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/>
  <mc:AlternateContent xmlns:mc="http://schemas.openxmlformats.org/markup-compatibility/2006">
    <mc:Choice Requires="x15">
      <x15ac:absPath xmlns:x15ac="http://schemas.microsoft.com/office/spreadsheetml/2010/11/ac" url="D:\PRODUCTOS CONTRATO 7269704\ENERO 2025\"/>
    </mc:Choice>
  </mc:AlternateContent>
  <xr:revisionPtr revIDLastSave="0" documentId="8_{BEEA197B-17F1-45ED-926B-B4586A7CA24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gresos Nv2" sheetId="4" r:id="rId1"/>
    <sheet name="Ingresos Nv" sheetId="3" state="hidden" r:id="rId2"/>
    <sheet name="Ingresos Ant" sheetId="1" state="hidden" r:id="rId3"/>
    <sheet name="Gastos" sheetId="2" r:id="rId4"/>
  </sheets>
  <externalReferences>
    <externalReference r:id="rId5"/>
  </externalReferences>
  <definedNames>
    <definedName name="_xlnm._FilterDatabase" localSheetId="3" hidden="1">Gastos!$A$7:$BD$277</definedName>
    <definedName name="_xlnm._FilterDatabase" localSheetId="2" hidden="1">'Ingresos Ant'!$A$8:$BA$89</definedName>
    <definedName name="_xlnm._FilterDatabase" localSheetId="0" hidden="1">'Ingresos Nv2'!$A$8:$BA$100</definedName>
    <definedName name="_xlnm.Print_Area" localSheetId="3">Gastos!$A$8:$AO$285</definedName>
    <definedName name="_xlnm.Print_Area" localSheetId="2">'Ingresos Ant'!$A$2:$W$93</definedName>
    <definedName name="_xlnm.Print_Area" localSheetId="1">'Ingresos Nv'!$A$9:$W$104</definedName>
    <definedName name="_xlnm.Print_Titles" localSheetId="3">Gastos!$1:$7</definedName>
    <definedName name="_xlnm.Print_Titles" localSheetId="2">'Ingresos Ant'!$2:$8</definedName>
    <definedName name="_xlnm.Print_Titles" localSheetId="1">'Ingresos Nv'!$2:$8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57" i="4" l="1"/>
  <c r="AV36" i="4" l="1"/>
  <c r="AV24" i="4"/>
  <c r="AC57" i="4" l="1"/>
  <c r="AB24" i="4" l="1"/>
  <c r="Z57" i="4" l="1"/>
  <c r="Z36" i="4" l="1"/>
  <c r="AN24" i="4" l="1"/>
  <c r="Y24" i="4" l="1"/>
  <c r="BM80" i="2" l="1"/>
  <c r="BL80" i="2"/>
  <c r="BK80" i="2"/>
  <c r="BH80" i="2"/>
  <c r="AM284" i="2"/>
  <c r="K284" i="2"/>
  <c r="B284" i="2"/>
  <c r="E284" i="2"/>
  <c r="G274" i="2" l="1"/>
  <c r="G272" i="2"/>
  <c r="G270" i="2"/>
  <c r="G268" i="2"/>
  <c r="G260" i="2"/>
  <c r="G254" i="2"/>
  <c r="G245" i="2"/>
  <c r="G121" i="2"/>
  <c r="G119" i="2"/>
  <c r="G108" i="2"/>
  <c r="G106" i="2"/>
  <c r="G90" i="2"/>
  <c r="G86" i="2"/>
  <c r="G81" i="2"/>
  <c r="E272" i="2"/>
  <c r="E254" i="2"/>
  <c r="E245" i="2"/>
  <c r="E226" i="2"/>
  <c r="E223" i="2"/>
  <c r="E220" i="2"/>
  <c r="E34" i="2"/>
  <c r="E39" i="2"/>
  <c r="E53" i="2"/>
  <c r="E48" i="2"/>
  <c r="E46" i="2"/>
  <c r="E45" i="2"/>
  <c r="E41" i="2"/>
  <c r="E32" i="2"/>
  <c r="E25" i="2"/>
  <c r="D230" i="2"/>
  <c r="D228" i="2"/>
  <c r="D225" i="2"/>
  <c r="D222" i="2"/>
  <c r="D219" i="2"/>
  <c r="D204" i="2"/>
  <c r="D203" i="2"/>
  <c r="D202" i="2"/>
  <c r="D200" i="2"/>
  <c r="D199" i="2"/>
  <c r="D198" i="2"/>
  <c r="D197" i="2"/>
  <c r="D195" i="2"/>
  <c r="D194" i="2"/>
  <c r="D123" i="2"/>
  <c r="D121" i="2"/>
  <c r="D102" i="2"/>
  <c r="D97" i="2"/>
  <c r="D86" i="2"/>
  <c r="D83" i="2"/>
  <c r="D81" i="2"/>
  <c r="D56" i="2"/>
  <c r="D47" i="2"/>
  <c r="D38" i="2"/>
  <c r="D34" i="2"/>
  <c r="D33" i="2"/>
  <c r="D24" i="2"/>
  <c r="D23" i="2"/>
  <c r="D20" i="2"/>
  <c r="D19" i="2"/>
  <c r="D18" i="2"/>
  <c r="D16" i="2"/>
  <c r="E61" i="4" l="1"/>
  <c r="E43" i="4"/>
  <c r="E42" i="4"/>
  <c r="E25" i="4"/>
  <c r="E83" i="4"/>
  <c r="E68" i="4"/>
  <c r="AY34" i="2" l="1"/>
  <c r="AY33" i="2"/>
  <c r="AY32" i="2"/>
  <c r="AY31" i="2"/>
  <c r="AJ34" i="2"/>
  <c r="AJ33" i="2"/>
  <c r="AJ32" i="2"/>
  <c r="AJ31" i="2"/>
  <c r="BL78" i="2"/>
  <c r="BK78" i="2"/>
  <c r="BM78" i="2"/>
  <c r="BM275" i="2"/>
  <c r="BM274" i="2"/>
  <c r="BM273" i="2"/>
  <c r="BM272" i="2"/>
  <c r="BM271" i="2"/>
  <c r="BM270" i="2"/>
  <c r="BM269" i="2"/>
  <c r="BM268" i="2"/>
  <c r="BM266" i="2"/>
  <c r="BM265" i="2"/>
  <c r="BM263" i="2"/>
  <c r="BM262" i="2"/>
  <c r="BM261" i="2"/>
  <c r="BM260" i="2"/>
  <c r="BM257" i="2"/>
  <c r="BM256" i="2"/>
  <c r="BM255" i="2"/>
  <c r="BM254" i="2"/>
  <c r="BM250" i="2"/>
  <c r="BM249" i="2"/>
  <c r="BM248" i="2"/>
  <c r="BM246" i="2"/>
  <c r="BM245" i="2"/>
  <c r="BM237" i="2"/>
  <c r="BM236" i="2"/>
  <c r="BM235" i="2"/>
  <c r="BM234" i="2"/>
  <c r="BM230" i="2"/>
  <c r="BM229" i="2"/>
  <c r="BM228" i="2"/>
  <c r="BM227" i="2"/>
  <c r="BM226" i="2"/>
  <c r="BM225" i="2"/>
  <c r="BM223" i="2"/>
  <c r="BM222" i="2"/>
  <c r="BM220" i="2"/>
  <c r="BM219" i="2"/>
  <c r="BM216" i="2"/>
  <c r="BM215" i="2" s="1"/>
  <c r="BM214" i="2"/>
  <c r="BM213" i="2" s="1"/>
  <c r="BM210" i="2"/>
  <c r="BM206" i="2" s="1"/>
  <c r="BM204" i="2"/>
  <c r="BM203" i="2"/>
  <c r="BM202" i="2"/>
  <c r="BM200" i="2"/>
  <c r="BM199" i="2"/>
  <c r="BM198" i="2"/>
  <c r="BM197" i="2"/>
  <c r="BM196" i="2"/>
  <c r="BM195" i="2"/>
  <c r="BM194" i="2"/>
  <c r="BM179" i="2"/>
  <c r="BM169" i="2"/>
  <c r="BM168" i="2" s="1"/>
  <c r="BM167" i="2" s="1"/>
  <c r="BM166" i="2" s="1"/>
  <c r="BM165" i="2" s="1"/>
  <c r="BM153" i="2"/>
  <c r="BM150" i="2" s="1"/>
  <c r="BM145" i="2"/>
  <c r="BM144" i="2" s="1"/>
  <c r="BM138" i="2"/>
  <c r="BM137" i="2"/>
  <c r="BM136" i="2"/>
  <c r="BM135" i="2"/>
  <c r="BM130" i="2"/>
  <c r="BM129" i="2"/>
  <c r="BM128" i="2"/>
  <c r="BM127" i="2"/>
  <c r="BM126" i="2"/>
  <c r="BM125" i="2"/>
  <c r="BM124" i="2"/>
  <c r="BM123" i="2"/>
  <c r="BM122" i="2"/>
  <c r="BM121" i="2"/>
  <c r="BM120" i="2"/>
  <c r="BM119" i="2"/>
  <c r="BM110" i="2"/>
  <c r="BM109" i="2"/>
  <c r="BM108" i="2"/>
  <c r="BM107" i="2"/>
  <c r="BM106" i="2"/>
  <c r="BM104" i="2"/>
  <c r="BM103" i="2"/>
  <c r="BM102" i="2"/>
  <c r="BM101" i="2"/>
  <c r="BM100" i="2"/>
  <c r="BM98" i="2"/>
  <c r="BM97" i="2"/>
  <c r="BM94" i="2"/>
  <c r="BM93" i="2"/>
  <c r="BM92" i="2"/>
  <c r="BM91" i="2"/>
  <c r="BM90" i="2"/>
  <c r="BM87" i="2"/>
  <c r="BM86" i="2"/>
  <c r="BM84" i="2"/>
  <c r="BM82" i="2"/>
  <c r="BM81" i="2"/>
  <c r="BM79" i="2"/>
  <c r="BM56" i="2"/>
  <c r="BM55" i="2"/>
  <c r="BM54" i="2"/>
  <c r="BM53" i="2"/>
  <c r="BM49" i="2"/>
  <c r="BM48" i="2"/>
  <c r="BM47" i="2"/>
  <c r="BM46" i="2"/>
  <c r="BM45" i="2"/>
  <c r="BM44" i="2"/>
  <c r="BM41" i="2"/>
  <c r="BM40" i="2" s="1"/>
  <c r="BM39" i="2"/>
  <c r="BM38" i="2"/>
  <c r="BM34" i="2"/>
  <c r="BM33" i="2"/>
  <c r="BM32" i="2"/>
  <c r="BM31" i="2"/>
  <c r="BM25" i="2"/>
  <c r="BM24" i="2"/>
  <c r="BM23" i="2"/>
  <c r="BM21" i="2"/>
  <c r="BM20" i="2"/>
  <c r="BM19" i="2"/>
  <c r="BM18" i="2"/>
  <c r="BM17" i="2"/>
  <c r="BM16" i="2"/>
  <c r="BM15" i="2"/>
  <c r="BM241" i="2"/>
  <c r="BM186" i="2"/>
  <c r="BM185" i="2" s="1"/>
  <c r="BM184" i="2" s="1"/>
  <c r="BM183" i="2" s="1"/>
  <c r="BM182" i="2" s="1"/>
  <c r="BM176" i="2"/>
  <c r="BM173" i="2"/>
  <c r="BM156" i="2"/>
  <c r="BM155" i="2" s="1"/>
  <c r="BM154" i="2" s="1"/>
  <c r="BM147" i="2"/>
  <c r="BM139" i="2"/>
  <c r="BM72" i="2"/>
  <c r="BM71" i="2" s="1"/>
  <c r="BM70" i="2" s="1"/>
  <c r="BM69" i="2" s="1"/>
  <c r="BM66" i="2"/>
  <c r="BM65" i="2" s="1"/>
  <c r="BM62" i="2"/>
  <c r="BM61" i="2" s="1"/>
  <c r="BL241" i="2"/>
  <c r="BK241" i="2"/>
  <c r="BH241" i="2"/>
  <c r="BL186" i="2"/>
  <c r="BL185" i="2" s="1"/>
  <c r="BL184" i="2" s="1"/>
  <c r="BL183" i="2" s="1"/>
  <c r="BL182" i="2" s="1"/>
  <c r="BK186" i="2"/>
  <c r="BK185" i="2" s="1"/>
  <c r="BK184" i="2" s="1"/>
  <c r="BK183" i="2" s="1"/>
  <c r="BK182" i="2" s="1"/>
  <c r="BH186" i="2"/>
  <c r="BH185" i="2" s="1"/>
  <c r="BH184" i="2" s="1"/>
  <c r="BH183" i="2" s="1"/>
  <c r="BH182" i="2" s="1"/>
  <c r="BL179" i="2"/>
  <c r="BK179" i="2"/>
  <c r="BH179" i="2"/>
  <c r="BL176" i="2"/>
  <c r="BK176" i="2"/>
  <c r="BH176" i="2"/>
  <c r="BL173" i="2"/>
  <c r="BK173" i="2"/>
  <c r="BH173" i="2"/>
  <c r="BL169" i="2"/>
  <c r="BL168" i="2" s="1"/>
  <c r="BL167" i="2" s="1"/>
  <c r="BL166" i="2" s="1"/>
  <c r="BL165" i="2" s="1"/>
  <c r="BK169" i="2"/>
  <c r="BK168" i="2" s="1"/>
  <c r="BK167" i="2" s="1"/>
  <c r="BK166" i="2" s="1"/>
  <c r="BK165" i="2" s="1"/>
  <c r="BH169" i="2"/>
  <c r="BH168" i="2" s="1"/>
  <c r="BH167" i="2" s="1"/>
  <c r="BH166" i="2" s="1"/>
  <c r="BH165" i="2" s="1"/>
  <c r="BL156" i="2"/>
  <c r="BL155" i="2" s="1"/>
  <c r="BL154" i="2" s="1"/>
  <c r="BK156" i="2"/>
  <c r="BK155" i="2" s="1"/>
  <c r="BK154" i="2" s="1"/>
  <c r="BH156" i="2"/>
  <c r="BH155" i="2" s="1"/>
  <c r="BH154" i="2" s="1"/>
  <c r="BL147" i="2"/>
  <c r="BK147" i="2"/>
  <c r="BH147" i="2"/>
  <c r="BL139" i="2"/>
  <c r="BK139" i="2"/>
  <c r="BH139" i="2"/>
  <c r="BL72" i="2"/>
  <c r="BL71" i="2" s="1"/>
  <c r="BL70" i="2" s="1"/>
  <c r="BL69" i="2" s="1"/>
  <c r="BK72" i="2"/>
  <c r="BK71" i="2" s="1"/>
  <c r="BK70" i="2" s="1"/>
  <c r="BK69" i="2" s="1"/>
  <c r="BH72" i="2"/>
  <c r="BH71" i="2" s="1"/>
  <c r="BH70" i="2" s="1"/>
  <c r="BH69" i="2" s="1"/>
  <c r="BL66" i="2"/>
  <c r="BL65" i="2" s="1"/>
  <c r="BK66" i="2"/>
  <c r="BK65" i="2" s="1"/>
  <c r="BH66" i="2"/>
  <c r="BH65" i="2" s="1"/>
  <c r="BL62" i="2"/>
  <c r="BL61" i="2" s="1"/>
  <c r="BK62" i="2"/>
  <c r="BK61" i="2" s="1"/>
  <c r="BH62" i="2"/>
  <c r="BH61" i="2" s="1"/>
  <c r="BL275" i="2"/>
  <c r="BK275" i="2"/>
  <c r="BL274" i="2"/>
  <c r="BK274" i="2"/>
  <c r="BL273" i="2"/>
  <c r="BK273" i="2"/>
  <c r="BL272" i="2"/>
  <c r="BK272" i="2"/>
  <c r="BL271" i="2"/>
  <c r="BK271" i="2"/>
  <c r="BL270" i="2"/>
  <c r="BK270" i="2"/>
  <c r="BL269" i="2"/>
  <c r="BK269" i="2"/>
  <c r="BL268" i="2"/>
  <c r="BK268" i="2"/>
  <c r="BL266" i="2"/>
  <c r="BK266" i="2"/>
  <c r="BL265" i="2"/>
  <c r="BK265" i="2"/>
  <c r="BL263" i="2"/>
  <c r="BK263" i="2"/>
  <c r="BL262" i="2"/>
  <c r="BK262" i="2"/>
  <c r="BL261" i="2"/>
  <c r="BK261" i="2"/>
  <c r="BL260" i="2"/>
  <c r="BK260" i="2"/>
  <c r="BL257" i="2"/>
  <c r="BK257" i="2"/>
  <c r="BL256" i="2"/>
  <c r="BK256" i="2"/>
  <c r="BL255" i="2"/>
  <c r="BK255" i="2"/>
  <c r="BL254" i="2"/>
  <c r="BK254" i="2"/>
  <c r="BL250" i="2"/>
  <c r="BK250" i="2"/>
  <c r="BL249" i="2"/>
  <c r="BK249" i="2"/>
  <c r="BL248" i="2"/>
  <c r="BK248" i="2"/>
  <c r="BL246" i="2"/>
  <c r="BK246" i="2"/>
  <c r="BL245" i="2"/>
  <c r="BK245" i="2"/>
  <c r="BL237" i="2"/>
  <c r="BK237" i="2"/>
  <c r="BL236" i="2"/>
  <c r="BK236" i="2"/>
  <c r="BL235" i="2"/>
  <c r="BK235" i="2"/>
  <c r="BL234" i="2"/>
  <c r="BK234" i="2"/>
  <c r="BL230" i="2"/>
  <c r="BK230" i="2"/>
  <c r="BL229" i="2"/>
  <c r="BK229" i="2"/>
  <c r="BL228" i="2"/>
  <c r="BK228" i="2"/>
  <c r="BL227" i="2"/>
  <c r="BK227" i="2"/>
  <c r="BL226" i="2"/>
  <c r="BK226" i="2"/>
  <c r="BL225" i="2"/>
  <c r="BK225" i="2"/>
  <c r="BL223" i="2"/>
  <c r="BK223" i="2"/>
  <c r="BL222" i="2"/>
  <c r="BK222" i="2"/>
  <c r="BL220" i="2"/>
  <c r="BK220" i="2"/>
  <c r="BL219" i="2"/>
  <c r="BK219" i="2"/>
  <c r="BL216" i="2"/>
  <c r="BL215" i="2" s="1"/>
  <c r="BK216" i="2"/>
  <c r="BK215" i="2" s="1"/>
  <c r="BL214" i="2"/>
  <c r="BL213" i="2" s="1"/>
  <c r="BK214" i="2"/>
  <c r="BK213" i="2" s="1"/>
  <c r="BL210" i="2"/>
  <c r="BL206" i="2" s="1"/>
  <c r="BK210" i="2"/>
  <c r="BK206" i="2" s="1"/>
  <c r="BL204" i="2"/>
  <c r="BK204" i="2"/>
  <c r="BL203" i="2"/>
  <c r="BK203" i="2"/>
  <c r="BL202" i="2"/>
  <c r="BK202" i="2"/>
  <c r="BL200" i="2"/>
  <c r="BK200" i="2"/>
  <c r="BL199" i="2"/>
  <c r="BK199" i="2"/>
  <c r="BL198" i="2"/>
  <c r="BK198" i="2"/>
  <c r="BL197" i="2"/>
  <c r="BK197" i="2"/>
  <c r="BL196" i="2"/>
  <c r="BK196" i="2"/>
  <c r="BL195" i="2"/>
  <c r="BK195" i="2"/>
  <c r="BL194" i="2"/>
  <c r="BK194" i="2"/>
  <c r="BL153" i="2"/>
  <c r="BL150" i="2" s="1"/>
  <c r="BK153" i="2"/>
  <c r="BK150" i="2" s="1"/>
  <c r="BL145" i="2"/>
  <c r="BL144" i="2" s="1"/>
  <c r="BK145" i="2"/>
  <c r="BK144" i="2" s="1"/>
  <c r="BK143" i="2" s="1"/>
  <c r="BL138" i="2"/>
  <c r="BK138" i="2"/>
  <c r="BL137" i="2"/>
  <c r="BK137" i="2"/>
  <c r="BL136" i="2"/>
  <c r="BK136" i="2"/>
  <c r="BL135" i="2"/>
  <c r="BK135" i="2"/>
  <c r="BL130" i="2"/>
  <c r="BK130" i="2"/>
  <c r="BL129" i="2"/>
  <c r="BK129" i="2"/>
  <c r="BL128" i="2"/>
  <c r="BK128" i="2"/>
  <c r="BL127" i="2"/>
  <c r="BK127" i="2"/>
  <c r="BL126" i="2"/>
  <c r="BK126" i="2"/>
  <c r="BL125" i="2"/>
  <c r="BK125" i="2"/>
  <c r="BL124" i="2"/>
  <c r="BK124" i="2"/>
  <c r="BL123" i="2"/>
  <c r="BK123" i="2"/>
  <c r="BL122" i="2"/>
  <c r="BK122" i="2"/>
  <c r="BL121" i="2"/>
  <c r="BK121" i="2"/>
  <c r="BL120" i="2"/>
  <c r="BK120" i="2"/>
  <c r="BL119" i="2"/>
  <c r="BK119" i="2"/>
  <c r="BL110" i="2"/>
  <c r="BK110" i="2"/>
  <c r="BL109" i="2"/>
  <c r="BK109" i="2"/>
  <c r="BL108" i="2"/>
  <c r="BK108" i="2"/>
  <c r="BL107" i="2"/>
  <c r="BK107" i="2"/>
  <c r="BL106" i="2"/>
  <c r="BK106" i="2"/>
  <c r="BL104" i="2"/>
  <c r="BK104" i="2"/>
  <c r="BL103" i="2"/>
  <c r="BK103" i="2"/>
  <c r="BL102" i="2"/>
  <c r="BK102" i="2"/>
  <c r="BL101" i="2"/>
  <c r="BK101" i="2"/>
  <c r="BL100" i="2"/>
  <c r="BK100" i="2"/>
  <c r="BL98" i="2"/>
  <c r="BK98" i="2"/>
  <c r="BL97" i="2"/>
  <c r="BK97" i="2"/>
  <c r="BL94" i="2"/>
  <c r="BK94" i="2"/>
  <c r="BL93" i="2"/>
  <c r="BK93" i="2"/>
  <c r="BL92" i="2"/>
  <c r="BK92" i="2"/>
  <c r="BL91" i="2"/>
  <c r="BK91" i="2"/>
  <c r="BL90" i="2"/>
  <c r="BK90" i="2"/>
  <c r="BL87" i="2"/>
  <c r="BK87" i="2"/>
  <c r="BL86" i="2"/>
  <c r="BK86" i="2"/>
  <c r="BL84" i="2"/>
  <c r="BK84" i="2"/>
  <c r="BL82" i="2"/>
  <c r="BK82" i="2"/>
  <c r="BL81" i="2"/>
  <c r="BK81" i="2"/>
  <c r="BL79" i="2"/>
  <c r="BK79" i="2"/>
  <c r="BL56" i="2"/>
  <c r="BK56" i="2"/>
  <c r="BL55" i="2"/>
  <c r="BK55" i="2"/>
  <c r="BL54" i="2"/>
  <c r="BK54" i="2"/>
  <c r="BL53" i="2"/>
  <c r="BK53" i="2"/>
  <c r="BL49" i="2"/>
  <c r="BK49" i="2"/>
  <c r="BL48" i="2"/>
  <c r="BK48" i="2"/>
  <c r="BL47" i="2"/>
  <c r="BK47" i="2"/>
  <c r="BL46" i="2"/>
  <c r="BK46" i="2"/>
  <c r="BL45" i="2"/>
  <c r="BK45" i="2"/>
  <c r="BL44" i="2"/>
  <c r="BK44" i="2"/>
  <c r="BL41" i="2"/>
  <c r="BL40" i="2" s="1"/>
  <c r="BK41" i="2"/>
  <c r="BK40" i="2" s="1"/>
  <c r="BL39" i="2"/>
  <c r="BK39" i="2"/>
  <c r="BL38" i="2"/>
  <c r="BK38" i="2"/>
  <c r="BL34" i="2"/>
  <c r="BK34" i="2"/>
  <c r="BL33" i="2"/>
  <c r="BK33" i="2"/>
  <c r="BL32" i="2"/>
  <c r="BK32" i="2"/>
  <c r="BL31" i="2"/>
  <c r="BK31" i="2"/>
  <c r="BL25" i="2"/>
  <c r="BK25" i="2"/>
  <c r="BL24" i="2"/>
  <c r="BK24" i="2"/>
  <c r="BL23" i="2"/>
  <c r="BK23" i="2"/>
  <c r="BL21" i="2"/>
  <c r="BK21" i="2"/>
  <c r="BL20" i="2"/>
  <c r="BK20" i="2"/>
  <c r="BL19" i="2"/>
  <c r="BK19" i="2"/>
  <c r="BL18" i="2"/>
  <c r="BK18" i="2"/>
  <c r="BL17" i="2"/>
  <c r="BK17" i="2"/>
  <c r="BL16" i="2"/>
  <c r="BK16" i="2"/>
  <c r="BH275" i="2"/>
  <c r="BH274" i="2"/>
  <c r="BH273" i="2"/>
  <c r="BH272" i="2"/>
  <c r="BH271" i="2"/>
  <c r="BH270" i="2"/>
  <c r="BH269" i="2"/>
  <c r="BH268" i="2"/>
  <c r="BH266" i="2"/>
  <c r="BH265" i="2"/>
  <c r="BH263" i="2"/>
  <c r="BH262" i="2"/>
  <c r="BH261" i="2"/>
  <c r="BH260" i="2"/>
  <c r="BH257" i="2"/>
  <c r="BH256" i="2"/>
  <c r="BH255" i="2"/>
  <c r="BH254" i="2"/>
  <c r="BH250" i="2"/>
  <c r="BH249" i="2"/>
  <c r="BH248" i="2"/>
  <c r="BH246" i="2"/>
  <c r="BH245" i="2"/>
  <c r="BH237" i="2"/>
  <c r="BH236" i="2"/>
  <c r="BH235" i="2"/>
  <c r="BH234" i="2"/>
  <c r="BH230" i="2"/>
  <c r="BH229" i="2"/>
  <c r="BH228" i="2"/>
  <c r="BH227" i="2"/>
  <c r="BH226" i="2"/>
  <c r="BH225" i="2"/>
  <c r="BH223" i="2"/>
  <c r="BH222" i="2"/>
  <c r="BH220" i="2"/>
  <c r="BH219" i="2"/>
  <c r="BH216" i="2"/>
  <c r="BH215" i="2" s="1"/>
  <c r="BH214" i="2"/>
  <c r="BH213" i="2" s="1"/>
  <c r="BH210" i="2"/>
  <c r="BH206" i="2" s="1"/>
  <c r="BH204" i="2"/>
  <c r="BH203" i="2"/>
  <c r="BH202" i="2"/>
  <c r="BH200" i="2"/>
  <c r="BH199" i="2"/>
  <c r="BH198" i="2"/>
  <c r="BH197" i="2"/>
  <c r="BH196" i="2"/>
  <c r="BH195" i="2"/>
  <c r="BH194" i="2"/>
  <c r="BH153" i="2"/>
  <c r="BH150" i="2" s="1"/>
  <c r="BH145" i="2"/>
  <c r="BH144" i="2" s="1"/>
  <c r="BH138" i="2"/>
  <c r="BH137" i="2"/>
  <c r="BH136" i="2"/>
  <c r="BH135" i="2"/>
  <c r="BH130" i="2"/>
  <c r="BH129" i="2"/>
  <c r="BH128" i="2"/>
  <c r="BH127" i="2"/>
  <c r="BH126" i="2"/>
  <c r="BH125" i="2"/>
  <c r="BH124" i="2"/>
  <c r="BH123" i="2"/>
  <c r="BH122" i="2"/>
  <c r="BH121" i="2"/>
  <c r="BH120" i="2"/>
  <c r="BH119" i="2"/>
  <c r="BH110" i="2"/>
  <c r="BH109" i="2"/>
  <c r="BH108" i="2"/>
  <c r="BH107" i="2"/>
  <c r="BH106" i="2"/>
  <c r="BH104" i="2"/>
  <c r="BH103" i="2"/>
  <c r="BH102" i="2"/>
  <c r="BH101" i="2"/>
  <c r="BH100" i="2"/>
  <c r="BH98" i="2"/>
  <c r="BH97" i="2"/>
  <c r="BH94" i="2"/>
  <c r="BH93" i="2"/>
  <c r="BH92" i="2"/>
  <c r="BH91" i="2"/>
  <c r="BH90" i="2"/>
  <c r="BH87" i="2"/>
  <c r="BH86" i="2"/>
  <c r="BH84" i="2"/>
  <c r="BH82" i="2"/>
  <c r="BH81" i="2"/>
  <c r="BH79" i="2"/>
  <c r="BH78" i="2"/>
  <c r="BH56" i="2"/>
  <c r="BH55" i="2"/>
  <c r="BH54" i="2"/>
  <c r="BH53" i="2"/>
  <c r="BH49" i="2"/>
  <c r="BH48" i="2"/>
  <c r="BH47" i="2"/>
  <c r="BH46" i="2"/>
  <c r="BH45" i="2"/>
  <c r="BH44" i="2"/>
  <c r="BH41" i="2"/>
  <c r="BH40" i="2" s="1"/>
  <c r="BH39" i="2"/>
  <c r="BH38" i="2"/>
  <c r="BH34" i="2"/>
  <c r="BH33" i="2"/>
  <c r="BH32" i="2"/>
  <c r="BH31" i="2"/>
  <c r="BH25" i="2"/>
  <c r="BH24" i="2"/>
  <c r="BH23" i="2"/>
  <c r="BH21" i="2"/>
  <c r="BH20" i="2"/>
  <c r="BH19" i="2"/>
  <c r="BH18" i="2"/>
  <c r="BH17" i="2"/>
  <c r="BH16" i="2"/>
  <c r="BL15" i="2"/>
  <c r="BK15" i="2"/>
  <c r="BH15" i="2"/>
  <c r="BM60" i="2" l="1"/>
  <c r="BM59" i="2" s="1"/>
  <c r="BM58" i="2" s="1"/>
  <c r="BM99" i="2"/>
  <c r="BM267" i="2"/>
  <c r="BK43" i="2"/>
  <c r="BK51" i="2"/>
  <c r="BK50" i="2" s="1"/>
  <c r="BK253" i="2"/>
  <c r="BM143" i="2"/>
  <c r="BM142" i="2" s="1"/>
  <c r="BH77" i="2"/>
  <c r="BM85" i="2"/>
  <c r="BM218" i="2"/>
  <c r="BM224" i="2"/>
  <c r="BH27" i="2"/>
  <c r="BH26" i="2" s="1"/>
  <c r="BH259" i="2"/>
  <c r="BK221" i="2"/>
  <c r="BM221" i="2"/>
  <c r="BH51" i="2"/>
  <c r="BH50" i="2" s="1"/>
  <c r="BH218" i="2"/>
  <c r="BL221" i="2"/>
  <c r="BM264" i="2"/>
  <c r="BH37" i="2"/>
  <c r="BH264" i="2"/>
  <c r="BL37" i="2"/>
  <c r="BL85" i="2"/>
  <c r="BL224" i="2"/>
  <c r="BL232" i="2"/>
  <c r="BL231" i="2" s="1"/>
  <c r="BH134" i="2"/>
  <c r="BH133" i="2" s="1"/>
  <c r="BH132" i="2" s="1"/>
  <c r="BH131" i="2" s="1"/>
  <c r="BH267" i="2"/>
  <c r="BK118" i="2"/>
  <c r="BK134" i="2"/>
  <c r="BK133" i="2" s="1"/>
  <c r="BK132" i="2" s="1"/>
  <c r="BK131" i="2" s="1"/>
  <c r="BK259" i="2"/>
  <c r="BK267" i="2"/>
  <c r="BH43" i="2"/>
  <c r="BH201" i="2"/>
  <c r="BH193" i="2" s="1"/>
  <c r="BL201" i="2"/>
  <c r="BL193" i="2" s="1"/>
  <c r="BL218" i="2"/>
  <c r="BM232" i="2"/>
  <c r="BM231" i="2" s="1"/>
  <c r="BK99" i="2"/>
  <c r="BH85" i="2"/>
  <c r="BH232" i="2"/>
  <c r="BH231" i="2" s="1"/>
  <c r="BL43" i="2"/>
  <c r="BL51" i="2"/>
  <c r="BL50" i="2" s="1"/>
  <c r="BL99" i="2"/>
  <c r="BL253" i="2"/>
  <c r="BK244" i="2"/>
  <c r="BL244" i="2"/>
  <c r="BM134" i="2"/>
  <c r="BM133" i="2" s="1"/>
  <c r="BM132" i="2" s="1"/>
  <c r="BM131" i="2" s="1"/>
  <c r="BH105" i="2"/>
  <c r="BK22" i="2"/>
  <c r="BK14" i="2" s="1"/>
  <c r="BK264" i="2"/>
  <c r="BH89" i="2"/>
  <c r="BH221" i="2"/>
  <c r="BH244" i="2"/>
  <c r="BL22" i="2"/>
  <c r="BL14" i="2" s="1"/>
  <c r="BL264" i="2"/>
  <c r="BM43" i="2"/>
  <c r="BK37" i="2"/>
  <c r="BK85" i="2"/>
  <c r="BK224" i="2"/>
  <c r="BK232" i="2"/>
  <c r="BK231" i="2" s="1"/>
  <c r="BM201" i="2"/>
  <c r="BM193" i="2" s="1"/>
  <c r="BH224" i="2"/>
  <c r="BM22" i="2"/>
  <c r="BM14" i="2" s="1"/>
  <c r="BM253" i="2"/>
  <c r="BH118" i="2"/>
  <c r="BL118" i="2"/>
  <c r="BL134" i="2"/>
  <c r="BL133" i="2" s="1"/>
  <c r="BL132" i="2" s="1"/>
  <c r="BL131" i="2" s="1"/>
  <c r="BL259" i="2"/>
  <c r="BL267" i="2"/>
  <c r="BH99" i="2"/>
  <c r="BH253" i="2"/>
  <c r="BK27" i="2"/>
  <c r="BK26" i="2" s="1"/>
  <c r="BK89" i="2"/>
  <c r="BK105" i="2"/>
  <c r="BK201" i="2"/>
  <c r="BK193" i="2" s="1"/>
  <c r="BK218" i="2"/>
  <c r="BH22" i="2"/>
  <c r="BH14" i="2" s="1"/>
  <c r="BL27" i="2"/>
  <c r="BL26" i="2" s="1"/>
  <c r="BL89" i="2"/>
  <c r="BL105" i="2"/>
  <c r="BM51" i="2"/>
  <c r="BM50" i="2" s="1"/>
  <c r="BM105" i="2"/>
  <c r="BM259" i="2"/>
  <c r="BH205" i="2"/>
  <c r="BH143" i="2"/>
  <c r="BH142" i="2" s="1"/>
  <c r="BM37" i="2"/>
  <c r="BK77" i="2"/>
  <c r="BM89" i="2"/>
  <c r="BL77" i="2"/>
  <c r="BL143" i="2"/>
  <c r="BL142" i="2" s="1"/>
  <c r="BM118" i="2"/>
  <c r="BM27" i="2"/>
  <c r="BM26" i="2" s="1"/>
  <c r="BM77" i="2"/>
  <c r="BM244" i="2"/>
  <c r="BM205" i="2"/>
  <c r="BM172" i="2"/>
  <c r="BM164" i="2" s="1"/>
  <c r="BM163" i="2" s="1"/>
  <c r="BM162" i="2" s="1"/>
  <c r="BM161" i="2" s="1"/>
  <c r="BM160" i="2" s="1"/>
  <c r="BL172" i="2"/>
  <c r="BL164" i="2" s="1"/>
  <c r="BL163" i="2" s="1"/>
  <c r="BL162" i="2" s="1"/>
  <c r="BL161" i="2" s="1"/>
  <c r="BL160" i="2" s="1"/>
  <c r="BH172" i="2"/>
  <c r="BH164" i="2" s="1"/>
  <c r="BH163" i="2" s="1"/>
  <c r="BH162" i="2" s="1"/>
  <c r="BH161" i="2" s="1"/>
  <c r="BH160" i="2" s="1"/>
  <c r="BK205" i="2"/>
  <c r="BL205" i="2"/>
  <c r="BK172" i="2"/>
  <c r="BK164" i="2" s="1"/>
  <c r="BK163" i="2" s="1"/>
  <c r="BK162" i="2" s="1"/>
  <c r="BK161" i="2" s="1"/>
  <c r="BK160" i="2" s="1"/>
  <c r="BK142" i="2"/>
  <c r="BK60" i="2"/>
  <c r="BK59" i="2" s="1"/>
  <c r="BK58" i="2" s="1"/>
  <c r="BL60" i="2"/>
  <c r="BL59" i="2" s="1"/>
  <c r="BL58" i="2" s="1"/>
  <c r="BH60" i="2"/>
  <c r="BH59" i="2" s="1"/>
  <c r="BH58" i="2" s="1"/>
  <c r="BM217" i="2" l="1"/>
  <c r="BM13" i="2"/>
  <c r="BH88" i="2"/>
  <c r="BM240" i="2"/>
  <c r="BL217" i="2"/>
  <c r="BK36" i="2"/>
  <c r="BK13" i="2"/>
  <c r="BH13" i="2"/>
  <c r="BH76" i="2"/>
  <c r="BM258" i="2"/>
  <c r="BK76" i="2"/>
  <c r="BK217" i="2"/>
  <c r="BK240" i="2"/>
  <c r="BL240" i="2"/>
  <c r="BL36" i="2"/>
  <c r="BH36" i="2"/>
  <c r="BH217" i="2"/>
  <c r="BH258" i="2"/>
  <c r="BL192" i="2"/>
  <c r="BL191" i="2" s="1"/>
  <c r="BL190" i="2" s="1"/>
  <c r="BL88" i="2"/>
  <c r="BL13" i="2"/>
  <c r="BH192" i="2"/>
  <c r="BL258" i="2"/>
  <c r="BK88" i="2"/>
  <c r="BK258" i="2"/>
  <c r="BK192" i="2"/>
  <c r="BM36" i="2"/>
  <c r="BM76" i="2"/>
  <c r="BH240" i="2"/>
  <c r="BL76" i="2"/>
  <c r="BM88" i="2"/>
  <c r="BM192" i="2"/>
  <c r="BM191" i="2" l="1"/>
  <c r="BM190" i="2" s="1"/>
  <c r="BL239" i="2"/>
  <c r="BL189" i="2" s="1"/>
  <c r="BK12" i="2"/>
  <c r="BK11" i="2" s="1"/>
  <c r="BM12" i="2"/>
  <c r="BM11" i="2" s="1"/>
  <c r="BM239" i="2"/>
  <c r="BH75" i="2"/>
  <c r="BH57" i="2" s="1"/>
  <c r="BH12" i="2"/>
  <c r="BH11" i="2" s="1"/>
  <c r="BH10" i="2" s="1"/>
  <c r="BH191" i="2"/>
  <c r="BH190" i="2" s="1"/>
  <c r="BL12" i="2"/>
  <c r="BL11" i="2" s="1"/>
  <c r="BL75" i="2"/>
  <c r="BL57" i="2" s="1"/>
  <c r="BH239" i="2"/>
  <c r="BK191" i="2"/>
  <c r="BK190" i="2" s="1"/>
  <c r="BK239" i="2"/>
  <c r="BK75" i="2"/>
  <c r="BK57" i="2" s="1"/>
  <c r="BM75" i="2"/>
  <c r="BM57" i="2" s="1"/>
  <c r="BK10" i="2" l="1"/>
  <c r="BM189" i="2"/>
  <c r="BM10" i="2"/>
  <c r="BK189" i="2"/>
  <c r="BH189" i="2"/>
  <c r="BL10" i="2"/>
  <c r="BL9" i="2" s="1"/>
  <c r="BL8" i="2" s="1"/>
  <c r="BL5" i="2" s="1"/>
  <c r="BM9" i="2"/>
  <c r="BM8" i="2" s="1"/>
  <c r="BM5" i="2" s="1"/>
  <c r="BH9" i="2"/>
  <c r="BH8" i="2" s="1"/>
  <c r="BH5" i="2" s="1"/>
  <c r="E265" i="2"/>
  <c r="E119" i="2"/>
  <c r="E108" i="2"/>
  <c r="D109" i="2"/>
  <c r="E90" i="2"/>
  <c r="E83" i="2"/>
  <c r="E81" i="2"/>
  <c r="D274" i="2"/>
  <c r="D273" i="2"/>
  <c r="D271" i="2"/>
  <c r="D255" i="2"/>
  <c r="D246" i="2"/>
  <c r="D120" i="2"/>
  <c r="D84" i="2"/>
  <c r="BK9" i="2" l="1"/>
  <c r="BK8" i="2" s="1"/>
  <c r="BK5" i="2" s="1"/>
  <c r="G174" i="2" l="1"/>
  <c r="G100" i="2"/>
  <c r="E99" i="4"/>
  <c r="E137" i="2"/>
  <c r="D135" i="2"/>
  <c r="G262" i="2" l="1"/>
  <c r="G83" i="2"/>
  <c r="E70" i="4" l="1"/>
  <c r="H3" i="2" l="1"/>
  <c r="AY99" i="4" l="1"/>
  <c r="AY98" i="4" s="1"/>
  <c r="AJ99" i="4"/>
  <c r="U99" i="4"/>
  <c r="U98" i="4" s="1"/>
  <c r="G99" i="4"/>
  <c r="H99" i="4" s="1"/>
  <c r="AX98" i="4"/>
  <c r="AW98" i="4"/>
  <c r="AV98" i="4"/>
  <c r="AU98" i="4"/>
  <c r="AT98" i="4"/>
  <c r="AS98" i="4"/>
  <c r="AR98" i="4"/>
  <c r="AQ98" i="4"/>
  <c r="AP98" i="4"/>
  <c r="AO98" i="4"/>
  <c r="AN98" i="4"/>
  <c r="AM98" i="4"/>
  <c r="AI98" i="4"/>
  <c r="AH98" i="4"/>
  <c r="AG98" i="4"/>
  <c r="AF98" i="4"/>
  <c r="AE98" i="4"/>
  <c r="AD98" i="4"/>
  <c r="AC98" i="4"/>
  <c r="AB98" i="4"/>
  <c r="AA98" i="4"/>
  <c r="Z98" i="4"/>
  <c r="Y98" i="4"/>
  <c r="X98" i="4"/>
  <c r="T98" i="4"/>
  <c r="S98" i="4"/>
  <c r="R98" i="4"/>
  <c r="Q98" i="4"/>
  <c r="P98" i="4"/>
  <c r="O98" i="4"/>
  <c r="N98" i="4"/>
  <c r="M98" i="4"/>
  <c r="L98" i="4"/>
  <c r="K98" i="4"/>
  <c r="J98" i="4"/>
  <c r="I98" i="4"/>
  <c r="F98" i="4"/>
  <c r="E98" i="4"/>
  <c r="D98" i="4"/>
  <c r="C98" i="4"/>
  <c r="AY97" i="4"/>
  <c r="AJ97" i="4"/>
  <c r="U97" i="4"/>
  <c r="G97" i="4"/>
  <c r="AY96" i="4"/>
  <c r="AJ96" i="4"/>
  <c r="AZ96" i="4" s="1"/>
  <c r="U96" i="4"/>
  <c r="G96" i="4"/>
  <c r="H96" i="4" s="1"/>
  <c r="AX95" i="4"/>
  <c r="AW95" i="4"/>
  <c r="AV95" i="4"/>
  <c r="AU95" i="4"/>
  <c r="AT95" i="4"/>
  <c r="AS95" i="4"/>
  <c r="AR95" i="4"/>
  <c r="AQ95" i="4"/>
  <c r="AP95" i="4"/>
  <c r="AO95" i="4"/>
  <c r="AN95" i="4"/>
  <c r="AM95" i="4"/>
  <c r="AI95" i="4"/>
  <c r="AH95" i="4"/>
  <c r="AG95" i="4"/>
  <c r="AF95" i="4"/>
  <c r="AE95" i="4"/>
  <c r="AD95" i="4"/>
  <c r="AC95" i="4"/>
  <c r="AB95" i="4"/>
  <c r="AA95" i="4"/>
  <c r="Z95" i="4"/>
  <c r="Y95" i="4"/>
  <c r="X95" i="4"/>
  <c r="T95" i="4"/>
  <c r="S95" i="4"/>
  <c r="R95" i="4"/>
  <c r="Q95" i="4"/>
  <c r="P95" i="4"/>
  <c r="O95" i="4"/>
  <c r="N95" i="4"/>
  <c r="M95" i="4"/>
  <c r="L95" i="4"/>
  <c r="K95" i="4"/>
  <c r="J95" i="4"/>
  <c r="I95" i="4"/>
  <c r="F95" i="4"/>
  <c r="E95" i="4"/>
  <c r="D95" i="4"/>
  <c r="C95" i="4"/>
  <c r="AY94" i="4"/>
  <c r="AJ94" i="4"/>
  <c r="U94" i="4"/>
  <c r="G94" i="4"/>
  <c r="H94" i="4" s="1"/>
  <c r="AY93" i="4"/>
  <c r="AJ93" i="4"/>
  <c r="AZ93" i="4" s="1"/>
  <c r="U93" i="4"/>
  <c r="G93" i="4"/>
  <c r="H93" i="4" s="1"/>
  <c r="AX92" i="4"/>
  <c r="AW92" i="4"/>
  <c r="AV92" i="4"/>
  <c r="AU92" i="4"/>
  <c r="AT92" i="4"/>
  <c r="AS92" i="4"/>
  <c r="AR92" i="4"/>
  <c r="AQ92" i="4"/>
  <c r="AP92" i="4"/>
  <c r="AO92" i="4"/>
  <c r="AN92" i="4"/>
  <c r="AM92" i="4"/>
  <c r="AI92" i="4"/>
  <c r="AH92" i="4"/>
  <c r="AG92" i="4"/>
  <c r="AF92" i="4"/>
  <c r="AE92" i="4"/>
  <c r="AD92" i="4"/>
  <c r="AC92" i="4"/>
  <c r="AB92" i="4"/>
  <c r="AA92" i="4"/>
  <c r="Z92" i="4"/>
  <c r="Y92" i="4"/>
  <c r="X92" i="4"/>
  <c r="T92" i="4"/>
  <c r="S92" i="4"/>
  <c r="R92" i="4"/>
  <c r="Q92" i="4"/>
  <c r="P92" i="4"/>
  <c r="O92" i="4"/>
  <c r="N92" i="4"/>
  <c r="M92" i="4"/>
  <c r="L92" i="4"/>
  <c r="K92" i="4"/>
  <c r="J92" i="4"/>
  <c r="I92" i="4"/>
  <c r="F92" i="4"/>
  <c r="E92" i="4"/>
  <c r="D92" i="4"/>
  <c r="C92" i="4"/>
  <c r="AY91" i="4"/>
  <c r="AJ91" i="4"/>
  <c r="AZ91" i="4" s="1"/>
  <c r="U91" i="4"/>
  <c r="G91" i="4"/>
  <c r="H91" i="4" s="1"/>
  <c r="AY90" i="4"/>
  <c r="AJ90" i="4"/>
  <c r="U90" i="4"/>
  <c r="G90" i="4"/>
  <c r="H90" i="4" s="1"/>
  <c r="AX89" i="4"/>
  <c r="AW89" i="4"/>
  <c r="AV89" i="4"/>
  <c r="AU89" i="4"/>
  <c r="AT89" i="4"/>
  <c r="AS89" i="4"/>
  <c r="AR89" i="4"/>
  <c r="AQ89" i="4"/>
  <c r="AP89" i="4"/>
  <c r="AO89" i="4"/>
  <c r="AN89" i="4"/>
  <c r="AM89" i="4"/>
  <c r="AI89" i="4"/>
  <c r="AH89" i="4"/>
  <c r="AG89" i="4"/>
  <c r="AF89" i="4"/>
  <c r="AF88" i="4" s="1"/>
  <c r="AF87" i="4" s="1"/>
  <c r="AE89" i="4"/>
  <c r="AE88" i="4" s="1"/>
  <c r="AE87" i="4" s="1"/>
  <c r="AD89" i="4"/>
  <c r="AC89" i="4"/>
  <c r="AB89" i="4"/>
  <c r="AA89" i="4"/>
  <c r="Z89" i="4"/>
  <c r="Z88" i="4" s="1"/>
  <c r="Y89" i="4"/>
  <c r="X89" i="4"/>
  <c r="T89" i="4"/>
  <c r="T88" i="4" s="1"/>
  <c r="T87" i="4" s="1"/>
  <c r="S89" i="4"/>
  <c r="S88" i="4" s="1"/>
  <c r="R89" i="4"/>
  <c r="Q89" i="4"/>
  <c r="Q88" i="4" s="1"/>
  <c r="Q87" i="4" s="1"/>
  <c r="P89" i="4"/>
  <c r="P88" i="4" s="1"/>
  <c r="P87" i="4" s="1"/>
  <c r="O89" i="4"/>
  <c r="N89" i="4"/>
  <c r="M89" i="4"/>
  <c r="L89" i="4"/>
  <c r="K89" i="4"/>
  <c r="J89" i="4"/>
  <c r="I89" i="4"/>
  <c r="I88" i="4" s="1"/>
  <c r="F89" i="4"/>
  <c r="F88" i="4" s="1"/>
  <c r="F87" i="4" s="1"/>
  <c r="E89" i="4"/>
  <c r="D89" i="4"/>
  <c r="C89" i="4"/>
  <c r="C88" i="4" s="1"/>
  <c r="C87" i="4" s="1"/>
  <c r="AY86" i="4"/>
  <c r="AY85" i="4" s="1"/>
  <c r="AJ86" i="4"/>
  <c r="AZ86" i="4" s="1"/>
  <c r="U86" i="4"/>
  <c r="U85" i="4" s="1"/>
  <c r="G86" i="4"/>
  <c r="H86" i="4" s="1"/>
  <c r="AX85" i="4"/>
  <c r="AW85" i="4"/>
  <c r="AV85" i="4"/>
  <c r="AU85" i="4"/>
  <c r="AT85" i="4"/>
  <c r="AS85" i="4"/>
  <c r="AR85" i="4"/>
  <c r="AQ85" i="4"/>
  <c r="AP85" i="4"/>
  <c r="AO85" i="4"/>
  <c r="AN85" i="4"/>
  <c r="AM85" i="4"/>
  <c r="AI85" i="4"/>
  <c r="AH85" i="4"/>
  <c r="AG85" i="4"/>
  <c r="AF85" i="4"/>
  <c r="AE85" i="4"/>
  <c r="AD85" i="4"/>
  <c r="AC85" i="4"/>
  <c r="AB85" i="4"/>
  <c r="AA85" i="4"/>
  <c r="Z85" i="4"/>
  <c r="Y85" i="4"/>
  <c r="X85" i="4"/>
  <c r="T85" i="4"/>
  <c r="S85" i="4"/>
  <c r="R85" i="4"/>
  <c r="Q85" i="4"/>
  <c r="P85" i="4"/>
  <c r="O85" i="4"/>
  <c r="N85" i="4"/>
  <c r="M85" i="4"/>
  <c r="L85" i="4"/>
  <c r="K85" i="4"/>
  <c r="J85" i="4"/>
  <c r="I85" i="4"/>
  <c r="F85" i="4"/>
  <c r="E85" i="4"/>
  <c r="D85" i="4"/>
  <c r="C85" i="4"/>
  <c r="AY83" i="4"/>
  <c r="AY82" i="4" s="1"/>
  <c r="AY81" i="4" s="1"/>
  <c r="AY80" i="4" s="1"/>
  <c r="AJ83" i="4"/>
  <c r="AJ82" i="4" s="1"/>
  <c r="U83" i="4"/>
  <c r="U82" i="4" s="1"/>
  <c r="U81" i="4" s="1"/>
  <c r="U80" i="4" s="1"/>
  <c r="E82" i="4"/>
  <c r="E81" i="4" s="1"/>
  <c r="E80" i="4" s="1"/>
  <c r="AX82" i="4"/>
  <c r="AX81" i="4" s="1"/>
  <c r="AX80" i="4" s="1"/>
  <c r="AW82" i="4"/>
  <c r="AW81" i="4" s="1"/>
  <c r="AW80" i="4" s="1"/>
  <c r="AV82" i="4"/>
  <c r="AV81" i="4" s="1"/>
  <c r="AV80" i="4" s="1"/>
  <c r="AU82" i="4"/>
  <c r="AU81" i="4" s="1"/>
  <c r="AU80" i="4" s="1"/>
  <c r="AT82" i="4"/>
  <c r="AT81" i="4" s="1"/>
  <c r="AT80" i="4" s="1"/>
  <c r="AS82" i="4"/>
  <c r="AS81" i="4" s="1"/>
  <c r="AS80" i="4" s="1"/>
  <c r="AR82" i="4"/>
  <c r="AR81" i="4" s="1"/>
  <c r="AR80" i="4" s="1"/>
  <c r="AQ82" i="4"/>
  <c r="AQ81" i="4" s="1"/>
  <c r="AQ80" i="4" s="1"/>
  <c r="AP82" i="4"/>
  <c r="AP81" i="4" s="1"/>
  <c r="AP80" i="4" s="1"/>
  <c r="AO82" i="4"/>
  <c r="AO81" i="4" s="1"/>
  <c r="AO80" i="4" s="1"/>
  <c r="AN82" i="4"/>
  <c r="AN81" i="4" s="1"/>
  <c r="AN80" i="4" s="1"/>
  <c r="AM82" i="4"/>
  <c r="AM81" i="4" s="1"/>
  <c r="AM80" i="4" s="1"/>
  <c r="AI82" i="4"/>
  <c r="AI81" i="4" s="1"/>
  <c r="AI80" i="4" s="1"/>
  <c r="AH82" i="4"/>
  <c r="AH81" i="4" s="1"/>
  <c r="AH80" i="4" s="1"/>
  <c r="AG82" i="4"/>
  <c r="AG81" i="4" s="1"/>
  <c r="AG80" i="4" s="1"/>
  <c r="AF82" i="4"/>
  <c r="AF81" i="4" s="1"/>
  <c r="AF80" i="4" s="1"/>
  <c r="AE82" i="4"/>
  <c r="AE81" i="4" s="1"/>
  <c r="AE80" i="4" s="1"/>
  <c r="AD82" i="4"/>
  <c r="AD81" i="4" s="1"/>
  <c r="AD80" i="4" s="1"/>
  <c r="AC82" i="4"/>
  <c r="AC81" i="4" s="1"/>
  <c r="AC80" i="4" s="1"/>
  <c r="AB82" i="4"/>
  <c r="AB81" i="4" s="1"/>
  <c r="AB80" i="4" s="1"/>
  <c r="AA82" i="4"/>
  <c r="AA81" i="4" s="1"/>
  <c r="AA80" i="4" s="1"/>
  <c r="Z82" i="4"/>
  <c r="Z81" i="4" s="1"/>
  <c r="Z80" i="4" s="1"/>
  <c r="Y82" i="4"/>
  <c r="Y81" i="4" s="1"/>
  <c r="Y80" i="4" s="1"/>
  <c r="X82" i="4"/>
  <c r="T82" i="4"/>
  <c r="T81" i="4" s="1"/>
  <c r="T80" i="4" s="1"/>
  <c r="S82" i="4"/>
  <c r="S81" i="4" s="1"/>
  <c r="S80" i="4" s="1"/>
  <c r="R82" i="4"/>
  <c r="R81" i="4" s="1"/>
  <c r="R80" i="4" s="1"/>
  <c r="Q82" i="4"/>
  <c r="Q81" i="4" s="1"/>
  <c r="Q80" i="4" s="1"/>
  <c r="P82" i="4"/>
  <c r="P81" i="4" s="1"/>
  <c r="P80" i="4" s="1"/>
  <c r="O82" i="4"/>
  <c r="O81" i="4" s="1"/>
  <c r="O80" i="4" s="1"/>
  <c r="N82" i="4"/>
  <c r="N81" i="4" s="1"/>
  <c r="N80" i="4" s="1"/>
  <c r="M82" i="4"/>
  <c r="M81" i="4" s="1"/>
  <c r="M80" i="4" s="1"/>
  <c r="L82" i="4"/>
  <c r="L81" i="4" s="1"/>
  <c r="L80" i="4" s="1"/>
  <c r="K82" i="4"/>
  <c r="K81" i="4" s="1"/>
  <c r="K80" i="4" s="1"/>
  <c r="J82" i="4"/>
  <c r="J81" i="4" s="1"/>
  <c r="J80" i="4" s="1"/>
  <c r="I82" i="4"/>
  <c r="I81" i="4" s="1"/>
  <c r="I80" i="4" s="1"/>
  <c r="F82" i="4"/>
  <c r="F81" i="4" s="1"/>
  <c r="F80" i="4" s="1"/>
  <c r="D82" i="4"/>
  <c r="D81" i="4" s="1"/>
  <c r="D80" i="4" s="1"/>
  <c r="C82" i="4"/>
  <c r="C81" i="4" s="1"/>
  <c r="C80" i="4" s="1"/>
  <c r="X81" i="4"/>
  <c r="X80" i="4" s="1"/>
  <c r="AY79" i="4"/>
  <c r="AJ79" i="4"/>
  <c r="AJ78" i="4" s="1"/>
  <c r="U79" i="4"/>
  <c r="U78" i="4" s="1"/>
  <c r="G79" i="4"/>
  <c r="H79" i="4" s="1"/>
  <c r="AX78" i="4"/>
  <c r="AW78" i="4"/>
  <c r="AV78" i="4"/>
  <c r="AU78" i="4"/>
  <c r="AT78" i="4"/>
  <c r="AS78" i="4"/>
  <c r="AR78" i="4"/>
  <c r="AQ78" i="4"/>
  <c r="AP78" i="4"/>
  <c r="AO78" i="4"/>
  <c r="AN78" i="4"/>
  <c r="AM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T78" i="4"/>
  <c r="S78" i="4"/>
  <c r="R78" i="4"/>
  <c r="Q78" i="4"/>
  <c r="P78" i="4"/>
  <c r="O78" i="4"/>
  <c r="N78" i="4"/>
  <c r="M78" i="4"/>
  <c r="L78" i="4"/>
  <c r="K78" i="4"/>
  <c r="J78" i="4"/>
  <c r="I78" i="4"/>
  <c r="F78" i="4"/>
  <c r="E78" i="4"/>
  <c r="D78" i="4"/>
  <c r="C78" i="4"/>
  <c r="AY76" i="4"/>
  <c r="AJ76" i="4"/>
  <c r="AZ76" i="4" s="1"/>
  <c r="U76" i="4"/>
  <c r="G76" i="4"/>
  <c r="H76" i="4" s="1"/>
  <c r="V76" i="4" s="1"/>
  <c r="AY75" i="4"/>
  <c r="AJ75" i="4"/>
  <c r="U75" i="4"/>
  <c r="G75" i="4"/>
  <c r="AX74" i="4"/>
  <c r="AW74" i="4"/>
  <c r="AV74" i="4"/>
  <c r="AU74" i="4"/>
  <c r="AT74" i="4"/>
  <c r="AS74" i="4"/>
  <c r="AR74" i="4"/>
  <c r="AQ74" i="4"/>
  <c r="AP74" i="4"/>
  <c r="AO74" i="4"/>
  <c r="AN74" i="4"/>
  <c r="AM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T74" i="4"/>
  <c r="S74" i="4"/>
  <c r="R74" i="4"/>
  <c r="Q74" i="4"/>
  <c r="P74" i="4"/>
  <c r="O74" i="4"/>
  <c r="N74" i="4"/>
  <c r="M74" i="4"/>
  <c r="L74" i="4"/>
  <c r="K74" i="4"/>
  <c r="J74" i="4"/>
  <c r="I74" i="4"/>
  <c r="F74" i="4"/>
  <c r="E74" i="4"/>
  <c r="D74" i="4"/>
  <c r="C74" i="4"/>
  <c r="AY73" i="4"/>
  <c r="AJ73" i="4"/>
  <c r="U73" i="4"/>
  <c r="G73" i="4"/>
  <c r="H73" i="4" s="1"/>
  <c r="AY72" i="4"/>
  <c r="AJ72" i="4"/>
  <c r="AZ72" i="4" s="1"/>
  <c r="U72" i="4"/>
  <c r="G72" i="4"/>
  <c r="H72" i="4" s="1"/>
  <c r="AY71" i="4"/>
  <c r="AJ71" i="4"/>
  <c r="U71" i="4"/>
  <c r="G71" i="4"/>
  <c r="H71" i="4" s="1"/>
  <c r="AY70" i="4"/>
  <c r="AJ70" i="4"/>
  <c r="AZ70" i="4" s="1"/>
  <c r="U70" i="4"/>
  <c r="E64" i="4"/>
  <c r="AY69" i="4"/>
  <c r="AJ69" i="4"/>
  <c r="U69" i="4"/>
  <c r="G69" i="4"/>
  <c r="H69" i="4" s="1"/>
  <c r="AY68" i="4"/>
  <c r="AJ68" i="4"/>
  <c r="U68" i="4"/>
  <c r="G68" i="4"/>
  <c r="AY67" i="4"/>
  <c r="AC64" i="4"/>
  <c r="U67" i="4"/>
  <c r="G67" i="4"/>
  <c r="H67" i="4" s="1"/>
  <c r="AY66" i="4"/>
  <c r="AJ66" i="4"/>
  <c r="U66" i="4"/>
  <c r="G66" i="4"/>
  <c r="H66" i="4" s="1"/>
  <c r="AY65" i="4"/>
  <c r="AD64" i="4"/>
  <c r="Y64" i="4"/>
  <c r="U65" i="4"/>
  <c r="G65" i="4"/>
  <c r="H65" i="4" s="1"/>
  <c r="AX64" i="4"/>
  <c r="AW64" i="4"/>
  <c r="AV64" i="4"/>
  <c r="AU64" i="4"/>
  <c r="AT64" i="4"/>
  <c r="AS64" i="4"/>
  <c r="AR64" i="4"/>
  <c r="AQ64" i="4"/>
  <c r="AP64" i="4"/>
  <c r="AO64" i="4"/>
  <c r="AN64" i="4"/>
  <c r="AM64" i="4"/>
  <c r="AI64" i="4"/>
  <c r="AH64" i="4"/>
  <c r="AG64" i="4"/>
  <c r="AF64" i="4"/>
  <c r="AE64" i="4"/>
  <c r="AB64" i="4"/>
  <c r="AA64" i="4"/>
  <c r="Z64" i="4"/>
  <c r="X64" i="4"/>
  <c r="T64" i="4"/>
  <c r="S64" i="4"/>
  <c r="R64" i="4"/>
  <c r="Q64" i="4"/>
  <c r="P64" i="4"/>
  <c r="O64" i="4"/>
  <c r="N64" i="4"/>
  <c r="M64" i="4"/>
  <c r="L64" i="4"/>
  <c r="K64" i="4"/>
  <c r="J64" i="4"/>
  <c r="I64" i="4"/>
  <c r="F64" i="4"/>
  <c r="D64" i="4"/>
  <c r="C64" i="4"/>
  <c r="AY63" i="4"/>
  <c r="AJ63" i="4"/>
  <c r="AZ63" i="4" s="1"/>
  <c r="U63" i="4"/>
  <c r="G63" i="4"/>
  <c r="H63" i="4" s="1"/>
  <c r="AY62" i="4"/>
  <c r="AJ62" i="4"/>
  <c r="U62" i="4"/>
  <c r="G62" i="4"/>
  <c r="H62" i="4" s="1"/>
  <c r="AY61" i="4"/>
  <c r="AJ61" i="4"/>
  <c r="U61" i="4"/>
  <c r="G61" i="4"/>
  <c r="H61" i="4" s="1"/>
  <c r="AY60" i="4"/>
  <c r="AJ60" i="4"/>
  <c r="U60" i="4"/>
  <c r="G60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T59" i="4"/>
  <c r="S59" i="4"/>
  <c r="R59" i="4"/>
  <c r="Q59" i="4"/>
  <c r="P59" i="4"/>
  <c r="O59" i="4"/>
  <c r="N59" i="4"/>
  <c r="M59" i="4"/>
  <c r="L59" i="4"/>
  <c r="K59" i="4"/>
  <c r="J59" i="4"/>
  <c r="I59" i="4"/>
  <c r="F59" i="4"/>
  <c r="E59" i="4"/>
  <c r="D59" i="4"/>
  <c r="C59" i="4"/>
  <c r="AY58" i="4"/>
  <c r="AJ58" i="4"/>
  <c r="AZ58" i="4" s="1"/>
  <c r="U58" i="4"/>
  <c r="G58" i="4"/>
  <c r="H58" i="4" s="1"/>
  <c r="AY57" i="4"/>
  <c r="AJ57" i="4"/>
  <c r="U57" i="4"/>
  <c r="G57" i="4"/>
  <c r="H57" i="4" s="1"/>
  <c r="AX56" i="4"/>
  <c r="AW56" i="4"/>
  <c r="AV56" i="4"/>
  <c r="AU56" i="4"/>
  <c r="AT56" i="4"/>
  <c r="AS56" i="4"/>
  <c r="AR56" i="4"/>
  <c r="AQ56" i="4"/>
  <c r="AP56" i="4"/>
  <c r="AO56" i="4"/>
  <c r="AN56" i="4"/>
  <c r="AM56" i="4"/>
  <c r="AI56" i="4"/>
  <c r="AH56" i="4"/>
  <c r="AG56" i="4"/>
  <c r="AF56" i="4"/>
  <c r="AE56" i="4"/>
  <c r="AD56" i="4"/>
  <c r="AB56" i="4"/>
  <c r="AA56" i="4"/>
  <c r="Z56" i="4"/>
  <c r="Y56" i="4"/>
  <c r="X56" i="4"/>
  <c r="T56" i="4"/>
  <c r="S56" i="4"/>
  <c r="R56" i="4"/>
  <c r="Q56" i="4"/>
  <c r="P56" i="4"/>
  <c r="O56" i="4"/>
  <c r="N56" i="4"/>
  <c r="M56" i="4"/>
  <c r="L56" i="4"/>
  <c r="K56" i="4"/>
  <c r="J56" i="4"/>
  <c r="I56" i="4"/>
  <c r="F56" i="4"/>
  <c r="E56" i="4"/>
  <c r="D56" i="4"/>
  <c r="C56" i="4"/>
  <c r="AY55" i="4"/>
  <c r="AJ55" i="4"/>
  <c r="U55" i="4"/>
  <c r="G55" i="4"/>
  <c r="H55" i="4" s="1"/>
  <c r="V55" i="4" s="1"/>
  <c r="AY54" i="4"/>
  <c r="AJ54" i="4"/>
  <c r="U54" i="4"/>
  <c r="G54" i="4"/>
  <c r="H54" i="4" s="1"/>
  <c r="V54" i="4" s="1"/>
  <c r="AX53" i="4"/>
  <c r="AW53" i="4"/>
  <c r="AV53" i="4"/>
  <c r="AU53" i="4"/>
  <c r="AT53" i="4"/>
  <c r="AS53" i="4"/>
  <c r="AR53" i="4"/>
  <c r="AQ53" i="4"/>
  <c r="AP53" i="4"/>
  <c r="AO53" i="4"/>
  <c r="AN53" i="4"/>
  <c r="AM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T53" i="4"/>
  <c r="S53" i="4"/>
  <c r="R53" i="4"/>
  <c r="Q53" i="4"/>
  <c r="P53" i="4"/>
  <c r="O53" i="4"/>
  <c r="N53" i="4"/>
  <c r="M53" i="4"/>
  <c r="L53" i="4"/>
  <c r="K53" i="4"/>
  <c r="J53" i="4"/>
  <c r="I53" i="4"/>
  <c r="F53" i="4"/>
  <c r="E53" i="4"/>
  <c r="D53" i="4"/>
  <c r="C53" i="4"/>
  <c r="AY52" i="4"/>
  <c r="AJ52" i="4"/>
  <c r="AZ52" i="4" s="1"/>
  <c r="U52" i="4"/>
  <c r="G52" i="4"/>
  <c r="H52" i="4" s="1"/>
  <c r="AY51" i="4"/>
  <c r="AJ51" i="4"/>
  <c r="U51" i="4"/>
  <c r="G51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T50" i="4"/>
  <c r="S50" i="4"/>
  <c r="R50" i="4"/>
  <c r="Q50" i="4"/>
  <c r="P50" i="4"/>
  <c r="O50" i="4"/>
  <c r="N50" i="4"/>
  <c r="M50" i="4"/>
  <c r="L50" i="4"/>
  <c r="K50" i="4"/>
  <c r="J50" i="4"/>
  <c r="I50" i="4"/>
  <c r="F50" i="4"/>
  <c r="E50" i="4"/>
  <c r="D50" i="4"/>
  <c r="C50" i="4"/>
  <c r="AY49" i="4"/>
  <c r="AJ49" i="4"/>
  <c r="U49" i="4"/>
  <c r="G49" i="4"/>
  <c r="H49" i="4" s="1"/>
  <c r="AY48" i="4"/>
  <c r="AJ48" i="4"/>
  <c r="U48" i="4"/>
  <c r="G48" i="4"/>
  <c r="H48" i="4" s="1"/>
  <c r="AX47" i="4"/>
  <c r="AW47" i="4"/>
  <c r="AV47" i="4"/>
  <c r="AU47" i="4"/>
  <c r="AT47" i="4"/>
  <c r="AS47" i="4"/>
  <c r="AR47" i="4"/>
  <c r="AQ47" i="4"/>
  <c r="AP47" i="4"/>
  <c r="AO47" i="4"/>
  <c r="AN47" i="4"/>
  <c r="AM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T47" i="4"/>
  <c r="S47" i="4"/>
  <c r="R47" i="4"/>
  <c r="Q47" i="4"/>
  <c r="P47" i="4"/>
  <c r="O47" i="4"/>
  <c r="N47" i="4"/>
  <c r="M47" i="4"/>
  <c r="L47" i="4"/>
  <c r="K47" i="4"/>
  <c r="J47" i="4"/>
  <c r="I47" i="4"/>
  <c r="F47" i="4"/>
  <c r="E47" i="4"/>
  <c r="D47" i="4"/>
  <c r="C47" i="4"/>
  <c r="AY46" i="4"/>
  <c r="AJ46" i="4"/>
  <c r="U46" i="4"/>
  <c r="G46" i="4"/>
  <c r="H46" i="4" s="1"/>
  <c r="AY45" i="4"/>
  <c r="AJ45" i="4"/>
  <c r="U45" i="4"/>
  <c r="G45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T44" i="4"/>
  <c r="S44" i="4"/>
  <c r="R44" i="4"/>
  <c r="Q44" i="4"/>
  <c r="P44" i="4"/>
  <c r="O44" i="4"/>
  <c r="N44" i="4"/>
  <c r="M44" i="4"/>
  <c r="L44" i="4"/>
  <c r="K44" i="4"/>
  <c r="J44" i="4"/>
  <c r="I44" i="4"/>
  <c r="F44" i="4"/>
  <c r="E44" i="4"/>
  <c r="D44" i="4"/>
  <c r="C44" i="4"/>
  <c r="AY43" i="4"/>
  <c r="AJ43" i="4"/>
  <c r="AZ43" i="4" s="1"/>
  <c r="U43" i="4"/>
  <c r="G43" i="4"/>
  <c r="H43" i="4" s="1"/>
  <c r="AY42" i="4"/>
  <c r="AJ42" i="4"/>
  <c r="U42" i="4"/>
  <c r="G42" i="4"/>
  <c r="AX41" i="4"/>
  <c r="AX40" i="4" s="1"/>
  <c r="AW41" i="4"/>
  <c r="AW40" i="4" s="1"/>
  <c r="AV41" i="4"/>
  <c r="AV40" i="4" s="1"/>
  <c r="AU41" i="4"/>
  <c r="AU40" i="4" s="1"/>
  <c r="AT41" i="4"/>
  <c r="AT40" i="4" s="1"/>
  <c r="AS41" i="4"/>
  <c r="AS40" i="4" s="1"/>
  <c r="AR41" i="4"/>
  <c r="AR40" i="4" s="1"/>
  <c r="AQ41" i="4"/>
  <c r="AQ40" i="4" s="1"/>
  <c r="AP41" i="4"/>
  <c r="AP40" i="4" s="1"/>
  <c r="AO41" i="4"/>
  <c r="AO40" i="4" s="1"/>
  <c r="AN41" i="4"/>
  <c r="AN40" i="4" s="1"/>
  <c r="AM41" i="4"/>
  <c r="AM40" i="4" s="1"/>
  <c r="AI41" i="4"/>
  <c r="AI40" i="4" s="1"/>
  <c r="AH41" i="4"/>
  <c r="AH40" i="4" s="1"/>
  <c r="AG41" i="4"/>
  <c r="AG40" i="4" s="1"/>
  <c r="AF41" i="4"/>
  <c r="AF40" i="4" s="1"/>
  <c r="AE41" i="4"/>
  <c r="AE40" i="4" s="1"/>
  <c r="AD41" i="4"/>
  <c r="AD40" i="4" s="1"/>
  <c r="AC41" i="4"/>
  <c r="AC40" i="4" s="1"/>
  <c r="AB41" i="4"/>
  <c r="AB40" i="4" s="1"/>
  <c r="AA41" i="4"/>
  <c r="AA40" i="4" s="1"/>
  <c r="Z41" i="4"/>
  <c r="Z40" i="4" s="1"/>
  <c r="Y41" i="4"/>
  <c r="Y40" i="4" s="1"/>
  <c r="X41" i="4"/>
  <c r="X40" i="4" s="1"/>
  <c r="T41" i="4"/>
  <c r="T40" i="4" s="1"/>
  <c r="S41" i="4"/>
  <c r="S40" i="4" s="1"/>
  <c r="R41" i="4"/>
  <c r="R40" i="4" s="1"/>
  <c r="Q41" i="4"/>
  <c r="Q40" i="4" s="1"/>
  <c r="P41" i="4"/>
  <c r="P40" i="4" s="1"/>
  <c r="O41" i="4"/>
  <c r="O40" i="4" s="1"/>
  <c r="N41" i="4"/>
  <c r="N40" i="4" s="1"/>
  <c r="M41" i="4"/>
  <c r="M40" i="4" s="1"/>
  <c r="L41" i="4"/>
  <c r="L40" i="4" s="1"/>
  <c r="K41" i="4"/>
  <c r="K40" i="4" s="1"/>
  <c r="J41" i="4"/>
  <c r="J40" i="4" s="1"/>
  <c r="I41" i="4"/>
  <c r="I40" i="4" s="1"/>
  <c r="F41" i="4"/>
  <c r="F40" i="4" s="1"/>
  <c r="E41" i="4"/>
  <c r="E40" i="4" s="1"/>
  <c r="D41" i="4"/>
  <c r="D40" i="4" s="1"/>
  <c r="C41" i="4"/>
  <c r="C40" i="4" s="1"/>
  <c r="AY39" i="4"/>
  <c r="AJ39" i="4"/>
  <c r="AZ39" i="4" s="1"/>
  <c r="U39" i="4"/>
  <c r="G39" i="4"/>
  <c r="H39" i="4" s="1"/>
  <c r="AY38" i="4"/>
  <c r="AJ38" i="4"/>
  <c r="U38" i="4"/>
  <c r="G38" i="4"/>
  <c r="H38" i="4" s="1"/>
  <c r="AX37" i="4"/>
  <c r="AW37" i="4"/>
  <c r="AV37" i="4"/>
  <c r="AU37" i="4"/>
  <c r="AT37" i="4"/>
  <c r="AS37" i="4"/>
  <c r="AR37" i="4"/>
  <c r="AQ37" i="4"/>
  <c r="AP37" i="4"/>
  <c r="AO37" i="4"/>
  <c r="AN37" i="4"/>
  <c r="AM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T37" i="4"/>
  <c r="S37" i="4"/>
  <c r="R37" i="4"/>
  <c r="Q37" i="4"/>
  <c r="P37" i="4"/>
  <c r="O37" i="4"/>
  <c r="N37" i="4"/>
  <c r="M37" i="4"/>
  <c r="L37" i="4"/>
  <c r="K37" i="4"/>
  <c r="J37" i="4"/>
  <c r="I37" i="4"/>
  <c r="F37" i="4"/>
  <c r="E37" i="4"/>
  <c r="D37" i="4"/>
  <c r="C37" i="4"/>
  <c r="AY36" i="4"/>
  <c r="AJ36" i="4"/>
  <c r="U36" i="4"/>
  <c r="G36" i="4"/>
  <c r="H36" i="4" s="1"/>
  <c r="AY35" i="4"/>
  <c r="AJ35" i="4"/>
  <c r="U35" i="4"/>
  <c r="G35" i="4"/>
  <c r="H35" i="4" s="1"/>
  <c r="AX34" i="4"/>
  <c r="AW34" i="4"/>
  <c r="AV34" i="4"/>
  <c r="AV33" i="4" s="1"/>
  <c r="AV31" i="4" s="1"/>
  <c r="AU34" i="4"/>
  <c r="AT34" i="4"/>
  <c r="AS34" i="4"/>
  <c r="AS33" i="4" s="1"/>
  <c r="AS31" i="4" s="1"/>
  <c r="AR34" i="4"/>
  <c r="AQ34" i="4"/>
  <c r="AP34" i="4"/>
  <c r="AP33" i="4" s="1"/>
  <c r="AP31" i="4" s="1"/>
  <c r="AO34" i="4"/>
  <c r="AO33" i="4" s="1"/>
  <c r="AO31" i="4" s="1"/>
  <c r="AN34" i="4"/>
  <c r="AN33" i="4" s="1"/>
  <c r="AN31" i="4" s="1"/>
  <c r="AM34" i="4"/>
  <c r="AI34" i="4"/>
  <c r="AH34" i="4"/>
  <c r="AG34" i="4"/>
  <c r="AG33" i="4" s="1"/>
  <c r="AG31" i="4" s="1"/>
  <c r="AF34" i="4"/>
  <c r="AE34" i="4"/>
  <c r="AD34" i="4"/>
  <c r="AD33" i="4" s="1"/>
  <c r="AD31" i="4" s="1"/>
  <c r="AC34" i="4"/>
  <c r="AB34" i="4"/>
  <c r="AA34" i="4"/>
  <c r="Z34" i="4"/>
  <c r="Z33" i="4" s="1"/>
  <c r="Z31" i="4" s="1"/>
  <c r="Y34" i="4"/>
  <c r="X34" i="4"/>
  <c r="T34" i="4"/>
  <c r="T33" i="4" s="1"/>
  <c r="T31" i="4" s="1"/>
  <c r="S34" i="4"/>
  <c r="S33" i="4" s="1"/>
  <c r="S31" i="4" s="1"/>
  <c r="R34" i="4"/>
  <c r="R33" i="4" s="1"/>
  <c r="R31" i="4" s="1"/>
  <c r="Q34" i="4"/>
  <c r="P34" i="4"/>
  <c r="O34" i="4"/>
  <c r="O33" i="4" s="1"/>
  <c r="O31" i="4" s="1"/>
  <c r="N34" i="4"/>
  <c r="M34" i="4"/>
  <c r="L34" i="4"/>
  <c r="K34" i="4"/>
  <c r="J34" i="4"/>
  <c r="I34" i="4"/>
  <c r="F34" i="4"/>
  <c r="E34" i="4"/>
  <c r="E33" i="4" s="1"/>
  <c r="E31" i="4" s="1"/>
  <c r="D34" i="4"/>
  <c r="D33" i="4" s="1"/>
  <c r="D31" i="4" s="1"/>
  <c r="C34" i="4"/>
  <c r="AY32" i="4"/>
  <c r="AJ32" i="4"/>
  <c r="U32" i="4"/>
  <c r="G32" i="4"/>
  <c r="AY30" i="4"/>
  <c r="AJ30" i="4"/>
  <c r="U30" i="4"/>
  <c r="G30" i="4"/>
  <c r="H30" i="4" s="1"/>
  <c r="AY29" i="4"/>
  <c r="AJ29" i="4"/>
  <c r="U29" i="4"/>
  <c r="G29" i="4"/>
  <c r="H29" i="4" s="1"/>
  <c r="AY28" i="4"/>
  <c r="AJ28" i="4"/>
  <c r="U28" i="4"/>
  <c r="G28" i="4"/>
  <c r="H28" i="4" s="1"/>
  <c r="AY27" i="4"/>
  <c r="AJ27" i="4"/>
  <c r="AZ27" i="4" s="1"/>
  <c r="U27" i="4"/>
  <c r="G27" i="4"/>
  <c r="H27" i="4" s="1"/>
  <c r="AX26" i="4"/>
  <c r="AW26" i="4"/>
  <c r="AV26" i="4"/>
  <c r="AU26" i="4"/>
  <c r="AT26" i="4"/>
  <c r="AS26" i="4"/>
  <c r="AR26" i="4"/>
  <c r="AQ26" i="4"/>
  <c r="AP26" i="4"/>
  <c r="AO26" i="4"/>
  <c r="AN26" i="4"/>
  <c r="AM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T26" i="4"/>
  <c r="S26" i="4"/>
  <c r="R26" i="4"/>
  <c r="Q26" i="4"/>
  <c r="P26" i="4"/>
  <c r="O26" i="4"/>
  <c r="N26" i="4"/>
  <c r="M26" i="4"/>
  <c r="L26" i="4"/>
  <c r="K26" i="4"/>
  <c r="J26" i="4"/>
  <c r="I26" i="4"/>
  <c r="F26" i="4"/>
  <c r="E26" i="4"/>
  <c r="D26" i="4"/>
  <c r="C26" i="4"/>
  <c r="AY25" i="4"/>
  <c r="AJ25" i="4"/>
  <c r="U25" i="4"/>
  <c r="G25" i="4"/>
  <c r="H25" i="4" s="1"/>
  <c r="AR21" i="4"/>
  <c r="AJ24" i="4"/>
  <c r="U24" i="4"/>
  <c r="G24" i="4"/>
  <c r="H24" i="4" s="1"/>
  <c r="AY23" i="4"/>
  <c r="AJ23" i="4"/>
  <c r="U23" i="4"/>
  <c r="G23" i="4"/>
  <c r="H23" i="4" s="1"/>
  <c r="AY22" i="4"/>
  <c r="AJ22" i="4"/>
  <c r="U22" i="4"/>
  <c r="G22" i="4"/>
  <c r="H22" i="4" s="1"/>
  <c r="AX21" i="4"/>
  <c r="AW21" i="4"/>
  <c r="AV21" i="4"/>
  <c r="AU21" i="4"/>
  <c r="AT21" i="4"/>
  <c r="AS21" i="4"/>
  <c r="AQ21" i="4"/>
  <c r="AP21" i="4"/>
  <c r="AO21" i="4"/>
  <c r="AN21" i="4"/>
  <c r="AM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T21" i="4"/>
  <c r="S21" i="4"/>
  <c r="R21" i="4"/>
  <c r="Q21" i="4"/>
  <c r="P21" i="4"/>
  <c r="O21" i="4"/>
  <c r="N21" i="4"/>
  <c r="M21" i="4"/>
  <c r="L21" i="4"/>
  <c r="K21" i="4"/>
  <c r="J21" i="4"/>
  <c r="I21" i="4"/>
  <c r="F21" i="4"/>
  <c r="E21" i="4"/>
  <c r="D21" i="4"/>
  <c r="C21" i="4"/>
  <c r="AY19" i="4"/>
  <c r="AJ19" i="4"/>
  <c r="U19" i="4"/>
  <c r="G19" i="4"/>
  <c r="H19" i="4" s="1"/>
  <c r="AY11" i="4"/>
  <c r="AJ11" i="4"/>
  <c r="AZ11" i="4" s="1"/>
  <c r="U11" i="4"/>
  <c r="U10" i="4" s="1"/>
  <c r="G11" i="4"/>
  <c r="H11" i="4" s="1"/>
  <c r="AX10" i="4"/>
  <c r="AW10" i="4"/>
  <c r="AV10" i="4"/>
  <c r="AU10" i="4"/>
  <c r="AT10" i="4"/>
  <c r="AS10" i="4"/>
  <c r="AR10" i="4"/>
  <c r="AQ10" i="4"/>
  <c r="AP10" i="4"/>
  <c r="AO10" i="4"/>
  <c r="AN10" i="4"/>
  <c r="AM10" i="4"/>
  <c r="AI10" i="4"/>
  <c r="AH10" i="4"/>
  <c r="AG10" i="4"/>
  <c r="AF10" i="4"/>
  <c r="AE10" i="4"/>
  <c r="AD10" i="4"/>
  <c r="AC10" i="4"/>
  <c r="AB10" i="4"/>
  <c r="AA10" i="4"/>
  <c r="Z10" i="4"/>
  <c r="Y10" i="4"/>
  <c r="X10" i="4"/>
  <c r="T10" i="4"/>
  <c r="S10" i="4"/>
  <c r="R10" i="4"/>
  <c r="Q10" i="4"/>
  <c r="P10" i="4"/>
  <c r="O10" i="4"/>
  <c r="N10" i="4"/>
  <c r="M10" i="4"/>
  <c r="L10" i="4"/>
  <c r="K10" i="4"/>
  <c r="J10" i="4"/>
  <c r="I10" i="4"/>
  <c r="F10" i="4"/>
  <c r="E10" i="4"/>
  <c r="D10" i="4"/>
  <c r="C10" i="4"/>
  <c r="AO77" i="4" l="1"/>
  <c r="AD77" i="4"/>
  <c r="L33" i="4"/>
  <c r="L31" i="4" s="1"/>
  <c r="AJ67" i="4"/>
  <c r="AL67" i="4" s="1"/>
  <c r="AJ21" i="4"/>
  <c r="AZ19" i="4"/>
  <c r="G95" i="4"/>
  <c r="AR33" i="4"/>
  <c r="AR31" i="4" s="1"/>
  <c r="AM77" i="4"/>
  <c r="AF33" i="4"/>
  <c r="AF31" i="4" s="1"/>
  <c r="AK79" i="4"/>
  <c r="O88" i="4"/>
  <c r="O87" i="4" s="1"/>
  <c r="O84" i="4" s="1"/>
  <c r="AJ65" i="4"/>
  <c r="AC56" i="4"/>
  <c r="AK27" i="4"/>
  <c r="U89" i="4"/>
  <c r="U95" i="4"/>
  <c r="AW20" i="4"/>
  <c r="AW18" i="4" s="1"/>
  <c r="AH20" i="4"/>
  <c r="AH18" i="4" s="1"/>
  <c r="J20" i="4"/>
  <c r="J18" i="4" s="1"/>
  <c r="AZ57" i="4"/>
  <c r="V52" i="4"/>
  <c r="E20" i="4"/>
  <c r="E18" i="4" s="1"/>
  <c r="E17" i="4" s="1"/>
  <c r="E16" i="4" s="1"/>
  <c r="E15" i="4" s="1"/>
  <c r="E14" i="4" s="1"/>
  <c r="I20" i="4"/>
  <c r="I18" i="4" s="1"/>
  <c r="X20" i="4"/>
  <c r="X18" i="4" s="1"/>
  <c r="AM20" i="4"/>
  <c r="AM18" i="4" s="1"/>
  <c r="AT20" i="4"/>
  <c r="AT18" i="4" s="1"/>
  <c r="I33" i="4"/>
  <c r="I31" i="4" s="1"/>
  <c r="AO20" i="4"/>
  <c r="AO18" i="4" s="1"/>
  <c r="AO17" i="4" s="1"/>
  <c r="AO16" i="4" s="1"/>
  <c r="AO15" i="4" s="1"/>
  <c r="AO14" i="4" s="1"/>
  <c r="AO13" i="4" s="1"/>
  <c r="AO12" i="4" s="1"/>
  <c r="AA33" i="4"/>
  <c r="AA31" i="4" s="1"/>
  <c r="G41" i="4"/>
  <c r="G40" i="4" s="1"/>
  <c r="AK49" i="4"/>
  <c r="C20" i="4"/>
  <c r="C18" i="4" s="1"/>
  <c r="G26" i="4"/>
  <c r="H26" i="4" s="1"/>
  <c r="BA71" i="4"/>
  <c r="F84" i="4"/>
  <c r="AJ74" i="4"/>
  <c r="AZ74" i="4" s="1"/>
  <c r="AL35" i="4"/>
  <c r="AD20" i="4"/>
  <c r="AD18" i="4" s="1"/>
  <c r="AD17" i="4" s="1"/>
  <c r="AD16" i="4" s="1"/>
  <c r="AD15" i="4" s="1"/>
  <c r="AD14" i="4" s="1"/>
  <c r="F20" i="4"/>
  <c r="F18" i="4" s="1"/>
  <c r="W22" i="4"/>
  <c r="O20" i="4"/>
  <c r="O18" i="4" s="1"/>
  <c r="O17" i="4" s="1"/>
  <c r="O16" i="4" s="1"/>
  <c r="O15" i="4" s="1"/>
  <c r="O14" i="4" s="1"/>
  <c r="R20" i="4"/>
  <c r="R18" i="4" s="1"/>
  <c r="R17" i="4" s="1"/>
  <c r="R16" i="4" s="1"/>
  <c r="R15" i="4" s="1"/>
  <c r="R14" i="4" s="1"/>
  <c r="AV20" i="4"/>
  <c r="AV18" i="4" s="1"/>
  <c r="AV17" i="4" s="1"/>
  <c r="AV16" i="4" s="1"/>
  <c r="AV15" i="4" s="1"/>
  <c r="AV14" i="4" s="1"/>
  <c r="W46" i="4"/>
  <c r="AY44" i="4"/>
  <c r="AY47" i="4"/>
  <c r="AA77" i="4"/>
  <c r="AP77" i="4"/>
  <c r="BA90" i="4"/>
  <c r="N33" i="4"/>
  <c r="N31" i="4" s="1"/>
  <c r="AR88" i="4"/>
  <c r="AR87" i="4" s="1"/>
  <c r="AR84" i="4" s="1"/>
  <c r="AZ25" i="4"/>
  <c r="AL46" i="4"/>
  <c r="BA55" i="4"/>
  <c r="BA94" i="4"/>
  <c r="BA97" i="4"/>
  <c r="AZ75" i="4"/>
  <c r="V79" i="4"/>
  <c r="M77" i="4"/>
  <c r="C84" i="4"/>
  <c r="Q84" i="4"/>
  <c r="G10" i="4"/>
  <c r="AG88" i="4"/>
  <c r="AG87" i="4" s="1"/>
  <c r="AG84" i="4" s="1"/>
  <c r="AJ10" i="4"/>
  <c r="AZ10" i="4" s="1"/>
  <c r="Q20" i="4"/>
  <c r="Q18" i="4" s="1"/>
  <c r="AF20" i="4"/>
  <c r="AF18" i="4" s="1"/>
  <c r="W29" i="4"/>
  <c r="S87" i="4"/>
  <c r="S84" i="4" s="1"/>
  <c r="E88" i="4"/>
  <c r="E87" i="4" s="1"/>
  <c r="E84" i="4" s="1"/>
  <c r="AZ36" i="4"/>
  <c r="Q77" i="4"/>
  <c r="I87" i="4"/>
  <c r="I84" i="4" s="1"/>
  <c r="AL96" i="4"/>
  <c r="G98" i="4"/>
  <c r="U53" i="4"/>
  <c r="X77" i="4"/>
  <c r="U92" i="4"/>
  <c r="BA11" i="4"/>
  <c r="BA10" i="4" s="1"/>
  <c r="G21" i="4"/>
  <c r="H21" i="4" s="1"/>
  <c r="AY53" i="4"/>
  <c r="R77" i="4"/>
  <c r="AV77" i="4"/>
  <c r="AY95" i="4"/>
  <c r="BA99" i="4"/>
  <c r="BA98" i="4" s="1"/>
  <c r="AX20" i="4"/>
  <c r="AX18" i="4" s="1"/>
  <c r="AI33" i="4"/>
  <c r="AI31" i="4" s="1"/>
  <c r="W49" i="4"/>
  <c r="J33" i="4"/>
  <c r="J31" i="4" s="1"/>
  <c r="W38" i="4"/>
  <c r="AZ55" i="4"/>
  <c r="BA66" i="4"/>
  <c r="BA76" i="4"/>
  <c r="BA79" i="4"/>
  <c r="BA78" i="4" s="1"/>
  <c r="AQ77" i="4"/>
  <c r="P84" i="4"/>
  <c r="AN88" i="4"/>
  <c r="AN87" i="4" s="1"/>
  <c r="AN84" i="4" s="1"/>
  <c r="AY10" i="4"/>
  <c r="T20" i="4"/>
  <c r="T18" i="4" s="1"/>
  <c r="T17" i="4" s="1"/>
  <c r="T16" i="4" s="1"/>
  <c r="T15" i="4" s="1"/>
  <c r="T14" i="4" s="1"/>
  <c r="AL38" i="4"/>
  <c r="U41" i="4"/>
  <c r="U40" i="4" s="1"/>
  <c r="AY56" i="4"/>
  <c r="AC77" i="4"/>
  <c r="AZ79" i="4"/>
  <c r="AR77" i="4"/>
  <c r="Z87" i="4"/>
  <c r="Z84" i="4" s="1"/>
  <c r="AM88" i="4"/>
  <c r="AM87" i="4" s="1"/>
  <c r="AM84" i="4" s="1"/>
  <c r="AJ95" i="4"/>
  <c r="AZ95" i="4" s="1"/>
  <c r="AX88" i="4"/>
  <c r="AX87" i="4" s="1"/>
  <c r="AX84" i="4" s="1"/>
  <c r="AJ41" i="4"/>
  <c r="AJ40" i="4" s="1"/>
  <c r="AZ69" i="4"/>
  <c r="O77" i="4"/>
  <c r="X33" i="4"/>
  <c r="X31" i="4" s="1"/>
  <c r="AZ38" i="4"/>
  <c r="BA51" i="4"/>
  <c r="G74" i="4"/>
  <c r="C77" i="4"/>
  <c r="M88" i="4"/>
  <c r="M87" i="4" s="1"/>
  <c r="M84" i="4" s="1"/>
  <c r="AB88" i="4"/>
  <c r="AB87" i="4" s="1"/>
  <c r="AB84" i="4" s="1"/>
  <c r="AQ88" i="4"/>
  <c r="AQ87" i="4" s="1"/>
  <c r="AQ84" i="4" s="1"/>
  <c r="D20" i="4"/>
  <c r="D18" i="4" s="1"/>
  <c r="D17" i="4" s="1"/>
  <c r="D16" i="4" s="1"/>
  <c r="D15" i="4" s="1"/>
  <c r="D14" i="4" s="1"/>
  <c r="AY50" i="4"/>
  <c r="H75" i="4"/>
  <c r="H74" i="4" s="1"/>
  <c r="D77" i="4"/>
  <c r="AF77" i="4"/>
  <c r="G85" i="4"/>
  <c r="N88" i="4"/>
  <c r="N87" i="4" s="1"/>
  <c r="N84" i="4" s="1"/>
  <c r="AC88" i="4"/>
  <c r="AC87" i="4" s="1"/>
  <c r="AC84" i="4" s="1"/>
  <c r="AA88" i="4"/>
  <c r="AA87" i="4" s="1"/>
  <c r="AA84" i="4" s="1"/>
  <c r="F33" i="4"/>
  <c r="F31" i="4" s="1"/>
  <c r="BA30" i="4"/>
  <c r="BA70" i="4"/>
  <c r="AJ85" i="4"/>
  <c r="AZ85" i="4" s="1"/>
  <c r="AT33" i="4"/>
  <c r="AT31" i="4" s="1"/>
  <c r="AW77" i="4"/>
  <c r="N20" i="4"/>
  <c r="N18" i="4" s="1"/>
  <c r="BA73" i="4"/>
  <c r="T77" i="4"/>
  <c r="AS88" i="4"/>
  <c r="AS87" i="4" s="1"/>
  <c r="AS84" i="4" s="1"/>
  <c r="BA96" i="4"/>
  <c r="AA20" i="4"/>
  <c r="AA18" i="4" s="1"/>
  <c r="E77" i="4"/>
  <c r="D88" i="4"/>
  <c r="D87" i="4" s="1"/>
  <c r="D84" i="4" s="1"/>
  <c r="R88" i="4"/>
  <c r="R87" i="4" s="1"/>
  <c r="R84" i="4" s="1"/>
  <c r="L20" i="4"/>
  <c r="L18" i="4" s="1"/>
  <c r="AP20" i="4"/>
  <c r="AP18" i="4" s="1"/>
  <c r="AP17" i="4" s="1"/>
  <c r="AP16" i="4" s="1"/>
  <c r="AP15" i="4" s="1"/>
  <c r="AP14" i="4" s="1"/>
  <c r="AK66" i="4"/>
  <c r="AZ68" i="4"/>
  <c r="K77" i="4"/>
  <c r="AZ82" i="4"/>
  <c r="AJ81" i="4"/>
  <c r="V11" i="4"/>
  <c r="AL11" i="4"/>
  <c r="AL10" i="4" s="1"/>
  <c r="AK11" i="4"/>
  <c r="H10" i="4"/>
  <c r="V10" i="4" s="1"/>
  <c r="V43" i="4"/>
  <c r="AK43" i="4"/>
  <c r="W43" i="4"/>
  <c r="AL86" i="4"/>
  <c r="AL85" i="4" s="1"/>
  <c r="AK86" i="4"/>
  <c r="H85" i="4"/>
  <c r="V85" i="4" s="1"/>
  <c r="V23" i="4"/>
  <c r="AK23" i="4"/>
  <c r="AC20" i="4"/>
  <c r="AC18" i="4" s="1"/>
  <c r="BA27" i="4"/>
  <c r="AE33" i="4"/>
  <c r="AE31" i="4" s="1"/>
  <c r="BA38" i="4"/>
  <c r="AY64" i="4"/>
  <c r="BA69" i="4"/>
  <c r="AZ71" i="4"/>
  <c r="AZ73" i="4"/>
  <c r="AD88" i="4"/>
  <c r="AD87" i="4" s="1"/>
  <c r="AD84" i="4" s="1"/>
  <c r="BA91" i="4"/>
  <c r="BA93" i="4"/>
  <c r="AQ20" i="4"/>
  <c r="AQ18" i="4" s="1"/>
  <c r="W23" i="4"/>
  <c r="AU77" i="4"/>
  <c r="F77" i="4"/>
  <c r="AU33" i="4"/>
  <c r="AU31" i="4" s="1"/>
  <c r="AL62" i="4"/>
  <c r="G78" i="4"/>
  <c r="AH77" i="4"/>
  <c r="AU88" i="4"/>
  <c r="AU87" i="4" s="1"/>
  <c r="AU84" i="4" s="1"/>
  <c r="M20" i="4"/>
  <c r="M18" i="4" s="1"/>
  <c r="AZ30" i="4"/>
  <c r="W55" i="4"/>
  <c r="I77" i="4"/>
  <c r="AI77" i="4"/>
  <c r="Y77" i="4"/>
  <c r="AV88" i="4"/>
  <c r="AV87" i="4" s="1"/>
  <c r="AV84" i="4" s="1"/>
  <c r="AT88" i="4"/>
  <c r="AT87" i="4" s="1"/>
  <c r="AT84" i="4" s="1"/>
  <c r="V96" i="4"/>
  <c r="AX33" i="4"/>
  <c r="AX31" i="4" s="1"/>
  <c r="AH33" i="4"/>
  <c r="AH31" i="4" s="1"/>
  <c r="AX77" i="4"/>
  <c r="AW88" i="4"/>
  <c r="AW87" i="4" s="1"/>
  <c r="AW84" i="4" s="1"/>
  <c r="AY92" i="4"/>
  <c r="W96" i="4"/>
  <c r="AI88" i="4"/>
  <c r="AI87" i="4" s="1"/>
  <c r="AI84" i="4" s="1"/>
  <c r="W52" i="4"/>
  <c r="AI20" i="4"/>
  <c r="AI18" i="4" s="1"/>
  <c r="AJ26" i="4"/>
  <c r="AZ26" i="4" s="1"/>
  <c r="AY37" i="4"/>
  <c r="AY59" i="4"/>
  <c r="BA72" i="4"/>
  <c r="L77" i="4"/>
  <c r="Z77" i="4"/>
  <c r="X88" i="4"/>
  <c r="X87" i="4" s="1"/>
  <c r="X84" i="4" s="1"/>
  <c r="AH88" i="4"/>
  <c r="AH87" i="4" s="1"/>
  <c r="AH84" i="4" s="1"/>
  <c r="AK96" i="4"/>
  <c r="AB20" i="4"/>
  <c r="AB18" i="4" s="1"/>
  <c r="H53" i="4"/>
  <c r="V53" i="4" s="1"/>
  <c r="BA83" i="4"/>
  <c r="BA82" i="4" s="1"/>
  <c r="BA81" i="4" s="1"/>
  <c r="BA80" i="4" s="1"/>
  <c r="Y88" i="4"/>
  <c r="Y87" i="4" s="1"/>
  <c r="Y84" i="4" s="1"/>
  <c r="Y20" i="4"/>
  <c r="Y18" i="4" s="1"/>
  <c r="W27" i="4"/>
  <c r="K33" i="4"/>
  <c r="K31" i="4" s="1"/>
  <c r="S77" i="4"/>
  <c r="AE84" i="4"/>
  <c r="K88" i="4"/>
  <c r="K87" i="4" s="1"/>
  <c r="K84" i="4" s="1"/>
  <c r="AO88" i="4"/>
  <c r="AO87" i="4" s="1"/>
  <c r="AO84" i="4" s="1"/>
  <c r="J88" i="4"/>
  <c r="J87" i="4" s="1"/>
  <c r="J84" i="4" s="1"/>
  <c r="AN20" i="4"/>
  <c r="AN18" i="4" s="1"/>
  <c r="AN17" i="4" s="1"/>
  <c r="AN16" i="4" s="1"/>
  <c r="AN15" i="4" s="1"/>
  <c r="AN14" i="4" s="1"/>
  <c r="AR20" i="4"/>
  <c r="AR18" i="4" s="1"/>
  <c r="K20" i="4"/>
  <c r="K18" i="4" s="1"/>
  <c r="Z20" i="4"/>
  <c r="Z18" i="4" s="1"/>
  <c r="Z17" i="4" s="1"/>
  <c r="Z16" i="4" s="1"/>
  <c r="Z15" i="4" s="1"/>
  <c r="V27" i="4"/>
  <c r="AB33" i="4"/>
  <c r="AB31" i="4" s="1"/>
  <c r="AQ33" i="4"/>
  <c r="AQ31" i="4" s="1"/>
  <c r="AZ35" i="4"/>
  <c r="H42" i="4"/>
  <c r="V42" i="4" s="1"/>
  <c r="BA61" i="4"/>
  <c r="AZ66" i="4"/>
  <c r="AE77" i="4"/>
  <c r="AZ83" i="4"/>
  <c r="AF84" i="4"/>
  <c r="L88" i="4"/>
  <c r="L87" i="4" s="1"/>
  <c r="L84" i="4" s="1"/>
  <c r="AP88" i="4"/>
  <c r="AP87" i="4" s="1"/>
  <c r="AP84" i="4" s="1"/>
  <c r="AY89" i="4"/>
  <c r="BA36" i="4"/>
  <c r="AY34" i="4"/>
  <c r="BA35" i="4"/>
  <c r="AJ59" i="4"/>
  <c r="BA62" i="4"/>
  <c r="AZ61" i="4"/>
  <c r="BA63" i="4"/>
  <c r="AZ62" i="4"/>
  <c r="BA54" i="4"/>
  <c r="AJ53" i="4"/>
  <c r="AZ51" i="4"/>
  <c r="AK46" i="4"/>
  <c r="AL43" i="4"/>
  <c r="AJ34" i="4"/>
  <c r="BA25" i="4"/>
  <c r="BA23" i="4"/>
  <c r="U77" i="4"/>
  <c r="U50" i="4"/>
  <c r="U44" i="4"/>
  <c r="P20" i="4"/>
  <c r="P18" i="4" s="1"/>
  <c r="U26" i="4"/>
  <c r="P33" i="4"/>
  <c r="P31" i="4" s="1"/>
  <c r="V63" i="4"/>
  <c r="U47" i="4"/>
  <c r="U59" i="4"/>
  <c r="W48" i="4"/>
  <c r="V25" i="4"/>
  <c r="V36" i="4"/>
  <c r="AK36" i="4"/>
  <c r="W36" i="4"/>
  <c r="AL36" i="4"/>
  <c r="AL19" i="4"/>
  <c r="W19" i="4"/>
  <c r="V19" i="4"/>
  <c r="AK19" i="4"/>
  <c r="V22" i="4"/>
  <c r="V28" i="4"/>
  <c r="AK28" i="4"/>
  <c r="V30" i="4"/>
  <c r="AK30" i="4"/>
  <c r="W30" i="4"/>
  <c r="AM33" i="4"/>
  <c r="AM31" i="4" s="1"/>
  <c r="AZ22" i="4"/>
  <c r="BA22" i="4"/>
  <c r="AZ23" i="4"/>
  <c r="W35" i="4"/>
  <c r="V35" i="4"/>
  <c r="AK35" i="4"/>
  <c r="H45" i="4"/>
  <c r="G44" i="4"/>
  <c r="V57" i="4"/>
  <c r="W57" i="4"/>
  <c r="H56" i="4"/>
  <c r="AL57" i="4"/>
  <c r="AK57" i="4"/>
  <c r="AK25" i="4"/>
  <c r="W25" i="4"/>
  <c r="U34" i="4"/>
  <c r="AW33" i="4"/>
  <c r="AW31" i="4" s="1"/>
  <c r="BA32" i="4"/>
  <c r="AZ32" i="4"/>
  <c r="Y33" i="4"/>
  <c r="Y31" i="4" s="1"/>
  <c r="BA19" i="4"/>
  <c r="AE20" i="4"/>
  <c r="AE18" i="4" s="1"/>
  <c r="AK22" i="4"/>
  <c r="AK24" i="4"/>
  <c r="W24" i="4"/>
  <c r="AL25" i="4"/>
  <c r="AY26" i="4"/>
  <c r="W28" i="4"/>
  <c r="W65" i="4"/>
  <c r="V65" i="4"/>
  <c r="W11" i="4"/>
  <c r="W10" i="4" s="1"/>
  <c r="W61" i="4"/>
  <c r="V61" i="4"/>
  <c r="AL61" i="4"/>
  <c r="AK61" i="4"/>
  <c r="AY21" i="4"/>
  <c r="S20" i="4"/>
  <c r="S18" i="4" s="1"/>
  <c r="S17" i="4" s="1"/>
  <c r="S16" i="4" s="1"/>
  <c r="S15" i="4" s="1"/>
  <c r="S14" i="4" s="1"/>
  <c r="AS20" i="4"/>
  <c r="AS18" i="4" s="1"/>
  <c r="AS17" i="4" s="1"/>
  <c r="AS16" i="4" s="1"/>
  <c r="AS15" i="4" s="1"/>
  <c r="AS14" i="4" s="1"/>
  <c r="BA28" i="4"/>
  <c r="AZ28" i="4"/>
  <c r="AG20" i="4"/>
  <c r="AG18" i="4" s="1"/>
  <c r="AG17" i="4" s="1"/>
  <c r="AG16" i="4" s="1"/>
  <c r="AG15" i="4" s="1"/>
  <c r="AG14" i="4" s="1"/>
  <c r="V24" i="4"/>
  <c r="H68" i="4"/>
  <c r="G34" i="4"/>
  <c r="H34" i="4" s="1"/>
  <c r="U21" i="4"/>
  <c r="AU20" i="4"/>
  <c r="AU18" i="4" s="1"/>
  <c r="C33" i="4"/>
  <c r="C31" i="4" s="1"/>
  <c r="U37" i="4"/>
  <c r="AL39" i="4"/>
  <c r="W39" i="4"/>
  <c r="V39" i="4"/>
  <c r="AK39" i="4"/>
  <c r="V71" i="4"/>
  <c r="AK71" i="4"/>
  <c r="W71" i="4"/>
  <c r="AL71" i="4"/>
  <c r="AJ37" i="4"/>
  <c r="AY24" i="4"/>
  <c r="AZ24" i="4" s="1"/>
  <c r="H32" i="4"/>
  <c r="W69" i="4"/>
  <c r="V69" i="4"/>
  <c r="AL69" i="4"/>
  <c r="AK69" i="4"/>
  <c r="BA29" i="4"/>
  <c r="AZ29" i="4"/>
  <c r="AK29" i="4"/>
  <c r="AY78" i="4"/>
  <c r="AY77" i="4" s="1"/>
  <c r="M33" i="4"/>
  <c r="M31" i="4" s="1"/>
  <c r="V48" i="4"/>
  <c r="AJ50" i="4"/>
  <c r="U56" i="4"/>
  <c r="N77" i="4"/>
  <c r="AN77" i="4"/>
  <c r="AZ78" i="4"/>
  <c r="BA52" i="4"/>
  <c r="AC33" i="4"/>
  <c r="AC31" i="4" s="1"/>
  <c r="AK38" i="4"/>
  <c r="V38" i="4"/>
  <c r="AY41" i="4"/>
  <c r="AY40" i="4" s="1"/>
  <c r="BA57" i="4"/>
  <c r="AJ56" i="4"/>
  <c r="BA58" i="4"/>
  <c r="AZ60" i="4"/>
  <c r="AB77" i="4"/>
  <c r="AL79" i="4"/>
  <c r="AL78" i="4" s="1"/>
  <c r="H78" i="4"/>
  <c r="BA45" i="4"/>
  <c r="AZ45" i="4"/>
  <c r="W54" i="4"/>
  <c r="AL54" i="4"/>
  <c r="AK54" i="4"/>
  <c r="BA39" i="4"/>
  <c r="G47" i="4"/>
  <c r="AJ47" i="4"/>
  <c r="AZ48" i="4"/>
  <c r="V62" i="4"/>
  <c r="AK62" i="4"/>
  <c r="W62" i="4"/>
  <c r="U64" i="4"/>
  <c r="AY74" i="4"/>
  <c r="P77" i="4"/>
  <c r="V86" i="4"/>
  <c r="AL94" i="4"/>
  <c r="AK94" i="4"/>
  <c r="W94" i="4"/>
  <c r="V94" i="4"/>
  <c r="AL73" i="4"/>
  <c r="AK73" i="4"/>
  <c r="V29" i="4"/>
  <c r="Q33" i="4"/>
  <c r="Q31" i="4" s="1"/>
  <c r="G37" i="4"/>
  <c r="H37" i="4" s="1"/>
  <c r="BA48" i="4"/>
  <c r="G53" i="4"/>
  <c r="AZ54" i="4"/>
  <c r="BA60" i="4"/>
  <c r="G70" i="4"/>
  <c r="H70" i="4" s="1"/>
  <c r="BA75" i="4"/>
  <c r="W79" i="4"/>
  <c r="G83" i="4"/>
  <c r="W86" i="4"/>
  <c r="V46" i="4"/>
  <c r="AL49" i="4"/>
  <c r="V49" i="4"/>
  <c r="AL55" i="4"/>
  <c r="AK55" i="4"/>
  <c r="G56" i="4"/>
  <c r="W67" i="4"/>
  <c r="V67" i="4"/>
  <c r="V73" i="4"/>
  <c r="AS77" i="4"/>
  <c r="BA86" i="4"/>
  <c r="BA85" i="4" s="1"/>
  <c r="AK52" i="4"/>
  <c r="AL52" i="4"/>
  <c r="BA43" i="4"/>
  <c r="AJ44" i="4"/>
  <c r="BA46" i="4"/>
  <c r="AZ46" i="4"/>
  <c r="BA68" i="4"/>
  <c r="W73" i="4"/>
  <c r="W76" i="4"/>
  <c r="AL76" i="4"/>
  <c r="AK76" i="4"/>
  <c r="AG77" i="4"/>
  <c r="AT77" i="4"/>
  <c r="V58" i="4"/>
  <c r="AK58" i="4"/>
  <c r="W58" i="4"/>
  <c r="AL90" i="4"/>
  <c r="AK90" i="4"/>
  <c r="W90" i="4"/>
  <c r="V90" i="4"/>
  <c r="H89" i="4"/>
  <c r="BA49" i="4"/>
  <c r="AZ49" i="4"/>
  <c r="H51" i="4"/>
  <c r="G50" i="4"/>
  <c r="AZ67" i="4"/>
  <c r="J77" i="4"/>
  <c r="T84" i="4"/>
  <c r="AL99" i="4"/>
  <c r="AL98" i="4" s="1"/>
  <c r="AK99" i="4"/>
  <c r="W99" i="4"/>
  <c r="V99" i="4"/>
  <c r="H98" i="4"/>
  <c r="W63" i="4"/>
  <c r="AL63" i="4"/>
  <c r="AK63" i="4"/>
  <c r="W72" i="4"/>
  <c r="AL72" i="4"/>
  <c r="AK72" i="4"/>
  <c r="AL93" i="4"/>
  <c r="AK93" i="4"/>
  <c r="W93" i="4"/>
  <c r="V93" i="4"/>
  <c r="H92" i="4"/>
  <c r="BA42" i="4"/>
  <c r="AZ42" i="4"/>
  <c r="AK48" i="4"/>
  <c r="H47" i="4"/>
  <c r="AL48" i="4"/>
  <c r="AL58" i="4"/>
  <c r="AL66" i="4"/>
  <c r="W66" i="4"/>
  <c r="V66" i="4"/>
  <c r="H60" i="4"/>
  <c r="G59" i="4"/>
  <c r="V72" i="4"/>
  <c r="U74" i="4"/>
  <c r="AL91" i="4"/>
  <c r="AK91" i="4"/>
  <c r="W91" i="4"/>
  <c r="V91" i="4"/>
  <c r="G92" i="4"/>
  <c r="H97" i="4"/>
  <c r="AJ89" i="4"/>
  <c r="AJ92" i="4"/>
  <c r="AZ92" i="4" s="1"/>
  <c r="AZ90" i="4"/>
  <c r="AZ94" i="4"/>
  <c r="AJ98" i="4"/>
  <c r="AZ98" i="4" s="1"/>
  <c r="AZ97" i="4"/>
  <c r="AZ99" i="4"/>
  <c r="G89" i="4"/>
  <c r="AJ64" i="4" l="1"/>
  <c r="AZ64" i="4" s="1"/>
  <c r="AK67" i="4"/>
  <c r="BA67" i="4"/>
  <c r="Z14" i="4"/>
  <c r="Z13" i="4" s="1"/>
  <c r="Z12" i="4" s="1"/>
  <c r="Z9" i="4" s="1"/>
  <c r="AD13" i="4"/>
  <c r="AD12" i="4" s="1"/>
  <c r="AD9" i="4" s="1"/>
  <c r="BA65" i="4"/>
  <c r="L17" i="4"/>
  <c r="L16" i="4" s="1"/>
  <c r="L15" i="4" s="1"/>
  <c r="L14" i="4" s="1"/>
  <c r="AP13" i="4"/>
  <c r="AP12" i="4" s="1"/>
  <c r="AP9" i="4" s="1"/>
  <c r="AL65" i="4"/>
  <c r="AZ65" i="4"/>
  <c r="AK53" i="4"/>
  <c r="F17" i="4"/>
  <c r="F16" i="4" s="1"/>
  <c r="F15" i="4" s="1"/>
  <c r="F14" i="4" s="1"/>
  <c r="F13" i="4" s="1"/>
  <c r="F12" i="4" s="1"/>
  <c r="F9" i="4" s="1"/>
  <c r="AR17" i="4"/>
  <c r="AR16" i="4" s="1"/>
  <c r="AR15" i="4" s="1"/>
  <c r="AR14" i="4" s="1"/>
  <c r="AR13" i="4" s="1"/>
  <c r="AR12" i="4" s="1"/>
  <c r="AR9" i="4" s="1"/>
  <c r="U88" i="4"/>
  <c r="U87" i="4" s="1"/>
  <c r="U84" i="4" s="1"/>
  <c r="AT17" i="4"/>
  <c r="AT16" i="4" s="1"/>
  <c r="AT15" i="4" s="1"/>
  <c r="AT14" i="4" s="1"/>
  <c r="AT13" i="4" s="1"/>
  <c r="AT12" i="4" s="1"/>
  <c r="AT9" i="4" s="1"/>
  <c r="AF17" i="4"/>
  <c r="AF16" i="4" s="1"/>
  <c r="AF15" i="4" s="1"/>
  <c r="AK85" i="4"/>
  <c r="AK65" i="4"/>
  <c r="AW17" i="4"/>
  <c r="AW16" i="4" s="1"/>
  <c r="AW15" i="4" s="1"/>
  <c r="AW14" i="4" s="1"/>
  <c r="AW13" i="4" s="1"/>
  <c r="AW12" i="4" s="1"/>
  <c r="AW9" i="4" s="1"/>
  <c r="BA92" i="4"/>
  <c r="J17" i="4"/>
  <c r="J16" i="4" s="1"/>
  <c r="J15" i="4" s="1"/>
  <c r="J14" i="4" s="1"/>
  <c r="J13" i="4" s="1"/>
  <c r="J12" i="4" s="1"/>
  <c r="J9" i="4" s="1"/>
  <c r="C17" i="4"/>
  <c r="C16" i="4" s="1"/>
  <c r="C15" i="4" s="1"/>
  <c r="C14" i="4" s="1"/>
  <c r="C13" i="4" s="1"/>
  <c r="C12" i="4" s="1"/>
  <c r="C9" i="4" s="1"/>
  <c r="AM17" i="4"/>
  <c r="AM16" i="4" s="1"/>
  <c r="AM15" i="4" s="1"/>
  <c r="AM14" i="4" s="1"/>
  <c r="AM13" i="4" s="1"/>
  <c r="AM12" i="4" s="1"/>
  <c r="AM9" i="4" s="1"/>
  <c r="AH17" i="4"/>
  <c r="AH16" i="4" s="1"/>
  <c r="AH15" i="4" s="1"/>
  <c r="AH14" i="4" s="1"/>
  <c r="BA50" i="4"/>
  <c r="X17" i="4"/>
  <c r="X16" i="4" s="1"/>
  <c r="X15" i="4" s="1"/>
  <c r="X14" i="4" s="1"/>
  <c r="X13" i="4" s="1"/>
  <c r="X12" i="4" s="1"/>
  <c r="X9" i="4" s="1"/>
  <c r="I17" i="4"/>
  <c r="I16" i="4" s="1"/>
  <c r="I15" i="4" s="1"/>
  <c r="I14" i="4" s="1"/>
  <c r="I13" i="4" s="1"/>
  <c r="I12" i="4" s="1"/>
  <c r="I9" i="4" s="1"/>
  <c r="AZ56" i="4"/>
  <c r="AA17" i="4"/>
  <c r="AA16" i="4" s="1"/>
  <c r="AA15" i="4" s="1"/>
  <c r="AA14" i="4" s="1"/>
  <c r="AA13" i="4" s="1"/>
  <c r="AA12" i="4" s="1"/>
  <c r="AA9" i="4" s="1"/>
  <c r="AJ33" i="4"/>
  <c r="AJ31" i="4" s="1"/>
  <c r="BA53" i="4"/>
  <c r="D13" i="4"/>
  <c r="D12" i="4" s="1"/>
  <c r="D9" i="4" s="1"/>
  <c r="Q17" i="4"/>
  <c r="Q16" i="4" s="1"/>
  <c r="Q15" i="4" s="1"/>
  <c r="Q14" i="4" s="1"/>
  <c r="Q13" i="4" s="1"/>
  <c r="Q12" i="4" s="1"/>
  <c r="Q9" i="4" s="1"/>
  <c r="AZ47" i="4"/>
  <c r="BA74" i="4"/>
  <c r="BA95" i="4"/>
  <c r="AE17" i="4"/>
  <c r="AE16" i="4" s="1"/>
  <c r="AE15" i="4" s="1"/>
  <c r="AE14" i="4" s="1"/>
  <c r="AE13" i="4" s="1"/>
  <c r="AE12" i="4" s="1"/>
  <c r="AE9" i="4" s="1"/>
  <c r="BA89" i="4"/>
  <c r="AL42" i="4"/>
  <c r="AL41" i="4" s="1"/>
  <c r="AL40" i="4" s="1"/>
  <c r="V26" i="4"/>
  <c r="AK42" i="4"/>
  <c r="AV13" i="4"/>
  <c r="AV12" i="4" s="1"/>
  <c r="AV9" i="4" s="1"/>
  <c r="W42" i="4"/>
  <c r="W41" i="4" s="1"/>
  <c r="W40" i="4" s="1"/>
  <c r="H41" i="4"/>
  <c r="V41" i="4" s="1"/>
  <c r="AK74" i="4"/>
  <c r="W85" i="4"/>
  <c r="AZ44" i="4"/>
  <c r="G20" i="4"/>
  <c r="G18" i="4" s="1"/>
  <c r="AL21" i="4"/>
  <c r="AZ59" i="4"/>
  <c r="W53" i="4"/>
  <c r="AU17" i="4"/>
  <c r="AU16" i="4" s="1"/>
  <c r="AU15" i="4" s="1"/>
  <c r="AU14" i="4" s="1"/>
  <c r="AU13" i="4" s="1"/>
  <c r="AU12" i="4" s="1"/>
  <c r="AU9" i="4" s="1"/>
  <c r="BA34" i="4"/>
  <c r="K17" i="4"/>
  <c r="K16" i="4" s="1"/>
  <c r="K15" i="4" s="1"/>
  <c r="K14" i="4" s="1"/>
  <c r="K13" i="4" s="1"/>
  <c r="K12" i="4" s="1"/>
  <c r="K9" i="4" s="1"/>
  <c r="L13" i="4"/>
  <c r="L12" i="4" s="1"/>
  <c r="L9" i="4" s="1"/>
  <c r="E13" i="4"/>
  <c r="E12" i="4" s="1"/>
  <c r="E9" i="4" s="1"/>
  <c r="AZ50" i="4"/>
  <c r="AX17" i="4"/>
  <c r="AX16" i="4" s="1"/>
  <c r="AX15" i="4" s="1"/>
  <c r="AX14" i="4" s="1"/>
  <c r="AX13" i="4" s="1"/>
  <c r="AX12" i="4" s="1"/>
  <c r="AX9" i="4" s="1"/>
  <c r="W75" i="4"/>
  <c r="W47" i="4"/>
  <c r="AB17" i="4"/>
  <c r="AB16" i="4" s="1"/>
  <c r="AB15" i="4" s="1"/>
  <c r="AY88" i="4"/>
  <c r="AY87" i="4" s="1"/>
  <c r="AY84" i="4" s="1"/>
  <c r="AK75" i="4"/>
  <c r="R13" i="4"/>
  <c r="R12" i="4" s="1"/>
  <c r="R9" i="4" s="1"/>
  <c r="N17" i="4"/>
  <c r="N16" i="4" s="1"/>
  <c r="N15" i="4" s="1"/>
  <c r="N14" i="4" s="1"/>
  <c r="N13" i="4" s="1"/>
  <c r="N12" i="4" s="1"/>
  <c r="N9" i="4" s="1"/>
  <c r="V75" i="4"/>
  <c r="AL75" i="4"/>
  <c r="AL74" i="4" s="1"/>
  <c r="AI17" i="4"/>
  <c r="AI16" i="4" s="1"/>
  <c r="AI15" i="4" s="1"/>
  <c r="H20" i="4"/>
  <c r="H18" i="4" s="1"/>
  <c r="AZ53" i="4"/>
  <c r="M17" i="4"/>
  <c r="M16" i="4" s="1"/>
  <c r="M15" i="4" s="1"/>
  <c r="M14" i="4" s="1"/>
  <c r="M13" i="4" s="1"/>
  <c r="M12" i="4" s="1"/>
  <c r="M9" i="4" s="1"/>
  <c r="O13" i="4"/>
  <c r="O12" i="4" s="1"/>
  <c r="O9" i="4" s="1"/>
  <c r="AC17" i="4"/>
  <c r="AC16" i="4" s="1"/>
  <c r="AC15" i="4" s="1"/>
  <c r="AC14" i="4" s="1"/>
  <c r="Y17" i="4"/>
  <c r="Y16" i="4" s="1"/>
  <c r="Y15" i="4" s="1"/>
  <c r="Y14" i="4" s="1"/>
  <c r="T13" i="4"/>
  <c r="T12" i="4" s="1"/>
  <c r="T9" i="4" s="1"/>
  <c r="AY33" i="4"/>
  <c r="AY31" i="4" s="1"/>
  <c r="AZ40" i="4"/>
  <c r="BA77" i="4"/>
  <c r="W26" i="4"/>
  <c r="AZ34" i="4"/>
  <c r="BA44" i="4"/>
  <c r="AQ17" i="4"/>
  <c r="AQ16" i="4" s="1"/>
  <c r="AQ15" i="4" s="1"/>
  <c r="AQ14" i="4" s="1"/>
  <c r="AQ13" i="4" s="1"/>
  <c r="AQ12" i="4" s="1"/>
  <c r="AQ9" i="4" s="1"/>
  <c r="BA26" i="4"/>
  <c r="AK26" i="4"/>
  <c r="W74" i="4"/>
  <c r="AL26" i="4"/>
  <c r="H64" i="4"/>
  <c r="V64" i="4" s="1"/>
  <c r="AN13" i="4"/>
  <c r="AN12" i="4" s="1"/>
  <c r="AN9" i="4" s="1"/>
  <c r="BA56" i="4"/>
  <c r="AK10" i="4"/>
  <c r="AJ80" i="4"/>
  <c r="AZ81" i="4"/>
  <c r="S13" i="4"/>
  <c r="S12" i="4" s="1"/>
  <c r="S9" i="4" s="1"/>
  <c r="AO9" i="4"/>
  <c r="BA59" i="4"/>
  <c r="AL56" i="4"/>
  <c r="AL53" i="4"/>
  <c r="BA41" i="4"/>
  <c r="BA40" i="4" s="1"/>
  <c r="AJ20" i="4"/>
  <c r="AK21" i="4"/>
  <c r="BA21" i="4"/>
  <c r="P17" i="4"/>
  <c r="P16" i="4" s="1"/>
  <c r="P15" i="4" s="1"/>
  <c r="P14" i="4" s="1"/>
  <c r="P13" i="4" s="1"/>
  <c r="P12" i="4" s="1"/>
  <c r="P9" i="4" s="1"/>
  <c r="V74" i="4"/>
  <c r="U33" i="4"/>
  <c r="U31" i="4" s="1"/>
  <c r="AL37" i="4"/>
  <c r="AK37" i="4"/>
  <c r="W37" i="4"/>
  <c r="V37" i="4"/>
  <c r="AL34" i="4"/>
  <c r="W34" i="4"/>
  <c r="V34" i="4"/>
  <c r="H33" i="4"/>
  <c r="H31" i="4" s="1"/>
  <c r="AK34" i="4"/>
  <c r="W56" i="4"/>
  <c r="V56" i="4"/>
  <c r="AK56" i="4"/>
  <c r="AL47" i="4"/>
  <c r="AL89" i="4"/>
  <c r="G82" i="4"/>
  <c r="G81" i="4" s="1"/>
  <c r="G80" i="4" s="1"/>
  <c r="G77" i="4" s="1"/>
  <c r="H83" i="4"/>
  <c r="AZ37" i="4"/>
  <c r="BA37" i="4"/>
  <c r="U20" i="4"/>
  <c r="U18" i="4" s="1"/>
  <c r="W21" i="4"/>
  <c r="AS13" i="4"/>
  <c r="AS12" i="4" s="1"/>
  <c r="AS9" i="4" s="1"/>
  <c r="V21" i="4"/>
  <c r="AK47" i="4"/>
  <c r="V47" i="4"/>
  <c r="AL60" i="4"/>
  <c r="AL59" i="4" s="1"/>
  <c r="W60" i="4"/>
  <c r="V60" i="4"/>
  <c r="H59" i="4"/>
  <c r="AK60" i="4"/>
  <c r="G64" i="4"/>
  <c r="AL45" i="4"/>
  <c r="AL44" i="4" s="1"/>
  <c r="V45" i="4"/>
  <c r="W45" i="4"/>
  <c r="W44" i="4" s="1"/>
  <c r="H44" i="4"/>
  <c r="AK45" i="4"/>
  <c r="AZ89" i="4"/>
  <c r="AJ88" i="4"/>
  <c r="AK78" i="4"/>
  <c r="W78" i="4"/>
  <c r="V78" i="4"/>
  <c r="W70" i="4"/>
  <c r="V70" i="4"/>
  <c r="AL70" i="4"/>
  <c r="AK70" i="4"/>
  <c r="AK92" i="4"/>
  <c r="W92" i="4"/>
  <c r="V92" i="4"/>
  <c r="AL68" i="4"/>
  <c r="W68" i="4"/>
  <c r="V68" i="4"/>
  <c r="AK68" i="4"/>
  <c r="AL97" i="4"/>
  <c r="AL95" i="4" s="1"/>
  <c r="AK97" i="4"/>
  <c r="W97" i="4"/>
  <c r="V97" i="4"/>
  <c r="H95" i="4"/>
  <c r="G33" i="4"/>
  <c r="G31" i="4" s="1"/>
  <c r="AL51" i="4"/>
  <c r="AL50" i="4" s="1"/>
  <c r="AK51" i="4"/>
  <c r="V51" i="4"/>
  <c r="H50" i="4"/>
  <c r="W51" i="4"/>
  <c r="W50" i="4" s="1"/>
  <c r="AK98" i="4"/>
  <c r="W98" i="4"/>
  <c r="V98" i="4"/>
  <c r="AZ41" i="4"/>
  <c r="AY20" i="4"/>
  <c r="AY18" i="4" s="1"/>
  <c r="G88" i="4"/>
  <c r="G87" i="4" s="1"/>
  <c r="G84" i="4" s="1"/>
  <c r="BA47" i="4"/>
  <c r="AG13" i="4"/>
  <c r="AZ21" i="4"/>
  <c r="AK89" i="4"/>
  <c r="V89" i="4"/>
  <c r="W89" i="4"/>
  <c r="AL92" i="4"/>
  <c r="AL32" i="4"/>
  <c r="V32" i="4"/>
  <c r="AK32" i="4"/>
  <c r="W32" i="4"/>
  <c r="BA24" i="4"/>
  <c r="AD65" i="3"/>
  <c r="AH13" i="4" l="1"/>
  <c r="AH12" i="4" s="1"/>
  <c r="AH9" i="4" s="1"/>
  <c r="AG12" i="4"/>
  <c r="AG9" i="4" s="1"/>
  <c r="AF14" i="4"/>
  <c r="AF13" i="4" s="1"/>
  <c r="AF12" i="4" s="1"/>
  <c r="AF9" i="4" s="1"/>
  <c r="AC13" i="4"/>
  <c r="AC12" i="4" s="1"/>
  <c r="AC9" i="4" s="1"/>
  <c r="AB14" i="4"/>
  <c r="AB13" i="4" s="1"/>
  <c r="AB12" i="4" s="1"/>
  <c r="AB9" i="4" s="1"/>
  <c r="Y13" i="4"/>
  <c r="Y12" i="4" s="1"/>
  <c r="Y9" i="4" s="1"/>
  <c r="BA64" i="4"/>
  <c r="AI14" i="4"/>
  <c r="AI13" i="4" s="1"/>
  <c r="BA33" i="4"/>
  <c r="BA31" i="4" s="1"/>
  <c r="U17" i="4"/>
  <c r="U16" i="4" s="1"/>
  <c r="U15" i="4" s="1"/>
  <c r="U14" i="4" s="1"/>
  <c r="U13" i="4" s="1"/>
  <c r="U12" i="4" s="1"/>
  <c r="U9" i="4" s="1"/>
  <c r="AZ31" i="4"/>
  <c r="AL20" i="4"/>
  <c r="AL18" i="4" s="1"/>
  <c r="BA88" i="4"/>
  <c r="BA87" i="4" s="1"/>
  <c r="BA84" i="4" s="1"/>
  <c r="AK41" i="4"/>
  <c r="H40" i="4"/>
  <c r="H17" i="4" s="1"/>
  <c r="H16" i="4" s="1"/>
  <c r="W64" i="4"/>
  <c r="W20" i="4"/>
  <c r="W18" i="4" s="1"/>
  <c r="AK20" i="4"/>
  <c r="AY17" i="4"/>
  <c r="AY16" i="4" s="1"/>
  <c r="AY15" i="4" s="1"/>
  <c r="AY14" i="4" s="1"/>
  <c r="AZ33" i="4"/>
  <c r="AL33" i="4"/>
  <c r="AL31" i="4" s="1"/>
  <c r="AL29" i="4" s="1"/>
  <c r="BA20" i="4"/>
  <c r="BA18" i="4" s="1"/>
  <c r="AK64" i="4"/>
  <c r="AZ80" i="4"/>
  <c r="AJ77" i="4"/>
  <c r="AZ77" i="4" s="1"/>
  <c r="AZ20" i="4"/>
  <c r="AJ18" i="4"/>
  <c r="AK18" i="4" s="1"/>
  <c r="V20" i="4"/>
  <c r="AL64" i="4"/>
  <c r="G17" i="4"/>
  <c r="G16" i="4" s="1"/>
  <c r="G15" i="4" s="1"/>
  <c r="G14" i="4" s="1"/>
  <c r="G13" i="4" s="1"/>
  <c r="G12" i="4" s="1"/>
  <c r="G9" i="4" s="1"/>
  <c r="AK33" i="4"/>
  <c r="V33" i="4"/>
  <c r="AK44" i="4"/>
  <c r="V44" i="4"/>
  <c r="W83" i="4"/>
  <c r="V83" i="4"/>
  <c r="AL83" i="4"/>
  <c r="AL82" i="4" s="1"/>
  <c r="AL81" i="4" s="1"/>
  <c r="AL80" i="4" s="1"/>
  <c r="AL77" i="4" s="1"/>
  <c r="AK83" i="4"/>
  <c r="H82" i="4"/>
  <c r="AK50" i="4"/>
  <c r="V50" i="4"/>
  <c r="W33" i="4"/>
  <c r="W31" i="4" s="1"/>
  <c r="AL88" i="4"/>
  <c r="AL87" i="4" s="1"/>
  <c r="AL84" i="4" s="1"/>
  <c r="V18" i="4"/>
  <c r="AL30" i="4"/>
  <c r="AK95" i="4"/>
  <c r="W95" i="4"/>
  <c r="V95" i="4"/>
  <c r="AK31" i="4"/>
  <c r="V31" i="4"/>
  <c r="AK59" i="4"/>
  <c r="V59" i="4"/>
  <c r="W59" i="4"/>
  <c r="AZ88" i="4"/>
  <c r="AJ87" i="4"/>
  <c r="H88" i="4"/>
  <c r="AP36" i="3"/>
  <c r="AR24" i="3"/>
  <c r="AY24" i="3" s="1"/>
  <c r="AC67" i="3"/>
  <c r="AC64" i="3" s="1"/>
  <c r="Y65" i="3"/>
  <c r="AJ65" i="3" s="1"/>
  <c r="AC57" i="3"/>
  <c r="E83" i="3"/>
  <c r="G83" i="3" s="1"/>
  <c r="H83" i="3" s="1"/>
  <c r="E70" i="3"/>
  <c r="E68" i="3"/>
  <c r="G68" i="3" s="1"/>
  <c r="H68" i="3" s="1"/>
  <c r="AY99" i="3"/>
  <c r="AY98" i="3" s="1"/>
  <c r="AJ99" i="3"/>
  <c r="U99" i="3"/>
  <c r="U98" i="3" s="1"/>
  <c r="G99" i="3"/>
  <c r="AX98" i="3"/>
  <c r="AW98" i="3"/>
  <c r="AV98" i="3"/>
  <c r="AU98" i="3"/>
  <c r="AT98" i="3"/>
  <c r="AS98" i="3"/>
  <c r="AR98" i="3"/>
  <c r="AQ98" i="3"/>
  <c r="AP98" i="3"/>
  <c r="AO98" i="3"/>
  <c r="AN98" i="3"/>
  <c r="AM98" i="3"/>
  <c r="AI98" i="3"/>
  <c r="AH98" i="3"/>
  <c r="AG98" i="3"/>
  <c r="AF98" i="3"/>
  <c r="AE98" i="3"/>
  <c r="AD98" i="3"/>
  <c r="AC98" i="3"/>
  <c r="AB98" i="3"/>
  <c r="AA98" i="3"/>
  <c r="Z98" i="3"/>
  <c r="Y98" i="3"/>
  <c r="X98" i="3"/>
  <c r="T98" i="3"/>
  <c r="S98" i="3"/>
  <c r="R98" i="3"/>
  <c r="Q98" i="3"/>
  <c r="P98" i="3"/>
  <c r="O98" i="3"/>
  <c r="N98" i="3"/>
  <c r="M98" i="3"/>
  <c r="L98" i="3"/>
  <c r="K98" i="3"/>
  <c r="J98" i="3"/>
  <c r="I98" i="3"/>
  <c r="F98" i="3"/>
  <c r="E98" i="3"/>
  <c r="D98" i="3"/>
  <c r="C98" i="3"/>
  <c r="AY97" i="3"/>
  <c r="AJ97" i="3"/>
  <c r="U97" i="3"/>
  <c r="G97" i="3"/>
  <c r="H97" i="3" s="1"/>
  <c r="AY96" i="3"/>
  <c r="AJ96" i="3"/>
  <c r="U96" i="3"/>
  <c r="G96" i="3"/>
  <c r="AX95" i="3"/>
  <c r="AW95" i="3"/>
  <c r="AV95" i="3"/>
  <c r="AU95" i="3"/>
  <c r="AT95" i="3"/>
  <c r="AS95" i="3"/>
  <c r="AR95" i="3"/>
  <c r="AQ95" i="3"/>
  <c r="AP95" i="3"/>
  <c r="AO95" i="3"/>
  <c r="AN95" i="3"/>
  <c r="AM95" i="3"/>
  <c r="AI95" i="3"/>
  <c r="AH95" i="3"/>
  <c r="AG95" i="3"/>
  <c r="AF95" i="3"/>
  <c r="AE95" i="3"/>
  <c r="AD95" i="3"/>
  <c r="AC95" i="3"/>
  <c r="AB95" i="3"/>
  <c r="AA95" i="3"/>
  <c r="Z95" i="3"/>
  <c r="Y95" i="3"/>
  <c r="X95" i="3"/>
  <c r="T95" i="3"/>
  <c r="S95" i="3"/>
  <c r="R95" i="3"/>
  <c r="Q95" i="3"/>
  <c r="P95" i="3"/>
  <c r="O95" i="3"/>
  <c r="N95" i="3"/>
  <c r="M95" i="3"/>
  <c r="L95" i="3"/>
  <c r="K95" i="3"/>
  <c r="J95" i="3"/>
  <c r="I95" i="3"/>
  <c r="F95" i="3"/>
  <c r="E95" i="3"/>
  <c r="D95" i="3"/>
  <c r="C95" i="3"/>
  <c r="AY94" i="3"/>
  <c r="AJ94" i="3"/>
  <c r="U94" i="3"/>
  <c r="G94" i="3"/>
  <c r="H94" i="3" s="1"/>
  <c r="AY93" i="3"/>
  <c r="AJ93" i="3"/>
  <c r="U93" i="3"/>
  <c r="G93" i="3"/>
  <c r="H93" i="3" s="1"/>
  <c r="AX92" i="3"/>
  <c r="AW92" i="3"/>
  <c r="AV92" i="3"/>
  <c r="AU92" i="3"/>
  <c r="AT92" i="3"/>
  <c r="AS92" i="3"/>
  <c r="AR92" i="3"/>
  <c r="AQ92" i="3"/>
  <c r="AP92" i="3"/>
  <c r="AO92" i="3"/>
  <c r="AN92" i="3"/>
  <c r="AM92" i="3"/>
  <c r="AI92" i="3"/>
  <c r="AH92" i="3"/>
  <c r="AG92" i="3"/>
  <c r="AF92" i="3"/>
  <c r="AE92" i="3"/>
  <c r="AD92" i="3"/>
  <c r="AC92" i="3"/>
  <c r="AB92" i="3"/>
  <c r="AA92" i="3"/>
  <c r="Z92" i="3"/>
  <c r="Y92" i="3"/>
  <c r="X92" i="3"/>
  <c r="T92" i="3"/>
  <c r="S92" i="3"/>
  <c r="R92" i="3"/>
  <c r="Q92" i="3"/>
  <c r="P92" i="3"/>
  <c r="O92" i="3"/>
  <c r="N92" i="3"/>
  <c r="M92" i="3"/>
  <c r="L92" i="3"/>
  <c r="K92" i="3"/>
  <c r="J92" i="3"/>
  <c r="I92" i="3"/>
  <c r="F92" i="3"/>
  <c r="E92" i="3"/>
  <c r="D92" i="3"/>
  <c r="C92" i="3"/>
  <c r="AY91" i="3"/>
  <c r="AJ91" i="3"/>
  <c r="U91" i="3"/>
  <c r="G91" i="3"/>
  <c r="H91" i="3" s="1"/>
  <c r="AK91" i="3" s="1"/>
  <c r="AY90" i="3"/>
  <c r="AJ90" i="3"/>
  <c r="U90" i="3"/>
  <c r="G90" i="3"/>
  <c r="H90" i="3" s="1"/>
  <c r="AX89" i="3"/>
  <c r="AW89" i="3"/>
  <c r="AV89" i="3"/>
  <c r="AV88" i="3" s="1"/>
  <c r="AU89" i="3"/>
  <c r="AT89" i="3"/>
  <c r="AS89" i="3"/>
  <c r="AS88" i="3" s="1"/>
  <c r="AR89" i="3"/>
  <c r="AQ89" i="3"/>
  <c r="AP89" i="3"/>
  <c r="AO89" i="3"/>
  <c r="AN89" i="3"/>
  <c r="AM89" i="3"/>
  <c r="AI89" i="3"/>
  <c r="AH89" i="3"/>
  <c r="AH88" i="3" s="1"/>
  <c r="AH87" i="3" s="1"/>
  <c r="AG89" i="3"/>
  <c r="AF89" i="3"/>
  <c r="AE89" i="3"/>
  <c r="AD89" i="3"/>
  <c r="AC89" i="3"/>
  <c r="AB89" i="3"/>
  <c r="AB88" i="3" s="1"/>
  <c r="AA89" i="3"/>
  <c r="AA88" i="3" s="1"/>
  <c r="AA87" i="3" s="1"/>
  <c r="Z89" i="3"/>
  <c r="Y89" i="3"/>
  <c r="X89" i="3"/>
  <c r="X88" i="3" s="1"/>
  <c r="X87" i="3" s="1"/>
  <c r="T89" i="3"/>
  <c r="S89" i="3"/>
  <c r="R89" i="3"/>
  <c r="Q89" i="3"/>
  <c r="Q88" i="3" s="1"/>
  <c r="P89" i="3"/>
  <c r="P88" i="3" s="1"/>
  <c r="P87" i="3" s="1"/>
  <c r="O89" i="3"/>
  <c r="N89" i="3"/>
  <c r="N88" i="3" s="1"/>
  <c r="M89" i="3"/>
  <c r="L89" i="3"/>
  <c r="L88" i="3" s="1"/>
  <c r="K89" i="3"/>
  <c r="K88" i="3" s="1"/>
  <c r="K87" i="3" s="1"/>
  <c r="J89" i="3"/>
  <c r="I89" i="3"/>
  <c r="F89" i="3"/>
  <c r="E89" i="3"/>
  <c r="D89" i="3"/>
  <c r="D88" i="3" s="1"/>
  <c r="D87" i="3" s="1"/>
  <c r="C89" i="3"/>
  <c r="AY86" i="3"/>
  <c r="AY85" i="3" s="1"/>
  <c r="U86" i="3"/>
  <c r="U85" i="3" s="1"/>
  <c r="G86" i="3"/>
  <c r="H86" i="3" s="1"/>
  <c r="AL86" i="3" s="1"/>
  <c r="AX85" i="3"/>
  <c r="AW85" i="3"/>
  <c r="AV85" i="3"/>
  <c r="AU85" i="3"/>
  <c r="AT85" i="3"/>
  <c r="AS85" i="3"/>
  <c r="AR85" i="3"/>
  <c r="AQ85" i="3"/>
  <c r="AP85" i="3"/>
  <c r="AO85" i="3"/>
  <c r="AN85" i="3"/>
  <c r="AM85" i="3"/>
  <c r="AJ85" i="3"/>
  <c r="AZ85" i="3" s="1"/>
  <c r="AI85" i="3"/>
  <c r="AH85" i="3"/>
  <c r="AG85" i="3"/>
  <c r="AF85" i="3"/>
  <c r="AE85" i="3"/>
  <c r="AD85" i="3"/>
  <c r="AC85" i="3"/>
  <c r="AB85" i="3"/>
  <c r="AA85" i="3"/>
  <c r="Z85" i="3"/>
  <c r="Y85" i="3"/>
  <c r="X85" i="3"/>
  <c r="T85" i="3"/>
  <c r="S85" i="3"/>
  <c r="R85" i="3"/>
  <c r="Q85" i="3"/>
  <c r="P85" i="3"/>
  <c r="O85" i="3"/>
  <c r="N85" i="3"/>
  <c r="M85" i="3"/>
  <c r="L85" i="3"/>
  <c r="K85" i="3"/>
  <c r="J85" i="3"/>
  <c r="I85" i="3"/>
  <c r="F85" i="3"/>
  <c r="E85" i="3"/>
  <c r="D85" i="3"/>
  <c r="C85" i="3"/>
  <c r="AY83" i="3"/>
  <c r="AY82" i="3" s="1"/>
  <c r="AY81" i="3" s="1"/>
  <c r="AY80" i="3" s="1"/>
  <c r="AJ83" i="3"/>
  <c r="U83" i="3"/>
  <c r="U82" i="3" s="1"/>
  <c r="U81" i="3" s="1"/>
  <c r="U80" i="3" s="1"/>
  <c r="AX82" i="3"/>
  <c r="AX81" i="3" s="1"/>
  <c r="AX80" i="3" s="1"/>
  <c r="AW82" i="3"/>
  <c r="AW81" i="3" s="1"/>
  <c r="AW80" i="3" s="1"/>
  <c r="AV82" i="3"/>
  <c r="AV81" i="3" s="1"/>
  <c r="AV80" i="3" s="1"/>
  <c r="AU82" i="3"/>
  <c r="AU81" i="3" s="1"/>
  <c r="AU80" i="3" s="1"/>
  <c r="AT82" i="3"/>
  <c r="AT81" i="3" s="1"/>
  <c r="AT80" i="3" s="1"/>
  <c r="AS82" i="3"/>
  <c r="AS81" i="3" s="1"/>
  <c r="AS80" i="3" s="1"/>
  <c r="AR82" i="3"/>
  <c r="AR81" i="3" s="1"/>
  <c r="AR80" i="3" s="1"/>
  <c r="AQ82" i="3"/>
  <c r="AQ81" i="3" s="1"/>
  <c r="AQ80" i="3" s="1"/>
  <c r="AP82" i="3"/>
  <c r="AP81" i="3" s="1"/>
  <c r="AP80" i="3" s="1"/>
  <c r="AO82" i="3"/>
  <c r="AN82" i="3"/>
  <c r="AN81" i="3" s="1"/>
  <c r="AN80" i="3" s="1"/>
  <c r="AM82" i="3"/>
  <c r="AM81" i="3" s="1"/>
  <c r="AM80" i="3" s="1"/>
  <c r="AI82" i="3"/>
  <c r="AI81" i="3" s="1"/>
  <c r="AI80" i="3" s="1"/>
  <c r="AH82" i="3"/>
  <c r="AH81" i="3" s="1"/>
  <c r="AH80" i="3" s="1"/>
  <c r="AG82" i="3"/>
  <c r="AG81" i="3" s="1"/>
  <c r="AG80" i="3" s="1"/>
  <c r="AF82" i="3"/>
  <c r="AF81" i="3" s="1"/>
  <c r="AF80" i="3" s="1"/>
  <c r="AE82" i="3"/>
  <c r="AE81" i="3" s="1"/>
  <c r="AE80" i="3" s="1"/>
  <c r="AD82" i="3"/>
  <c r="AD81" i="3" s="1"/>
  <c r="AD80" i="3" s="1"/>
  <c r="AC82" i="3"/>
  <c r="AC81" i="3" s="1"/>
  <c r="AC80" i="3" s="1"/>
  <c r="AB82" i="3"/>
  <c r="AB81" i="3" s="1"/>
  <c r="AB80" i="3" s="1"/>
  <c r="AA82" i="3"/>
  <c r="AA81" i="3" s="1"/>
  <c r="AA80" i="3" s="1"/>
  <c r="Z82" i="3"/>
  <c r="Z81" i="3" s="1"/>
  <c r="Z80" i="3" s="1"/>
  <c r="Y82" i="3"/>
  <c r="Y81" i="3" s="1"/>
  <c r="Y80" i="3" s="1"/>
  <c r="X82" i="3"/>
  <c r="X81" i="3" s="1"/>
  <c r="X80" i="3" s="1"/>
  <c r="T82" i="3"/>
  <c r="T81" i="3" s="1"/>
  <c r="T80" i="3" s="1"/>
  <c r="S82" i="3"/>
  <c r="S81" i="3" s="1"/>
  <c r="S80" i="3" s="1"/>
  <c r="R82" i="3"/>
  <c r="R81" i="3" s="1"/>
  <c r="R80" i="3" s="1"/>
  <c r="Q82" i="3"/>
  <c r="Q81" i="3" s="1"/>
  <c r="Q80" i="3" s="1"/>
  <c r="P82" i="3"/>
  <c r="P81" i="3" s="1"/>
  <c r="P80" i="3" s="1"/>
  <c r="O82" i="3"/>
  <c r="O81" i="3" s="1"/>
  <c r="O80" i="3" s="1"/>
  <c r="N82" i="3"/>
  <c r="N81" i="3" s="1"/>
  <c r="N80" i="3" s="1"/>
  <c r="M82" i="3"/>
  <c r="M81" i="3" s="1"/>
  <c r="M80" i="3" s="1"/>
  <c r="L82" i="3"/>
  <c r="L81" i="3" s="1"/>
  <c r="L80" i="3" s="1"/>
  <c r="K82" i="3"/>
  <c r="K81" i="3" s="1"/>
  <c r="K80" i="3" s="1"/>
  <c r="J82" i="3"/>
  <c r="J81" i="3" s="1"/>
  <c r="J80" i="3" s="1"/>
  <c r="I82" i="3"/>
  <c r="I81" i="3" s="1"/>
  <c r="I80" i="3" s="1"/>
  <c r="F82" i="3"/>
  <c r="F81" i="3" s="1"/>
  <c r="F80" i="3" s="1"/>
  <c r="E82" i="3"/>
  <c r="E81" i="3" s="1"/>
  <c r="E80" i="3" s="1"/>
  <c r="D82" i="3"/>
  <c r="D81" i="3" s="1"/>
  <c r="D80" i="3" s="1"/>
  <c r="C82" i="3"/>
  <c r="C81" i="3" s="1"/>
  <c r="C80" i="3" s="1"/>
  <c r="AO81" i="3"/>
  <c r="AO80" i="3" s="1"/>
  <c r="AY79" i="3"/>
  <c r="AY78" i="3" s="1"/>
  <c r="AJ79" i="3"/>
  <c r="U79" i="3"/>
  <c r="U78" i="3" s="1"/>
  <c r="G79" i="3"/>
  <c r="AX78" i="3"/>
  <c r="AW78" i="3"/>
  <c r="AV78" i="3"/>
  <c r="AU78" i="3"/>
  <c r="AT78" i="3"/>
  <c r="AS78" i="3"/>
  <c r="AR78" i="3"/>
  <c r="AQ78" i="3"/>
  <c r="AP78" i="3"/>
  <c r="AO78" i="3"/>
  <c r="AN78" i="3"/>
  <c r="AM78" i="3"/>
  <c r="AI78" i="3"/>
  <c r="AH78" i="3"/>
  <c r="AG78" i="3"/>
  <c r="AF78" i="3"/>
  <c r="AE78" i="3"/>
  <c r="AD78" i="3"/>
  <c r="AC78" i="3"/>
  <c r="AB78" i="3"/>
  <c r="AA78" i="3"/>
  <c r="Z78" i="3"/>
  <c r="Y78" i="3"/>
  <c r="X78" i="3"/>
  <c r="T78" i="3"/>
  <c r="S78" i="3"/>
  <c r="R78" i="3"/>
  <c r="Q78" i="3"/>
  <c r="P78" i="3"/>
  <c r="O78" i="3"/>
  <c r="N78" i="3"/>
  <c r="M78" i="3"/>
  <c r="L78" i="3"/>
  <c r="K78" i="3"/>
  <c r="J78" i="3"/>
  <c r="I78" i="3"/>
  <c r="F78" i="3"/>
  <c r="E78" i="3"/>
  <c r="D78" i="3"/>
  <c r="C78" i="3"/>
  <c r="AY76" i="3"/>
  <c r="AJ76" i="3"/>
  <c r="U76" i="3"/>
  <c r="G76" i="3"/>
  <c r="H76" i="3" s="1"/>
  <c r="AY75" i="3"/>
  <c r="AJ75" i="3"/>
  <c r="U75" i="3"/>
  <c r="G75" i="3"/>
  <c r="H75" i="3" s="1"/>
  <c r="AX74" i="3"/>
  <c r="AW74" i="3"/>
  <c r="AV74" i="3"/>
  <c r="AU74" i="3"/>
  <c r="AT74" i="3"/>
  <c r="AS74" i="3"/>
  <c r="AR74" i="3"/>
  <c r="AQ74" i="3"/>
  <c r="AP74" i="3"/>
  <c r="AO74" i="3"/>
  <c r="AN74" i="3"/>
  <c r="AM74" i="3"/>
  <c r="AI74" i="3"/>
  <c r="AH74" i="3"/>
  <c r="AG74" i="3"/>
  <c r="AF74" i="3"/>
  <c r="AE74" i="3"/>
  <c r="AD74" i="3"/>
  <c r="AC74" i="3"/>
  <c r="AB74" i="3"/>
  <c r="AA74" i="3"/>
  <c r="Z74" i="3"/>
  <c r="Y74" i="3"/>
  <c r="X74" i="3"/>
  <c r="T74" i="3"/>
  <c r="S74" i="3"/>
  <c r="R74" i="3"/>
  <c r="Q74" i="3"/>
  <c r="P74" i="3"/>
  <c r="O74" i="3"/>
  <c r="N74" i="3"/>
  <c r="M74" i="3"/>
  <c r="L74" i="3"/>
  <c r="K74" i="3"/>
  <c r="J74" i="3"/>
  <c r="I74" i="3"/>
  <c r="F74" i="3"/>
  <c r="E74" i="3"/>
  <c r="D74" i="3"/>
  <c r="C74" i="3"/>
  <c r="AY73" i="3"/>
  <c r="AJ73" i="3"/>
  <c r="U73" i="3"/>
  <c r="G73" i="3"/>
  <c r="H73" i="3" s="1"/>
  <c r="AY72" i="3"/>
  <c r="AJ72" i="3"/>
  <c r="U72" i="3"/>
  <c r="G72" i="3"/>
  <c r="H72" i="3" s="1"/>
  <c r="AY71" i="3"/>
  <c r="AJ71" i="3"/>
  <c r="U71" i="3"/>
  <c r="G71" i="3"/>
  <c r="H71" i="3" s="1"/>
  <c r="AY70" i="3"/>
  <c r="AJ70" i="3"/>
  <c r="U70" i="3"/>
  <c r="G70" i="3"/>
  <c r="H70" i="3" s="1"/>
  <c r="AY69" i="3"/>
  <c r="AJ69" i="3"/>
  <c r="U69" i="3"/>
  <c r="G69" i="3"/>
  <c r="H69" i="3" s="1"/>
  <c r="AY68" i="3"/>
  <c r="AJ68" i="3"/>
  <c r="U68" i="3"/>
  <c r="AY67" i="3"/>
  <c r="AJ67" i="3"/>
  <c r="U67" i="3"/>
  <c r="G67" i="3"/>
  <c r="AY66" i="3"/>
  <c r="AJ66" i="3"/>
  <c r="U66" i="3"/>
  <c r="G66" i="3"/>
  <c r="H66" i="3" s="1"/>
  <c r="AY65" i="3"/>
  <c r="U65" i="3"/>
  <c r="G65" i="3"/>
  <c r="H65" i="3" s="1"/>
  <c r="AX64" i="3"/>
  <c r="AW64" i="3"/>
  <c r="AV64" i="3"/>
  <c r="AU64" i="3"/>
  <c r="AT64" i="3"/>
  <c r="AS64" i="3"/>
  <c r="AR64" i="3"/>
  <c r="AQ64" i="3"/>
  <c r="AP64" i="3"/>
  <c r="AO64" i="3"/>
  <c r="AN64" i="3"/>
  <c r="AM64" i="3"/>
  <c r="AI64" i="3"/>
  <c r="AH64" i="3"/>
  <c r="AG64" i="3"/>
  <c r="AF64" i="3"/>
  <c r="AE64" i="3"/>
  <c r="AD64" i="3"/>
  <c r="AB64" i="3"/>
  <c r="AA64" i="3"/>
  <c r="Z64" i="3"/>
  <c r="X64" i="3"/>
  <c r="T64" i="3"/>
  <c r="S64" i="3"/>
  <c r="R64" i="3"/>
  <c r="Q64" i="3"/>
  <c r="P64" i="3"/>
  <c r="O64" i="3"/>
  <c r="N64" i="3"/>
  <c r="M64" i="3"/>
  <c r="L64" i="3"/>
  <c r="K64" i="3"/>
  <c r="J64" i="3"/>
  <c r="I64" i="3"/>
  <c r="F64" i="3"/>
  <c r="D64" i="3"/>
  <c r="C64" i="3"/>
  <c r="AY63" i="3"/>
  <c r="AJ63" i="3"/>
  <c r="U63" i="3"/>
  <c r="G63" i="3"/>
  <c r="AY62" i="3"/>
  <c r="AJ62" i="3"/>
  <c r="U62" i="3"/>
  <c r="G62" i="3"/>
  <c r="H62" i="3" s="1"/>
  <c r="AY61" i="3"/>
  <c r="AJ61" i="3"/>
  <c r="U61" i="3"/>
  <c r="G61" i="3"/>
  <c r="H61" i="3" s="1"/>
  <c r="AY60" i="3"/>
  <c r="AJ60" i="3"/>
  <c r="U60" i="3"/>
  <c r="G60" i="3"/>
  <c r="H60" i="3" s="1"/>
  <c r="AX59" i="3"/>
  <c r="AW59" i="3"/>
  <c r="AV59" i="3"/>
  <c r="AU59" i="3"/>
  <c r="AT59" i="3"/>
  <c r="AS59" i="3"/>
  <c r="AR59" i="3"/>
  <c r="AQ59" i="3"/>
  <c r="AP59" i="3"/>
  <c r="AO59" i="3"/>
  <c r="AN59" i="3"/>
  <c r="AM59" i="3"/>
  <c r="AI59" i="3"/>
  <c r="AH59" i="3"/>
  <c r="AG59" i="3"/>
  <c r="AF59" i="3"/>
  <c r="AE59" i="3"/>
  <c r="AD59" i="3"/>
  <c r="AC59" i="3"/>
  <c r="AB59" i="3"/>
  <c r="AA59" i="3"/>
  <c r="Z59" i="3"/>
  <c r="Y59" i="3"/>
  <c r="X59" i="3"/>
  <c r="T59" i="3"/>
  <c r="S59" i="3"/>
  <c r="R59" i="3"/>
  <c r="Q59" i="3"/>
  <c r="P59" i="3"/>
  <c r="O59" i="3"/>
  <c r="N59" i="3"/>
  <c r="M59" i="3"/>
  <c r="L59" i="3"/>
  <c r="K59" i="3"/>
  <c r="J59" i="3"/>
  <c r="I59" i="3"/>
  <c r="F59" i="3"/>
  <c r="E59" i="3"/>
  <c r="D59" i="3"/>
  <c r="C59" i="3"/>
  <c r="AY58" i="3"/>
  <c r="AJ58" i="3"/>
  <c r="U58" i="3"/>
  <c r="G58" i="3"/>
  <c r="H58" i="3" s="1"/>
  <c r="AY57" i="3"/>
  <c r="AJ57" i="3"/>
  <c r="U57" i="3"/>
  <c r="G57" i="3"/>
  <c r="H57" i="3" s="1"/>
  <c r="AX56" i="3"/>
  <c r="AW56" i="3"/>
  <c r="AV56" i="3"/>
  <c r="AU56" i="3"/>
  <c r="AT56" i="3"/>
  <c r="AS56" i="3"/>
  <c r="AR56" i="3"/>
  <c r="AQ56" i="3"/>
  <c r="AP56" i="3"/>
  <c r="AO56" i="3"/>
  <c r="AN56" i="3"/>
  <c r="AM56" i="3"/>
  <c r="AI56" i="3"/>
  <c r="AH56" i="3"/>
  <c r="AG56" i="3"/>
  <c r="AF56" i="3"/>
  <c r="AE56" i="3"/>
  <c r="AD56" i="3"/>
  <c r="AC56" i="3"/>
  <c r="AB56" i="3"/>
  <c r="AA56" i="3"/>
  <c r="Z56" i="3"/>
  <c r="Y56" i="3"/>
  <c r="X56" i="3"/>
  <c r="T56" i="3"/>
  <c r="S56" i="3"/>
  <c r="R56" i="3"/>
  <c r="Q56" i="3"/>
  <c r="P56" i="3"/>
  <c r="O56" i="3"/>
  <c r="N56" i="3"/>
  <c r="M56" i="3"/>
  <c r="L56" i="3"/>
  <c r="K56" i="3"/>
  <c r="J56" i="3"/>
  <c r="I56" i="3"/>
  <c r="F56" i="3"/>
  <c r="E56" i="3"/>
  <c r="D56" i="3"/>
  <c r="C56" i="3"/>
  <c r="AY55" i="3"/>
  <c r="AJ55" i="3"/>
  <c r="U55" i="3"/>
  <c r="G55" i="3"/>
  <c r="AY54" i="3"/>
  <c r="AJ54" i="3"/>
  <c r="U54" i="3"/>
  <c r="G54" i="3"/>
  <c r="H54" i="3" s="1"/>
  <c r="AX53" i="3"/>
  <c r="AW53" i="3"/>
  <c r="AV53" i="3"/>
  <c r="AU53" i="3"/>
  <c r="AT53" i="3"/>
  <c r="AS53" i="3"/>
  <c r="AR53" i="3"/>
  <c r="AQ53" i="3"/>
  <c r="AP53" i="3"/>
  <c r="AO53" i="3"/>
  <c r="AN53" i="3"/>
  <c r="AM53" i="3"/>
  <c r="AI53" i="3"/>
  <c r="AH53" i="3"/>
  <c r="AG53" i="3"/>
  <c r="AF53" i="3"/>
  <c r="AE53" i="3"/>
  <c r="AD53" i="3"/>
  <c r="AC53" i="3"/>
  <c r="AB53" i="3"/>
  <c r="AA53" i="3"/>
  <c r="Z53" i="3"/>
  <c r="Y53" i="3"/>
  <c r="X53" i="3"/>
  <c r="T53" i="3"/>
  <c r="S53" i="3"/>
  <c r="R53" i="3"/>
  <c r="Q53" i="3"/>
  <c r="P53" i="3"/>
  <c r="O53" i="3"/>
  <c r="N53" i="3"/>
  <c r="M53" i="3"/>
  <c r="L53" i="3"/>
  <c r="K53" i="3"/>
  <c r="J53" i="3"/>
  <c r="I53" i="3"/>
  <c r="F53" i="3"/>
  <c r="E53" i="3"/>
  <c r="D53" i="3"/>
  <c r="C53" i="3"/>
  <c r="AY52" i="3"/>
  <c r="AJ52" i="3"/>
  <c r="U52" i="3"/>
  <c r="G52" i="3"/>
  <c r="H52" i="3" s="1"/>
  <c r="AY51" i="3"/>
  <c r="AJ51" i="3"/>
  <c r="U51" i="3"/>
  <c r="G51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T50" i="3"/>
  <c r="S50" i="3"/>
  <c r="R50" i="3"/>
  <c r="Q50" i="3"/>
  <c r="P50" i="3"/>
  <c r="O50" i="3"/>
  <c r="N50" i="3"/>
  <c r="M50" i="3"/>
  <c r="L50" i="3"/>
  <c r="K50" i="3"/>
  <c r="J50" i="3"/>
  <c r="I50" i="3"/>
  <c r="F50" i="3"/>
  <c r="E50" i="3"/>
  <c r="D50" i="3"/>
  <c r="C50" i="3"/>
  <c r="AY49" i="3"/>
  <c r="AJ49" i="3"/>
  <c r="U49" i="3"/>
  <c r="G49" i="3"/>
  <c r="H49" i="3" s="1"/>
  <c r="AY48" i="3"/>
  <c r="AJ48" i="3"/>
  <c r="U48" i="3"/>
  <c r="G48" i="3"/>
  <c r="H48" i="3" s="1"/>
  <c r="AX47" i="3"/>
  <c r="AW47" i="3"/>
  <c r="AV47" i="3"/>
  <c r="AU47" i="3"/>
  <c r="AT47" i="3"/>
  <c r="AS47" i="3"/>
  <c r="AR47" i="3"/>
  <c r="AQ47" i="3"/>
  <c r="AP47" i="3"/>
  <c r="AO47" i="3"/>
  <c r="AN47" i="3"/>
  <c r="AM47" i="3"/>
  <c r="AI47" i="3"/>
  <c r="AH47" i="3"/>
  <c r="AG47" i="3"/>
  <c r="AF47" i="3"/>
  <c r="AE47" i="3"/>
  <c r="AD47" i="3"/>
  <c r="AC47" i="3"/>
  <c r="AB47" i="3"/>
  <c r="AA47" i="3"/>
  <c r="Z47" i="3"/>
  <c r="Y47" i="3"/>
  <c r="X47" i="3"/>
  <c r="T47" i="3"/>
  <c r="S47" i="3"/>
  <c r="R47" i="3"/>
  <c r="Q47" i="3"/>
  <c r="P47" i="3"/>
  <c r="O47" i="3"/>
  <c r="N47" i="3"/>
  <c r="M47" i="3"/>
  <c r="L47" i="3"/>
  <c r="K47" i="3"/>
  <c r="J47" i="3"/>
  <c r="I47" i="3"/>
  <c r="F47" i="3"/>
  <c r="E47" i="3"/>
  <c r="D47" i="3"/>
  <c r="C47" i="3"/>
  <c r="AY46" i="3"/>
  <c r="AJ46" i="3"/>
  <c r="U46" i="3"/>
  <c r="G46" i="3"/>
  <c r="H46" i="3" s="1"/>
  <c r="AY45" i="3"/>
  <c r="AJ45" i="3"/>
  <c r="U45" i="3"/>
  <c r="G45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T44" i="3"/>
  <c r="S44" i="3"/>
  <c r="R44" i="3"/>
  <c r="Q44" i="3"/>
  <c r="P44" i="3"/>
  <c r="O44" i="3"/>
  <c r="N44" i="3"/>
  <c r="M44" i="3"/>
  <c r="L44" i="3"/>
  <c r="K44" i="3"/>
  <c r="J44" i="3"/>
  <c r="I44" i="3"/>
  <c r="F44" i="3"/>
  <c r="E44" i="3"/>
  <c r="D44" i="3"/>
  <c r="C44" i="3"/>
  <c r="AY43" i="3"/>
  <c r="AJ43" i="3"/>
  <c r="U43" i="3"/>
  <c r="G43" i="3"/>
  <c r="H43" i="3" s="1"/>
  <c r="AY42" i="3"/>
  <c r="AJ42" i="3"/>
  <c r="U42" i="3"/>
  <c r="G42" i="3"/>
  <c r="H42" i="3" s="1"/>
  <c r="AX41" i="3"/>
  <c r="AX40" i="3" s="1"/>
  <c r="AW41" i="3"/>
  <c r="AW40" i="3" s="1"/>
  <c r="AV41" i="3"/>
  <c r="AV40" i="3" s="1"/>
  <c r="AU41" i="3"/>
  <c r="AU40" i="3" s="1"/>
  <c r="AT41" i="3"/>
  <c r="AT40" i="3" s="1"/>
  <c r="AS41" i="3"/>
  <c r="AS40" i="3" s="1"/>
  <c r="AR41" i="3"/>
  <c r="AR40" i="3" s="1"/>
  <c r="AQ41" i="3"/>
  <c r="AP41" i="3"/>
  <c r="AP40" i="3" s="1"/>
  <c r="AO41" i="3"/>
  <c r="AO40" i="3" s="1"/>
  <c r="AN41" i="3"/>
  <c r="AN40" i="3" s="1"/>
  <c r="AM41" i="3"/>
  <c r="AM40" i="3" s="1"/>
  <c r="AI41" i="3"/>
  <c r="AI40" i="3" s="1"/>
  <c r="AH41" i="3"/>
  <c r="AH40" i="3" s="1"/>
  <c r="AG41" i="3"/>
  <c r="AG40" i="3" s="1"/>
  <c r="AF41" i="3"/>
  <c r="AF40" i="3" s="1"/>
  <c r="AE41" i="3"/>
  <c r="AE40" i="3" s="1"/>
  <c r="AD41" i="3"/>
  <c r="AD40" i="3" s="1"/>
  <c r="AC41" i="3"/>
  <c r="AC40" i="3" s="1"/>
  <c r="AB41" i="3"/>
  <c r="AB40" i="3" s="1"/>
  <c r="AA41" i="3"/>
  <c r="AA40" i="3" s="1"/>
  <c r="Z41" i="3"/>
  <c r="Z40" i="3" s="1"/>
  <c r="Y41" i="3"/>
  <c r="Y40" i="3" s="1"/>
  <c r="X41" i="3"/>
  <c r="X40" i="3" s="1"/>
  <c r="T41" i="3"/>
  <c r="T40" i="3" s="1"/>
  <c r="S41" i="3"/>
  <c r="S40" i="3" s="1"/>
  <c r="R41" i="3"/>
  <c r="R40" i="3" s="1"/>
  <c r="Q41" i="3"/>
  <c r="Q40" i="3" s="1"/>
  <c r="P41" i="3"/>
  <c r="P40" i="3" s="1"/>
  <c r="O41" i="3"/>
  <c r="O40" i="3" s="1"/>
  <c r="N41" i="3"/>
  <c r="N40" i="3" s="1"/>
  <c r="M41" i="3"/>
  <c r="M40" i="3" s="1"/>
  <c r="L41" i="3"/>
  <c r="L40" i="3" s="1"/>
  <c r="K41" i="3"/>
  <c r="K40" i="3" s="1"/>
  <c r="J41" i="3"/>
  <c r="J40" i="3" s="1"/>
  <c r="I41" i="3"/>
  <c r="I40" i="3" s="1"/>
  <c r="F41" i="3"/>
  <c r="F40" i="3" s="1"/>
  <c r="E41" i="3"/>
  <c r="E40" i="3" s="1"/>
  <c r="D41" i="3"/>
  <c r="D40" i="3" s="1"/>
  <c r="C41" i="3"/>
  <c r="C40" i="3" s="1"/>
  <c r="AQ40" i="3"/>
  <c r="AY39" i="3"/>
  <c r="AJ39" i="3"/>
  <c r="U39" i="3"/>
  <c r="G39" i="3"/>
  <c r="H39" i="3" s="1"/>
  <c r="AY38" i="3"/>
  <c r="AJ38" i="3"/>
  <c r="U38" i="3"/>
  <c r="G38" i="3"/>
  <c r="H38" i="3" s="1"/>
  <c r="AX37" i="3"/>
  <c r="AW37" i="3"/>
  <c r="AV37" i="3"/>
  <c r="AU37" i="3"/>
  <c r="AT37" i="3"/>
  <c r="AS37" i="3"/>
  <c r="AR37" i="3"/>
  <c r="AQ37" i="3"/>
  <c r="AP37" i="3"/>
  <c r="AO37" i="3"/>
  <c r="AN37" i="3"/>
  <c r="AM37" i="3"/>
  <c r="AI37" i="3"/>
  <c r="AH37" i="3"/>
  <c r="AG37" i="3"/>
  <c r="AF37" i="3"/>
  <c r="AE37" i="3"/>
  <c r="AD37" i="3"/>
  <c r="AC37" i="3"/>
  <c r="AB37" i="3"/>
  <c r="AA37" i="3"/>
  <c r="Z37" i="3"/>
  <c r="Y37" i="3"/>
  <c r="X37" i="3"/>
  <c r="T37" i="3"/>
  <c r="S37" i="3"/>
  <c r="R37" i="3"/>
  <c r="Q37" i="3"/>
  <c r="P37" i="3"/>
  <c r="O37" i="3"/>
  <c r="N37" i="3"/>
  <c r="M37" i="3"/>
  <c r="L37" i="3"/>
  <c r="K37" i="3"/>
  <c r="J37" i="3"/>
  <c r="I37" i="3"/>
  <c r="F37" i="3"/>
  <c r="E37" i="3"/>
  <c r="D37" i="3"/>
  <c r="C37" i="3"/>
  <c r="AY36" i="3"/>
  <c r="AJ36" i="3"/>
  <c r="U36" i="3"/>
  <c r="G36" i="3"/>
  <c r="H36" i="3" s="1"/>
  <c r="AY35" i="3"/>
  <c r="AJ35" i="3"/>
  <c r="U35" i="3"/>
  <c r="G35" i="3"/>
  <c r="H35" i="3" s="1"/>
  <c r="AX34" i="3"/>
  <c r="AW34" i="3"/>
  <c r="AV34" i="3"/>
  <c r="AU34" i="3"/>
  <c r="AU33" i="3" s="1"/>
  <c r="AU31" i="3" s="1"/>
  <c r="AT34" i="3"/>
  <c r="AS34" i="3"/>
  <c r="AR34" i="3"/>
  <c r="AR33" i="3" s="1"/>
  <c r="AR31" i="3" s="1"/>
  <c r="AQ34" i="3"/>
  <c r="AQ33" i="3" s="1"/>
  <c r="AQ31" i="3" s="1"/>
  <c r="AP34" i="3"/>
  <c r="AO34" i="3"/>
  <c r="AO33" i="3" s="1"/>
  <c r="AO31" i="3" s="1"/>
  <c r="AN34" i="3"/>
  <c r="AN33" i="3" s="1"/>
  <c r="AN31" i="3" s="1"/>
  <c r="AM34" i="3"/>
  <c r="AM33" i="3" s="1"/>
  <c r="AM31" i="3" s="1"/>
  <c r="AI34" i="3"/>
  <c r="AH34" i="3"/>
  <c r="AG34" i="3"/>
  <c r="AG33" i="3" s="1"/>
  <c r="AG31" i="3" s="1"/>
  <c r="AF34" i="3"/>
  <c r="AF33" i="3" s="1"/>
  <c r="AF31" i="3" s="1"/>
  <c r="AE34" i="3"/>
  <c r="AE33" i="3" s="1"/>
  <c r="AE31" i="3" s="1"/>
  <c r="AD34" i="3"/>
  <c r="AC34" i="3"/>
  <c r="AC33" i="3" s="1"/>
  <c r="AC31" i="3" s="1"/>
  <c r="AB34" i="3"/>
  <c r="AB33" i="3" s="1"/>
  <c r="AB31" i="3" s="1"/>
  <c r="AA34" i="3"/>
  <c r="Z34" i="3"/>
  <c r="Z33" i="3" s="1"/>
  <c r="Z31" i="3" s="1"/>
  <c r="Y34" i="3"/>
  <c r="Y33" i="3" s="1"/>
  <c r="Y31" i="3" s="1"/>
  <c r="X34" i="3"/>
  <c r="T34" i="3"/>
  <c r="T33" i="3" s="1"/>
  <c r="T31" i="3" s="1"/>
  <c r="S34" i="3"/>
  <c r="S33" i="3" s="1"/>
  <c r="S31" i="3" s="1"/>
  <c r="R34" i="3"/>
  <c r="R33" i="3" s="1"/>
  <c r="R31" i="3" s="1"/>
  <c r="Q34" i="3"/>
  <c r="Q33" i="3" s="1"/>
  <c r="Q31" i="3" s="1"/>
  <c r="P34" i="3"/>
  <c r="P33" i="3" s="1"/>
  <c r="P31" i="3" s="1"/>
  <c r="O34" i="3"/>
  <c r="O33" i="3" s="1"/>
  <c r="O31" i="3" s="1"/>
  <c r="N34" i="3"/>
  <c r="N33" i="3" s="1"/>
  <c r="N31" i="3" s="1"/>
  <c r="M34" i="3"/>
  <c r="L34" i="3"/>
  <c r="K34" i="3"/>
  <c r="K33" i="3" s="1"/>
  <c r="K31" i="3" s="1"/>
  <c r="J34" i="3"/>
  <c r="I34" i="3"/>
  <c r="F34" i="3"/>
  <c r="E34" i="3"/>
  <c r="E33" i="3" s="1"/>
  <c r="E31" i="3" s="1"/>
  <c r="D34" i="3"/>
  <c r="C34" i="3"/>
  <c r="AT33" i="3"/>
  <c r="AT31" i="3" s="1"/>
  <c r="AY32" i="3"/>
  <c r="AJ32" i="3"/>
  <c r="U32" i="3"/>
  <c r="G32" i="3"/>
  <c r="AY30" i="3"/>
  <c r="AJ30" i="3"/>
  <c r="U30" i="3"/>
  <c r="G30" i="3"/>
  <c r="H30" i="3" s="1"/>
  <c r="AY29" i="3"/>
  <c r="AJ29" i="3"/>
  <c r="U29" i="3"/>
  <c r="G29" i="3"/>
  <c r="H29" i="3" s="1"/>
  <c r="AY28" i="3"/>
  <c r="AJ28" i="3"/>
  <c r="U28" i="3"/>
  <c r="G28" i="3"/>
  <c r="H28" i="3" s="1"/>
  <c r="AY27" i="3"/>
  <c r="AJ27" i="3"/>
  <c r="U27" i="3"/>
  <c r="G27" i="3"/>
  <c r="H27" i="3" s="1"/>
  <c r="AX26" i="3"/>
  <c r="AW26" i="3"/>
  <c r="AV26" i="3"/>
  <c r="AU26" i="3"/>
  <c r="AT26" i="3"/>
  <c r="AS26" i="3"/>
  <c r="AR26" i="3"/>
  <c r="AQ26" i="3"/>
  <c r="AP26" i="3"/>
  <c r="AO26" i="3"/>
  <c r="AN26" i="3"/>
  <c r="AM26" i="3"/>
  <c r="AI26" i="3"/>
  <c r="AH26" i="3"/>
  <c r="AG26" i="3"/>
  <c r="AF26" i="3"/>
  <c r="AE26" i="3"/>
  <c r="AD26" i="3"/>
  <c r="AC26" i="3"/>
  <c r="AB26" i="3"/>
  <c r="AA26" i="3"/>
  <c r="Z26" i="3"/>
  <c r="Y26" i="3"/>
  <c r="X26" i="3"/>
  <c r="T26" i="3"/>
  <c r="S26" i="3"/>
  <c r="R26" i="3"/>
  <c r="Q26" i="3"/>
  <c r="P26" i="3"/>
  <c r="O26" i="3"/>
  <c r="N26" i="3"/>
  <c r="M26" i="3"/>
  <c r="L26" i="3"/>
  <c r="K26" i="3"/>
  <c r="J26" i="3"/>
  <c r="I26" i="3"/>
  <c r="F26" i="3"/>
  <c r="E26" i="3"/>
  <c r="D26" i="3"/>
  <c r="C26" i="3"/>
  <c r="AY25" i="3"/>
  <c r="AJ25" i="3"/>
  <c r="U25" i="3"/>
  <c r="G25" i="3"/>
  <c r="H25" i="3" s="1"/>
  <c r="AJ24" i="3"/>
  <c r="U24" i="3"/>
  <c r="G24" i="3"/>
  <c r="H24" i="3" s="1"/>
  <c r="AY23" i="3"/>
  <c r="AJ23" i="3"/>
  <c r="U23" i="3"/>
  <c r="G23" i="3"/>
  <c r="H23" i="3" s="1"/>
  <c r="AY22" i="3"/>
  <c r="AJ22" i="3"/>
  <c r="U22" i="3"/>
  <c r="G22" i="3"/>
  <c r="H22" i="3" s="1"/>
  <c r="AX21" i="3"/>
  <c r="AW21" i="3"/>
  <c r="AV21" i="3"/>
  <c r="AU21" i="3"/>
  <c r="AT21" i="3"/>
  <c r="AT20" i="3" s="1"/>
  <c r="AT18" i="3" s="1"/>
  <c r="AS21" i="3"/>
  <c r="AR21" i="3"/>
  <c r="AQ21" i="3"/>
  <c r="AP21" i="3"/>
  <c r="AO21" i="3"/>
  <c r="AN21" i="3"/>
  <c r="AM21" i="3"/>
  <c r="AI21" i="3"/>
  <c r="AH21" i="3"/>
  <c r="AG21" i="3"/>
  <c r="AF21" i="3"/>
  <c r="AE21" i="3"/>
  <c r="AD21" i="3"/>
  <c r="AC21" i="3"/>
  <c r="AB21" i="3"/>
  <c r="AA21" i="3"/>
  <c r="AA20" i="3" s="1"/>
  <c r="AA18" i="3" s="1"/>
  <c r="Z21" i="3"/>
  <c r="Y21" i="3"/>
  <c r="X21" i="3"/>
  <c r="X20" i="3" s="1"/>
  <c r="X18" i="3" s="1"/>
  <c r="T21" i="3"/>
  <c r="S21" i="3"/>
  <c r="R21" i="3"/>
  <c r="Q21" i="3"/>
  <c r="P21" i="3"/>
  <c r="O21" i="3"/>
  <c r="O20" i="3" s="1"/>
  <c r="O18" i="3" s="1"/>
  <c r="N21" i="3"/>
  <c r="M21" i="3"/>
  <c r="L21" i="3"/>
  <c r="K21" i="3"/>
  <c r="J21" i="3"/>
  <c r="I21" i="3"/>
  <c r="F21" i="3"/>
  <c r="E21" i="3"/>
  <c r="D21" i="3"/>
  <c r="C21" i="3"/>
  <c r="AY19" i="3"/>
  <c r="AJ19" i="3"/>
  <c r="U19" i="3"/>
  <c r="G19" i="3"/>
  <c r="H19" i="3" s="1"/>
  <c r="AY11" i="3"/>
  <c r="AY10" i="3" s="1"/>
  <c r="AJ11" i="3"/>
  <c r="U11" i="3"/>
  <c r="U10" i="3" s="1"/>
  <c r="G11" i="3"/>
  <c r="H11" i="3" s="1"/>
  <c r="AX10" i="3"/>
  <c r="AW10" i="3"/>
  <c r="AV10" i="3"/>
  <c r="AU10" i="3"/>
  <c r="AT10" i="3"/>
  <c r="AS10" i="3"/>
  <c r="AR10" i="3"/>
  <c r="AQ10" i="3"/>
  <c r="AP10" i="3"/>
  <c r="AO10" i="3"/>
  <c r="AN10" i="3"/>
  <c r="AM10" i="3"/>
  <c r="AI10" i="3"/>
  <c r="AH10" i="3"/>
  <c r="AG10" i="3"/>
  <c r="AF10" i="3"/>
  <c r="AE10" i="3"/>
  <c r="AD10" i="3"/>
  <c r="AC10" i="3"/>
  <c r="AB10" i="3"/>
  <c r="AA10" i="3"/>
  <c r="Z10" i="3"/>
  <c r="Y10" i="3"/>
  <c r="X10" i="3"/>
  <c r="T10" i="3"/>
  <c r="S10" i="3"/>
  <c r="R10" i="3"/>
  <c r="Q10" i="3"/>
  <c r="P10" i="3"/>
  <c r="O10" i="3"/>
  <c r="N10" i="3"/>
  <c r="M10" i="3"/>
  <c r="L10" i="3"/>
  <c r="K10" i="3"/>
  <c r="J10" i="3"/>
  <c r="I10" i="3"/>
  <c r="F10" i="3"/>
  <c r="E10" i="3"/>
  <c r="D10" i="3"/>
  <c r="C10" i="3"/>
  <c r="AC20" i="3" l="1"/>
  <c r="AC18" i="3" s="1"/>
  <c r="BA19" i="3"/>
  <c r="AM88" i="3"/>
  <c r="AY89" i="3"/>
  <c r="AY92" i="3"/>
  <c r="AI12" i="4"/>
  <c r="AI9" i="4" s="1"/>
  <c r="I20" i="3"/>
  <c r="I18" i="3" s="1"/>
  <c r="AM20" i="3"/>
  <c r="AM18" i="3" s="1"/>
  <c r="AR20" i="3"/>
  <c r="AR18" i="3" s="1"/>
  <c r="AY13" i="4"/>
  <c r="AL22" i="3"/>
  <c r="AZ22" i="3" s="1"/>
  <c r="T20" i="3"/>
  <c r="T18" i="3" s="1"/>
  <c r="T17" i="3" s="1"/>
  <c r="T16" i="3" s="1"/>
  <c r="T15" i="3" s="1"/>
  <c r="T14" i="3" s="1"/>
  <c r="AI20" i="3"/>
  <c r="AI18" i="3" s="1"/>
  <c r="AS33" i="3"/>
  <c r="AS31" i="3" s="1"/>
  <c r="E64" i="3"/>
  <c r="S20" i="3"/>
  <c r="S18" i="3" s="1"/>
  <c r="AH20" i="3"/>
  <c r="AH18" i="3" s="1"/>
  <c r="AW20" i="3"/>
  <c r="AW18" i="3" s="1"/>
  <c r="G10" i="3"/>
  <c r="U89" i="3"/>
  <c r="AX33" i="3"/>
  <c r="AX31" i="3" s="1"/>
  <c r="AS77" i="3"/>
  <c r="AL94" i="3"/>
  <c r="AZ94" i="3" s="1"/>
  <c r="Y88" i="3"/>
  <c r="Y87" i="3" s="1"/>
  <c r="Y84" i="3" s="1"/>
  <c r="AW33" i="3"/>
  <c r="AW31" i="3" s="1"/>
  <c r="G44" i="3"/>
  <c r="Y20" i="3"/>
  <c r="Y18" i="3" s="1"/>
  <c r="AN20" i="3"/>
  <c r="AN18" i="3" s="1"/>
  <c r="AN17" i="3" s="1"/>
  <c r="AN16" i="3" s="1"/>
  <c r="AN15" i="3" s="1"/>
  <c r="AN14" i="3" s="1"/>
  <c r="AB20" i="3"/>
  <c r="AB18" i="3" s="1"/>
  <c r="AB17" i="3" s="1"/>
  <c r="AB16" i="3" s="1"/>
  <c r="AB15" i="3" s="1"/>
  <c r="AB14" i="3" s="1"/>
  <c r="AQ20" i="3"/>
  <c r="AQ18" i="3" s="1"/>
  <c r="AQ17" i="3" s="1"/>
  <c r="AQ16" i="3" s="1"/>
  <c r="AQ15" i="3" s="1"/>
  <c r="AQ14" i="3" s="1"/>
  <c r="BA17" i="4"/>
  <c r="BA16" i="4" s="1"/>
  <c r="BA15" i="4" s="1"/>
  <c r="BA14" i="4" s="1"/>
  <c r="AU77" i="3"/>
  <c r="S77" i="3"/>
  <c r="AL72" i="3"/>
  <c r="AZ72" i="3" s="1"/>
  <c r="G41" i="3"/>
  <c r="G40" i="3" s="1"/>
  <c r="AG20" i="3"/>
  <c r="AG18" i="3" s="1"/>
  <c r="AV20" i="3"/>
  <c r="AV18" i="3" s="1"/>
  <c r="P20" i="3"/>
  <c r="P18" i="3" s="1"/>
  <c r="P17" i="3" s="1"/>
  <c r="P16" i="3" s="1"/>
  <c r="P15" i="3" s="1"/>
  <c r="P14" i="3" s="1"/>
  <c r="AE20" i="3"/>
  <c r="AE18" i="3" s="1"/>
  <c r="U74" i="3"/>
  <c r="AF20" i="3"/>
  <c r="AF18" i="3" s="1"/>
  <c r="AF17" i="3" s="1"/>
  <c r="AF16" i="3" s="1"/>
  <c r="AF15" i="3" s="1"/>
  <c r="AF14" i="3" s="1"/>
  <c r="AU20" i="3"/>
  <c r="AU18" i="3" s="1"/>
  <c r="AU17" i="3" s="1"/>
  <c r="AU16" i="3" s="1"/>
  <c r="AU15" i="3" s="1"/>
  <c r="AU14" i="3" s="1"/>
  <c r="G37" i="3"/>
  <c r="H37" i="3" s="1"/>
  <c r="Y64" i="3"/>
  <c r="Y17" i="3" s="1"/>
  <c r="Y16" i="3" s="1"/>
  <c r="Y15" i="3" s="1"/>
  <c r="Y14" i="3" s="1"/>
  <c r="T77" i="3"/>
  <c r="AI77" i="3"/>
  <c r="G85" i="3"/>
  <c r="K20" i="3"/>
  <c r="K18" i="3" s="1"/>
  <c r="Z20" i="3"/>
  <c r="Z18" i="3" s="1"/>
  <c r="Z17" i="3" s="1"/>
  <c r="Z16" i="3" s="1"/>
  <c r="Z15" i="3" s="1"/>
  <c r="Z14" i="3" s="1"/>
  <c r="AO20" i="3"/>
  <c r="AO18" i="3" s="1"/>
  <c r="AO17" i="3" s="1"/>
  <c r="AO16" i="3" s="1"/>
  <c r="AO15" i="3" s="1"/>
  <c r="AO14" i="3" s="1"/>
  <c r="AY74" i="3"/>
  <c r="H89" i="3"/>
  <c r="AK89" i="3" s="1"/>
  <c r="AK40" i="4"/>
  <c r="BA52" i="3"/>
  <c r="BA83" i="3"/>
  <c r="BA82" i="3" s="1"/>
  <c r="BA81" i="3" s="1"/>
  <c r="BA80" i="3" s="1"/>
  <c r="BA90" i="3"/>
  <c r="BA96" i="3"/>
  <c r="AO77" i="3"/>
  <c r="BA94" i="3"/>
  <c r="BA97" i="3"/>
  <c r="AX20" i="3"/>
  <c r="AX18" i="3" s="1"/>
  <c r="G56" i="3"/>
  <c r="U41" i="3"/>
  <c r="U40" i="3" s="1"/>
  <c r="U44" i="3"/>
  <c r="U50" i="3"/>
  <c r="U53" i="3"/>
  <c r="AJ53" i="3"/>
  <c r="U56" i="3"/>
  <c r="U59" i="3"/>
  <c r="Q77" i="3"/>
  <c r="R77" i="3"/>
  <c r="AJ82" i="3"/>
  <c r="AZ82" i="3" s="1"/>
  <c r="AA33" i="3"/>
  <c r="AA31" i="3" s="1"/>
  <c r="W83" i="3"/>
  <c r="V40" i="4"/>
  <c r="AL17" i="4"/>
  <c r="AL16" i="4" s="1"/>
  <c r="AL15" i="4" s="1"/>
  <c r="AL14" i="4" s="1"/>
  <c r="AL13" i="4" s="1"/>
  <c r="AL12" i="4" s="1"/>
  <c r="AL9" i="4" s="1"/>
  <c r="AZ18" i="4"/>
  <c r="AJ17" i="4"/>
  <c r="AZ17" i="4" s="1"/>
  <c r="V17" i="4"/>
  <c r="W17" i="4"/>
  <c r="W16" i="4" s="1"/>
  <c r="W15" i="4" s="1"/>
  <c r="W14" i="4" s="1"/>
  <c r="AZ87" i="4"/>
  <c r="AJ84" i="4"/>
  <c r="AZ84" i="4" s="1"/>
  <c r="AL28" i="4"/>
  <c r="AL27" i="4" s="1"/>
  <c r="AL24" i="4"/>
  <c r="H15" i="4"/>
  <c r="V16" i="4"/>
  <c r="V88" i="4"/>
  <c r="AK88" i="4"/>
  <c r="W88" i="4"/>
  <c r="H87" i="4"/>
  <c r="H81" i="4"/>
  <c r="W82" i="4"/>
  <c r="V82" i="4"/>
  <c r="AK82" i="4"/>
  <c r="BA62" i="3"/>
  <c r="BA48" i="3"/>
  <c r="BA22" i="3"/>
  <c r="AL66" i="3"/>
  <c r="AZ66" i="3" s="1"/>
  <c r="AL62" i="3"/>
  <c r="AZ62" i="3" s="1"/>
  <c r="AL23" i="3"/>
  <c r="AZ23" i="3" s="1"/>
  <c r="F20" i="3"/>
  <c r="F18" i="3" s="1"/>
  <c r="R20" i="3"/>
  <c r="R18" i="3" s="1"/>
  <c r="R17" i="3" s="1"/>
  <c r="R16" i="3" s="1"/>
  <c r="R15" i="3" s="1"/>
  <c r="R14" i="3" s="1"/>
  <c r="AD20" i="3"/>
  <c r="AD18" i="3" s="1"/>
  <c r="AL35" i="3"/>
  <c r="AZ35" i="3" s="1"/>
  <c r="AV33" i="3"/>
  <c r="AV31" i="3" s="1"/>
  <c r="AL39" i="3"/>
  <c r="AZ39" i="3" s="1"/>
  <c r="U47" i="3"/>
  <c r="AL60" i="3"/>
  <c r="AZ60" i="3" s="1"/>
  <c r="AL65" i="3"/>
  <c r="AZ65" i="3" s="1"/>
  <c r="BA66" i="3"/>
  <c r="AL73" i="3"/>
  <c r="AZ73" i="3" s="1"/>
  <c r="AL76" i="3"/>
  <c r="AZ76" i="3" s="1"/>
  <c r="P77" i="3"/>
  <c r="AE77" i="3"/>
  <c r="Z77" i="3"/>
  <c r="K77" i="3"/>
  <c r="X77" i="3"/>
  <c r="AB77" i="3"/>
  <c r="AF77" i="3"/>
  <c r="AR77" i="3"/>
  <c r="AT77" i="3"/>
  <c r="C88" i="3"/>
  <c r="C87" i="3" s="1"/>
  <c r="C84" i="3" s="1"/>
  <c r="AN88" i="3"/>
  <c r="AN87" i="3" s="1"/>
  <c r="AN84" i="3" s="1"/>
  <c r="AO88" i="3"/>
  <c r="AO87" i="3" s="1"/>
  <c r="AO84" i="3" s="1"/>
  <c r="AT88" i="3"/>
  <c r="AT87" i="3" s="1"/>
  <c r="AT84" i="3" s="1"/>
  <c r="AU88" i="3"/>
  <c r="AU87" i="3" s="1"/>
  <c r="AU84" i="3" s="1"/>
  <c r="O88" i="3"/>
  <c r="O87" i="3" s="1"/>
  <c r="O84" i="3" s="1"/>
  <c r="R88" i="3"/>
  <c r="R87" i="3" s="1"/>
  <c r="R84" i="3" s="1"/>
  <c r="Z88" i="3"/>
  <c r="Z87" i="3" s="1"/>
  <c r="Z84" i="3" s="1"/>
  <c r="AI88" i="3"/>
  <c r="AI87" i="3" s="1"/>
  <c r="AI84" i="3" s="1"/>
  <c r="G95" i="3"/>
  <c r="H96" i="3"/>
  <c r="AL96" i="3" s="1"/>
  <c r="AZ96" i="3" s="1"/>
  <c r="BA70" i="3"/>
  <c r="BA67" i="3"/>
  <c r="BA68" i="3"/>
  <c r="AY64" i="3"/>
  <c r="BA69" i="3"/>
  <c r="BA63" i="3"/>
  <c r="AY59" i="3"/>
  <c r="AY56" i="3"/>
  <c r="AY53" i="3"/>
  <c r="AY50" i="3"/>
  <c r="BA51" i="3"/>
  <c r="AY47" i="3"/>
  <c r="AY44" i="3"/>
  <c r="BA45" i="3"/>
  <c r="AY41" i="3"/>
  <c r="AY40" i="3" s="1"/>
  <c r="BA42" i="3"/>
  <c r="AP33" i="3"/>
  <c r="AP31" i="3" s="1"/>
  <c r="BA36" i="3"/>
  <c r="BA25" i="3"/>
  <c r="BA24" i="3"/>
  <c r="AP20" i="3"/>
  <c r="AP18" i="3" s="1"/>
  <c r="AL24" i="3"/>
  <c r="AZ24" i="3" s="1"/>
  <c r="BA99" i="3"/>
  <c r="BA98" i="3" s="1"/>
  <c r="AS87" i="3"/>
  <c r="AS84" i="3" s="1"/>
  <c r="AM87" i="3"/>
  <c r="AM84" i="3" s="1"/>
  <c r="AV87" i="3"/>
  <c r="AV84" i="3" s="1"/>
  <c r="AY95" i="3"/>
  <c r="AY88" i="3" s="1"/>
  <c r="AY87" i="3" s="1"/>
  <c r="AY84" i="3" s="1"/>
  <c r="BA93" i="3"/>
  <c r="AW88" i="3"/>
  <c r="AW87" i="3" s="1"/>
  <c r="AW84" i="3" s="1"/>
  <c r="AX88" i="3"/>
  <c r="AX87" i="3" s="1"/>
  <c r="AX84" i="3" s="1"/>
  <c r="AP88" i="3"/>
  <c r="AP87" i="3" s="1"/>
  <c r="AP84" i="3" s="1"/>
  <c r="BA91" i="3"/>
  <c r="BA89" i="3" s="1"/>
  <c r="AZ86" i="3"/>
  <c r="BA86" i="3"/>
  <c r="BA85" i="3" s="1"/>
  <c r="AQ77" i="3"/>
  <c r="AP77" i="3"/>
  <c r="AX77" i="3"/>
  <c r="AM77" i="3"/>
  <c r="BA79" i="3"/>
  <c r="BA78" i="3" s="1"/>
  <c r="AN77" i="3"/>
  <c r="AV77" i="3"/>
  <c r="AY77" i="3"/>
  <c r="AW77" i="3"/>
  <c r="BA75" i="3"/>
  <c r="BA71" i="3"/>
  <c r="BA61" i="3"/>
  <c r="BA58" i="3"/>
  <c r="BA55" i="3"/>
  <c r="AT17" i="3"/>
  <c r="AT16" i="3" s="1"/>
  <c r="AT15" i="3" s="1"/>
  <c r="AT14" i="3" s="1"/>
  <c r="BA49" i="3"/>
  <c r="BA46" i="3"/>
  <c r="BA43" i="3"/>
  <c r="BA38" i="3"/>
  <c r="BA35" i="3"/>
  <c r="AR17" i="3"/>
  <c r="AR16" i="3" s="1"/>
  <c r="AR15" i="3" s="1"/>
  <c r="AR14" i="3" s="1"/>
  <c r="BA32" i="3"/>
  <c r="BA29" i="3"/>
  <c r="AS20" i="3"/>
  <c r="AS18" i="3" s="1"/>
  <c r="AS17" i="3" s="1"/>
  <c r="AS16" i="3" s="1"/>
  <c r="AS15" i="3" s="1"/>
  <c r="AS14" i="3" s="1"/>
  <c r="AS13" i="3" s="1"/>
  <c r="AS12" i="3" s="1"/>
  <c r="BA27" i="3"/>
  <c r="BA30" i="3"/>
  <c r="BA28" i="3"/>
  <c r="BA23" i="3"/>
  <c r="AL27" i="3"/>
  <c r="AZ27" i="3" s="1"/>
  <c r="AL28" i="3"/>
  <c r="AZ28" i="3" s="1"/>
  <c r="AL29" i="3"/>
  <c r="AZ29" i="3" s="1"/>
  <c r="AL30" i="3"/>
  <c r="AZ30" i="3" s="1"/>
  <c r="AJ26" i="3"/>
  <c r="AZ26" i="3" s="1"/>
  <c r="AH33" i="3"/>
  <c r="AH31" i="3" s="1"/>
  <c r="AI33" i="3"/>
  <c r="AI31" i="3" s="1"/>
  <c r="AL36" i="3"/>
  <c r="AZ36" i="3" s="1"/>
  <c r="AD33" i="3"/>
  <c r="AD31" i="3" s="1"/>
  <c r="AL38" i="3"/>
  <c r="AZ38" i="3" s="1"/>
  <c r="AJ41" i="3"/>
  <c r="AG17" i="3"/>
  <c r="AG16" i="3" s="1"/>
  <c r="AG15" i="3" s="1"/>
  <c r="AG14" i="3" s="1"/>
  <c r="AJ56" i="3"/>
  <c r="AE17" i="3"/>
  <c r="AE16" i="3" s="1"/>
  <c r="AE15" i="3" s="1"/>
  <c r="AE14" i="3" s="1"/>
  <c r="AE13" i="3" s="1"/>
  <c r="AE12" i="3" s="1"/>
  <c r="AB87" i="3"/>
  <c r="AB84" i="3" s="1"/>
  <c r="AJ98" i="3"/>
  <c r="AZ98" i="3" s="1"/>
  <c r="AC88" i="3"/>
  <c r="AC87" i="3" s="1"/>
  <c r="AC84" i="3" s="1"/>
  <c r="AL93" i="3"/>
  <c r="AZ93" i="3" s="1"/>
  <c r="AG88" i="3"/>
  <c r="AG87" i="3" s="1"/>
  <c r="AG84" i="3" s="1"/>
  <c r="AD88" i="3"/>
  <c r="AD87" i="3" s="1"/>
  <c r="AD84" i="3" s="1"/>
  <c r="AH84" i="3"/>
  <c r="AL90" i="3"/>
  <c r="AZ90" i="3" s="1"/>
  <c r="AL91" i="3"/>
  <c r="AZ91" i="3" s="1"/>
  <c r="AJ89" i="3"/>
  <c r="AZ89" i="3" s="1"/>
  <c r="AA84" i="3"/>
  <c r="X84" i="3"/>
  <c r="AC77" i="3"/>
  <c r="AL83" i="3"/>
  <c r="AZ83" i="3" s="1"/>
  <c r="AD77" i="3"/>
  <c r="AA77" i="3"/>
  <c r="AG77" i="3"/>
  <c r="AH77" i="3"/>
  <c r="Y77" i="3"/>
  <c r="AJ78" i="3"/>
  <c r="AZ78" i="3" s="1"/>
  <c r="AL75" i="3"/>
  <c r="AZ75" i="3" s="1"/>
  <c r="AL68" i="3"/>
  <c r="AZ68" i="3" s="1"/>
  <c r="AL69" i="3"/>
  <c r="AZ69" i="3" s="1"/>
  <c r="AL70" i="3"/>
  <c r="AZ70" i="3" s="1"/>
  <c r="AL71" i="3"/>
  <c r="AZ71" i="3" s="1"/>
  <c r="BA65" i="3"/>
  <c r="AJ59" i="3"/>
  <c r="BA60" i="3"/>
  <c r="AL61" i="3"/>
  <c r="AZ61" i="3" s="1"/>
  <c r="BA57" i="3"/>
  <c r="BA54" i="3"/>
  <c r="AJ50" i="3"/>
  <c r="AJ47" i="3"/>
  <c r="AJ44" i="3"/>
  <c r="AJ34" i="3"/>
  <c r="X33" i="3"/>
  <c r="X31" i="3" s="1"/>
  <c r="X17" i="3" s="1"/>
  <c r="X16" i="3" s="1"/>
  <c r="X15" i="3" s="1"/>
  <c r="X14" i="3" s="1"/>
  <c r="AC17" i="3"/>
  <c r="AC16" i="3" s="1"/>
  <c r="AC15" i="3" s="1"/>
  <c r="AC14" i="3" s="1"/>
  <c r="AM17" i="3"/>
  <c r="AM16" i="3" s="1"/>
  <c r="AM15" i="3" s="1"/>
  <c r="AM14" i="3" s="1"/>
  <c r="AA17" i="3"/>
  <c r="AA16" i="3" s="1"/>
  <c r="AA15" i="3" s="1"/>
  <c r="AA14" i="3" s="1"/>
  <c r="BA11" i="3"/>
  <c r="BA10" i="3" s="1"/>
  <c r="N87" i="3"/>
  <c r="N84" i="3" s="1"/>
  <c r="L87" i="3"/>
  <c r="L84" i="3" s="1"/>
  <c r="M88" i="3"/>
  <c r="M87" i="3" s="1"/>
  <c r="M84" i="3" s="1"/>
  <c r="U95" i="3"/>
  <c r="S88" i="3"/>
  <c r="S87" i="3" s="1"/>
  <c r="S84" i="3" s="1"/>
  <c r="U92" i="3"/>
  <c r="T88" i="3"/>
  <c r="T87" i="3" s="1"/>
  <c r="T84" i="3" s="1"/>
  <c r="I88" i="3"/>
  <c r="I87" i="3" s="1"/>
  <c r="I84" i="3" s="1"/>
  <c r="J88" i="3"/>
  <c r="J87" i="3" s="1"/>
  <c r="J84" i="3" s="1"/>
  <c r="Q87" i="3"/>
  <c r="Q84" i="3" s="1"/>
  <c r="P84" i="3"/>
  <c r="E88" i="3"/>
  <c r="E87" i="3" s="1"/>
  <c r="E84" i="3" s="1"/>
  <c r="G92" i="3"/>
  <c r="F88" i="3"/>
  <c r="F87" i="3" s="1"/>
  <c r="F84" i="3" s="1"/>
  <c r="V91" i="3"/>
  <c r="D84" i="3"/>
  <c r="G89" i="3"/>
  <c r="W91" i="3"/>
  <c r="K84" i="3"/>
  <c r="N77" i="3"/>
  <c r="G82" i="3"/>
  <c r="G81" i="3" s="1"/>
  <c r="G80" i="3" s="1"/>
  <c r="E77" i="3"/>
  <c r="F77" i="3"/>
  <c r="O77" i="3"/>
  <c r="L77" i="3"/>
  <c r="I77" i="3"/>
  <c r="U77" i="3"/>
  <c r="M77" i="3"/>
  <c r="J77" i="3"/>
  <c r="C77" i="3"/>
  <c r="D77" i="3"/>
  <c r="W75" i="3"/>
  <c r="G74" i="3"/>
  <c r="V75" i="3"/>
  <c r="W71" i="3"/>
  <c r="U64" i="3"/>
  <c r="V70" i="3"/>
  <c r="V72" i="3"/>
  <c r="W72" i="3"/>
  <c r="W65" i="3"/>
  <c r="W73" i="3"/>
  <c r="AK73" i="3"/>
  <c r="H45" i="3"/>
  <c r="H44" i="3" s="1"/>
  <c r="AL42" i="3"/>
  <c r="AZ42" i="3" s="1"/>
  <c r="V42" i="3"/>
  <c r="H41" i="3"/>
  <c r="H40" i="3" s="1"/>
  <c r="I33" i="3"/>
  <c r="I31" i="3" s="1"/>
  <c r="I17" i="3" s="1"/>
  <c r="I16" i="3" s="1"/>
  <c r="I15" i="3" s="1"/>
  <c r="I14" i="3" s="1"/>
  <c r="G34" i="3"/>
  <c r="H34" i="3" s="1"/>
  <c r="F33" i="3"/>
  <c r="F31" i="3" s="1"/>
  <c r="K17" i="3"/>
  <c r="K16" i="3" s="1"/>
  <c r="K15" i="3" s="1"/>
  <c r="K14" i="3" s="1"/>
  <c r="J33" i="3"/>
  <c r="J31" i="3" s="1"/>
  <c r="U37" i="3"/>
  <c r="C33" i="3"/>
  <c r="C31" i="3" s="1"/>
  <c r="L33" i="3"/>
  <c r="L31" i="3" s="1"/>
  <c r="U34" i="3"/>
  <c r="O17" i="3"/>
  <c r="O16" i="3" s="1"/>
  <c r="O15" i="3" s="1"/>
  <c r="O14" i="3" s="1"/>
  <c r="D33" i="3"/>
  <c r="D31" i="3" s="1"/>
  <c r="H32" i="3"/>
  <c r="AL32" i="3" s="1"/>
  <c r="AZ32" i="3" s="1"/>
  <c r="J20" i="3"/>
  <c r="J18" i="3" s="1"/>
  <c r="L20" i="3"/>
  <c r="L18" i="3" s="1"/>
  <c r="M20" i="3"/>
  <c r="M18" i="3" s="1"/>
  <c r="N20" i="3"/>
  <c r="N18" i="3" s="1"/>
  <c r="N17" i="3" s="1"/>
  <c r="N16" i="3" s="1"/>
  <c r="N15" i="3" s="1"/>
  <c r="N14" i="3" s="1"/>
  <c r="C20" i="3"/>
  <c r="C18" i="3" s="1"/>
  <c r="S17" i="3"/>
  <c r="S16" i="3" s="1"/>
  <c r="S15" i="3" s="1"/>
  <c r="S14" i="3" s="1"/>
  <c r="S13" i="3" s="1"/>
  <c r="S12" i="3" s="1"/>
  <c r="AL19" i="3"/>
  <c r="AZ19" i="3" s="1"/>
  <c r="W19" i="3"/>
  <c r="V19" i="3"/>
  <c r="AL52" i="3"/>
  <c r="AZ52" i="3" s="1"/>
  <c r="AK52" i="3"/>
  <c r="W52" i="3"/>
  <c r="V52" i="3"/>
  <c r="AL11" i="3"/>
  <c r="AK11" i="3"/>
  <c r="V11" i="3"/>
  <c r="W11" i="3"/>
  <c r="W10" i="3" s="1"/>
  <c r="H10" i="3"/>
  <c r="AL48" i="3"/>
  <c r="AZ48" i="3" s="1"/>
  <c r="AK48" i="3"/>
  <c r="W48" i="3"/>
  <c r="V48" i="3"/>
  <c r="H47" i="3"/>
  <c r="AK28" i="3"/>
  <c r="W28" i="3"/>
  <c r="V28" i="3"/>
  <c r="AK68" i="3"/>
  <c r="W68" i="3"/>
  <c r="V68" i="3"/>
  <c r="AK24" i="3"/>
  <c r="W24" i="3"/>
  <c r="V24" i="3"/>
  <c r="AK30" i="3"/>
  <c r="W30" i="3"/>
  <c r="AL43" i="3"/>
  <c r="AZ43" i="3" s="1"/>
  <c r="AK43" i="3"/>
  <c r="G64" i="3"/>
  <c r="H67" i="3"/>
  <c r="AK93" i="3"/>
  <c r="W93" i="3"/>
  <c r="V93" i="3"/>
  <c r="AY34" i="3"/>
  <c r="AK35" i="3"/>
  <c r="W35" i="3"/>
  <c r="V35" i="3"/>
  <c r="G53" i="3"/>
  <c r="H55" i="3"/>
  <c r="H53" i="3" s="1"/>
  <c r="G59" i="3"/>
  <c r="H63" i="3"/>
  <c r="AL63" i="3" s="1"/>
  <c r="AZ63" i="3" s="1"/>
  <c r="AL85" i="3"/>
  <c r="AK86" i="3"/>
  <c r="W86" i="3"/>
  <c r="V86" i="3"/>
  <c r="H85" i="3"/>
  <c r="AK39" i="3"/>
  <c r="W39" i="3"/>
  <c r="V39" i="3"/>
  <c r="AK23" i="3"/>
  <c r="W23" i="3"/>
  <c r="V23" i="3"/>
  <c r="V30" i="3"/>
  <c r="BA39" i="3"/>
  <c r="V43" i="3"/>
  <c r="AL49" i="3"/>
  <c r="AZ49" i="3" s="1"/>
  <c r="AK49" i="3"/>
  <c r="W49" i="3"/>
  <c r="V49" i="3"/>
  <c r="H51" i="3"/>
  <c r="G50" i="3"/>
  <c r="AL57" i="3"/>
  <c r="AZ57" i="3" s="1"/>
  <c r="AK57" i="3"/>
  <c r="W57" i="3"/>
  <c r="V57" i="3"/>
  <c r="H56" i="3"/>
  <c r="AK61" i="3"/>
  <c r="W61" i="3"/>
  <c r="V61" i="3"/>
  <c r="AK70" i="3"/>
  <c r="W70" i="3"/>
  <c r="AQ88" i="3"/>
  <c r="AQ87" i="3" s="1"/>
  <c r="AQ84" i="3" s="1"/>
  <c r="BA73" i="3"/>
  <c r="AL25" i="3"/>
  <c r="AZ25" i="3" s="1"/>
  <c r="AK25" i="3"/>
  <c r="W25" i="3"/>
  <c r="V25" i="3"/>
  <c r="Q20" i="3"/>
  <c r="Q18" i="3" s="1"/>
  <c r="Q17" i="3" s="1"/>
  <c r="Q16" i="3" s="1"/>
  <c r="Q15" i="3" s="1"/>
  <c r="Q14" i="3" s="1"/>
  <c r="M33" i="3"/>
  <c r="M31" i="3" s="1"/>
  <c r="W43" i="3"/>
  <c r="AK90" i="3"/>
  <c r="W90" i="3"/>
  <c r="D20" i="3"/>
  <c r="D18" i="3" s="1"/>
  <c r="G21" i="3"/>
  <c r="AJ37" i="3"/>
  <c r="V76" i="3"/>
  <c r="AK76" i="3"/>
  <c r="AK94" i="3"/>
  <c r="W94" i="3"/>
  <c r="E20" i="3"/>
  <c r="E18" i="3" s="1"/>
  <c r="E17" i="3" s="1"/>
  <c r="E16" i="3" s="1"/>
  <c r="E15" i="3" s="1"/>
  <c r="E14" i="3" s="1"/>
  <c r="G26" i="3"/>
  <c r="H26" i="3" s="1"/>
  <c r="G47" i="3"/>
  <c r="V90" i="3"/>
  <c r="AE88" i="3"/>
  <c r="AE87" i="3" s="1"/>
  <c r="AE84" i="3" s="1"/>
  <c r="AY37" i="3"/>
  <c r="V94" i="3"/>
  <c r="W38" i="3"/>
  <c r="V38" i="3"/>
  <c r="BA72" i="3"/>
  <c r="W76" i="3"/>
  <c r="AJ10" i="3"/>
  <c r="U21" i="3"/>
  <c r="AJ21" i="3"/>
  <c r="AY21" i="3"/>
  <c r="AK29" i="3"/>
  <c r="W29" i="3"/>
  <c r="V29" i="3"/>
  <c r="AK66" i="3"/>
  <c r="W66" i="3"/>
  <c r="V66" i="3"/>
  <c r="BA76" i="3"/>
  <c r="AJ74" i="3"/>
  <c r="AZ74" i="3" s="1"/>
  <c r="AR88" i="3"/>
  <c r="AR87" i="3" s="1"/>
  <c r="AR84" i="3" s="1"/>
  <c r="H99" i="3"/>
  <c r="G98" i="3"/>
  <c r="U26" i="3"/>
  <c r="AL46" i="3"/>
  <c r="AZ46" i="3" s="1"/>
  <c r="AK46" i="3"/>
  <c r="W46" i="3"/>
  <c r="AL54" i="3"/>
  <c r="AZ54" i="3" s="1"/>
  <c r="AK54" i="3"/>
  <c r="W54" i="3"/>
  <c r="V54" i="3"/>
  <c r="AL58" i="3"/>
  <c r="AZ58" i="3" s="1"/>
  <c r="AK58" i="3"/>
  <c r="W58" i="3"/>
  <c r="V58" i="3"/>
  <c r="AK62" i="3"/>
  <c r="W62" i="3"/>
  <c r="V62" i="3"/>
  <c r="AK71" i="3"/>
  <c r="H82" i="3"/>
  <c r="AK83" i="3"/>
  <c r="AL97" i="3"/>
  <c r="AZ97" i="3" s="1"/>
  <c r="AK97" i="3"/>
  <c r="W97" i="3"/>
  <c r="V97" i="3"/>
  <c r="AK22" i="3"/>
  <c r="W22" i="3"/>
  <c r="V22" i="3"/>
  <c r="AK27" i="3"/>
  <c r="W27" i="3"/>
  <c r="V27" i="3"/>
  <c r="AK38" i="3"/>
  <c r="AK60" i="3"/>
  <c r="W60" i="3"/>
  <c r="V60" i="3"/>
  <c r="AF88" i="3"/>
  <c r="AF87" i="3" s="1"/>
  <c r="AF84" i="3" s="1"/>
  <c r="H92" i="3"/>
  <c r="AY26" i="3"/>
  <c r="V46" i="3"/>
  <c r="AK69" i="3"/>
  <c r="W69" i="3"/>
  <c r="V69" i="3"/>
  <c r="V71" i="3"/>
  <c r="H74" i="3"/>
  <c r="AK75" i="3"/>
  <c r="H79" i="3"/>
  <c r="AL79" i="3" s="1"/>
  <c r="AZ79" i="3" s="1"/>
  <c r="G78" i="3"/>
  <c r="V83" i="3"/>
  <c r="W42" i="3"/>
  <c r="AK72" i="3"/>
  <c r="AK19" i="3"/>
  <c r="AK42" i="3"/>
  <c r="AJ92" i="3"/>
  <c r="V65" i="3"/>
  <c r="AJ95" i="3"/>
  <c r="AZ95" i="3" s="1"/>
  <c r="V36" i="3"/>
  <c r="W36" i="3"/>
  <c r="AJ64" i="3"/>
  <c r="AK65" i="3"/>
  <c r="AK36" i="3"/>
  <c r="V73" i="3"/>
  <c r="AR21" i="1"/>
  <c r="T13" i="3" l="1"/>
  <c r="T12" i="3" s="1"/>
  <c r="BA13" i="4"/>
  <c r="BA12" i="4" s="1"/>
  <c r="Q13" i="3"/>
  <c r="Q12" i="3" s="1"/>
  <c r="AI17" i="3"/>
  <c r="AI16" i="3" s="1"/>
  <c r="AI15" i="3" s="1"/>
  <c r="AI14" i="3" s="1"/>
  <c r="AI13" i="3" s="1"/>
  <c r="AI12" i="3" s="1"/>
  <c r="X13" i="3"/>
  <c r="X12" i="3" s="1"/>
  <c r="AL74" i="3"/>
  <c r="C17" i="3"/>
  <c r="C16" i="3" s="1"/>
  <c r="C15" i="3" s="1"/>
  <c r="C14" i="3" s="1"/>
  <c r="H59" i="3"/>
  <c r="AK59" i="3" s="1"/>
  <c r="AY12" i="4"/>
  <c r="AY9" i="4" s="1"/>
  <c r="Z13" i="3"/>
  <c r="Z12" i="3" s="1"/>
  <c r="AW17" i="3"/>
  <c r="AW16" i="3" s="1"/>
  <c r="AW15" i="3" s="1"/>
  <c r="AW14" i="3" s="1"/>
  <c r="V41" i="3"/>
  <c r="AH17" i="3"/>
  <c r="AH16" i="3" s="1"/>
  <c r="AH15" i="3" s="1"/>
  <c r="AH14" i="3" s="1"/>
  <c r="AH13" i="3" s="1"/>
  <c r="AH12" i="3" s="1"/>
  <c r="AH9" i="3" s="1"/>
  <c r="AX17" i="3"/>
  <c r="AX16" i="3" s="1"/>
  <c r="AX15" i="3" s="1"/>
  <c r="AX14" i="3" s="1"/>
  <c r="BA95" i="3"/>
  <c r="AO13" i="3"/>
  <c r="AO12" i="3" s="1"/>
  <c r="AO9" i="3" s="1"/>
  <c r="AJ81" i="3"/>
  <c r="AJ80" i="3" s="1"/>
  <c r="AJ77" i="3" s="1"/>
  <c r="AZ77" i="3" s="1"/>
  <c r="AR13" i="3"/>
  <c r="AR12" i="3" s="1"/>
  <c r="AR9" i="3" s="1"/>
  <c r="V44" i="3"/>
  <c r="AU13" i="3"/>
  <c r="AU12" i="3" s="1"/>
  <c r="K13" i="3"/>
  <c r="K12" i="3" s="1"/>
  <c r="BA56" i="3"/>
  <c r="C13" i="3"/>
  <c r="C12" i="3" s="1"/>
  <c r="C9" i="3" s="1"/>
  <c r="AV17" i="3"/>
  <c r="AV16" i="3" s="1"/>
  <c r="AV15" i="3" s="1"/>
  <c r="AV14" i="3" s="1"/>
  <c r="AV13" i="3" s="1"/>
  <c r="AV12" i="3" s="1"/>
  <c r="AV9" i="3" s="1"/>
  <c r="H95" i="3"/>
  <c r="V95" i="3" s="1"/>
  <c r="V96" i="3"/>
  <c r="W96" i="3"/>
  <c r="V89" i="3"/>
  <c r="AK96" i="3"/>
  <c r="W89" i="3"/>
  <c r="AF13" i="3"/>
  <c r="AF12" i="3" s="1"/>
  <c r="AF9" i="3" s="1"/>
  <c r="R13" i="3"/>
  <c r="R12" i="3" s="1"/>
  <c r="R9" i="3" s="1"/>
  <c r="AW13" i="3"/>
  <c r="AW12" i="3" s="1"/>
  <c r="AW9" i="3" s="1"/>
  <c r="AP17" i="3"/>
  <c r="AP16" i="3" s="1"/>
  <c r="AP15" i="3" s="1"/>
  <c r="AP14" i="3" s="1"/>
  <c r="AP13" i="3" s="1"/>
  <c r="AP12" i="3" s="1"/>
  <c r="AP9" i="3" s="1"/>
  <c r="AK37" i="3"/>
  <c r="AT13" i="3"/>
  <c r="AT12" i="3" s="1"/>
  <c r="AT9" i="3" s="1"/>
  <c r="BA92" i="3"/>
  <c r="AZ53" i="3"/>
  <c r="P13" i="3"/>
  <c r="P12" i="3" s="1"/>
  <c r="P9" i="3" s="1"/>
  <c r="AQ13" i="3"/>
  <c r="AQ12" i="3" s="1"/>
  <c r="AQ9" i="3" s="1"/>
  <c r="BA50" i="3"/>
  <c r="BA47" i="3"/>
  <c r="W37" i="3"/>
  <c r="BA77" i="3"/>
  <c r="W41" i="3"/>
  <c r="W40" i="3" s="1"/>
  <c r="AS9" i="3"/>
  <c r="F17" i="3"/>
  <c r="F16" i="3" s="1"/>
  <c r="F15" i="3" s="1"/>
  <c r="F14" i="3" s="1"/>
  <c r="F13" i="3" s="1"/>
  <c r="F12" i="3" s="1"/>
  <c r="F9" i="3" s="1"/>
  <c r="AM13" i="3"/>
  <c r="AM12" i="3" s="1"/>
  <c r="AM9" i="3" s="1"/>
  <c r="AX13" i="3"/>
  <c r="AX12" i="3" s="1"/>
  <c r="AX9" i="3" s="1"/>
  <c r="G88" i="3"/>
  <c r="G87" i="3" s="1"/>
  <c r="G84" i="3" s="1"/>
  <c r="AB13" i="3"/>
  <c r="AB12" i="3" s="1"/>
  <c r="AB9" i="3" s="1"/>
  <c r="U88" i="3"/>
  <c r="U87" i="3" s="1"/>
  <c r="U84" i="3" s="1"/>
  <c r="N13" i="3"/>
  <c r="N12" i="3" s="1"/>
  <c r="N9" i="3" s="1"/>
  <c r="V45" i="3"/>
  <c r="W45" i="3"/>
  <c r="W44" i="3" s="1"/>
  <c r="AK45" i="3"/>
  <c r="AZ44" i="3"/>
  <c r="AL45" i="3"/>
  <c r="AZ45" i="3" s="1"/>
  <c r="AZ47" i="3"/>
  <c r="V37" i="3"/>
  <c r="I13" i="3"/>
  <c r="I12" i="3" s="1"/>
  <c r="I9" i="3" s="1"/>
  <c r="BA53" i="3"/>
  <c r="AK17" i="4"/>
  <c r="AJ16" i="4"/>
  <c r="AK16" i="4" s="1"/>
  <c r="V15" i="4"/>
  <c r="H14" i="4"/>
  <c r="AL23" i="4"/>
  <c r="AL22" i="4" s="1"/>
  <c r="AK81" i="4"/>
  <c r="H80" i="4"/>
  <c r="W81" i="4"/>
  <c r="V81" i="4"/>
  <c r="AK87" i="4"/>
  <c r="W87" i="4"/>
  <c r="V87" i="4"/>
  <c r="H84" i="4"/>
  <c r="AZ50" i="3"/>
  <c r="BA41" i="3"/>
  <c r="BA40" i="3" s="1"/>
  <c r="AD17" i="3"/>
  <c r="AD16" i="3" s="1"/>
  <c r="AD15" i="3" s="1"/>
  <c r="AD14" i="3" s="1"/>
  <c r="AD13" i="3" s="1"/>
  <c r="AD12" i="3" s="1"/>
  <c r="AD9" i="3" s="1"/>
  <c r="H64" i="3"/>
  <c r="V64" i="3" s="1"/>
  <c r="AL67" i="3"/>
  <c r="AZ67" i="3" s="1"/>
  <c r="AL10" i="3"/>
  <c r="AZ11" i="3"/>
  <c r="BA74" i="3"/>
  <c r="AN13" i="3"/>
  <c r="AN12" i="3" s="1"/>
  <c r="AN9" i="3" s="1"/>
  <c r="BA44" i="3"/>
  <c r="AZ64" i="3"/>
  <c r="AZ59" i="3"/>
  <c r="AZ56" i="3"/>
  <c r="AU9" i="3"/>
  <c r="BA59" i="3"/>
  <c r="BA34" i="3"/>
  <c r="AY20" i="3"/>
  <c r="AY18" i="3" s="1"/>
  <c r="BA26" i="3"/>
  <c r="AJ40" i="3"/>
  <c r="AZ40" i="3" s="1"/>
  <c r="AZ41" i="3"/>
  <c r="AI9" i="3"/>
  <c r="AG13" i="3"/>
  <c r="AG12" i="3" s="1"/>
  <c r="AG9" i="3" s="1"/>
  <c r="Z9" i="3"/>
  <c r="AE9" i="3"/>
  <c r="X9" i="3"/>
  <c r="AL82" i="3"/>
  <c r="AL81" i="3" s="1"/>
  <c r="AL80" i="3" s="1"/>
  <c r="Y13" i="3"/>
  <c r="Y12" i="3" s="1"/>
  <c r="Y9" i="3" s="1"/>
  <c r="AC13" i="3"/>
  <c r="AC12" i="3" s="1"/>
  <c r="AC9" i="3" s="1"/>
  <c r="AA13" i="3"/>
  <c r="AA12" i="3" s="1"/>
  <c r="AA9" i="3" s="1"/>
  <c r="BA64" i="3"/>
  <c r="AK44" i="3"/>
  <c r="AJ33" i="3"/>
  <c r="AZ34" i="3"/>
  <c r="T9" i="3"/>
  <c r="S9" i="3"/>
  <c r="Q9" i="3"/>
  <c r="AL89" i="3"/>
  <c r="K9" i="3"/>
  <c r="G77" i="3"/>
  <c r="E13" i="3"/>
  <c r="E12" i="3" s="1"/>
  <c r="E9" i="3" s="1"/>
  <c r="O13" i="3"/>
  <c r="O12" i="3" s="1"/>
  <c r="O9" i="3" s="1"/>
  <c r="AL56" i="3"/>
  <c r="AL41" i="3"/>
  <c r="AL40" i="3" s="1"/>
  <c r="AK41" i="3"/>
  <c r="J17" i="3"/>
  <c r="J16" i="3" s="1"/>
  <c r="J15" i="3" s="1"/>
  <c r="J14" i="3" s="1"/>
  <c r="J13" i="3" s="1"/>
  <c r="J12" i="3" s="1"/>
  <c r="J9" i="3" s="1"/>
  <c r="G33" i="3"/>
  <c r="G31" i="3" s="1"/>
  <c r="U33" i="3"/>
  <c r="U31" i="3" s="1"/>
  <c r="D17" i="3"/>
  <c r="D16" i="3" s="1"/>
  <c r="D15" i="3" s="1"/>
  <c r="D14" i="3" s="1"/>
  <c r="D13" i="3" s="1"/>
  <c r="D12" i="3" s="1"/>
  <c r="D9" i="3" s="1"/>
  <c r="L17" i="3"/>
  <c r="L16" i="3" s="1"/>
  <c r="L15" i="3" s="1"/>
  <c r="L14" i="3" s="1"/>
  <c r="L13" i="3" s="1"/>
  <c r="L12" i="3" s="1"/>
  <c r="L9" i="3" s="1"/>
  <c r="V32" i="3"/>
  <c r="W32" i="3"/>
  <c r="AK32" i="3"/>
  <c r="M17" i="3"/>
  <c r="M16" i="3" s="1"/>
  <c r="M15" i="3" s="1"/>
  <c r="M14" i="3" s="1"/>
  <c r="M13" i="3" s="1"/>
  <c r="M12" i="3" s="1"/>
  <c r="M9" i="3" s="1"/>
  <c r="AL95" i="3"/>
  <c r="AK56" i="3"/>
  <c r="W56" i="3"/>
  <c r="V56" i="3"/>
  <c r="AK47" i="3"/>
  <c r="V47" i="3"/>
  <c r="AZ92" i="3"/>
  <c r="AJ88" i="3"/>
  <c r="AL99" i="3"/>
  <c r="AK99" i="3"/>
  <c r="W99" i="3"/>
  <c r="V99" i="3"/>
  <c r="H98" i="3"/>
  <c r="W34" i="3"/>
  <c r="V34" i="3"/>
  <c r="H33" i="3"/>
  <c r="AK34" i="3"/>
  <c r="AL34" i="3"/>
  <c r="W47" i="3"/>
  <c r="AK85" i="3"/>
  <c r="W85" i="3"/>
  <c r="V85" i="3"/>
  <c r="AL78" i="3"/>
  <c r="AK79" i="3"/>
  <c r="W79" i="3"/>
  <c r="V79" i="3"/>
  <c r="H78" i="3"/>
  <c r="AK53" i="3"/>
  <c r="W53" i="3"/>
  <c r="V53" i="3"/>
  <c r="BA37" i="3"/>
  <c r="AZ37" i="3"/>
  <c r="AY33" i="3"/>
  <c r="AY31" i="3" s="1"/>
  <c r="AK92" i="3"/>
  <c r="W92" i="3"/>
  <c r="V92" i="3"/>
  <c r="H81" i="3"/>
  <c r="AK82" i="3"/>
  <c r="W82" i="3"/>
  <c r="V82" i="3"/>
  <c r="AL26" i="3"/>
  <c r="AK26" i="3"/>
  <c r="W26" i="3"/>
  <c r="V26" i="3"/>
  <c r="AL47" i="3"/>
  <c r="AJ20" i="3"/>
  <c r="BA21" i="3"/>
  <c r="AZ21" i="3"/>
  <c r="H21" i="3"/>
  <c r="G20" i="3"/>
  <c r="G18" i="3" s="1"/>
  <c r="AK63" i="3"/>
  <c r="W63" i="3"/>
  <c r="V63" i="3"/>
  <c r="AK10" i="3"/>
  <c r="V10" i="3"/>
  <c r="U20" i="3"/>
  <c r="U18" i="3" s="1"/>
  <c r="AL44" i="3"/>
  <c r="AL51" i="3"/>
  <c r="AK51" i="3"/>
  <c r="W51" i="3"/>
  <c r="W50" i="3" s="1"/>
  <c r="V51" i="3"/>
  <c r="H50" i="3"/>
  <c r="V40" i="3"/>
  <c r="AL55" i="3"/>
  <c r="AK55" i="3"/>
  <c r="W55" i="3"/>
  <c r="V55" i="3"/>
  <c r="AL92" i="3"/>
  <c r="AL59" i="3"/>
  <c r="AK74" i="3"/>
  <c r="W74" i="3"/>
  <c r="V74" i="3"/>
  <c r="AZ10" i="3"/>
  <c r="AK67" i="3"/>
  <c r="W67" i="3"/>
  <c r="V67" i="3"/>
  <c r="AL37" i="3"/>
  <c r="E274" i="2"/>
  <c r="D254" i="2"/>
  <c r="D245" i="2"/>
  <c r="E121" i="2"/>
  <c r="E106" i="2"/>
  <c r="D272" i="2"/>
  <c r="G265" i="2"/>
  <c r="E72" i="1"/>
  <c r="E59" i="1"/>
  <c r="E57" i="1"/>
  <c r="BA9" i="4" l="1"/>
  <c r="BA88" i="3"/>
  <c r="BA87" i="3" s="1"/>
  <c r="BA84" i="3" s="1"/>
  <c r="V59" i="3"/>
  <c r="W59" i="3"/>
  <c r="H88" i="3"/>
  <c r="AK95" i="3"/>
  <c r="W95" i="3"/>
  <c r="AZ80" i="3"/>
  <c r="AZ81" i="3"/>
  <c r="W33" i="3"/>
  <c r="W64" i="3"/>
  <c r="AK64" i="3"/>
  <c r="AL64" i="3"/>
  <c r="BA20" i="3"/>
  <c r="BA18" i="3" s="1"/>
  <c r="AZ16" i="4"/>
  <c r="AJ15" i="4"/>
  <c r="W84" i="4"/>
  <c r="V84" i="4"/>
  <c r="AK84" i="4"/>
  <c r="W80" i="4"/>
  <c r="V80" i="4"/>
  <c r="AK80" i="4"/>
  <c r="H77" i="4"/>
  <c r="H13" i="4" s="1"/>
  <c r="V14" i="4"/>
  <c r="BA33" i="3"/>
  <c r="BA31" i="3" s="1"/>
  <c r="AZ33" i="3"/>
  <c r="AY17" i="3"/>
  <c r="AY16" i="3" s="1"/>
  <c r="AY15" i="3" s="1"/>
  <c r="AY14" i="3" s="1"/>
  <c r="AY13" i="3" s="1"/>
  <c r="AY12" i="3" s="1"/>
  <c r="AY9" i="3" s="1"/>
  <c r="AJ31" i="3"/>
  <c r="AZ31" i="3" s="1"/>
  <c r="AK40" i="3"/>
  <c r="AL53" i="3"/>
  <c r="AZ55" i="3"/>
  <c r="AL98" i="3"/>
  <c r="AZ99" i="3"/>
  <c r="AL77" i="3"/>
  <c r="AL50" i="3"/>
  <c r="AZ51" i="3"/>
  <c r="AL88" i="3"/>
  <c r="U17" i="3"/>
  <c r="U16" i="3" s="1"/>
  <c r="U15" i="3" s="1"/>
  <c r="U14" i="3" s="1"/>
  <c r="U13" i="3" s="1"/>
  <c r="U12" i="3" s="1"/>
  <c r="U9" i="3" s="1"/>
  <c r="G17" i="3"/>
  <c r="G16" i="3" s="1"/>
  <c r="G15" i="3" s="1"/>
  <c r="G14" i="3" s="1"/>
  <c r="G13" i="3" s="1"/>
  <c r="G12" i="3" s="1"/>
  <c r="G9" i="3" s="1"/>
  <c r="W31" i="3"/>
  <c r="AL33" i="3"/>
  <c r="AL31" i="3" s="1"/>
  <c r="AK50" i="3"/>
  <c r="V50" i="3"/>
  <c r="AZ20" i="3"/>
  <c r="AJ18" i="3"/>
  <c r="AJ87" i="3"/>
  <c r="AZ88" i="3"/>
  <c r="AK33" i="3"/>
  <c r="V33" i="3"/>
  <c r="H31" i="3"/>
  <c r="AK98" i="3"/>
  <c r="W98" i="3"/>
  <c r="V98" i="3"/>
  <c r="V88" i="3"/>
  <c r="H87" i="3"/>
  <c r="AK88" i="3"/>
  <c r="W88" i="3"/>
  <c r="AL21" i="3"/>
  <c r="AL20" i="3" s="1"/>
  <c r="AL18" i="3" s="1"/>
  <c r="AK21" i="3"/>
  <c r="W21" i="3"/>
  <c r="W20" i="3" s="1"/>
  <c r="W18" i="3" s="1"/>
  <c r="V21" i="3"/>
  <c r="H20" i="3"/>
  <c r="W81" i="3"/>
  <c r="V81" i="3"/>
  <c r="H80" i="3"/>
  <c r="H77" i="3" s="1"/>
  <c r="AK81" i="3"/>
  <c r="AK78" i="3"/>
  <c r="W78" i="3"/>
  <c r="V78" i="3"/>
  <c r="AC56" i="1"/>
  <c r="AC46" i="1"/>
  <c r="BA17" i="3" l="1"/>
  <c r="BA16" i="3" s="1"/>
  <c r="BA15" i="3" s="1"/>
  <c r="BA14" i="3" s="1"/>
  <c r="BA13" i="3" s="1"/>
  <c r="BA12" i="3" s="1"/>
  <c r="BA9" i="3" s="1"/>
  <c r="AK15" i="4"/>
  <c r="AZ15" i="4"/>
  <c r="AJ14" i="4"/>
  <c r="W77" i="4"/>
  <c r="W13" i="4" s="1"/>
  <c r="W12" i="4" s="1"/>
  <c r="W9" i="4" s="1"/>
  <c r="V77" i="4"/>
  <c r="AK77" i="4"/>
  <c r="V13" i="4"/>
  <c r="H12" i="4"/>
  <c r="AL87" i="3"/>
  <c r="AL84" i="3" s="1"/>
  <c r="W17" i="3"/>
  <c r="W16" i="3" s="1"/>
  <c r="W15" i="3" s="1"/>
  <c r="W14" i="3" s="1"/>
  <c r="AK77" i="3"/>
  <c r="W77" i="3"/>
  <c r="V77" i="3"/>
  <c r="AK87" i="3"/>
  <c r="W87" i="3"/>
  <c r="V87" i="3"/>
  <c r="H84" i="3"/>
  <c r="AK20" i="3"/>
  <c r="V20" i="3"/>
  <c r="H18" i="3"/>
  <c r="AK31" i="3"/>
  <c r="V31" i="3"/>
  <c r="AL17" i="3"/>
  <c r="AL16" i="3" s="1"/>
  <c r="AL15" i="3" s="1"/>
  <c r="AL14" i="3" s="1"/>
  <c r="AL13" i="3" s="1"/>
  <c r="AL12" i="3" s="1"/>
  <c r="AL9" i="3" s="1"/>
  <c r="AJ84" i="3"/>
  <c r="AZ84" i="3" s="1"/>
  <c r="AZ87" i="3"/>
  <c r="AK80" i="3"/>
  <c r="W80" i="3"/>
  <c r="V80" i="3"/>
  <c r="AZ18" i="3"/>
  <c r="AJ17" i="3"/>
  <c r="D235" i="2"/>
  <c r="D234" i="2"/>
  <c r="D229" i="2"/>
  <c r="D227" i="2"/>
  <c r="D44" i="2"/>
  <c r="D31" i="2"/>
  <c r="AJ13" i="4" l="1"/>
  <c r="AK14" i="4"/>
  <c r="AZ14" i="4"/>
  <c r="V12" i="4"/>
  <c r="H9" i="4"/>
  <c r="W13" i="3"/>
  <c r="W12" i="3" s="1"/>
  <c r="AK18" i="3"/>
  <c r="H17" i="3"/>
  <c r="V18" i="3"/>
  <c r="AJ16" i="3"/>
  <c r="AZ17" i="3"/>
  <c r="AK84" i="3"/>
  <c r="W84" i="3"/>
  <c r="V84" i="3"/>
  <c r="AP27" i="1"/>
  <c r="AK13" i="4" l="1"/>
  <c r="AZ13" i="4"/>
  <c r="AJ12" i="4"/>
  <c r="V9" i="4"/>
  <c r="W9" i="3"/>
  <c r="V17" i="3"/>
  <c r="H16" i="3"/>
  <c r="AK17" i="3"/>
  <c r="AJ15" i="3"/>
  <c r="AZ16" i="3"/>
  <c r="E250" i="2"/>
  <c r="AZ12" i="4" l="1"/>
  <c r="AK12" i="4"/>
  <c r="AJ9" i="4"/>
  <c r="AZ9" i="4" s="1"/>
  <c r="AZ15" i="3"/>
  <c r="AJ14" i="3"/>
  <c r="AK16" i="3"/>
  <c r="V16" i="3"/>
  <c r="H15" i="3"/>
  <c r="Y54" i="1"/>
  <c r="E174" i="2"/>
  <c r="AK9" i="4" l="1"/>
  <c r="AK15" i="3"/>
  <c r="V15" i="3"/>
  <c r="H14" i="3"/>
  <c r="AZ14" i="3"/>
  <c r="AJ13" i="3"/>
  <c r="A1" i="2"/>
  <c r="H13" i="3" l="1"/>
  <c r="AK14" i="3"/>
  <c r="V14" i="3"/>
  <c r="AJ12" i="3"/>
  <c r="AZ13" i="3"/>
  <c r="C42" i="1"/>
  <c r="V13" i="3" l="1"/>
  <c r="H12" i="3"/>
  <c r="AK13" i="3"/>
  <c r="AZ12" i="3"/>
  <c r="AJ9" i="3"/>
  <c r="AZ9" i="3" s="1"/>
  <c r="H2" i="2"/>
  <c r="AK12" i="3" l="1"/>
  <c r="V12" i="3"/>
  <c r="H9" i="3"/>
  <c r="H276" i="2"/>
  <c r="I276" i="2" s="1"/>
  <c r="K276" i="2" s="1"/>
  <c r="H275" i="2"/>
  <c r="I275" i="2" s="1"/>
  <c r="K275" i="2" s="1"/>
  <c r="BI275" i="2" s="1"/>
  <c r="H274" i="2"/>
  <c r="I274" i="2" s="1"/>
  <c r="K274" i="2" s="1"/>
  <c r="BI274" i="2" s="1"/>
  <c r="H273" i="2"/>
  <c r="I273" i="2" s="1"/>
  <c r="K273" i="2" s="1"/>
  <c r="H272" i="2"/>
  <c r="I272" i="2" s="1"/>
  <c r="K272" i="2" s="1"/>
  <c r="BI272" i="2" s="1"/>
  <c r="H271" i="2"/>
  <c r="I271" i="2" s="1"/>
  <c r="K271" i="2" s="1"/>
  <c r="BI271" i="2" s="1"/>
  <c r="H270" i="2"/>
  <c r="I270" i="2" s="1"/>
  <c r="K270" i="2" s="1"/>
  <c r="BI270" i="2" s="1"/>
  <c r="H269" i="2"/>
  <c r="I269" i="2" s="1"/>
  <c r="K269" i="2" s="1"/>
  <c r="H268" i="2"/>
  <c r="I268" i="2" s="1"/>
  <c r="K268" i="2" s="1"/>
  <c r="BI268" i="2" s="1"/>
  <c r="BE267" i="2"/>
  <c r="BA267" i="2"/>
  <c r="AZ267" i="2"/>
  <c r="AY267" i="2"/>
  <c r="AX267" i="2"/>
  <c r="AW267" i="2"/>
  <c r="AV267" i="2"/>
  <c r="AU267" i="2"/>
  <c r="AT267" i="2"/>
  <c r="AS267" i="2"/>
  <c r="AR267" i="2"/>
  <c r="AQ267" i="2"/>
  <c r="AP267" i="2"/>
  <c r="AL267" i="2"/>
  <c r="AK267" i="2"/>
  <c r="AJ267" i="2"/>
  <c r="AI267" i="2"/>
  <c r="AH267" i="2"/>
  <c r="AG267" i="2"/>
  <c r="AF267" i="2"/>
  <c r="AE267" i="2"/>
  <c r="AD267" i="2"/>
  <c r="AC267" i="2"/>
  <c r="AB267" i="2"/>
  <c r="AA267" i="2"/>
  <c r="W267" i="2"/>
  <c r="V267" i="2"/>
  <c r="U267" i="2"/>
  <c r="T267" i="2"/>
  <c r="S267" i="2"/>
  <c r="R267" i="2"/>
  <c r="Q267" i="2"/>
  <c r="P267" i="2"/>
  <c r="O267" i="2"/>
  <c r="N267" i="2"/>
  <c r="M267" i="2"/>
  <c r="L267" i="2"/>
  <c r="J267" i="2"/>
  <c r="G267" i="2"/>
  <c r="F267" i="2"/>
  <c r="E267" i="2"/>
  <c r="D267" i="2"/>
  <c r="C267" i="2"/>
  <c r="H266" i="2"/>
  <c r="I266" i="2" s="1"/>
  <c r="K266" i="2" s="1"/>
  <c r="BI266" i="2" s="1"/>
  <c r="H265" i="2"/>
  <c r="I265" i="2" s="1"/>
  <c r="K265" i="2" s="1"/>
  <c r="BI265" i="2" s="1"/>
  <c r="BE264" i="2"/>
  <c r="BA264" i="2"/>
  <c r="AZ264" i="2"/>
  <c r="AY264" i="2"/>
  <c r="AX264" i="2"/>
  <c r="AW264" i="2"/>
  <c r="AV264" i="2"/>
  <c r="AU264" i="2"/>
  <c r="AT264" i="2"/>
  <c r="AS264" i="2"/>
  <c r="AR264" i="2"/>
  <c r="AQ264" i="2"/>
  <c r="AP264" i="2"/>
  <c r="AL264" i="2"/>
  <c r="AK264" i="2"/>
  <c r="AJ264" i="2"/>
  <c r="AI264" i="2"/>
  <c r="AH264" i="2"/>
  <c r="AG264" i="2"/>
  <c r="AF264" i="2"/>
  <c r="AE264" i="2"/>
  <c r="AD264" i="2"/>
  <c r="AC264" i="2"/>
  <c r="AB264" i="2"/>
  <c r="AA264" i="2"/>
  <c r="W264" i="2"/>
  <c r="V264" i="2"/>
  <c r="BN264" i="2" s="1"/>
  <c r="U264" i="2"/>
  <c r="T264" i="2"/>
  <c r="S264" i="2"/>
  <c r="R264" i="2"/>
  <c r="Q264" i="2"/>
  <c r="P264" i="2"/>
  <c r="O264" i="2"/>
  <c r="N264" i="2"/>
  <c r="M264" i="2"/>
  <c r="L264" i="2"/>
  <c r="J264" i="2"/>
  <c r="G264" i="2"/>
  <c r="F264" i="2"/>
  <c r="E264" i="2"/>
  <c r="D264" i="2"/>
  <c r="C264" i="2"/>
  <c r="H263" i="2"/>
  <c r="I263" i="2" s="1"/>
  <c r="K263" i="2" s="1"/>
  <c r="H262" i="2"/>
  <c r="I262" i="2" s="1"/>
  <c r="K262" i="2" s="1"/>
  <c r="BI262" i="2" s="1"/>
  <c r="H261" i="2"/>
  <c r="I261" i="2" s="1"/>
  <c r="K261" i="2" s="1"/>
  <c r="H260" i="2"/>
  <c r="I260" i="2" s="1"/>
  <c r="K260" i="2" s="1"/>
  <c r="BI260" i="2" s="1"/>
  <c r="BE259" i="2"/>
  <c r="BA259" i="2"/>
  <c r="AZ259" i="2"/>
  <c r="AY259" i="2"/>
  <c r="AX259" i="2"/>
  <c r="AW259" i="2"/>
  <c r="AV259" i="2"/>
  <c r="AU259" i="2"/>
  <c r="AT259" i="2"/>
  <c r="AS259" i="2"/>
  <c r="AR259" i="2"/>
  <c r="AQ259" i="2"/>
  <c r="AP259" i="2"/>
  <c r="AL259" i="2"/>
  <c r="AK259" i="2"/>
  <c r="AJ259" i="2"/>
  <c r="AI259" i="2"/>
  <c r="AH259" i="2"/>
  <c r="AG259" i="2"/>
  <c r="AF259" i="2"/>
  <c r="AE259" i="2"/>
  <c r="AD259" i="2"/>
  <c r="AC259" i="2"/>
  <c r="AB259" i="2"/>
  <c r="AA259" i="2"/>
  <c r="W259" i="2"/>
  <c r="V259" i="2"/>
  <c r="U259" i="2"/>
  <c r="T259" i="2"/>
  <c r="S259" i="2"/>
  <c r="R259" i="2"/>
  <c r="Q259" i="2"/>
  <c r="P259" i="2"/>
  <c r="O259" i="2"/>
  <c r="N259" i="2"/>
  <c r="M259" i="2"/>
  <c r="L259" i="2"/>
  <c r="J259" i="2"/>
  <c r="G259" i="2"/>
  <c r="F259" i="2"/>
  <c r="E259" i="2"/>
  <c r="D259" i="2"/>
  <c r="C259" i="2"/>
  <c r="H257" i="2"/>
  <c r="I257" i="2" s="1"/>
  <c r="K257" i="2" s="1"/>
  <c r="H256" i="2"/>
  <c r="I256" i="2" s="1"/>
  <c r="K256" i="2" s="1"/>
  <c r="BI256" i="2" s="1"/>
  <c r="H255" i="2"/>
  <c r="I255" i="2" s="1"/>
  <c r="K255" i="2" s="1"/>
  <c r="BI255" i="2" s="1"/>
  <c r="H254" i="2"/>
  <c r="I254" i="2" s="1"/>
  <c r="K254" i="2" s="1"/>
  <c r="BI254" i="2" s="1"/>
  <c r="BE253" i="2"/>
  <c r="BA253" i="2"/>
  <c r="AZ253" i="2"/>
  <c r="AY253" i="2"/>
  <c r="AX253" i="2"/>
  <c r="AW253" i="2"/>
  <c r="AV253" i="2"/>
  <c r="AU253" i="2"/>
  <c r="AT253" i="2"/>
  <c r="AS253" i="2"/>
  <c r="AR253" i="2"/>
  <c r="AQ253" i="2"/>
  <c r="AP253" i="2"/>
  <c r="AL253" i="2"/>
  <c r="AK253" i="2"/>
  <c r="AJ253" i="2"/>
  <c r="AI253" i="2"/>
  <c r="AH253" i="2"/>
  <c r="AG253" i="2"/>
  <c r="AF253" i="2"/>
  <c r="AE253" i="2"/>
  <c r="AD253" i="2"/>
  <c r="AC253" i="2"/>
  <c r="AB253" i="2"/>
  <c r="AA253" i="2"/>
  <c r="W253" i="2"/>
  <c r="V253" i="2"/>
  <c r="BN253" i="2" s="1"/>
  <c r="U253" i="2"/>
  <c r="T253" i="2"/>
  <c r="S253" i="2"/>
  <c r="R253" i="2"/>
  <c r="Q253" i="2"/>
  <c r="P253" i="2"/>
  <c r="O253" i="2"/>
  <c r="N253" i="2"/>
  <c r="M253" i="2"/>
  <c r="L253" i="2"/>
  <c r="J253" i="2"/>
  <c r="G253" i="2"/>
  <c r="F253" i="2"/>
  <c r="E253" i="2"/>
  <c r="D253" i="2"/>
  <c r="C253" i="2"/>
  <c r="H252" i="2"/>
  <c r="I252" i="2" s="1"/>
  <c r="K252" i="2" s="1"/>
  <c r="X252" i="2" s="1"/>
  <c r="H251" i="2"/>
  <c r="I251" i="2" s="1"/>
  <c r="K251" i="2" s="1"/>
  <c r="X251" i="2" s="1"/>
  <c r="H250" i="2"/>
  <c r="I250" i="2" s="1"/>
  <c r="K250" i="2" s="1"/>
  <c r="BI250" i="2" s="1"/>
  <c r="H249" i="2"/>
  <c r="I249" i="2" s="1"/>
  <c r="K249" i="2" s="1"/>
  <c r="BI249" i="2" s="1"/>
  <c r="H248" i="2"/>
  <c r="I248" i="2" s="1"/>
  <c r="K248" i="2" s="1"/>
  <c r="BI248" i="2" s="1"/>
  <c r="H247" i="2"/>
  <c r="I247" i="2" s="1"/>
  <c r="K247" i="2" s="1"/>
  <c r="H246" i="2"/>
  <c r="I246" i="2" s="1"/>
  <c r="K246" i="2" s="1"/>
  <c r="BI246" i="2" s="1"/>
  <c r="H245" i="2"/>
  <c r="I245" i="2" s="1"/>
  <c r="K245" i="2" s="1"/>
  <c r="BI245" i="2" s="1"/>
  <c r="BE244" i="2"/>
  <c r="BA244" i="2"/>
  <c r="AZ244" i="2"/>
  <c r="AY244" i="2"/>
  <c r="AX244" i="2"/>
  <c r="AW244" i="2"/>
  <c r="AV244" i="2"/>
  <c r="AU244" i="2"/>
  <c r="AT244" i="2"/>
  <c r="AS244" i="2"/>
  <c r="AR244" i="2"/>
  <c r="AQ244" i="2"/>
  <c r="AP244" i="2"/>
  <c r="AL244" i="2"/>
  <c r="AK244" i="2"/>
  <c r="AJ244" i="2"/>
  <c r="AI244" i="2"/>
  <c r="AH244" i="2"/>
  <c r="AG244" i="2"/>
  <c r="AF244" i="2"/>
  <c r="AE244" i="2"/>
  <c r="AD244" i="2"/>
  <c r="AC244" i="2"/>
  <c r="AB244" i="2"/>
  <c r="AA244" i="2"/>
  <c r="W244" i="2"/>
  <c r="V244" i="2"/>
  <c r="BN244" i="2" s="1"/>
  <c r="U244" i="2"/>
  <c r="T244" i="2"/>
  <c r="S244" i="2"/>
  <c r="R244" i="2"/>
  <c r="Q244" i="2"/>
  <c r="P244" i="2"/>
  <c r="O244" i="2"/>
  <c r="N244" i="2"/>
  <c r="M244" i="2"/>
  <c r="L244" i="2"/>
  <c r="J244" i="2"/>
  <c r="G244" i="2"/>
  <c r="F244" i="2"/>
  <c r="E244" i="2"/>
  <c r="D244" i="2"/>
  <c r="C244" i="2"/>
  <c r="H243" i="2"/>
  <c r="I243" i="2" s="1"/>
  <c r="K243" i="2" s="1"/>
  <c r="X243" i="2" s="1"/>
  <c r="H242" i="2"/>
  <c r="I242" i="2" s="1"/>
  <c r="K242" i="2" s="1"/>
  <c r="X242" i="2" s="1"/>
  <c r="Z242" i="2" s="1"/>
  <c r="BE241" i="2"/>
  <c r="BA241" i="2"/>
  <c r="AZ241" i="2"/>
  <c r="AY241" i="2"/>
  <c r="AX241" i="2"/>
  <c r="AW241" i="2"/>
  <c r="AV241" i="2"/>
  <c r="AU241" i="2"/>
  <c r="AT241" i="2"/>
  <c r="AS241" i="2"/>
  <c r="AR241" i="2"/>
  <c r="AQ241" i="2"/>
  <c r="AP241" i="2"/>
  <c r="AL241" i="2"/>
  <c r="AK241" i="2"/>
  <c r="AJ241" i="2"/>
  <c r="AI241" i="2"/>
  <c r="AH241" i="2"/>
  <c r="AG241" i="2"/>
  <c r="AF241" i="2"/>
  <c r="AE241" i="2"/>
  <c r="AD241" i="2"/>
  <c r="AC241" i="2"/>
  <c r="AB241" i="2"/>
  <c r="AA241" i="2"/>
  <c r="W241" i="2"/>
  <c r="V241" i="2"/>
  <c r="U241" i="2"/>
  <c r="T241" i="2"/>
  <c r="S241" i="2"/>
  <c r="R241" i="2"/>
  <c r="Q241" i="2"/>
  <c r="P241" i="2"/>
  <c r="O241" i="2"/>
  <c r="N241" i="2"/>
  <c r="M241" i="2"/>
  <c r="L241" i="2"/>
  <c r="J241" i="2"/>
  <c r="G241" i="2"/>
  <c r="F241" i="2"/>
  <c r="E241" i="2"/>
  <c r="D241" i="2"/>
  <c r="C241" i="2"/>
  <c r="H238" i="2"/>
  <c r="I238" i="2" s="1"/>
  <c r="K238" i="2" s="1"/>
  <c r="H237" i="2"/>
  <c r="I237" i="2" s="1"/>
  <c r="K237" i="2" s="1"/>
  <c r="BI237" i="2" s="1"/>
  <c r="H236" i="2"/>
  <c r="I236" i="2" s="1"/>
  <c r="K236" i="2" s="1"/>
  <c r="BI236" i="2" s="1"/>
  <c r="H235" i="2"/>
  <c r="I235" i="2" s="1"/>
  <c r="K235" i="2" s="1"/>
  <c r="H234" i="2"/>
  <c r="I234" i="2" s="1"/>
  <c r="K234" i="2" s="1"/>
  <c r="H233" i="2"/>
  <c r="I233" i="2" s="1"/>
  <c r="K233" i="2" s="1"/>
  <c r="BE232" i="2"/>
  <c r="BE231" i="2" s="1"/>
  <c r="BA232" i="2"/>
  <c r="BA231" i="2" s="1"/>
  <c r="AZ232" i="2"/>
  <c r="AZ231" i="2" s="1"/>
  <c r="AY232" i="2"/>
  <c r="AY231" i="2" s="1"/>
  <c r="AX232" i="2"/>
  <c r="AX231" i="2" s="1"/>
  <c r="AW232" i="2"/>
  <c r="AW231" i="2" s="1"/>
  <c r="AV232" i="2"/>
  <c r="AV231" i="2" s="1"/>
  <c r="AU232" i="2"/>
  <c r="AU231" i="2" s="1"/>
  <c r="AT232" i="2"/>
  <c r="AT231" i="2" s="1"/>
  <c r="AS232" i="2"/>
  <c r="AS231" i="2" s="1"/>
  <c r="AR232" i="2"/>
  <c r="AR231" i="2" s="1"/>
  <c r="AQ232" i="2"/>
  <c r="AQ231" i="2" s="1"/>
  <c r="AP232" i="2"/>
  <c r="AP231" i="2" s="1"/>
  <c r="AL232" i="2"/>
  <c r="AL231" i="2" s="1"/>
  <c r="AK232" i="2"/>
  <c r="AK231" i="2" s="1"/>
  <c r="AJ232" i="2"/>
  <c r="AJ231" i="2" s="1"/>
  <c r="AI232" i="2"/>
  <c r="AI231" i="2" s="1"/>
  <c r="AH232" i="2"/>
  <c r="AH231" i="2" s="1"/>
  <c r="AG232" i="2"/>
  <c r="AG231" i="2" s="1"/>
  <c r="AF232" i="2"/>
  <c r="AF231" i="2" s="1"/>
  <c r="AE232" i="2"/>
  <c r="AE231" i="2" s="1"/>
  <c r="AD232" i="2"/>
  <c r="AD231" i="2" s="1"/>
  <c r="AC232" i="2"/>
  <c r="AC231" i="2" s="1"/>
  <c r="AB232" i="2"/>
  <c r="AB231" i="2" s="1"/>
  <c r="AA232" i="2"/>
  <c r="AA231" i="2" s="1"/>
  <c r="W232" i="2"/>
  <c r="W231" i="2" s="1"/>
  <c r="V232" i="2"/>
  <c r="V231" i="2" s="1"/>
  <c r="U232" i="2"/>
  <c r="U231" i="2" s="1"/>
  <c r="T232" i="2"/>
  <c r="T231" i="2" s="1"/>
  <c r="S232" i="2"/>
  <c r="S231" i="2" s="1"/>
  <c r="R232" i="2"/>
  <c r="R231" i="2" s="1"/>
  <c r="Q232" i="2"/>
  <c r="Q231" i="2" s="1"/>
  <c r="P232" i="2"/>
  <c r="P231" i="2" s="1"/>
  <c r="O232" i="2"/>
  <c r="O231" i="2" s="1"/>
  <c r="N232" i="2"/>
  <c r="N231" i="2" s="1"/>
  <c r="M232" i="2"/>
  <c r="M231" i="2" s="1"/>
  <c r="L232" i="2"/>
  <c r="L231" i="2" s="1"/>
  <c r="J232" i="2"/>
  <c r="J231" i="2" s="1"/>
  <c r="G232" i="2"/>
  <c r="G231" i="2" s="1"/>
  <c r="F232" i="2"/>
  <c r="F231" i="2" s="1"/>
  <c r="E232" i="2"/>
  <c r="E231" i="2" s="1"/>
  <c r="D232" i="2"/>
  <c r="C232" i="2"/>
  <c r="C231" i="2" s="1"/>
  <c r="H230" i="2"/>
  <c r="I230" i="2" s="1"/>
  <c r="K230" i="2" s="1"/>
  <c r="H229" i="2"/>
  <c r="I229" i="2" s="1"/>
  <c r="K229" i="2" s="1"/>
  <c r="BI229" i="2" s="1"/>
  <c r="H228" i="2"/>
  <c r="I228" i="2" s="1"/>
  <c r="K228" i="2" s="1"/>
  <c r="H227" i="2"/>
  <c r="I227" i="2" s="1"/>
  <c r="K227" i="2" s="1"/>
  <c r="BI227" i="2" s="1"/>
  <c r="H226" i="2"/>
  <c r="I226" i="2" s="1"/>
  <c r="K226" i="2" s="1"/>
  <c r="BI226" i="2" s="1"/>
  <c r="H225" i="2"/>
  <c r="I225" i="2" s="1"/>
  <c r="K225" i="2" s="1"/>
  <c r="BI225" i="2" s="1"/>
  <c r="BE224" i="2"/>
  <c r="BA224" i="2"/>
  <c r="AZ224" i="2"/>
  <c r="AY224" i="2"/>
  <c r="AX224" i="2"/>
  <c r="AW224" i="2"/>
  <c r="AV224" i="2"/>
  <c r="AU224" i="2"/>
  <c r="AT224" i="2"/>
  <c r="AS224" i="2"/>
  <c r="AR224" i="2"/>
  <c r="AQ224" i="2"/>
  <c r="AP224" i="2"/>
  <c r="AL224" i="2"/>
  <c r="AK224" i="2"/>
  <c r="AJ224" i="2"/>
  <c r="AI224" i="2"/>
  <c r="AH224" i="2"/>
  <c r="AG224" i="2"/>
  <c r="AF224" i="2"/>
  <c r="AE224" i="2"/>
  <c r="AD224" i="2"/>
  <c r="AC224" i="2"/>
  <c r="AB224" i="2"/>
  <c r="AA224" i="2"/>
  <c r="W224" i="2"/>
  <c r="V224" i="2"/>
  <c r="U224" i="2"/>
  <c r="T224" i="2"/>
  <c r="S224" i="2"/>
  <c r="R224" i="2"/>
  <c r="Q224" i="2"/>
  <c r="P224" i="2"/>
  <c r="O224" i="2"/>
  <c r="N224" i="2"/>
  <c r="M224" i="2"/>
  <c r="L224" i="2"/>
  <c r="J224" i="2"/>
  <c r="G224" i="2"/>
  <c r="F224" i="2"/>
  <c r="E224" i="2"/>
  <c r="D224" i="2"/>
  <c r="C224" i="2"/>
  <c r="H223" i="2"/>
  <c r="I223" i="2" s="1"/>
  <c r="K223" i="2" s="1"/>
  <c r="BI223" i="2" s="1"/>
  <c r="H222" i="2"/>
  <c r="I222" i="2" s="1"/>
  <c r="K222" i="2" s="1"/>
  <c r="BI222" i="2" s="1"/>
  <c r="BE221" i="2"/>
  <c r="BA221" i="2"/>
  <c r="AZ221" i="2"/>
  <c r="AY221" i="2"/>
  <c r="AX221" i="2"/>
  <c r="AW221" i="2"/>
  <c r="AV221" i="2"/>
  <c r="AU221" i="2"/>
  <c r="AT221" i="2"/>
  <c r="AS221" i="2"/>
  <c r="AR221" i="2"/>
  <c r="AQ221" i="2"/>
  <c r="AP221" i="2"/>
  <c r="AL221" i="2"/>
  <c r="AK221" i="2"/>
  <c r="AJ221" i="2"/>
  <c r="AI221" i="2"/>
  <c r="AH221" i="2"/>
  <c r="AG221" i="2"/>
  <c r="AF221" i="2"/>
  <c r="AE221" i="2"/>
  <c r="AD221" i="2"/>
  <c r="AC221" i="2"/>
  <c r="AB221" i="2"/>
  <c r="AA221" i="2"/>
  <c r="W221" i="2"/>
  <c r="V221" i="2"/>
  <c r="U221" i="2"/>
  <c r="T221" i="2"/>
  <c r="S221" i="2"/>
  <c r="R221" i="2"/>
  <c r="Q221" i="2"/>
  <c r="P221" i="2"/>
  <c r="O221" i="2"/>
  <c r="N221" i="2"/>
  <c r="M221" i="2"/>
  <c r="L221" i="2"/>
  <c r="J221" i="2"/>
  <c r="G221" i="2"/>
  <c r="F221" i="2"/>
  <c r="E221" i="2"/>
  <c r="D221" i="2"/>
  <c r="C221" i="2"/>
  <c r="H220" i="2"/>
  <c r="I220" i="2" s="1"/>
  <c r="K220" i="2" s="1"/>
  <c r="BI220" i="2" s="1"/>
  <c r="H219" i="2"/>
  <c r="I219" i="2" s="1"/>
  <c r="K219" i="2" s="1"/>
  <c r="BI219" i="2" s="1"/>
  <c r="BE218" i="2"/>
  <c r="BA218" i="2"/>
  <c r="AZ218" i="2"/>
  <c r="AY218" i="2"/>
  <c r="AX218" i="2"/>
  <c r="AW218" i="2"/>
  <c r="AV218" i="2"/>
  <c r="AU218" i="2"/>
  <c r="AT218" i="2"/>
  <c r="AS218" i="2"/>
  <c r="AR218" i="2"/>
  <c r="AQ218" i="2"/>
  <c r="AP218" i="2"/>
  <c r="AL218" i="2"/>
  <c r="AK218" i="2"/>
  <c r="AJ218" i="2"/>
  <c r="AI218" i="2"/>
  <c r="AH218" i="2"/>
  <c r="AG218" i="2"/>
  <c r="AF218" i="2"/>
  <c r="AE218" i="2"/>
  <c r="AD218" i="2"/>
  <c r="AC218" i="2"/>
  <c r="AB218" i="2"/>
  <c r="AA218" i="2"/>
  <c r="W218" i="2"/>
  <c r="V218" i="2"/>
  <c r="U218" i="2"/>
  <c r="T218" i="2"/>
  <c r="S218" i="2"/>
  <c r="R218" i="2"/>
  <c r="Q218" i="2"/>
  <c r="P218" i="2"/>
  <c r="O218" i="2"/>
  <c r="N218" i="2"/>
  <c r="M218" i="2"/>
  <c r="L218" i="2"/>
  <c r="J218" i="2"/>
  <c r="G218" i="2"/>
  <c r="F218" i="2"/>
  <c r="E218" i="2"/>
  <c r="D218" i="2"/>
  <c r="C218" i="2"/>
  <c r="H216" i="2"/>
  <c r="I216" i="2" s="1"/>
  <c r="K216" i="2" s="1"/>
  <c r="BE215" i="2"/>
  <c r="BA215" i="2"/>
  <c r="AZ215" i="2"/>
  <c r="AY215" i="2"/>
  <c r="AX215" i="2"/>
  <c r="AW215" i="2"/>
  <c r="AV215" i="2"/>
  <c r="AU215" i="2"/>
  <c r="AT215" i="2"/>
  <c r="AS215" i="2"/>
  <c r="AR215" i="2"/>
  <c r="AQ215" i="2"/>
  <c r="AP215" i="2"/>
  <c r="AL215" i="2"/>
  <c r="AK215" i="2"/>
  <c r="AJ215" i="2"/>
  <c r="AI215" i="2"/>
  <c r="AH215" i="2"/>
  <c r="AG215" i="2"/>
  <c r="AF215" i="2"/>
  <c r="AE215" i="2"/>
  <c r="AD215" i="2"/>
  <c r="AC215" i="2"/>
  <c r="AB215" i="2"/>
  <c r="AA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J215" i="2"/>
  <c r="G215" i="2"/>
  <c r="F215" i="2"/>
  <c r="E215" i="2"/>
  <c r="D215" i="2"/>
  <c r="C215" i="2"/>
  <c r="H214" i="2"/>
  <c r="I214" i="2" s="1"/>
  <c r="K214" i="2" s="1"/>
  <c r="BE213" i="2"/>
  <c r="BA213" i="2"/>
  <c r="AZ213" i="2"/>
  <c r="AY213" i="2"/>
  <c r="AX213" i="2"/>
  <c r="AW213" i="2"/>
  <c r="AV213" i="2"/>
  <c r="AU213" i="2"/>
  <c r="AT213" i="2"/>
  <c r="AS213" i="2"/>
  <c r="AR213" i="2"/>
  <c r="AQ213" i="2"/>
  <c r="AP213" i="2"/>
  <c r="AL213" i="2"/>
  <c r="AK213" i="2"/>
  <c r="AJ213" i="2"/>
  <c r="AI213" i="2"/>
  <c r="AH213" i="2"/>
  <c r="AG213" i="2"/>
  <c r="AF213" i="2"/>
  <c r="AE213" i="2"/>
  <c r="AD213" i="2"/>
  <c r="AC213" i="2"/>
  <c r="AB213" i="2"/>
  <c r="AA213" i="2"/>
  <c r="W213" i="2"/>
  <c r="V213" i="2"/>
  <c r="U213" i="2"/>
  <c r="T213" i="2"/>
  <c r="S213" i="2"/>
  <c r="R213" i="2"/>
  <c r="Q213" i="2"/>
  <c r="P213" i="2"/>
  <c r="O213" i="2"/>
  <c r="N213" i="2"/>
  <c r="M213" i="2"/>
  <c r="L213" i="2"/>
  <c r="J213" i="2"/>
  <c r="G213" i="2"/>
  <c r="F213" i="2"/>
  <c r="E213" i="2"/>
  <c r="D213" i="2"/>
  <c r="C213" i="2"/>
  <c r="H212" i="2"/>
  <c r="I212" i="2" s="1"/>
  <c r="K212" i="2" s="1"/>
  <c r="H211" i="2"/>
  <c r="I211" i="2" s="1"/>
  <c r="K211" i="2" s="1"/>
  <c r="H210" i="2"/>
  <c r="I210" i="2" s="1"/>
  <c r="K210" i="2" s="1"/>
  <c r="BI210" i="2" s="1"/>
  <c r="H209" i="2"/>
  <c r="I209" i="2" s="1"/>
  <c r="K209" i="2" s="1"/>
  <c r="H208" i="2"/>
  <c r="I208" i="2" s="1"/>
  <c r="K208" i="2" s="1"/>
  <c r="X208" i="2" s="1"/>
  <c r="H207" i="2"/>
  <c r="I207" i="2" s="1"/>
  <c r="K207" i="2" s="1"/>
  <c r="BE206" i="2"/>
  <c r="BA206" i="2"/>
  <c r="AZ206" i="2"/>
  <c r="AY206" i="2"/>
  <c r="AX206" i="2"/>
  <c r="AW206" i="2"/>
  <c r="AV206" i="2"/>
  <c r="AU206" i="2"/>
  <c r="AT206" i="2"/>
  <c r="AS206" i="2"/>
  <c r="AR206" i="2"/>
  <c r="AQ206" i="2"/>
  <c r="AP206" i="2"/>
  <c r="AL206" i="2"/>
  <c r="AK206" i="2"/>
  <c r="AJ206" i="2"/>
  <c r="AI206" i="2"/>
  <c r="AH206" i="2"/>
  <c r="AG206" i="2"/>
  <c r="AF206" i="2"/>
  <c r="AE206" i="2"/>
  <c r="AD206" i="2"/>
  <c r="AC206" i="2"/>
  <c r="AB206" i="2"/>
  <c r="AA206" i="2"/>
  <c r="W206" i="2"/>
  <c r="V206" i="2"/>
  <c r="U206" i="2"/>
  <c r="T206" i="2"/>
  <c r="S206" i="2"/>
  <c r="R206" i="2"/>
  <c r="Q206" i="2"/>
  <c r="P206" i="2"/>
  <c r="O206" i="2"/>
  <c r="N206" i="2"/>
  <c r="M206" i="2"/>
  <c r="L206" i="2"/>
  <c r="J206" i="2"/>
  <c r="G206" i="2"/>
  <c r="F206" i="2"/>
  <c r="E206" i="2"/>
  <c r="D206" i="2"/>
  <c r="C206" i="2"/>
  <c r="H204" i="2"/>
  <c r="I204" i="2" s="1"/>
  <c r="K204" i="2" s="1"/>
  <c r="BI204" i="2" s="1"/>
  <c r="H203" i="2"/>
  <c r="I203" i="2" s="1"/>
  <c r="K203" i="2" s="1"/>
  <c r="BI203" i="2" s="1"/>
  <c r="H202" i="2"/>
  <c r="I202" i="2" s="1"/>
  <c r="K202" i="2" s="1"/>
  <c r="BE201" i="2"/>
  <c r="BE193" i="2" s="1"/>
  <c r="BA201" i="2"/>
  <c r="BA193" i="2" s="1"/>
  <c r="AZ201" i="2"/>
  <c r="AZ193" i="2" s="1"/>
  <c r="AY201" i="2"/>
  <c r="AY193" i="2" s="1"/>
  <c r="AX201" i="2"/>
  <c r="AX193" i="2" s="1"/>
  <c r="AW201" i="2"/>
  <c r="AW193" i="2" s="1"/>
  <c r="AV201" i="2"/>
  <c r="AV193" i="2" s="1"/>
  <c r="AU201" i="2"/>
  <c r="AU193" i="2" s="1"/>
  <c r="AT201" i="2"/>
  <c r="AT193" i="2" s="1"/>
  <c r="AS201" i="2"/>
  <c r="AS193" i="2" s="1"/>
  <c r="AR201" i="2"/>
  <c r="AR193" i="2" s="1"/>
  <c r="AQ201" i="2"/>
  <c r="AQ193" i="2" s="1"/>
  <c r="AP201" i="2"/>
  <c r="AP193" i="2" s="1"/>
  <c r="AL201" i="2"/>
  <c r="AL193" i="2" s="1"/>
  <c r="AK201" i="2"/>
  <c r="AK193" i="2" s="1"/>
  <c r="AJ201" i="2"/>
  <c r="AI201" i="2"/>
  <c r="AI193" i="2" s="1"/>
  <c r="AH201" i="2"/>
  <c r="AH193" i="2" s="1"/>
  <c r="AG201" i="2"/>
  <c r="AG193" i="2" s="1"/>
  <c r="AF201" i="2"/>
  <c r="AF193" i="2" s="1"/>
  <c r="AE201" i="2"/>
  <c r="AE193" i="2" s="1"/>
  <c r="AD201" i="2"/>
  <c r="AD193" i="2" s="1"/>
  <c r="AC201" i="2"/>
  <c r="AC193" i="2" s="1"/>
  <c r="AB201" i="2"/>
  <c r="AB193" i="2" s="1"/>
  <c r="AA201" i="2"/>
  <c r="AA193" i="2" s="1"/>
  <c r="W201" i="2"/>
  <c r="W193" i="2" s="1"/>
  <c r="V201" i="2"/>
  <c r="V193" i="2" s="1"/>
  <c r="U201" i="2"/>
  <c r="U193" i="2" s="1"/>
  <c r="T201" i="2"/>
  <c r="T193" i="2" s="1"/>
  <c r="S201" i="2"/>
  <c r="S193" i="2" s="1"/>
  <c r="R201" i="2"/>
  <c r="R193" i="2" s="1"/>
  <c r="Q201" i="2"/>
  <c r="Q193" i="2" s="1"/>
  <c r="P201" i="2"/>
  <c r="P193" i="2" s="1"/>
  <c r="O201" i="2"/>
  <c r="O193" i="2" s="1"/>
  <c r="N201" i="2"/>
  <c r="N193" i="2" s="1"/>
  <c r="M201" i="2"/>
  <c r="M193" i="2" s="1"/>
  <c r="L201" i="2"/>
  <c r="L193" i="2" s="1"/>
  <c r="J201" i="2"/>
  <c r="J193" i="2" s="1"/>
  <c r="G201" i="2"/>
  <c r="G193" i="2" s="1"/>
  <c r="F201" i="2"/>
  <c r="F193" i="2" s="1"/>
  <c r="E201" i="2"/>
  <c r="E193" i="2" s="1"/>
  <c r="D201" i="2"/>
  <c r="D193" i="2" s="1"/>
  <c r="C201" i="2"/>
  <c r="C193" i="2" s="1"/>
  <c r="H200" i="2"/>
  <c r="I200" i="2" s="1"/>
  <c r="K200" i="2" s="1"/>
  <c r="BI200" i="2" s="1"/>
  <c r="H199" i="2"/>
  <c r="I199" i="2" s="1"/>
  <c r="K199" i="2" s="1"/>
  <c r="H198" i="2"/>
  <c r="I198" i="2" s="1"/>
  <c r="K198" i="2" s="1"/>
  <c r="BI198" i="2" s="1"/>
  <c r="H197" i="2"/>
  <c r="I197" i="2" s="1"/>
  <c r="K197" i="2" s="1"/>
  <c r="H196" i="2"/>
  <c r="I196" i="2" s="1"/>
  <c r="K196" i="2" s="1"/>
  <c r="BI196" i="2" s="1"/>
  <c r="H195" i="2"/>
  <c r="I195" i="2" s="1"/>
  <c r="K195" i="2" s="1"/>
  <c r="BI195" i="2" s="1"/>
  <c r="H194" i="2"/>
  <c r="I194" i="2" s="1"/>
  <c r="K194" i="2" s="1"/>
  <c r="BI194" i="2" s="1"/>
  <c r="AJ193" i="2"/>
  <c r="H188" i="2"/>
  <c r="I188" i="2" s="1"/>
  <c r="K188" i="2" s="1"/>
  <c r="H187" i="2"/>
  <c r="I187" i="2" s="1"/>
  <c r="K187" i="2" s="1"/>
  <c r="BE186" i="2"/>
  <c r="BE185" i="2" s="1"/>
  <c r="BE184" i="2" s="1"/>
  <c r="BE183" i="2" s="1"/>
  <c r="BE182" i="2" s="1"/>
  <c r="BA186" i="2"/>
  <c r="BA185" i="2" s="1"/>
  <c r="BA184" i="2" s="1"/>
  <c r="BA183" i="2" s="1"/>
  <c r="BA182" i="2" s="1"/>
  <c r="AZ186" i="2"/>
  <c r="AZ185" i="2" s="1"/>
  <c r="AZ184" i="2" s="1"/>
  <c r="AZ183" i="2" s="1"/>
  <c r="AZ182" i="2" s="1"/>
  <c r="AY186" i="2"/>
  <c r="AY185" i="2" s="1"/>
  <c r="AY184" i="2" s="1"/>
  <c r="AY183" i="2" s="1"/>
  <c r="AY182" i="2" s="1"/>
  <c r="AX186" i="2"/>
  <c r="AX185" i="2" s="1"/>
  <c r="AX184" i="2" s="1"/>
  <c r="AX183" i="2" s="1"/>
  <c r="AX182" i="2" s="1"/>
  <c r="AW186" i="2"/>
  <c r="AW185" i="2" s="1"/>
  <c r="AW184" i="2" s="1"/>
  <c r="AW183" i="2" s="1"/>
  <c r="AW182" i="2" s="1"/>
  <c r="AV186" i="2"/>
  <c r="AV185" i="2" s="1"/>
  <c r="AV184" i="2" s="1"/>
  <c r="AV183" i="2" s="1"/>
  <c r="AV182" i="2" s="1"/>
  <c r="AU186" i="2"/>
  <c r="AU185" i="2" s="1"/>
  <c r="AU184" i="2" s="1"/>
  <c r="AU183" i="2" s="1"/>
  <c r="AU182" i="2" s="1"/>
  <c r="AT186" i="2"/>
  <c r="AT185" i="2" s="1"/>
  <c r="AT184" i="2" s="1"/>
  <c r="AT183" i="2" s="1"/>
  <c r="AT182" i="2" s="1"/>
  <c r="AS186" i="2"/>
  <c r="AS185" i="2" s="1"/>
  <c r="AS184" i="2" s="1"/>
  <c r="AS183" i="2" s="1"/>
  <c r="AS182" i="2" s="1"/>
  <c r="AR186" i="2"/>
  <c r="AR185" i="2" s="1"/>
  <c r="AR184" i="2" s="1"/>
  <c r="AR183" i="2" s="1"/>
  <c r="AR182" i="2" s="1"/>
  <c r="AQ186" i="2"/>
  <c r="AQ185" i="2" s="1"/>
  <c r="AQ184" i="2" s="1"/>
  <c r="AQ183" i="2" s="1"/>
  <c r="AQ182" i="2" s="1"/>
  <c r="AP186" i="2"/>
  <c r="AP185" i="2" s="1"/>
  <c r="AP184" i="2" s="1"/>
  <c r="AP183" i="2" s="1"/>
  <c r="AP182" i="2" s="1"/>
  <c r="AL186" i="2"/>
  <c r="AL185" i="2" s="1"/>
  <c r="AL184" i="2" s="1"/>
  <c r="AL183" i="2" s="1"/>
  <c r="AL182" i="2" s="1"/>
  <c r="AK186" i="2"/>
  <c r="AJ186" i="2"/>
  <c r="AJ185" i="2" s="1"/>
  <c r="AJ184" i="2" s="1"/>
  <c r="AJ183" i="2" s="1"/>
  <c r="AJ182" i="2" s="1"/>
  <c r="AI186" i="2"/>
  <c r="AI185" i="2" s="1"/>
  <c r="AI184" i="2" s="1"/>
  <c r="AI183" i="2" s="1"/>
  <c r="AI182" i="2" s="1"/>
  <c r="AH186" i="2"/>
  <c r="AH185" i="2" s="1"/>
  <c r="AH184" i="2" s="1"/>
  <c r="AH183" i="2" s="1"/>
  <c r="AH182" i="2" s="1"/>
  <c r="AG186" i="2"/>
  <c r="AG185" i="2" s="1"/>
  <c r="AG184" i="2" s="1"/>
  <c r="AG183" i="2" s="1"/>
  <c r="AG182" i="2" s="1"/>
  <c r="AF186" i="2"/>
  <c r="AF185" i="2" s="1"/>
  <c r="AF184" i="2" s="1"/>
  <c r="AF183" i="2" s="1"/>
  <c r="AF182" i="2" s="1"/>
  <c r="AE186" i="2"/>
  <c r="AE185" i="2" s="1"/>
  <c r="AE184" i="2" s="1"/>
  <c r="AE183" i="2" s="1"/>
  <c r="AE182" i="2" s="1"/>
  <c r="AD186" i="2"/>
  <c r="AD185" i="2" s="1"/>
  <c r="AD184" i="2" s="1"/>
  <c r="AD183" i="2" s="1"/>
  <c r="AD182" i="2" s="1"/>
  <c r="AC186" i="2"/>
  <c r="AC185" i="2" s="1"/>
  <c r="AC184" i="2" s="1"/>
  <c r="AC183" i="2" s="1"/>
  <c r="AC182" i="2" s="1"/>
  <c r="AB186" i="2"/>
  <c r="AB185" i="2" s="1"/>
  <c r="AB184" i="2" s="1"/>
  <c r="AB183" i="2" s="1"/>
  <c r="AB182" i="2" s="1"/>
  <c r="AA186" i="2"/>
  <c r="AA185" i="2" s="1"/>
  <c r="AA184" i="2" s="1"/>
  <c r="AA183" i="2" s="1"/>
  <c r="AA182" i="2" s="1"/>
  <c r="W186" i="2"/>
  <c r="W185" i="2" s="1"/>
  <c r="W184" i="2" s="1"/>
  <c r="W183" i="2" s="1"/>
  <c r="W182" i="2" s="1"/>
  <c r="V186" i="2"/>
  <c r="V185" i="2" s="1"/>
  <c r="V184" i="2" s="1"/>
  <c r="V183" i="2" s="1"/>
  <c r="V182" i="2" s="1"/>
  <c r="U186" i="2"/>
  <c r="U185" i="2" s="1"/>
  <c r="U184" i="2" s="1"/>
  <c r="U183" i="2" s="1"/>
  <c r="U182" i="2" s="1"/>
  <c r="T186" i="2"/>
  <c r="T185" i="2" s="1"/>
  <c r="T184" i="2" s="1"/>
  <c r="T183" i="2" s="1"/>
  <c r="T182" i="2" s="1"/>
  <c r="S186" i="2"/>
  <c r="S185" i="2" s="1"/>
  <c r="S184" i="2" s="1"/>
  <c r="S183" i="2" s="1"/>
  <c r="S182" i="2" s="1"/>
  <c r="R186" i="2"/>
  <c r="R185" i="2" s="1"/>
  <c r="R184" i="2" s="1"/>
  <c r="R183" i="2" s="1"/>
  <c r="R182" i="2" s="1"/>
  <c r="Q186" i="2"/>
  <c r="Q185" i="2" s="1"/>
  <c r="Q184" i="2" s="1"/>
  <c r="Q183" i="2" s="1"/>
  <c r="Q182" i="2" s="1"/>
  <c r="P186" i="2"/>
  <c r="P185" i="2" s="1"/>
  <c r="P184" i="2" s="1"/>
  <c r="P183" i="2" s="1"/>
  <c r="P182" i="2" s="1"/>
  <c r="O186" i="2"/>
  <c r="O185" i="2" s="1"/>
  <c r="O184" i="2" s="1"/>
  <c r="O183" i="2" s="1"/>
  <c r="O182" i="2" s="1"/>
  <c r="N186" i="2"/>
  <c r="N185" i="2" s="1"/>
  <c r="N184" i="2" s="1"/>
  <c r="N183" i="2" s="1"/>
  <c r="N182" i="2" s="1"/>
  <c r="M186" i="2"/>
  <c r="M185" i="2" s="1"/>
  <c r="M184" i="2" s="1"/>
  <c r="M183" i="2" s="1"/>
  <c r="M182" i="2" s="1"/>
  <c r="L186" i="2"/>
  <c r="J186" i="2"/>
  <c r="J185" i="2" s="1"/>
  <c r="J184" i="2" s="1"/>
  <c r="J183" i="2" s="1"/>
  <c r="J182" i="2" s="1"/>
  <c r="G186" i="2"/>
  <c r="G185" i="2" s="1"/>
  <c r="G184" i="2" s="1"/>
  <c r="G183" i="2" s="1"/>
  <c r="G182" i="2" s="1"/>
  <c r="F186" i="2"/>
  <c r="F185" i="2" s="1"/>
  <c r="F184" i="2" s="1"/>
  <c r="F183" i="2" s="1"/>
  <c r="F182" i="2" s="1"/>
  <c r="E186" i="2"/>
  <c r="E185" i="2" s="1"/>
  <c r="E184" i="2" s="1"/>
  <c r="E183" i="2" s="1"/>
  <c r="E182" i="2" s="1"/>
  <c r="D186" i="2"/>
  <c r="D185" i="2" s="1"/>
  <c r="C186" i="2"/>
  <c r="C185" i="2" s="1"/>
  <c r="C184" i="2" s="1"/>
  <c r="AK185" i="2"/>
  <c r="AK184" i="2" s="1"/>
  <c r="AK183" i="2" s="1"/>
  <c r="AK182" i="2" s="1"/>
  <c r="L185" i="2"/>
  <c r="L184" i="2" s="1"/>
  <c r="L183" i="2" s="1"/>
  <c r="L182" i="2" s="1"/>
  <c r="H181" i="2"/>
  <c r="I181" i="2" s="1"/>
  <c r="K181" i="2" s="1"/>
  <c r="H180" i="2"/>
  <c r="I180" i="2" s="1"/>
  <c r="K180" i="2" s="1"/>
  <c r="BE179" i="2"/>
  <c r="BA179" i="2"/>
  <c r="AZ179" i="2"/>
  <c r="AY179" i="2"/>
  <c r="AX179" i="2"/>
  <c r="AW179" i="2"/>
  <c r="AV179" i="2"/>
  <c r="AU179" i="2"/>
  <c r="AT179" i="2"/>
  <c r="AS179" i="2"/>
  <c r="AR179" i="2"/>
  <c r="AQ179" i="2"/>
  <c r="AP179" i="2"/>
  <c r="AL179" i="2"/>
  <c r="AK179" i="2"/>
  <c r="AJ179" i="2"/>
  <c r="AI179" i="2"/>
  <c r="AH179" i="2"/>
  <c r="AG179" i="2"/>
  <c r="AF179" i="2"/>
  <c r="AE179" i="2"/>
  <c r="AD179" i="2"/>
  <c r="AC179" i="2"/>
  <c r="AB179" i="2"/>
  <c r="AA179" i="2"/>
  <c r="W179" i="2"/>
  <c r="V179" i="2"/>
  <c r="U179" i="2"/>
  <c r="T179" i="2"/>
  <c r="S179" i="2"/>
  <c r="R179" i="2"/>
  <c r="Q179" i="2"/>
  <c r="P179" i="2"/>
  <c r="O179" i="2"/>
  <c r="N179" i="2"/>
  <c r="M179" i="2"/>
  <c r="L179" i="2"/>
  <c r="J179" i="2"/>
  <c r="G179" i="2"/>
  <c r="F179" i="2"/>
  <c r="E179" i="2"/>
  <c r="D179" i="2"/>
  <c r="C179" i="2"/>
  <c r="H178" i="2"/>
  <c r="I178" i="2" s="1"/>
  <c r="K178" i="2" s="1"/>
  <c r="X178" i="2" s="1"/>
  <c r="H177" i="2"/>
  <c r="I177" i="2" s="1"/>
  <c r="K177" i="2" s="1"/>
  <c r="BE176" i="2"/>
  <c r="BA176" i="2"/>
  <c r="AZ176" i="2"/>
  <c r="AY176" i="2"/>
  <c r="AX176" i="2"/>
  <c r="AW176" i="2"/>
  <c r="AV176" i="2"/>
  <c r="AU176" i="2"/>
  <c r="AT176" i="2"/>
  <c r="AS176" i="2"/>
  <c r="AR176" i="2"/>
  <c r="AQ176" i="2"/>
  <c r="AP176" i="2"/>
  <c r="AL176" i="2"/>
  <c r="AK176" i="2"/>
  <c r="AJ176" i="2"/>
  <c r="AI176" i="2"/>
  <c r="AH176" i="2"/>
  <c r="AG176" i="2"/>
  <c r="AF176" i="2"/>
  <c r="AE176" i="2"/>
  <c r="AD176" i="2"/>
  <c r="AC176" i="2"/>
  <c r="AB176" i="2"/>
  <c r="AA176" i="2"/>
  <c r="W176" i="2"/>
  <c r="V176" i="2"/>
  <c r="U176" i="2"/>
  <c r="T176" i="2"/>
  <c r="S176" i="2"/>
  <c r="R176" i="2"/>
  <c r="Q176" i="2"/>
  <c r="P176" i="2"/>
  <c r="O176" i="2"/>
  <c r="N176" i="2"/>
  <c r="M176" i="2"/>
  <c r="L176" i="2"/>
  <c r="J176" i="2"/>
  <c r="G176" i="2"/>
  <c r="F176" i="2"/>
  <c r="E176" i="2"/>
  <c r="D176" i="2"/>
  <c r="C176" i="2"/>
  <c r="H175" i="2"/>
  <c r="I175" i="2" s="1"/>
  <c r="K175" i="2" s="1"/>
  <c r="X175" i="2" s="1"/>
  <c r="H174" i="2"/>
  <c r="I174" i="2" s="1"/>
  <c r="K174" i="2" s="1"/>
  <c r="BE173" i="2"/>
  <c r="BA173" i="2"/>
  <c r="AZ173" i="2"/>
  <c r="AY173" i="2"/>
  <c r="AX173" i="2"/>
  <c r="AW173" i="2"/>
  <c r="AV173" i="2"/>
  <c r="AU173" i="2"/>
  <c r="AT173" i="2"/>
  <c r="AS173" i="2"/>
  <c r="AR173" i="2"/>
  <c r="AQ173" i="2"/>
  <c r="AP173" i="2"/>
  <c r="AL173" i="2"/>
  <c r="AK173" i="2"/>
  <c r="AJ173" i="2"/>
  <c r="AI173" i="2"/>
  <c r="AH173" i="2"/>
  <c r="AG173" i="2"/>
  <c r="AF173" i="2"/>
  <c r="AE173" i="2"/>
  <c r="AD173" i="2"/>
  <c r="AC173" i="2"/>
  <c r="AB173" i="2"/>
  <c r="AA173" i="2"/>
  <c r="W173" i="2"/>
  <c r="V173" i="2"/>
  <c r="U173" i="2"/>
  <c r="T173" i="2"/>
  <c r="S173" i="2"/>
  <c r="R173" i="2"/>
  <c r="Q173" i="2"/>
  <c r="P173" i="2"/>
  <c r="O173" i="2"/>
  <c r="N173" i="2"/>
  <c r="M173" i="2"/>
  <c r="L173" i="2"/>
  <c r="J173" i="2"/>
  <c r="G173" i="2"/>
  <c r="F173" i="2"/>
  <c r="E173" i="2"/>
  <c r="D173" i="2"/>
  <c r="C173" i="2"/>
  <c r="H171" i="2"/>
  <c r="I171" i="2" s="1"/>
  <c r="K171" i="2" s="1"/>
  <c r="H170" i="2"/>
  <c r="I170" i="2" s="1"/>
  <c r="K170" i="2" s="1"/>
  <c r="X170" i="2" s="1"/>
  <c r="BE169" i="2"/>
  <c r="BE168" i="2" s="1"/>
  <c r="BE167" i="2" s="1"/>
  <c r="BE166" i="2" s="1"/>
  <c r="BE165" i="2" s="1"/>
  <c r="BA169" i="2"/>
  <c r="BA168" i="2" s="1"/>
  <c r="BA167" i="2" s="1"/>
  <c r="BA166" i="2" s="1"/>
  <c r="BA165" i="2" s="1"/>
  <c r="AZ169" i="2"/>
  <c r="AZ168" i="2" s="1"/>
  <c r="AZ167" i="2" s="1"/>
  <c r="AZ166" i="2" s="1"/>
  <c r="AZ165" i="2" s="1"/>
  <c r="AY169" i="2"/>
  <c r="AY168" i="2" s="1"/>
  <c r="AY167" i="2" s="1"/>
  <c r="AY166" i="2" s="1"/>
  <c r="AY165" i="2" s="1"/>
  <c r="AX169" i="2"/>
  <c r="AX168" i="2" s="1"/>
  <c r="AX167" i="2" s="1"/>
  <c r="AX166" i="2" s="1"/>
  <c r="AX165" i="2" s="1"/>
  <c r="AW169" i="2"/>
  <c r="AW168" i="2" s="1"/>
  <c r="AW167" i="2" s="1"/>
  <c r="AW166" i="2" s="1"/>
  <c r="AW165" i="2" s="1"/>
  <c r="AV169" i="2"/>
  <c r="AU169" i="2"/>
  <c r="AU168" i="2" s="1"/>
  <c r="AU167" i="2" s="1"/>
  <c r="AU166" i="2" s="1"/>
  <c r="AU165" i="2" s="1"/>
  <c r="AT169" i="2"/>
  <c r="AT168" i="2" s="1"/>
  <c r="AT167" i="2" s="1"/>
  <c r="AT166" i="2" s="1"/>
  <c r="AT165" i="2" s="1"/>
  <c r="AS169" i="2"/>
  <c r="AS168" i="2" s="1"/>
  <c r="AS167" i="2" s="1"/>
  <c r="AS166" i="2" s="1"/>
  <c r="AS165" i="2" s="1"/>
  <c r="AR169" i="2"/>
  <c r="AR168" i="2" s="1"/>
  <c r="AR167" i="2" s="1"/>
  <c r="AR166" i="2" s="1"/>
  <c r="AR165" i="2" s="1"/>
  <c r="AQ169" i="2"/>
  <c r="AQ168" i="2" s="1"/>
  <c r="AQ167" i="2" s="1"/>
  <c r="AQ166" i="2" s="1"/>
  <c r="AQ165" i="2" s="1"/>
  <c r="AP169" i="2"/>
  <c r="AP168" i="2" s="1"/>
  <c r="AP167" i="2" s="1"/>
  <c r="AP166" i="2" s="1"/>
  <c r="AP165" i="2" s="1"/>
  <c r="AL169" i="2"/>
  <c r="AL168" i="2" s="1"/>
  <c r="AL167" i="2" s="1"/>
  <c r="AL166" i="2" s="1"/>
  <c r="AL165" i="2" s="1"/>
  <c r="AK169" i="2"/>
  <c r="AK168" i="2" s="1"/>
  <c r="AK167" i="2" s="1"/>
  <c r="AK166" i="2" s="1"/>
  <c r="AK165" i="2" s="1"/>
  <c r="AJ169" i="2"/>
  <c r="AJ168" i="2" s="1"/>
  <c r="AJ167" i="2" s="1"/>
  <c r="AJ166" i="2" s="1"/>
  <c r="AJ165" i="2" s="1"/>
  <c r="AI169" i="2"/>
  <c r="AI168" i="2" s="1"/>
  <c r="AI167" i="2" s="1"/>
  <c r="AI166" i="2" s="1"/>
  <c r="AI165" i="2" s="1"/>
  <c r="AH169" i="2"/>
  <c r="AH168" i="2" s="1"/>
  <c r="AH167" i="2" s="1"/>
  <c r="AH166" i="2" s="1"/>
  <c r="AH165" i="2" s="1"/>
  <c r="AG169" i="2"/>
  <c r="AG168" i="2" s="1"/>
  <c r="AG167" i="2" s="1"/>
  <c r="AG166" i="2" s="1"/>
  <c r="AG165" i="2" s="1"/>
  <c r="AF169" i="2"/>
  <c r="AF168" i="2" s="1"/>
  <c r="AF167" i="2" s="1"/>
  <c r="AF166" i="2" s="1"/>
  <c r="AF165" i="2" s="1"/>
  <c r="AE169" i="2"/>
  <c r="AE168" i="2" s="1"/>
  <c r="AE167" i="2" s="1"/>
  <c r="AE166" i="2" s="1"/>
  <c r="AE165" i="2" s="1"/>
  <c r="AD169" i="2"/>
  <c r="AD168" i="2" s="1"/>
  <c r="AD167" i="2" s="1"/>
  <c r="AD166" i="2" s="1"/>
  <c r="AD165" i="2" s="1"/>
  <c r="AC169" i="2"/>
  <c r="AC168" i="2" s="1"/>
  <c r="AC167" i="2" s="1"/>
  <c r="AC166" i="2" s="1"/>
  <c r="AC165" i="2" s="1"/>
  <c r="AB169" i="2"/>
  <c r="AB168" i="2" s="1"/>
  <c r="AB167" i="2" s="1"/>
  <c r="AB166" i="2" s="1"/>
  <c r="AB165" i="2" s="1"/>
  <c r="AA169" i="2"/>
  <c r="AA168" i="2" s="1"/>
  <c r="AA167" i="2" s="1"/>
  <c r="AA166" i="2" s="1"/>
  <c r="AA165" i="2" s="1"/>
  <c r="W169" i="2"/>
  <c r="W168" i="2" s="1"/>
  <c r="W167" i="2" s="1"/>
  <c r="W166" i="2" s="1"/>
  <c r="W165" i="2" s="1"/>
  <c r="V169" i="2"/>
  <c r="V168" i="2" s="1"/>
  <c r="V167" i="2" s="1"/>
  <c r="V166" i="2" s="1"/>
  <c r="V165" i="2" s="1"/>
  <c r="U169" i="2"/>
  <c r="U168" i="2" s="1"/>
  <c r="U167" i="2" s="1"/>
  <c r="U166" i="2" s="1"/>
  <c r="U165" i="2" s="1"/>
  <c r="T169" i="2"/>
  <c r="T168" i="2" s="1"/>
  <c r="T167" i="2" s="1"/>
  <c r="T166" i="2" s="1"/>
  <c r="T165" i="2" s="1"/>
  <c r="S169" i="2"/>
  <c r="S168" i="2" s="1"/>
  <c r="S167" i="2" s="1"/>
  <c r="S166" i="2" s="1"/>
  <c r="S165" i="2" s="1"/>
  <c r="R169" i="2"/>
  <c r="R168" i="2" s="1"/>
  <c r="R167" i="2" s="1"/>
  <c r="R166" i="2" s="1"/>
  <c r="R165" i="2" s="1"/>
  <c r="Q169" i="2"/>
  <c r="Q168" i="2" s="1"/>
  <c r="Q167" i="2" s="1"/>
  <c r="Q166" i="2" s="1"/>
  <c r="Q165" i="2" s="1"/>
  <c r="P169" i="2"/>
  <c r="P168" i="2" s="1"/>
  <c r="P167" i="2" s="1"/>
  <c r="P166" i="2" s="1"/>
  <c r="P165" i="2" s="1"/>
  <c r="O169" i="2"/>
  <c r="O168" i="2" s="1"/>
  <c r="O167" i="2" s="1"/>
  <c r="O166" i="2" s="1"/>
  <c r="O165" i="2" s="1"/>
  <c r="N169" i="2"/>
  <c r="N168" i="2" s="1"/>
  <c r="N167" i="2" s="1"/>
  <c r="N166" i="2" s="1"/>
  <c r="N165" i="2" s="1"/>
  <c r="M169" i="2"/>
  <c r="M168" i="2" s="1"/>
  <c r="M167" i="2" s="1"/>
  <c r="M166" i="2" s="1"/>
  <c r="M165" i="2" s="1"/>
  <c r="L169" i="2"/>
  <c r="L168" i="2" s="1"/>
  <c r="L167" i="2" s="1"/>
  <c r="L166" i="2" s="1"/>
  <c r="L165" i="2" s="1"/>
  <c r="J169" i="2"/>
  <c r="J168" i="2" s="1"/>
  <c r="J167" i="2" s="1"/>
  <c r="J166" i="2" s="1"/>
  <c r="J165" i="2" s="1"/>
  <c r="G169" i="2"/>
  <c r="G168" i="2" s="1"/>
  <c r="G167" i="2" s="1"/>
  <c r="G166" i="2" s="1"/>
  <c r="G165" i="2" s="1"/>
  <c r="F169" i="2"/>
  <c r="F168" i="2" s="1"/>
  <c r="F167" i="2" s="1"/>
  <c r="F166" i="2" s="1"/>
  <c r="F165" i="2" s="1"/>
  <c r="E169" i="2"/>
  <c r="E168" i="2" s="1"/>
  <c r="E167" i="2" s="1"/>
  <c r="E166" i="2" s="1"/>
  <c r="E165" i="2" s="1"/>
  <c r="D169" i="2"/>
  <c r="D168" i="2" s="1"/>
  <c r="D167" i="2" s="1"/>
  <c r="D166" i="2" s="1"/>
  <c r="D165" i="2" s="1"/>
  <c r="C169" i="2"/>
  <c r="C168" i="2" s="1"/>
  <c r="C167" i="2" s="1"/>
  <c r="C166" i="2" s="1"/>
  <c r="C165" i="2" s="1"/>
  <c r="AV168" i="2"/>
  <c r="AV167" i="2" s="1"/>
  <c r="AV166" i="2" s="1"/>
  <c r="AV165" i="2" s="1"/>
  <c r="H159" i="2"/>
  <c r="I159" i="2" s="1"/>
  <c r="K159" i="2" s="1"/>
  <c r="H158" i="2"/>
  <c r="I158" i="2" s="1"/>
  <c r="K158" i="2" s="1"/>
  <c r="H157" i="2"/>
  <c r="I157" i="2" s="1"/>
  <c r="K157" i="2" s="1"/>
  <c r="BE156" i="2"/>
  <c r="BE155" i="2" s="1"/>
  <c r="BE154" i="2" s="1"/>
  <c r="BA156" i="2"/>
  <c r="BA155" i="2" s="1"/>
  <c r="BA154" i="2" s="1"/>
  <c r="AZ156" i="2"/>
  <c r="AZ155" i="2" s="1"/>
  <c r="AZ154" i="2" s="1"/>
  <c r="AY156" i="2"/>
  <c r="AY155" i="2" s="1"/>
  <c r="AY154" i="2" s="1"/>
  <c r="AX156" i="2"/>
  <c r="AX155" i="2" s="1"/>
  <c r="AX154" i="2" s="1"/>
  <c r="AW156" i="2"/>
  <c r="AW155" i="2" s="1"/>
  <c r="AW154" i="2" s="1"/>
  <c r="AV156" i="2"/>
  <c r="AV155" i="2" s="1"/>
  <c r="AV154" i="2" s="1"/>
  <c r="AU156" i="2"/>
  <c r="AU155" i="2" s="1"/>
  <c r="AU154" i="2" s="1"/>
  <c r="AT156" i="2"/>
  <c r="AT155" i="2" s="1"/>
  <c r="AT154" i="2" s="1"/>
  <c r="AS156" i="2"/>
  <c r="AS155" i="2" s="1"/>
  <c r="AS154" i="2" s="1"/>
  <c r="AR156" i="2"/>
  <c r="AR155" i="2" s="1"/>
  <c r="AR154" i="2" s="1"/>
  <c r="AQ156" i="2"/>
  <c r="AQ155" i="2" s="1"/>
  <c r="AQ154" i="2" s="1"/>
  <c r="AP156" i="2"/>
  <c r="AP155" i="2" s="1"/>
  <c r="AP154" i="2" s="1"/>
  <c r="AL156" i="2"/>
  <c r="AL155" i="2" s="1"/>
  <c r="AL154" i="2" s="1"/>
  <c r="AK156" i="2"/>
  <c r="AK155" i="2" s="1"/>
  <c r="AK154" i="2" s="1"/>
  <c r="AJ156" i="2"/>
  <c r="AJ155" i="2" s="1"/>
  <c r="AJ154" i="2" s="1"/>
  <c r="AI156" i="2"/>
  <c r="AI155" i="2" s="1"/>
  <c r="AI154" i="2" s="1"/>
  <c r="AH156" i="2"/>
  <c r="AH155" i="2" s="1"/>
  <c r="AH154" i="2" s="1"/>
  <c r="AG156" i="2"/>
  <c r="AG155" i="2" s="1"/>
  <c r="AG154" i="2" s="1"/>
  <c r="AF156" i="2"/>
  <c r="AF155" i="2" s="1"/>
  <c r="AF154" i="2" s="1"/>
  <c r="AE156" i="2"/>
  <c r="AE155" i="2" s="1"/>
  <c r="AE154" i="2" s="1"/>
  <c r="AD156" i="2"/>
  <c r="AD155" i="2" s="1"/>
  <c r="AD154" i="2" s="1"/>
  <c r="AC156" i="2"/>
  <c r="AC155" i="2" s="1"/>
  <c r="AC154" i="2" s="1"/>
  <c r="AB156" i="2"/>
  <c r="AB155" i="2" s="1"/>
  <c r="AB154" i="2" s="1"/>
  <c r="AA156" i="2"/>
  <c r="AA155" i="2" s="1"/>
  <c r="AA154" i="2" s="1"/>
  <c r="W156" i="2"/>
  <c r="W155" i="2" s="1"/>
  <c r="W154" i="2" s="1"/>
  <c r="V156" i="2"/>
  <c r="U156" i="2"/>
  <c r="U155" i="2" s="1"/>
  <c r="U154" i="2" s="1"/>
  <c r="T156" i="2"/>
  <c r="T155" i="2" s="1"/>
  <c r="T154" i="2" s="1"/>
  <c r="S156" i="2"/>
  <c r="S155" i="2" s="1"/>
  <c r="S154" i="2" s="1"/>
  <c r="R156" i="2"/>
  <c r="R155" i="2" s="1"/>
  <c r="R154" i="2" s="1"/>
  <c r="Q156" i="2"/>
  <c r="Q155" i="2" s="1"/>
  <c r="Q154" i="2" s="1"/>
  <c r="P156" i="2"/>
  <c r="P155" i="2" s="1"/>
  <c r="P154" i="2" s="1"/>
  <c r="O156" i="2"/>
  <c r="O155" i="2" s="1"/>
  <c r="O154" i="2" s="1"/>
  <c r="N156" i="2"/>
  <c r="N155" i="2" s="1"/>
  <c r="N154" i="2" s="1"/>
  <c r="M156" i="2"/>
  <c r="M155" i="2" s="1"/>
  <c r="M154" i="2" s="1"/>
  <c r="L156" i="2"/>
  <c r="L155" i="2" s="1"/>
  <c r="L154" i="2" s="1"/>
  <c r="J156" i="2"/>
  <c r="J155" i="2" s="1"/>
  <c r="J154" i="2" s="1"/>
  <c r="G156" i="2"/>
  <c r="G155" i="2" s="1"/>
  <c r="G154" i="2" s="1"/>
  <c r="F156" i="2"/>
  <c r="F155" i="2" s="1"/>
  <c r="F154" i="2" s="1"/>
  <c r="E156" i="2"/>
  <c r="E155" i="2" s="1"/>
  <c r="E154" i="2" s="1"/>
  <c r="D156" i="2"/>
  <c r="D155" i="2" s="1"/>
  <c r="D154" i="2" s="1"/>
  <c r="C156" i="2"/>
  <c r="C155" i="2" s="1"/>
  <c r="C154" i="2" s="1"/>
  <c r="V155" i="2"/>
  <c r="V154" i="2" s="1"/>
  <c r="H153" i="2"/>
  <c r="I153" i="2" s="1"/>
  <c r="K153" i="2" s="1"/>
  <c r="H152" i="2"/>
  <c r="I152" i="2" s="1"/>
  <c r="K152" i="2" s="1"/>
  <c r="BE151" i="2"/>
  <c r="BE150" i="2" s="1"/>
  <c r="BA151" i="2"/>
  <c r="BA150" i="2" s="1"/>
  <c r="AZ151" i="2"/>
  <c r="AZ150" i="2" s="1"/>
  <c r="AY151" i="2"/>
  <c r="AY150" i="2" s="1"/>
  <c r="AX151" i="2"/>
  <c r="AX150" i="2" s="1"/>
  <c r="AW151" i="2"/>
  <c r="AW150" i="2" s="1"/>
  <c r="AV151" i="2"/>
  <c r="AV150" i="2" s="1"/>
  <c r="AU151" i="2"/>
  <c r="AU150" i="2" s="1"/>
  <c r="AT151" i="2"/>
  <c r="AT150" i="2" s="1"/>
  <c r="AS151" i="2"/>
  <c r="AS150" i="2" s="1"/>
  <c r="AR151" i="2"/>
  <c r="AR150" i="2" s="1"/>
  <c r="AQ151" i="2"/>
  <c r="AQ150" i="2" s="1"/>
  <c r="AP151" i="2"/>
  <c r="AP150" i="2" s="1"/>
  <c r="AL151" i="2"/>
  <c r="AL150" i="2" s="1"/>
  <c r="AK151" i="2"/>
  <c r="AK150" i="2" s="1"/>
  <c r="AJ151" i="2"/>
  <c r="AJ150" i="2" s="1"/>
  <c r="AI151" i="2"/>
  <c r="AI150" i="2" s="1"/>
  <c r="AH151" i="2"/>
  <c r="AH150" i="2" s="1"/>
  <c r="AG151" i="2"/>
  <c r="AG150" i="2" s="1"/>
  <c r="AF151" i="2"/>
  <c r="AF150" i="2" s="1"/>
  <c r="AE151" i="2"/>
  <c r="AE150" i="2" s="1"/>
  <c r="AD151" i="2"/>
  <c r="AD150" i="2" s="1"/>
  <c r="AC151" i="2"/>
  <c r="AC150" i="2" s="1"/>
  <c r="AB151" i="2"/>
  <c r="AB150" i="2" s="1"/>
  <c r="AA151" i="2"/>
  <c r="AA150" i="2" s="1"/>
  <c r="W151" i="2"/>
  <c r="W150" i="2" s="1"/>
  <c r="V151" i="2"/>
  <c r="U151" i="2"/>
  <c r="U150" i="2" s="1"/>
  <c r="T151" i="2"/>
  <c r="T150" i="2" s="1"/>
  <c r="S151" i="2"/>
  <c r="S150" i="2" s="1"/>
  <c r="R151" i="2"/>
  <c r="R150" i="2" s="1"/>
  <c r="Q151" i="2"/>
  <c r="Q150" i="2" s="1"/>
  <c r="P151" i="2"/>
  <c r="P150" i="2" s="1"/>
  <c r="O151" i="2"/>
  <c r="O150" i="2" s="1"/>
  <c r="N151" i="2"/>
  <c r="N150" i="2" s="1"/>
  <c r="M151" i="2"/>
  <c r="M150" i="2" s="1"/>
  <c r="L151" i="2"/>
  <c r="L150" i="2" s="1"/>
  <c r="J151" i="2"/>
  <c r="J150" i="2" s="1"/>
  <c r="G151" i="2"/>
  <c r="G150" i="2" s="1"/>
  <c r="F151" i="2"/>
  <c r="F150" i="2" s="1"/>
  <c r="E151" i="2"/>
  <c r="E150" i="2" s="1"/>
  <c r="D151" i="2"/>
  <c r="D150" i="2" s="1"/>
  <c r="C151" i="2"/>
  <c r="H149" i="2"/>
  <c r="I149" i="2" s="1"/>
  <c r="K149" i="2" s="1"/>
  <c r="H148" i="2"/>
  <c r="I148" i="2" s="1"/>
  <c r="K148" i="2" s="1"/>
  <c r="BE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L147" i="2"/>
  <c r="AK147" i="2"/>
  <c r="AJ147" i="2"/>
  <c r="AI147" i="2"/>
  <c r="AH147" i="2"/>
  <c r="AG147" i="2"/>
  <c r="AF147" i="2"/>
  <c r="AE147" i="2"/>
  <c r="AD147" i="2"/>
  <c r="AC147" i="2"/>
  <c r="AB147" i="2"/>
  <c r="AA147" i="2"/>
  <c r="W147" i="2"/>
  <c r="V147" i="2"/>
  <c r="U147" i="2"/>
  <c r="T147" i="2"/>
  <c r="S147" i="2"/>
  <c r="R147" i="2"/>
  <c r="Q147" i="2"/>
  <c r="P147" i="2"/>
  <c r="O147" i="2"/>
  <c r="N147" i="2"/>
  <c r="M147" i="2"/>
  <c r="L147" i="2"/>
  <c r="J147" i="2"/>
  <c r="G147" i="2"/>
  <c r="F147" i="2"/>
  <c r="E147" i="2"/>
  <c r="D147" i="2"/>
  <c r="C147" i="2"/>
  <c r="H146" i="2"/>
  <c r="I146" i="2" s="1"/>
  <c r="K146" i="2" s="1"/>
  <c r="H145" i="2"/>
  <c r="I145" i="2" s="1"/>
  <c r="K145" i="2" s="1"/>
  <c r="BI145" i="2" s="1"/>
  <c r="BE144" i="2"/>
  <c r="BA144" i="2"/>
  <c r="AZ144" i="2"/>
  <c r="AY144" i="2"/>
  <c r="AX144" i="2"/>
  <c r="AW144" i="2"/>
  <c r="AV144" i="2"/>
  <c r="AU144" i="2"/>
  <c r="AT144" i="2"/>
  <c r="AS144" i="2"/>
  <c r="AR144" i="2"/>
  <c r="AQ144" i="2"/>
  <c r="AP144" i="2"/>
  <c r="AL144" i="2"/>
  <c r="AL143" i="2" s="1"/>
  <c r="AK144" i="2"/>
  <c r="AJ144" i="2"/>
  <c r="AI144" i="2"/>
  <c r="AH144" i="2"/>
  <c r="AG144" i="2"/>
  <c r="AF144" i="2"/>
  <c r="AE144" i="2"/>
  <c r="AD144" i="2"/>
  <c r="AC144" i="2"/>
  <c r="AB144" i="2"/>
  <c r="AA144" i="2"/>
  <c r="W144" i="2"/>
  <c r="V144" i="2"/>
  <c r="U144" i="2"/>
  <c r="T144" i="2"/>
  <c r="S144" i="2"/>
  <c r="R144" i="2"/>
  <c r="Q144" i="2"/>
  <c r="P144" i="2"/>
  <c r="O144" i="2"/>
  <c r="N144" i="2"/>
  <c r="M144" i="2"/>
  <c r="L144" i="2"/>
  <c r="J144" i="2"/>
  <c r="J143" i="2" s="1"/>
  <c r="G144" i="2"/>
  <c r="F144" i="2"/>
  <c r="E144" i="2"/>
  <c r="D144" i="2"/>
  <c r="C144" i="2"/>
  <c r="H141" i="2"/>
  <c r="I141" i="2" s="1"/>
  <c r="K141" i="2" s="1"/>
  <c r="H140" i="2"/>
  <c r="I140" i="2" s="1"/>
  <c r="K140" i="2" s="1"/>
  <c r="BE139" i="2"/>
  <c r="BA139" i="2"/>
  <c r="AZ139" i="2"/>
  <c r="AY139" i="2"/>
  <c r="AX139" i="2"/>
  <c r="AW139" i="2"/>
  <c r="AV139" i="2"/>
  <c r="AU139" i="2"/>
  <c r="AT139" i="2"/>
  <c r="AS139" i="2"/>
  <c r="AR139" i="2"/>
  <c r="AQ139" i="2"/>
  <c r="AP139" i="2"/>
  <c r="AL139" i="2"/>
  <c r="AK139" i="2"/>
  <c r="AJ139" i="2"/>
  <c r="AI139" i="2"/>
  <c r="AH139" i="2"/>
  <c r="AG139" i="2"/>
  <c r="AF139" i="2"/>
  <c r="AE139" i="2"/>
  <c r="AD139" i="2"/>
  <c r="AC139" i="2"/>
  <c r="AB139" i="2"/>
  <c r="AA139" i="2"/>
  <c r="W139" i="2"/>
  <c r="V139" i="2"/>
  <c r="U139" i="2"/>
  <c r="T139" i="2"/>
  <c r="S139" i="2"/>
  <c r="R139" i="2"/>
  <c r="Q139" i="2"/>
  <c r="P139" i="2"/>
  <c r="O139" i="2"/>
  <c r="N139" i="2"/>
  <c r="M139" i="2"/>
  <c r="L139" i="2"/>
  <c r="J139" i="2"/>
  <c r="G139" i="2"/>
  <c r="F139" i="2"/>
  <c r="E139" i="2"/>
  <c r="D139" i="2"/>
  <c r="C139" i="2"/>
  <c r="H138" i="2"/>
  <c r="I138" i="2" s="1"/>
  <c r="K138" i="2" s="1"/>
  <c r="BI138" i="2" s="1"/>
  <c r="H137" i="2"/>
  <c r="I137" i="2" s="1"/>
  <c r="K137" i="2" s="1"/>
  <c r="BI137" i="2" s="1"/>
  <c r="H136" i="2"/>
  <c r="I136" i="2" s="1"/>
  <c r="K136" i="2" s="1"/>
  <c r="H135" i="2"/>
  <c r="I135" i="2" s="1"/>
  <c r="K135" i="2" s="1"/>
  <c r="BI135" i="2" s="1"/>
  <c r="BE134" i="2"/>
  <c r="BA134" i="2"/>
  <c r="AZ134" i="2"/>
  <c r="AY134" i="2"/>
  <c r="AX134" i="2"/>
  <c r="AW134" i="2"/>
  <c r="AV134" i="2"/>
  <c r="AU134" i="2"/>
  <c r="AT134" i="2"/>
  <c r="AS134" i="2"/>
  <c r="AR134" i="2"/>
  <c r="AQ134" i="2"/>
  <c r="AP134" i="2"/>
  <c r="AL134" i="2"/>
  <c r="AK134" i="2"/>
  <c r="AJ134" i="2"/>
  <c r="AI134" i="2"/>
  <c r="AH134" i="2"/>
  <c r="AG134" i="2"/>
  <c r="AF134" i="2"/>
  <c r="AE134" i="2"/>
  <c r="AD134" i="2"/>
  <c r="AC134" i="2"/>
  <c r="AB134" i="2"/>
  <c r="AA134" i="2"/>
  <c r="W134" i="2"/>
  <c r="V134" i="2"/>
  <c r="U134" i="2"/>
  <c r="T134" i="2"/>
  <c r="S134" i="2"/>
  <c r="R134" i="2"/>
  <c r="Q134" i="2"/>
  <c r="P134" i="2"/>
  <c r="O134" i="2"/>
  <c r="N134" i="2"/>
  <c r="M134" i="2"/>
  <c r="L134" i="2"/>
  <c r="J134" i="2"/>
  <c r="G134" i="2"/>
  <c r="F134" i="2"/>
  <c r="E134" i="2"/>
  <c r="D134" i="2"/>
  <c r="C134" i="2"/>
  <c r="H130" i="2"/>
  <c r="I130" i="2" s="1"/>
  <c r="K130" i="2" s="1"/>
  <c r="BI130" i="2" s="1"/>
  <c r="H129" i="2"/>
  <c r="I129" i="2" s="1"/>
  <c r="K129" i="2" s="1"/>
  <c r="BI129" i="2" s="1"/>
  <c r="H128" i="2"/>
  <c r="I128" i="2" s="1"/>
  <c r="K128" i="2" s="1"/>
  <c r="H127" i="2"/>
  <c r="I127" i="2" s="1"/>
  <c r="K127" i="2" s="1"/>
  <c r="BI127" i="2" s="1"/>
  <c r="H126" i="2"/>
  <c r="I126" i="2" s="1"/>
  <c r="K126" i="2" s="1"/>
  <c r="BI126" i="2" s="1"/>
  <c r="H125" i="2"/>
  <c r="I125" i="2" s="1"/>
  <c r="K125" i="2" s="1"/>
  <c r="BI125" i="2" s="1"/>
  <c r="H124" i="2"/>
  <c r="I124" i="2" s="1"/>
  <c r="K124" i="2" s="1"/>
  <c r="BI124" i="2" s="1"/>
  <c r="H123" i="2"/>
  <c r="I123" i="2" s="1"/>
  <c r="K123" i="2" s="1"/>
  <c r="BI123" i="2" s="1"/>
  <c r="H122" i="2"/>
  <c r="I122" i="2" s="1"/>
  <c r="K122" i="2" s="1"/>
  <c r="BI122" i="2" s="1"/>
  <c r="H121" i="2"/>
  <c r="I121" i="2" s="1"/>
  <c r="K121" i="2" s="1"/>
  <c r="H120" i="2"/>
  <c r="I120" i="2" s="1"/>
  <c r="K120" i="2" s="1"/>
  <c r="BI120" i="2" s="1"/>
  <c r="H119" i="2"/>
  <c r="I119" i="2" s="1"/>
  <c r="K119" i="2" s="1"/>
  <c r="BI119" i="2" s="1"/>
  <c r="BE118" i="2"/>
  <c r="BA118" i="2"/>
  <c r="AZ118" i="2"/>
  <c r="AY118" i="2"/>
  <c r="AX118" i="2"/>
  <c r="AW118" i="2"/>
  <c r="AV118" i="2"/>
  <c r="AU118" i="2"/>
  <c r="AT118" i="2"/>
  <c r="AS118" i="2"/>
  <c r="AR118" i="2"/>
  <c r="AQ118" i="2"/>
  <c r="AP118" i="2"/>
  <c r="AL118" i="2"/>
  <c r="AK118" i="2"/>
  <c r="AJ118" i="2"/>
  <c r="AI118" i="2"/>
  <c r="AH118" i="2"/>
  <c r="AG118" i="2"/>
  <c r="AF118" i="2"/>
  <c r="AE118" i="2"/>
  <c r="AD118" i="2"/>
  <c r="AC118" i="2"/>
  <c r="AB118" i="2"/>
  <c r="AA118" i="2"/>
  <c r="W118" i="2"/>
  <c r="V118" i="2"/>
  <c r="BN118" i="2" s="1"/>
  <c r="U118" i="2"/>
  <c r="T118" i="2"/>
  <c r="S118" i="2"/>
  <c r="R118" i="2"/>
  <c r="Q118" i="2"/>
  <c r="P118" i="2"/>
  <c r="O118" i="2"/>
  <c r="N118" i="2"/>
  <c r="M118" i="2"/>
  <c r="L118" i="2"/>
  <c r="J118" i="2"/>
  <c r="G118" i="2"/>
  <c r="F118" i="2"/>
  <c r="E118" i="2"/>
  <c r="D118" i="2"/>
  <c r="C118" i="2"/>
  <c r="H117" i="2"/>
  <c r="I117" i="2" s="1"/>
  <c r="K117" i="2" s="1"/>
  <c r="H116" i="2"/>
  <c r="I116" i="2" s="1"/>
  <c r="K116" i="2" s="1"/>
  <c r="X116" i="2" s="1"/>
  <c r="H115" i="2"/>
  <c r="I115" i="2" s="1"/>
  <c r="K115" i="2" s="1"/>
  <c r="H114" i="2"/>
  <c r="I114" i="2" s="1"/>
  <c r="K114" i="2" s="1"/>
  <c r="H113" i="2"/>
  <c r="I113" i="2" s="1"/>
  <c r="K113" i="2" s="1"/>
  <c r="X113" i="2" s="1"/>
  <c r="Y113" i="2" s="1"/>
  <c r="H112" i="2"/>
  <c r="I112" i="2" s="1"/>
  <c r="K112" i="2" s="1"/>
  <c r="H111" i="2"/>
  <c r="I111" i="2" s="1"/>
  <c r="K111" i="2" s="1"/>
  <c r="X111" i="2" s="1"/>
  <c r="Y111" i="2" s="1"/>
  <c r="H110" i="2"/>
  <c r="I110" i="2" s="1"/>
  <c r="K110" i="2" s="1"/>
  <c r="BI110" i="2" s="1"/>
  <c r="H109" i="2"/>
  <c r="I109" i="2" s="1"/>
  <c r="K109" i="2" s="1"/>
  <c r="BI109" i="2" s="1"/>
  <c r="H108" i="2"/>
  <c r="I108" i="2" s="1"/>
  <c r="K108" i="2" s="1"/>
  <c r="H107" i="2"/>
  <c r="I107" i="2" s="1"/>
  <c r="K107" i="2" s="1"/>
  <c r="H106" i="2"/>
  <c r="I106" i="2" s="1"/>
  <c r="K106" i="2" s="1"/>
  <c r="BI106" i="2" s="1"/>
  <c r="BE105" i="2"/>
  <c r="BA105" i="2"/>
  <c r="AZ105" i="2"/>
  <c r="AY105" i="2"/>
  <c r="AX105" i="2"/>
  <c r="AW105" i="2"/>
  <c r="AV105" i="2"/>
  <c r="AU105" i="2"/>
  <c r="AT105" i="2"/>
  <c r="AS105" i="2"/>
  <c r="AR105" i="2"/>
  <c r="AQ105" i="2"/>
  <c r="AP105" i="2"/>
  <c r="AL105" i="2"/>
  <c r="AK105" i="2"/>
  <c r="AJ105" i="2"/>
  <c r="AI105" i="2"/>
  <c r="AH105" i="2"/>
  <c r="AG105" i="2"/>
  <c r="AF105" i="2"/>
  <c r="AE105" i="2"/>
  <c r="AD105" i="2"/>
  <c r="AC105" i="2"/>
  <c r="AB105" i="2"/>
  <c r="AA105" i="2"/>
  <c r="W105" i="2"/>
  <c r="V105" i="2"/>
  <c r="BN105" i="2" s="1"/>
  <c r="U105" i="2"/>
  <c r="T105" i="2"/>
  <c r="S105" i="2"/>
  <c r="R105" i="2"/>
  <c r="Q105" i="2"/>
  <c r="P105" i="2"/>
  <c r="O105" i="2"/>
  <c r="N105" i="2"/>
  <c r="M105" i="2"/>
  <c r="L105" i="2"/>
  <c r="J105" i="2"/>
  <c r="G105" i="2"/>
  <c r="F105" i="2"/>
  <c r="E105" i="2"/>
  <c r="D105" i="2"/>
  <c r="C105" i="2"/>
  <c r="H104" i="2"/>
  <c r="I104" i="2" s="1"/>
  <c r="K104" i="2" s="1"/>
  <c r="H103" i="2"/>
  <c r="I103" i="2" s="1"/>
  <c r="K103" i="2" s="1"/>
  <c r="H102" i="2"/>
  <c r="I102" i="2" s="1"/>
  <c r="K102" i="2" s="1"/>
  <c r="BI102" i="2" s="1"/>
  <c r="H101" i="2"/>
  <c r="I101" i="2" s="1"/>
  <c r="K101" i="2" s="1"/>
  <c r="BI101" i="2" s="1"/>
  <c r="H100" i="2"/>
  <c r="I100" i="2" s="1"/>
  <c r="K100" i="2" s="1"/>
  <c r="BE99" i="2"/>
  <c r="BA99" i="2"/>
  <c r="AZ99" i="2"/>
  <c r="AY99" i="2"/>
  <c r="AX99" i="2"/>
  <c r="AW99" i="2"/>
  <c r="AV99" i="2"/>
  <c r="AU99" i="2"/>
  <c r="AT99" i="2"/>
  <c r="AS99" i="2"/>
  <c r="AR99" i="2"/>
  <c r="AQ99" i="2"/>
  <c r="AP99" i="2"/>
  <c r="AL99" i="2"/>
  <c r="AK99" i="2"/>
  <c r="AJ99" i="2"/>
  <c r="AI99" i="2"/>
  <c r="AH99" i="2"/>
  <c r="AG99" i="2"/>
  <c r="AF99" i="2"/>
  <c r="AE99" i="2"/>
  <c r="AD99" i="2"/>
  <c r="AC99" i="2"/>
  <c r="AB99" i="2"/>
  <c r="AA99" i="2"/>
  <c r="W99" i="2"/>
  <c r="V99" i="2"/>
  <c r="U99" i="2"/>
  <c r="T99" i="2"/>
  <c r="S99" i="2"/>
  <c r="R99" i="2"/>
  <c r="Q99" i="2"/>
  <c r="P99" i="2"/>
  <c r="O99" i="2"/>
  <c r="N99" i="2"/>
  <c r="M99" i="2"/>
  <c r="L99" i="2"/>
  <c r="J99" i="2"/>
  <c r="G99" i="2"/>
  <c r="F99" i="2"/>
  <c r="E99" i="2"/>
  <c r="D99" i="2"/>
  <c r="C99" i="2"/>
  <c r="H98" i="2"/>
  <c r="I98" i="2" s="1"/>
  <c r="K98" i="2" s="1"/>
  <c r="BI98" i="2" s="1"/>
  <c r="H97" i="2"/>
  <c r="I97" i="2" s="1"/>
  <c r="K97" i="2" s="1"/>
  <c r="BI97" i="2" s="1"/>
  <c r="H96" i="2"/>
  <c r="I96" i="2" s="1"/>
  <c r="K96" i="2" s="1"/>
  <c r="H95" i="2"/>
  <c r="I95" i="2" s="1"/>
  <c r="K95" i="2" s="1"/>
  <c r="X95" i="2" s="1"/>
  <c r="H94" i="2"/>
  <c r="I94" i="2" s="1"/>
  <c r="K94" i="2" s="1"/>
  <c r="BI94" i="2" s="1"/>
  <c r="H93" i="2"/>
  <c r="I93" i="2" s="1"/>
  <c r="K93" i="2" s="1"/>
  <c r="BI93" i="2" s="1"/>
  <c r="H92" i="2"/>
  <c r="I92" i="2" s="1"/>
  <c r="K92" i="2" s="1"/>
  <c r="BI92" i="2" s="1"/>
  <c r="H91" i="2"/>
  <c r="I91" i="2" s="1"/>
  <c r="K91" i="2" s="1"/>
  <c r="H90" i="2"/>
  <c r="I90" i="2" s="1"/>
  <c r="K90" i="2" s="1"/>
  <c r="BI90" i="2" s="1"/>
  <c r="BE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L89" i="2"/>
  <c r="AK89" i="2"/>
  <c r="AJ89" i="2"/>
  <c r="AI89" i="2"/>
  <c r="AH89" i="2"/>
  <c r="AG89" i="2"/>
  <c r="AF89" i="2"/>
  <c r="AE89" i="2"/>
  <c r="AD89" i="2"/>
  <c r="AC89" i="2"/>
  <c r="AB89" i="2"/>
  <c r="AA89" i="2"/>
  <c r="W89" i="2"/>
  <c r="V89" i="2"/>
  <c r="BN89" i="2" s="1"/>
  <c r="U89" i="2"/>
  <c r="T89" i="2"/>
  <c r="S89" i="2"/>
  <c r="R89" i="2"/>
  <c r="Q89" i="2"/>
  <c r="P89" i="2"/>
  <c r="O89" i="2"/>
  <c r="N89" i="2"/>
  <c r="M89" i="2"/>
  <c r="L89" i="2"/>
  <c r="J89" i="2"/>
  <c r="G89" i="2"/>
  <c r="F89" i="2"/>
  <c r="E89" i="2"/>
  <c r="D89" i="2"/>
  <c r="C89" i="2"/>
  <c r="H87" i="2"/>
  <c r="I87" i="2" s="1"/>
  <c r="K87" i="2" s="1"/>
  <c r="H86" i="2"/>
  <c r="I86" i="2" s="1"/>
  <c r="K86" i="2" s="1"/>
  <c r="BI86" i="2" s="1"/>
  <c r="BE85" i="2"/>
  <c r="BA85" i="2"/>
  <c r="AZ85" i="2"/>
  <c r="AY85" i="2"/>
  <c r="AX85" i="2"/>
  <c r="AW85" i="2"/>
  <c r="AV85" i="2"/>
  <c r="AU85" i="2"/>
  <c r="AT85" i="2"/>
  <c r="AS85" i="2"/>
  <c r="AR85" i="2"/>
  <c r="AQ85" i="2"/>
  <c r="AP85" i="2"/>
  <c r="AL85" i="2"/>
  <c r="AK85" i="2"/>
  <c r="AJ85" i="2"/>
  <c r="AI85" i="2"/>
  <c r="AH85" i="2"/>
  <c r="AG85" i="2"/>
  <c r="AF85" i="2"/>
  <c r="AE85" i="2"/>
  <c r="AD85" i="2"/>
  <c r="AC85" i="2"/>
  <c r="AB85" i="2"/>
  <c r="AA85" i="2"/>
  <c r="W85" i="2"/>
  <c r="V85" i="2"/>
  <c r="BN85" i="2" s="1"/>
  <c r="U85" i="2"/>
  <c r="T85" i="2"/>
  <c r="S85" i="2"/>
  <c r="R85" i="2"/>
  <c r="Q85" i="2"/>
  <c r="P85" i="2"/>
  <c r="O85" i="2"/>
  <c r="N85" i="2"/>
  <c r="M85" i="2"/>
  <c r="L85" i="2"/>
  <c r="J85" i="2"/>
  <c r="G85" i="2"/>
  <c r="F85" i="2"/>
  <c r="E85" i="2"/>
  <c r="D85" i="2"/>
  <c r="C85" i="2"/>
  <c r="H84" i="2"/>
  <c r="I84" i="2" s="1"/>
  <c r="K84" i="2" s="1"/>
  <c r="BI84" i="2" s="1"/>
  <c r="H83" i="2"/>
  <c r="I83" i="2" s="1"/>
  <c r="K83" i="2" s="1"/>
  <c r="H82" i="2"/>
  <c r="I82" i="2" s="1"/>
  <c r="K82" i="2" s="1"/>
  <c r="H81" i="2"/>
  <c r="I81" i="2" s="1"/>
  <c r="K81" i="2" s="1"/>
  <c r="BI81" i="2" s="1"/>
  <c r="BE80" i="2"/>
  <c r="BA80" i="2"/>
  <c r="AZ80" i="2"/>
  <c r="AY80" i="2"/>
  <c r="AX80" i="2"/>
  <c r="AW80" i="2"/>
  <c r="AV80" i="2"/>
  <c r="AU80" i="2"/>
  <c r="AT80" i="2"/>
  <c r="AS80" i="2"/>
  <c r="AR80" i="2"/>
  <c r="AQ80" i="2"/>
  <c r="AP80" i="2"/>
  <c r="AL80" i="2"/>
  <c r="AK80" i="2"/>
  <c r="AJ80" i="2"/>
  <c r="AI80" i="2"/>
  <c r="AH80" i="2"/>
  <c r="AG80" i="2"/>
  <c r="AF80" i="2"/>
  <c r="AE80" i="2"/>
  <c r="AD80" i="2"/>
  <c r="AC80" i="2"/>
  <c r="AB80" i="2"/>
  <c r="AA80" i="2"/>
  <c r="W80" i="2"/>
  <c r="V80" i="2"/>
  <c r="BN80" i="2" s="1"/>
  <c r="U80" i="2"/>
  <c r="T80" i="2"/>
  <c r="S80" i="2"/>
  <c r="R80" i="2"/>
  <c r="Q80" i="2"/>
  <c r="P80" i="2"/>
  <c r="O80" i="2"/>
  <c r="N80" i="2"/>
  <c r="M80" i="2"/>
  <c r="L80" i="2"/>
  <c r="J80" i="2"/>
  <c r="G80" i="2"/>
  <c r="F80" i="2"/>
  <c r="E80" i="2"/>
  <c r="D80" i="2"/>
  <c r="C80" i="2"/>
  <c r="H79" i="2"/>
  <c r="I79" i="2" s="1"/>
  <c r="K79" i="2" s="1"/>
  <c r="H78" i="2"/>
  <c r="I78" i="2" s="1"/>
  <c r="K78" i="2" s="1"/>
  <c r="BI78" i="2" s="1"/>
  <c r="BE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L77" i="2"/>
  <c r="AK77" i="2"/>
  <c r="AJ77" i="2"/>
  <c r="AI77" i="2"/>
  <c r="AH77" i="2"/>
  <c r="AG77" i="2"/>
  <c r="AF77" i="2"/>
  <c r="AE77" i="2"/>
  <c r="AD77" i="2"/>
  <c r="AC77" i="2"/>
  <c r="AB77" i="2"/>
  <c r="AA77" i="2"/>
  <c r="W77" i="2"/>
  <c r="V77" i="2"/>
  <c r="U77" i="2"/>
  <c r="T77" i="2"/>
  <c r="S77" i="2"/>
  <c r="R77" i="2"/>
  <c r="Q77" i="2"/>
  <c r="P77" i="2"/>
  <c r="O77" i="2"/>
  <c r="N77" i="2"/>
  <c r="M77" i="2"/>
  <c r="L77" i="2"/>
  <c r="J77" i="2"/>
  <c r="G77" i="2"/>
  <c r="F77" i="2"/>
  <c r="E77" i="2"/>
  <c r="D77" i="2"/>
  <c r="C77" i="2"/>
  <c r="H74" i="2"/>
  <c r="I74" i="2" s="1"/>
  <c r="K74" i="2" s="1"/>
  <c r="H73" i="2"/>
  <c r="I73" i="2" s="1"/>
  <c r="K73" i="2" s="1"/>
  <c r="BE72" i="2"/>
  <c r="BE71" i="2" s="1"/>
  <c r="BE70" i="2" s="1"/>
  <c r="BE69" i="2" s="1"/>
  <c r="BA72" i="2"/>
  <c r="BA71" i="2" s="1"/>
  <c r="BA70" i="2" s="1"/>
  <c r="BA69" i="2" s="1"/>
  <c r="AZ72" i="2"/>
  <c r="AZ71" i="2" s="1"/>
  <c r="AZ70" i="2" s="1"/>
  <c r="AZ69" i="2" s="1"/>
  <c r="AY72" i="2"/>
  <c r="AY71" i="2" s="1"/>
  <c r="AY70" i="2" s="1"/>
  <c r="AY69" i="2" s="1"/>
  <c r="AX72" i="2"/>
  <c r="AX71" i="2" s="1"/>
  <c r="AX70" i="2" s="1"/>
  <c r="AX69" i="2" s="1"/>
  <c r="AW72" i="2"/>
  <c r="AW71" i="2" s="1"/>
  <c r="AW70" i="2" s="1"/>
  <c r="AW69" i="2" s="1"/>
  <c r="AV72" i="2"/>
  <c r="AV71" i="2" s="1"/>
  <c r="AV70" i="2" s="1"/>
  <c r="AV69" i="2" s="1"/>
  <c r="AU72" i="2"/>
  <c r="AU71" i="2" s="1"/>
  <c r="AU70" i="2" s="1"/>
  <c r="AU69" i="2" s="1"/>
  <c r="AT72" i="2"/>
  <c r="AT71" i="2" s="1"/>
  <c r="AT70" i="2" s="1"/>
  <c r="AT69" i="2" s="1"/>
  <c r="AS72" i="2"/>
  <c r="AS71" i="2" s="1"/>
  <c r="AS70" i="2" s="1"/>
  <c r="AS69" i="2" s="1"/>
  <c r="AR72" i="2"/>
  <c r="AR71" i="2" s="1"/>
  <c r="AR70" i="2" s="1"/>
  <c r="AR69" i="2" s="1"/>
  <c r="AQ72" i="2"/>
  <c r="AQ71" i="2" s="1"/>
  <c r="AQ70" i="2" s="1"/>
  <c r="AQ69" i="2" s="1"/>
  <c r="AP72" i="2"/>
  <c r="AP71" i="2" s="1"/>
  <c r="AP70" i="2" s="1"/>
  <c r="AP69" i="2" s="1"/>
  <c r="AL72" i="2"/>
  <c r="AL71" i="2" s="1"/>
  <c r="AL70" i="2" s="1"/>
  <c r="AL69" i="2" s="1"/>
  <c r="AK72" i="2"/>
  <c r="AK71" i="2" s="1"/>
  <c r="AK70" i="2" s="1"/>
  <c r="AK69" i="2" s="1"/>
  <c r="AJ72" i="2"/>
  <c r="AJ71" i="2" s="1"/>
  <c r="AJ70" i="2" s="1"/>
  <c r="AJ69" i="2" s="1"/>
  <c r="AI72" i="2"/>
  <c r="AI71" i="2" s="1"/>
  <c r="AI70" i="2" s="1"/>
  <c r="AI69" i="2" s="1"/>
  <c r="AH72" i="2"/>
  <c r="AH71" i="2" s="1"/>
  <c r="AH70" i="2" s="1"/>
  <c r="AH69" i="2" s="1"/>
  <c r="AG72" i="2"/>
  <c r="AG71" i="2" s="1"/>
  <c r="AG70" i="2" s="1"/>
  <c r="AG69" i="2" s="1"/>
  <c r="AF72" i="2"/>
  <c r="AF71" i="2" s="1"/>
  <c r="AF70" i="2" s="1"/>
  <c r="AF69" i="2" s="1"/>
  <c r="AE72" i="2"/>
  <c r="AE71" i="2" s="1"/>
  <c r="AE70" i="2" s="1"/>
  <c r="AE69" i="2" s="1"/>
  <c r="AD72" i="2"/>
  <c r="AD71" i="2" s="1"/>
  <c r="AD70" i="2" s="1"/>
  <c r="AD69" i="2" s="1"/>
  <c r="AC72" i="2"/>
  <c r="AC71" i="2" s="1"/>
  <c r="AC70" i="2" s="1"/>
  <c r="AC69" i="2" s="1"/>
  <c r="AB72" i="2"/>
  <c r="AB71" i="2" s="1"/>
  <c r="AB70" i="2" s="1"/>
  <c r="AB69" i="2" s="1"/>
  <c r="AA72" i="2"/>
  <c r="AA71" i="2" s="1"/>
  <c r="AA70" i="2" s="1"/>
  <c r="AA69" i="2" s="1"/>
  <c r="W72" i="2"/>
  <c r="W71" i="2" s="1"/>
  <c r="W70" i="2" s="1"/>
  <c r="W69" i="2" s="1"/>
  <c r="V72" i="2"/>
  <c r="V71" i="2" s="1"/>
  <c r="V70" i="2" s="1"/>
  <c r="V69" i="2" s="1"/>
  <c r="U72" i="2"/>
  <c r="U71" i="2" s="1"/>
  <c r="U70" i="2" s="1"/>
  <c r="U69" i="2" s="1"/>
  <c r="T72" i="2"/>
  <c r="T71" i="2" s="1"/>
  <c r="T70" i="2" s="1"/>
  <c r="T69" i="2" s="1"/>
  <c r="S72" i="2"/>
  <c r="S71" i="2" s="1"/>
  <c r="S70" i="2" s="1"/>
  <c r="S69" i="2" s="1"/>
  <c r="R72" i="2"/>
  <c r="R71" i="2" s="1"/>
  <c r="R70" i="2" s="1"/>
  <c r="R69" i="2" s="1"/>
  <c r="Q72" i="2"/>
  <c r="Q71" i="2" s="1"/>
  <c r="Q70" i="2" s="1"/>
  <c r="Q69" i="2" s="1"/>
  <c r="P72" i="2"/>
  <c r="P71" i="2" s="1"/>
  <c r="P70" i="2" s="1"/>
  <c r="P69" i="2" s="1"/>
  <c r="O72" i="2"/>
  <c r="O71" i="2" s="1"/>
  <c r="O70" i="2" s="1"/>
  <c r="O69" i="2" s="1"/>
  <c r="N72" i="2"/>
  <c r="N71" i="2" s="1"/>
  <c r="N70" i="2" s="1"/>
  <c r="N69" i="2" s="1"/>
  <c r="M72" i="2"/>
  <c r="M71" i="2" s="1"/>
  <c r="M70" i="2" s="1"/>
  <c r="M69" i="2" s="1"/>
  <c r="L72" i="2"/>
  <c r="L71" i="2" s="1"/>
  <c r="L70" i="2" s="1"/>
  <c r="L69" i="2" s="1"/>
  <c r="J72" i="2"/>
  <c r="J71" i="2" s="1"/>
  <c r="J70" i="2" s="1"/>
  <c r="J69" i="2" s="1"/>
  <c r="G72" i="2"/>
  <c r="G71" i="2" s="1"/>
  <c r="G70" i="2" s="1"/>
  <c r="G69" i="2" s="1"/>
  <c r="F72" i="2"/>
  <c r="F71" i="2" s="1"/>
  <c r="F70" i="2" s="1"/>
  <c r="F69" i="2" s="1"/>
  <c r="E72" i="2"/>
  <c r="E71" i="2" s="1"/>
  <c r="E70" i="2" s="1"/>
  <c r="E69" i="2" s="1"/>
  <c r="D72" i="2"/>
  <c r="C72" i="2"/>
  <c r="C71" i="2" s="1"/>
  <c r="C70" i="2" s="1"/>
  <c r="C69" i="2" s="1"/>
  <c r="H68" i="2"/>
  <c r="I68" i="2" s="1"/>
  <c r="K68" i="2" s="1"/>
  <c r="X68" i="2" s="1"/>
  <c r="H67" i="2"/>
  <c r="I67" i="2" s="1"/>
  <c r="K67" i="2" s="1"/>
  <c r="BE66" i="2"/>
  <c r="BE65" i="2" s="1"/>
  <c r="BA66" i="2"/>
  <c r="BA65" i="2" s="1"/>
  <c r="AZ66" i="2"/>
  <c r="AZ65" i="2" s="1"/>
  <c r="AY66" i="2"/>
  <c r="AY65" i="2" s="1"/>
  <c r="AX66" i="2"/>
  <c r="AX65" i="2" s="1"/>
  <c r="AW66" i="2"/>
  <c r="AW65" i="2" s="1"/>
  <c r="AV66" i="2"/>
  <c r="AV65" i="2" s="1"/>
  <c r="AU66" i="2"/>
  <c r="AU65" i="2" s="1"/>
  <c r="AT66" i="2"/>
  <c r="AT65" i="2" s="1"/>
  <c r="AS66" i="2"/>
  <c r="AS65" i="2" s="1"/>
  <c r="AR66" i="2"/>
  <c r="AR65" i="2" s="1"/>
  <c r="AQ66" i="2"/>
  <c r="AQ65" i="2" s="1"/>
  <c r="AP66" i="2"/>
  <c r="AP65" i="2" s="1"/>
  <c r="AL66" i="2"/>
  <c r="AL65" i="2" s="1"/>
  <c r="AK66" i="2"/>
  <c r="AK65" i="2" s="1"/>
  <c r="AJ66" i="2"/>
  <c r="AJ65" i="2" s="1"/>
  <c r="AI66" i="2"/>
  <c r="AI65" i="2" s="1"/>
  <c r="AH66" i="2"/>
  <c r="AH65" i="2" s="1"/>
  <c r="AG66" i="2"/>
  <c r="AG65" i="2" s="1"/>
  <c r="AF66" i="2"/>
  <c r="AF65" i="2" s="1"/>
  <c r="AE66" i="2"/>
  <c r="AE65" i="2" s="1"/>
  <c r="AD66" i="2"/>
  <c r="AD65" i="2" s="1"/>
  <c r="AC66" i="2"/>
  <c r="AC65" i="2" s="1"/>
  <c r="AB66" i="2"/>
  <c r="AB65" i="2" s="1"/>
  <c r="AA66" i="2"/>
  <c r="AA65" i="2" s="1"/>
  <c r="W66" i="2"/>
  <c r="W65" i="2" s="1"/>
  <c r="V66" i="2"/>
  <c r="V65" i="2" s="1"/>
  <c r="U66" i="2"/>
  <c r="U65" i="2" s="1"/>
  <c r="T66" i="2"/>
  <c r="T65" i="2" s="1"/>
  <c r="S66" i="2"/>
  <c r="S65" i="2" s="1"/>
  <c r="R66" i="2"/>
  <c r="R65" i="2" s="1"/>
  <c r="Q66" i="2"/>
  <c r="Q65" i="2" s="1"/>
  <c r="P66" i="2"/>
  <c r="P65" i="2" s="1"/>
  <c r="O66" i="2"/>
  <c r="O65" i="2" s="1"/>
  <c r="N66" i="2"/>
  <c r="N65" i="2" s="1"/>
  <c r="M66" i="2"/>
  <c r="M65" i="2" s="1"/>
  <c r="L66" i="2"/>
  <c r="L65" i="2" s="1"/>
  <c r="J66" i="2"/>
  <c r="J65" i="2" s="1"/>
  <c r="G66" i="2"/>
  <c r="G65" i="2" s="1"/>
  <c r="F66" i="2"/>
  <c r="F65" i="2" s="1"/>
  <c r="E66" i="2"/>
  <c r="E65" i="2" s="1"/>
  <c r="D66" i="2"/>
  <c r="D65" i="2" s="1"/>
  <c r="C66" i="2"/>
  <c r="C65" i="2" s="1"/>
  <c r="H64" i="2"/>
  <c r="I64" i="2" s="1"/>
  <c r="K64" i="2" s="1"/>
  <c r="X64" i="2" s="1"/>
  <c r="H63" i="2"/>
  <c r="I63" i="2" s="1"/>
  <c r="K63" i="2" s="1"/>
  <c r="BE62" i="2"/>
  <c r="BE61" i="2" s="1"/>
  <c r="BA62" i="2"/>
  <c r="BA61" i="2" s="1"/>
  <c r="AZ62" i="2"/>
  <c r="AZ61" i="2" s="1"/>
  <c r="AY62" i="2"/>
  <c r="AY61" i="2" s="1"/>
  <c r="AY60" i="2" s="1"/>
  <c r="AY59" i="2" s="1"/>
  <c r="AX62" i="2"/>
  <c r="AX61" i="2" s="1"/>
  <c r="AW62" i="2"/>
  <c r="AW61" i="2" s="1"/>
  <c r="AV62" i="2"/>
  <c r="AV61" i="2" s="1"/>
  <c r="AU62" i="2"/>
  <c r="AU61" i="2" s="1"/>
  <c r="AT62" i="2"/>
  <c r="AT61" i="2" s="1"/>
  <c r="AS62" i="2"/>
  <c r="AS61" i="2" s="1"/>
  <c r="AR62" i="2"/>
  <c r="AR61" i="2" s="1"/>
  <c r="AQ62" i="2"/>
  <c r="AQ61" i="2" s="1"/>
  <c r="AP62" i="2"/>
  <c r="AP61" i="2" s="1"/>
  <c r="AL62" i="2"/>
  <c r="AL61" i="2" s="1"/>
  <c r="AK62" i="2"/>
  <c r="AK61" i="2" s="1"/>
  <c r="AJ62" i="2"/>
  <c r="AJ61" i="2" s="1"/>
  <c r="AI62" i="2"/>
  <c r="AI61" i="2" s="1"/>
  <c r="AH62" i="2"/>
  <c r="AG62" i="2"/>
  <c r="AG61" i="2" s="1"/>
  <c r="AF62" i="2"/>
  <c r="AF61" i="2" s="1"/>
  <c r="AE62" i="2"/>
  <c r="AE61" i="2" s="1"/>
  <c r="AD62" i="2"/>
  <c r="AD61" i="2" s="1"/>
  <c r="AC62" i="2"/>
  <c r="AC61" i="2" s="1"/>
  <c r="AB62" i="2"/>
  <c r="AB61" i="2" s="1"/>
  <c r="AA62" i="2"/>
  <c r="AA61" i="2" s="1"/>
  <c r="W62" i="2"/>
  <c r="W61" i="2" s="1"/>
  <c r="V62" i="2"/>
  <c r="V61" i="2" s="1"/>
  <c r="U62" i="2"/>
  <c r="U61" i="2" s="1"/>
  <c r="T62" i="2"/>
  <c r="T61" i="2" s="1"/>
  <c r="S62" i="2"/>
  <c r="R62" i="2"/>
  <c r="R61" i="2" s="1"/>
  <c r="Q62" i="2"/>
  <c r="Q61" i="2" s="1"/>
  <c r="P62" i="2"/>
  <c r="P61" i="2" s="1"/>
  <c r="O62" i="2"/>
  <c r="O61" i="2" s="1"/>
  <c r="N62" i="2"/>
  <c r="N61" i="2" s="1"/>
  <c r="M62" i="2"/>
  <c r="M61" i="2" s="1"/>
  <c r="L62" i="2"/>
  <c r="L61" i="2" s="1"/>
  <c r="J62" i="2"/>
  <c r="J61" i="2" s="1"/>
  <c r="G62" i="2"/>
  <c r="G61" i="2" s="1"/>
  <c r="F62" i="2"/>
  <c r="F61" i="2" s="1"/>
  <c r="E62" i="2"/>
  <c r="E61" i="2" s="1"/>
  <c r="D62" i="2"/>
  <c r="D61" i="2" s="1"/>
  <c r="C62" i="2"/>
  <c r="C61" i="2" s="1"/>
  <c r="AH61" i="2"/>
  <c r="S61" i="2"/>
  <c r="H56" i="2"/>
  <c r="I56" i="2" s="1"/>
  <c r="K56" i="2" s="1"/>
  <c r="BI56" i="2" s="1"/>
  <c r="H55" i="2"/>
  <c r="I55" i="2" s="1"/>
  <c r="K55" i="2" s="1"/>
  <c r="BI55" i="2" s="1"/>
  <c r="H54" i="2"/>
  <c r="I54" i="2" s="1"/>
  <c r="K54" i="2" s="1"/>
  <c r="H53" i="2"/>
  <c r="I53" i="2" s="1"/>
  <c r="K53" i="2" s="1"/>
  <c r="BI53" i="2" s="1"/>
  <c r="H52" i="2"/>
  <c r="I52" i="2" s="1"/>
  <c r="K52" i="2" s="1"/>
  <c r="BE51" i="2"/>
  <c r="BE50" i="2" s="1"/>
  <c r="BA51" i="2"/>
  <c r="BA50" i="2" s="1"/>
  <c r="AZ51" i="2"/>
  <c r="AZ50" i="2" s="1"/>
  <c r="AY51" i="2"/>
  <c r="AY50" i="2" s="1"/>
  <c r="AX51" i="2"/>
  <c r="AX50" i="2" s="1"/>
  <c r="AW51" i="2"/>
  <c r="AW50" i="2" s="1"/>
  <c r="AV51" i="2"/>
  <c r="AV50" i="2" s="1"/>
  <c r="AU51" i="2"/>
  <c r="AU50" i="2" s="1"/>
  <c r="AT51" i="2"/>
  <c r="AT50" i="2" s="1"/>
  <c r="AS51" i="2"/>
  <c r="AS50" i="2" s="1"/>
  <c r="AR51" i="2"/>
  <c r="AR50" i="2" s="1"/>
  <c r="AQ51" i="2"/>
  <c r="AQ50" i="2" s="1"/>
  <c r="AP51" i="2"/>
  <c r="AP50" i="2" s="1"/>
  <c r="AL51" i="2"/>
  <c r="AL50" i="2" s="1"/>
  <c r="AK51" i="2"/>
  <c r="AK50" i="2" s="1"/>
  <c r="AJ51" i="2"/>
  <c r="AJ50" i="2" s="1"/>
  <c r="AI51" i="2"/>
  <c r="AI50" i="2" s="1"/>
  <c r="AH51" i="2"/>
  <c r="AH50" i="2" s="1"/>
  <c r="AG51" i="2"/>
  <c r="AG50" i="2" s="1"/>
  <c r="AF51" i="2"/>
  <c r="AF50" i="2" s="1"/>
  <c r="AE51" i="2"/>
  <c r="AE50" i="2" s="1"/>
  <c r="AD51" i="2"/>
  <c r="AD50" i="2" s="1"/>
  <c r="AC51" i="2"/>
  <c r="AC50" i="2" s="1"/>
  <c r="AB51" i="2"/>
  <c r="AB50" i="2" s="1"/>
  <c r="AA51" i="2"/>
  <c r="AA50" i="2" s="1"/>
  <c r="W51" i="2"/>
  <c r="W50" i="2" s="1"/>
  <c r="V51" i="2"/>
  <c r="V50" i="2" s="1"/>
  <c r="U51" i="2"/>
  <c r="U50" i="2" s="1"/>
  <c r="T51" i="2"/>
  <c r="T50" i="2" s="1"/>
  <c r="S51" i="2"/>
  <c r="S50" i="2" s="1"/>
  <c r="R51" i="2"/>
  <c r="R50" i="2" s="1"/>
  <c r="Q51" i="2"/>
  <c r="Q50" i="2" s="1"/>
  <c r="P51" i="2"/>
  <c r="P50" i="2" s="1"/>
  <c r="O51" i="2"/>
  <c r="O50" i="2" s="1"/>
  <c r="N51" i="2"/>
  <c r="N50" i="2" s="1"/>
  <c r="M51" i="2"/>
  <c r="M50" i="2" s="1"/>
  <c r="L51" i="2"/>
  <c r="L50" i="2" s="1"/>
  <c r="J51" i="2"/>
  <c r="J50" i="2" s="1"/>
  <c r="G51" i="2"/>
  <c r="G50" i="2" s="1"/>
  <c r="F51" i="2"/>
  <c r="F50" i="2" s="1"/>
  <c r="E51" i="2"/>
  <c r="E50" i="2" s="1"/>
  <c r="D51" i="2"/>
  <c r="D50" i="2" s="1"/>
  <c r="C51" i="2"/>
  <c r="C50" i="2" s="1"/>
  <c r="H49" i="2"/>
  <c r="I49" i="2" s="1"/>
  <c r="K49" i="2" s="1"/>
  <c r="BI49" i="2" s="1"/>
  <c r="H48" i="2"/>
  <c r="I48" i="2" s="1"/>
  <c r="K48" i="2" s="1"/>
  <c r="BI48" i="2" s="1"/>
  <c r="H47" i="2"/>
  <c r="I47" i="2" s="1"/>
  <c r="K47" i="2" s="1"/>
  <c r="BI47" i="2" s="1"/>
  <c r="H46" i="2"/>
  <c r="I46" i="2" s="1"/>
  <c r="K46" i="2" s="1"/>
  <c r="BI46" i="2" s="1"/>
  <c r="H45" i="2"/>
  <c r="I45" i="2" s="1"/>
  <c r="K45" i="2" s="1"/>
  <c r="BI45" i="2" s="1"/>
  <c r="H44" i="2"/>
  <c r="I44" i="2" s="1"/>
  <c r="K44" i="2" s="1"/>
  <c r="BE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W43" i="2"/>
  <c r="V43" i="2"/>
  <c r="U43" i="2"/>
  <c r="T43" i="2"/>
  <c r="S43" i="2"/>
  <c r="R43" i="2"/>
  <c r="Q43" i="2"/>
  <c r="P43" i="2"/>
  <c r="O43" i="2"/>
  <c r="N43" i="2"/>
  <c r="M43" i="2"/>
  <c r="L43" i="2"/>
  <c r="J43" i="2"/>
  <c r="G43" i="2"/>
  <c r="F43" i="2"/>
  <c r="E43" i="2"/>
  <c r="D43" i="2"/>
  <c r="C43" i="2"/>
  <c r="H42" i="2"/>
  <c r="I42" i="2" s="1"/>
  <c r="K42" i="2" s="1"/>
  <c r="H41" i="2"/>
  <c r="I41" i="2" s="1"/>
  <c r="K41" i="2" s="1"/>
  <c r="BE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W40" i="2"/>
  <c r="V40" i="2"/>
  <c r="U40" i="2"/>
  <c r="T40" i="2"/>
  <c r="S40" i="2"/>
  <c r="R40" i="2"/>
  <c r="Q40" i="2"/>
  <c r="P40" i="2"/>
  <c r="O40" i="2"/>
  <c r="N40" i="2"/>
  <c r="M40" i="2"/>
  <c r="L40" i="2"/>
  <c r="J40" i="2"/>
  <c r="G40" i="2"/>
  <c r="F40" i="2"/>
  <c r="E40" i="2"/>
  <c r="D40" i="2"/>
  <c r="C40" i="2"/>
  <c r="H39" i="2"/>
  <c r="I39" i="2" s="1"/>
  <c r="K39" i="2" s="1"/>
  <c r="BI39" i="2" s="1"/>
  <c r="H38" i="2"/>
  <c r="I38" i="2" s="1"/>
  <c r="K38" i="2" s="1"/>
  <c r="BI38" i="2" s="1"/>
  <c r="BE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W37" i="2"/>
  <c r="V37" i="2"/>
  <c r="U37" i="2"/>
  <c r="T37" i="2"/>
  <c r="S37" i="2"/>
  <c r="R37" i="2"/>
  <c r="Q37" i="2"/>
  <c r="P37" i="2"/>
  <c r="O37" i="2"/>
  <c r="N37" i="2"/>
  <c r="M37" i="2"/>
  <c r="L37" i="2"/>
  <c r="J37" i="2"/>
  <c r="G37" i="2"/>
  <c r="F37" i="2"/>
  <c r="E37" i="2"/>
  <c r="D37" i="2"/>
  <c r="C37" i="2"/>
  <c r="H35" i="2"/>
  <c r="I35" i="2" s="1"/>
  <c r="K35" i="2" s="1"/>
  <c r="H34" i="2"/>
  <c r="I34" i="2" s="1"/>
  <c r="K34" i="2" s="1"/>
  <c r="BI34" i="2" s="1"/>
  <c r="H33" i="2"/>
  <c r="I33" i="2" s="1"/>
  <c r="K33" i="2" s="1"/>
  <c r="BI33" i="2" s="1"/>
  <c r="H32" i="2"/>
  <c r="I32" i="2" s="1"/>
  <c r="K32" i="2" s="1"/>
  <c r="BI32" i="2" s="1"/>
  <c r="H31" i="2"/>
  <c r="I31" i="2" s="1"/>
  <c r="K31" i="2" s="1"/>
  <c r="BI31" i="2" s="1"/>
  <c r="H30" i="2"/>
  <c r="I30" i="2" s="1"/>
  <c r="K30" i="2" s="1"/>
  <c r="H29" i="2"/>
  <c r="I29" i="2" s="1"/>
  <c r="K29" i="2" s="1"/>
  <c r="H28" i="2"/>
  <c r="I28" i="2" s="1"/>
  <c r="K28" i="2" s="1"/>
  <c r="BE27" i="2"/>
  <c r="BE26" i="2" s="1"/>
  <c r="BA27" i="2"/>
  <c r="BA26" i="2" s="1"/>
  <c r="AZ27" i="2"/>
  <c r="AZ26" i="2" s="1"/>
  <c r="AY27" i="2"/>
  <c r="AY26" i="2" s="1"/>
  <c r="AX27" i="2"/>
  <c r="AX26" i="2" s="1"/>
  <c r="AW27" i="2"/>
  <c r="AW26" i="2" s="1"/>
  <c r="AV27" i="2"/>
  <c r="AV26" i="2" s="1"/>
  <c r="AU27" i="2"/>
  <c r="AU26" i="2" s="1"/>
  <c r="AT27" i="2"/>
  <c r="AT26" i="2" s="1"/>
  <c r="AS27" i="2"/>
  <c r="AS26" i="2" s="1"/>
  <c r="AR27" i="2"/>
  <c r="AR26" i="2" s="1"/>
  <c r="AQ27" i="2"/>
  <c r="AQ26" i="2" s="1"/>
  <c r="AP27" i="2"/>
  <c r="AP26" i="2" s="1"/>
  <c r="AL27" i="2"/>
  <c r="AL26" i="2" s="1"/>
  <c r="AK27" i="2"/>
  <c r="AK26" i="2" s="1"/>
  <c r="AJ27" i="2"/>
  <c r="AJ26" i="2" s="1"/>
  <c r="AI27" i="2"/>
  <c r="AI26" i="2" s="1"/>
  <c r="AH27" i="2"/>
  <c r="AH26" i="2" s="1"/>
  <c r="AG27" i="2"/>
  <c r="AG26" i="2" s="1"/>
  <c r="AF27" i="2"/>
  <c r="AF26" i="2" s="1"/>
  <c r="AE27" i="2"/>
  <c r="AE26" i="2" s="1"/>
  <c r="AD27" i="2"/>
  <c r="AD26" i="2" s="1"/>
  <c r="AC27" i="2"/>
  <c r="AC26" i="2" s="1"/>
  <c r="AB27" i="2"/>
  <c r="AB26" i="2" s="1"/>
  <c r="AA27" i="2"/>
  <c r="AA26" i="2" s="1"/>
  <c r="W27" i="2"/>
  <c r="W26" i="2" s="1"/>
  <c r="V27" i="2"/>
  <c r="V26" i="2" s="1"/>
  <c r="U27" i="2"/>
  <c r="U26" i="2" s="1"/>
  <c r="T27" i="2"/>
  <c r="T26" i="2" s="1"/>
  <c r="S27" i="2"/>
  <c r="S26" i="2" s="1"/>
  <c r="R27" i="2"/>
  <c r="R26" i="2" s="1"/>
  <c r="Q27" i="2"/>
  <c r="Q26" i="2" s="1"/>
  <c r="P27" i="2"/>
  <c r="P26" i="2" s="1"/>
  <c r="O27" i="2"/>
  <c r="O26" i="2" s="1"/>
  <c r="N27" i="2"/>
  <c r="N26" i="2" s="1"/>
  <c r="M27" i="2"/>
  <c r="M26" i="2" s="1"/>
  <c r="L27" i="2"/>
  <c r="L26" i="2" s="1"/>
  <c r="J27" i="2"/>
  <c r="J26" i="2" s="1"/>
  <c r="G27" i="2"/>
  <c r="G26" i="2" s="1"/>
  <c r="F27" i="2"/>
  <c r="F26" i="2" s="1"/>
  <c r="E27" i="2"/>
  <c r="E26" i="2" s="1"/>
  <c r="D27" i="2"/>
  <c r="D26" i="2" s="1"/>
  <c r="C27" i="2"/>
  <c r="C26" i="2" s="1"/>
  <c r="H25" i="2"/>
  <c r="I25" i="2" s="1"/>
  <c r="K25" i="2" s="1"/>
  <c r="BI25" i="2" s="1"/>
  <c r="H24" i="2"/>
  <c r="I24" i="2" s="1"/>
  <c r="K24" i="2" s="1"/>
  <c r="BI24" i="2" s="1"/>
  <c r="H23" i="2"/>
  <c r="I23" i="2" s="1"/>
  <c r="K23" i="2" s="1"/>
  <c r="BI23" i="2" s="1"/>
  <c r="BE22" i="2"/>
  <c r="BE14" i="2" s="1"/>
  <c r="BA22" i="2"/>
  <c r="BA14" i="2" s="1"/>
  <c r="AZ22" i="2"/>
  <c r="AZ14" i="2" s="1"/>
  <c r="AY22" i="2"/>
  <c r="AY14" i="2" s="1"/>
  <c r="AX22" i="2"/>
  <c r="AX14" i="2" s="1"/>
  <c r="AW22" i="2"/>
  <c r="AW14" i="2" s="1"/>
  <c r="AV22" i="2"/>
  <c r="AV14" i="2" s="1"/>
  <c r="AU22" i="2"/>
  <c r="AU14" i="2" s="1"/>
  <c r="AT22" i="2"/>
  <c r="AT14" i="2" s="1"/>
  <c r="AS22" i="2"/>
  <c r="AS14" i="2" s="1"/>
  <c r="AR22" i="2"/>
  <c r="AR14" i="2" s="1"/>
  <c r="AQ22" i="2"/>
  <c r="AQ14" i="2" s="1"/>
  <c r="AP22" i="2"/>
  <c r="AP14" i="2" s="1"/>
  <c r="AL22" i="2"/>
  <c r="AL14" i="2" s="1"/>
  <c r="AK22" i="2"/>
  <c r="AK14" i="2" s="1"/>
  <c r="AJ22" i="2"/>
  <c r="AJ14" i="2" s="1"/>
  <c r="AI22" i="2"/>
  <c r="AI14" i="2" s="1"/>
  <c r="AH22" i="2"/>
  <c r="AH14" i="2" s="1"/>
  <c r="AG22" i="2"/>
  <c r="AG14" i="2" s="1"/>
  <c r="AF22" i="2"/>
  <c r="AF14" i="2" s="1"/>
  <c r="AE22" i="2"/>
  <c r="AE14" i="2" s="1"/>
  <c r="AD22" i="2"/>
  <c r="AD14" i="2" s="1"/>
  <c r="AC22" i="2"/>
  <c r="AC14" i="2" s="1"/>
  <c r="AB22" i="2"/>
  <c r="AB14" i="2" s="1"/>
  <c r="AA22" i="2"/>
  <c r="AA14" i="2" s="1"/>
  <c r="W22" i="2"/>
  <c r="W14" i="2" s="1"/>
  <c r="V22" i="2"/>
  <c r="V14" i="2" s="1"/>
  <c r="U22" i="2"/>
  <c r="U14" i="2" s="1"/>
  <c r="T22" i="2"/>
  <c r="T14" i="2" s="1"/>
  <c r="S22" i="2"/>
  <c r="S14" i="2" s="1"/>
  <c r="R22" i="2"/>
  <c r="R14" i="2" s="1"/>
  <c r="Q22" i="2"/>
  <c r="Q14" i="2" s="1"/>
  <c r="P22" i="2"/>
  <c r="P14" i="2" s="1"/>
  <c r="O22" i="2"/>
  <c r="O14" i="2" s="1"/>
  <c r="N22" i="2"/>
  <c r="N14" i="2" s="1"/>
  <c r="M22" i="2"/>
  <c r="M14" i="2" s="1"/>
  <c r="L22" i="2"/>
  <c r="L14" i="2" s="1"/>
  <c r="J22" i="2"/>
  <c r="J14" i="2" s="1"/>
  <c r="G22" i="2"/>
  <c r="G14" i="2" s="1"/>
  <c r="F22" i="2"/>
  <c r="F14" i="2" s="1"/>
  <c r="E22" i="2"/>
  <c r="E14" i="2" s="1"/>
  <c r="D22" i="2"/>
  <c r="D14" i="2" s="1"/>
  <c r="C22" i="2"/>
  <c r="C14" i="2" s="1"/>
  <c r="H21" i="2"/>
  <c r="I21" i="2" s="1"/>
  <c r="K21" i="2" s="1"/>
  <c r="BI21" i="2" s="1"/>
  <c r="H20" i="2"/>
  <c r="I20" i="2" s="1"/>
  <c r="K20" i="2" s="1"/>
  <c r="BI20" i="2" s="1"/>
  <c r="H19" i="2"/>
  <c r="I19" i="2" s="1"/>
  <c r="K19" i="2" s="1"/>
  <c r="BI19" i="2" s="1"/>
  <c r="H18" i="2"/>
  <c r="I18" i="2" s="1"/>
  <c r="K18" i="2" s="1"/>
  <c r="BI18" i="2" s="1"/>
  <c r="H17" i="2"/>
  <c r="I17" i="2" s="1"/>
  <c r="K17" i="2" s="1"/>
  <c r="BI17" i="2" s="1"/>
  <c r="H16" i="2"/>
  <c r="I16" i="2" s="1"/>
  <c r="K16" i="2" s="1"/>
  <c r="BI16" i="2" s="1"/>
  <c r="H15" i="2"/>
  <c r="I15" i="2" s="1"/>
  <c r="K15" i="2" s="1"/>
  <c r="BI15" i="2" s="1"/>
  <c r="AY88" i="1"/>
  <c r="AY87" i="1" s="1"/>
  <c r="AJ88" i="1"/>
  <c r="AZ88" i="1" s="1"/>
  <c r="U88" i="1"/>
  <c r="U87" i="1" s="1"/>
  <c r="G88" i="1"/>
  <c r="H88" i="1" s="1"/>
  <c r="AX87" i="1"/>
  <c r="AW87" i="1"/>
  <c r="AV87" i="1"/>
  <c r="AU87" i="1"/>
  <c r="AT87" i="1"/>
  <c r="AS87" i="1"/>
  <c r="AR87" i="1"/>
  <c r="AQ87" i="1"/>
  <c r="AP87" i="1"/>
  <c r="AO87" i="1"/>
  <c r="AN87" i="1"/>
  <c r="AM87" i="1"/>
  <c r="AI87" i="1"/>
  <c r="AH87" i="1"/>
  <c r="AG87" i="1"/>
  <c r="AF87" i="1"/>
  <c r="AE87" i="1"/>
  <c r="AD87" i="1"/>
  <c r="AC87" i="1"/>
  <c r="AB87" i="1"/>
  <c r="AA87" i="1"/>
  <c r="Z87" i="1"/>
  <c r="Y87" i="1"/>
  <c r="X87" i="1"/>
  <c r="T87" i="1"/>
  <c r="S87" i="1"/>
  <c r="R87" i="1"/>
  <c r="Q87" i="1"/>
  <c r="P87" i="1"/>
  <c r="O87" i="1"/>
  <c r="N87" i="1"/>
  <c r="M87" i="1"/>
  <c r="L87" i="1"/>
  <c r="K87" i="1"/>
  <c r="J87" i="1"/>
  <c r="I87" i="1"/>
  <c r="F87" i="1"/>
  <c r="E87" i="1"/>
  <c r="D87" i="1"/>
  <c r="C87" i="1"/>
  <c r="AY86" i="1"/>
  <c r="AJ86" i="1"/>
  <c r="AZ86" i="1" s="1"/>
  <c r="U86" i="1"/>
  <c r="G86" i="1"/>
  <c r="AY85" i="1"/>
  <c r="AJ85" i="1"/>
  <c r="U85" i="1"/>
  <c r="G85" i="1"/>
  <c r="H85" i="1" s="1"/>
  <c r="AX84" i="1"/>
  <c r="AW84" i="1"/>
  <c r="AV84" i="1"/>
  <c r="AU84" i="1"/>
  <c r="AT84" i="1"/>
  <c r="AS84" i="1"/>
  <c r="AR84" i="1"/>
  <c r="AQ84" i="1"/>
  <c r="AP84" i="1"/>
  <c r="AO84" i="1"/>
  <c r="AN84" i="1"/>
  <c r="AM84" i="1"/>
  <c r="AI84" i="1"/>
  <c r="AH84" i="1"/>
  <c r="AG84" i="1"/>
  <c r="AF84" i="1"/>
  <c r="AE84" i="1"/>
  <c r="AD84" i="1"/>
  <c r="AC84" i="1"/>
  <c r="AB84" i="1"/>
  <c r="AA84" i="1"/>
  <c r="Z84" i="1"/>
  <c r="Y84" i="1"/>
  <c r="X84" i="1"/>
  <c r="T84" i="1"/>
  <c r="S84" i="1"/>
  <c r="R84" i="1"/>
  <c r="Q84" i="1"/>
  <c r="P84" i="1"/>
  <c r="O84" i="1"/>
  <c r="N84" i="1"/>
  <c r="M84" i="1"/>
  <c r="L84" i="1"/>
  <c r="K84" i="1"/>
  <c r="J84" i="1"/>
  <c r="I84" i="1"/>
  <c r="F84" i="1"/>
  <c r="E84" i="1"/>
  <c r="D84" i="1"/>
  <c r="C84" i="1"/>
  <c r="AY83" i="1"/>
  <c r="AJ83" i="1"/>
  <c r="AZ83" i="1" s="1"/>
  <c r="U83" i="1"/>
  <c r="G83" i="1"/>
  <c r="H83" i="1" s="1"/>
  <c r="AY82" i="1"/>
  <c r="AJ82" i="1"/>
  <c r="AZ82" i="1" s="1"/>
  <c r="U82" i="1"/>
  <c r="G82" i="1"/>
  <c r="AX81" i="1"/>
  <c r="AW81" i="1"/>
  <c r="AV81" i="1"/>
  <c r="AU81" i="1"/>
  <c r="AT81" i="1"/>
  <c r="AS81" i="1"/>
  <c r="AR81" i="1"/>
  <c r="AQ81" i="1"/>
  <c r="AP81" i="1"/>
  <c r="AO81" i="1"/>
  <c r="AN81" i="1"/>
  <c r="AM81" i="1"/>
  <c r="AI81" i="1"/>
  <c r="AH81" i="1"/>
  <c r="AG81" i="1"/>
  <c r="AF81" i="1"/>
  <c r="AE81" i="1"/>
  <c r="AD81" i="1"/>
  <c r="AC81" i="1"/>
  <c r="AB81" i="1"/>
  <c r="AA81" i="1"/>
  <c r="Z81" i="1"/>
  <c r="Y81" i="1"/>
  <c r="X81" i="1"/>
  <c r="T81" i="1"/>
  <c r="S81" i="1"/>
  <c r="R81" i="1"/>
  <c r="Q81" i="1"/>
  <c r="P81" i="1"/>
  <c r="O81" i="1"/>
  <c r="N81" i="1"/>
  <c r="M81" i="1"/>
  <c r="L81" i="1"/>
  <c r="K81" i="1"/>
  <c r="J81" i="1"/>
  <c r="I81" i="1"/>
  <c r="F81" i="1"/>
  <c r="E81" i="1"/>
  <c r="D81" i="1"/>
  <c r="C81" i="1"/>
  <c r="AY80" i="1"/>
  <c r="AJ80" i="1"/>
  <c r="AZ80" i="1" s="1"/>
  <c r="U80" i="1"/>
  <c r="G80" i="1"/>
  <c r="H80" i="1" s="1"/>
  <c r="AK80" i="1" s="1"/>
  <c r="AY79" i="1"/>
  <c r="AJ79" i="1"/>
  <c r="AZ79" i="1" s="1"/>
  <c r="U79" i="1"/>
  <c r="G79" i="1"/>
  <c r="AX78" i="1"/>
  <c r="AW78" i="1"/>
  <c r="AV78" i="1"/>
  <c r="AV77" i="1" s="1"/>
  <c r="AU78" i="1"/>
  <c r="AU77" i="1" s="1"/>
  <c r="AU76" i="1" s="1"/>
  <c r="AT78" i="1"/>
  <c r="AS78" i="1"/>
  <c r="AR78" i="1"/>
  <c r="AQ78" i="1"/>
  <c r="AP78" i="1"/>
  <c r="AO78" i="1"/>
  <c r="AN78" i="1"/>
  <c r="AM78" i="1"/>
  <c r="AI78" i="1"/>
  <c r="AH78" i="1"/>
  <c r="AH77" i="1" s="1"/>
  <c r="AH76" i="1" s="1"/>
  <c r="AG78" i="1"/>
  <c r="AF78" i="1"/>
  <c r="AF77" i="1" s="1"/>
  <c r="AE78" i="1"/>
  <c r="AD78" i="1"/>
  <c r="AC78" i="1"/>
  <c r="AB78" i="1"/>
  <c r="AA78" i="1"/>
  <c r="Z78" i="1"/>
  <c r="Y78" i="1"/>
  <c r="X78" i="1"/>
  <c r="T78" i="1"/>
  <c r="S78" i="1"/>
  <c r="R78" i="1"/>
  <c r="Q78" i="1"/>
  <c r="P78" i="1"/>
  <c r="O78" i="1"/>
  <c r="N78" i="1"/>
  <c r="M78" i="1"/>
  <c r="L78" i="1"/>
  <c r="K78" i="1"/>
  <c r="J78" i="1"/>
  <c r="J77" i="1" s="1"/>
  <c r="I78" i="1"/>
  <c r="F78" i="1"/>
  <c r="E78" i="1"/>
  <c r="D78" i="1"/>
  <c r="C78" i="1"/>
  <c r="AY75" i="1"/>
  <c r="AY74" i="1" s="1"/>
  <c r="AJ75" i="1"/>
  <c r="U75" i="1"/>
  <c r="U74" i="1" s="1"/>
  <c r="G75" i="1"/>
  <c r="H75" i="1" s="1"/>
  <c r="AX74" i="1"/>
  <c r="AW74" i="1"/>
  <c r="AV74" i="1"/>
  <c r="AU74" i="1"/>
  <c r="AT74" i="1"/>
  <c r="AS74" i="1"/>
  <c r="AR74" i="1"/>
  <c r="AQ74" i="1"/>
  <c r="AP74" i="1"/>
  <c r="AO74" i="1"/>
  <c r="AN74" i="1"/>
  <c r="AM74" i="1"/>
  <c r="AI74" i="1"/>
  <c r="AH74" i="1"/>
  <c r="AG74" i="1"/>
  <c r="AF74" i="1"/>
  <c r="AE74" i="1"/>
  <c r="AD74" i="1"/>
  <c r="AC74" i="1"/>
  <c r="AB74" i="1"/>
  <c r="AA74" i="1"/>
  <c r="Z74" i="1"/>
  <c r="Y74" i="1"/>
  <c r="X74" i="1"/>
  <c r="T74" i="1"/>
  <c r="S74" i="1"/>
  <c r="R74" i="1"/>
  <c r="Q74" i="1"/>
  <c r="P74" i="1"/>
  <c r="O74" i="1"/>
  <c r="N74" i="1"/>
  <c r="M74" i="1"/>
  <c r="L74" i="1"/>
  <c r="K74" i="1"/>
  <c r="J74" i="1"/>
  <c r="I74" i="1"/>
  <c r="F74" i="1"/>
  <c r="E74" i="1"/>
  <c r="D74" i="1"/>
  <c r="C74" i="1"/>
  <c r="AY72" i="1"/>
  <c r="AY71" i="1" s="1"/>
  <c r="AY70" i="1" s="1"/>
  <c r="AY69" i="1" s="1"/>
  <c r="AJ72" i="1"/>
  <c r="AZ72" i="1" s="1"/>
  <c r="U72" i="1"/>
  <c r="U71" i="1" s="1"/>
  <c r="U70" i="1" s="1"/>
  <c r="U69" i="1" s="1"/>
  <c r="G72" i="1"/>
  <c r="AX71" i="1"/>
  <c r="AX70" i="1" s="1"/>
  <c r="AX69" i="1" s="1"/>
  <c r="AW71" i="1"/>
  <c r="AW70" i="1" s="1"/>
  <c r="AW69" i="1" s="1"/>
  <c r="AV71" i="1"/>
  <c r="AV70" i="1" s="1"/>
  <c r="AV69" i="1" s="1"/>
  <c r="AU71" i="1"/>
  <c r="AU70" i="1" s="1"/>
  <c r="AU69" i="1" s="1"/>
  <c r="AT71" i="1"/>
  <c r="AT70" i="1" s="1"/>
  <c r="AT69" i="1" s="1"/>
  <c r="AS71" i="1"/>
  <c r="AS70" i="1" s="1"/>
  <c r="AS69" i="1" s="1"/>
  <c r="AR71" i="1"/>
  <c r="AR70" i="1" s="1"/>
  <c r="AR69" i="1" s="1"/>
  <c r="AQ71" i="1"/>
  <c r="AQ70" i="1" s="1"/>
  <c r="AQ69" i="1" s="1"/>
  <c r="AP71" i="1"/>
  <c r="AP70" i="1" s="1"/>
  <c r="AP69" i="1" s="1"/>
  <c r="AO71" i="1"/>
  <c r="AO70" i="1" s="1"/>
  <c r="AO69" i="1" s="1"/>
  <c r="AN71" i="1"/>
  <c r="AN70" i="1" s="1"/>
  <c r="AN69" i="1" s="1"/>
  <c r="AM71" i="1"/>
  <c r="AM70" i="1" s="1"/>
  <c r="AM69" i="1" s="1"/>
  <c r="AI71" i="1"/>
  <c r="AI70" i="1" s="1"/>
  <c r="AI69" i="1" s="1"/>
  <c r="AH71" i="1"/>
  <c r="AH70" i="1" s="1"/>
  <c r="AH69" i="1" s="1"/>
  <c r="AG71" i="1"/>
  <c r="AG70" i="1" s="1"/>
  <c r="AG69" i="1" s="1"/>
  <c r="AF71" i="1"/>
  <c r="AF70" i="1" s="1"/>
  <c r="AF69" i="1" s="1"/>
  <c r="AE71" i="1"/>
  <c r="AE70" i="1" s="1"/>
  <c r="AE69" i="1" s="1"/>
  <c r="AD71" i="1"/>
  <c r="AD70" i="1" s="1"/>
  <c r="AD69" i="1" s="1"/>
  <c r="AC71" i="1"/>
  <c r="AC70" i="1" s="1"/>
  <c r="AC69" i="1" s="1"/>
  <c r="AB71" i="1"/>
  <c r="AB70" i="1" s="1"/>
  <c r="AB69" i="1" s="1"/>
  <c r="AA71" i="1"/>
  <c r="AA70" i="1" s="1"/>
  <c r="AA69" i="1" s="1"/>
  <c r="Z71" i="1"/>
  <c r="Z70" i="1" s="1"/>
  <c r="Z69" i="1" s="1"/>
  <c r="Y71" i="1"/>
  <c r="Y70" i="1" s="1"/>
  <c r="Y69" i="1" s="1"/>
  <c r="X71" i="1"/>
  <c r="X70" i="1" s="1"/>
  <c r="X69" i="1" s="1"/>
  <c r="T71" i="1"/>
  <c r="T70" i="1" s="1"/>
  <c r="T69" i="1" s="1"/>
  <c r="S71" i="1"/>
  <c r="S70" i="1" s="1"/>
  <c r="S69" i="1" s="1"/>
  <c r="R71" i="1"/>
  <c r="R70" i="1" s="1"/>
  <c r="R69" i="1" s="1"/>
  <c r="Q71" i="1"/>
  <c r="Q70" i="1" s="1"/>
  <c r="Q69" i="1" s="1"/>
  <c r="P71" i="1"/>
  <c r="P70" i="1" s="1"/>
  <c r="P69" i="1" s="1"/>
  <c r="O71" i="1"/>
  <c r="O70" i="1" s="1"/>
  <c r="O69" i="1" s="1"/>
  <c r="N71" i="1"/>
  <c r="N70" i="1" s="1"/>
  <c r="N69" i="1" s="1"/>
  <c r="M71" i="1"/>
  <c r="M70" i="1" s="1"/>
  <c r="M69" i="1" s="1"/>
  <c r="L71" i="1"/>
  <c r="L70" i="1" s="1"/>
  <c r="L69" i="1" s="1"/>
  <c r="K71" i="1"/>
  <c r="K70" i="1" s="1"/>
  <c r="K69" i="1" s="1"/>
  <c r="J71" i="1"/>
  <c r="J70" i="1" s="1"/>
  <c r="J69" i="1" s="1"/>
  <c r="I71" i="1"/>
  <c r="I70" i="1" s="1"/>
  <c r="I69" i="1" s="1"/>
  <c r="F71" i="1"/>
  <c r="F70" i="1" s="1"/>
  <c r="F69" i="1" s="1"/>
  <c r="E71" i="1"/>
  <c r="E70" i="1" s="1"/>
  <c r="E69" i="1" s="1"/>
  <c r="D71" i="1"/>
  <c r="D70" i="1" s="1"/>
  <c r="D69" i="1" s="1"/>
  <c r="C71" i="1"/>
  <c r="C70" i="1" s="1"/>
  <c r="C69" i="1" s="1"/>
  <c r="AY68" i="1"/>
  <c r="AJ68" i="1"/>
  <c r="U68" i="1"/>
  <c r="U67" i="1" s="1"/>
  <c r="G68" i="1"/>
  <c r="AX67" i="1"/>
  <c r="AW67" i="1"/>
  <c r="AV67" i="1"/>
  <c r="AU67" i="1"/>
  <c r="AT67" i="1"/>
  <c r="AS67" i="1"/>
  <c r="AR67" i="1"/>
  <c r="AQ67" i="1"/>
  <c r="AP67" i="1"/>
  <c r="AO67" i="1"/>
  <c r="AN67" i="1"/>
  <c r="AM67" i="1"/>
  <c r="AI67" i="1"/>
  <c r="AH67" i="1"/>
  <c r="AG67" i="1"/>
  <c r="AF67" i="1"/>
  <c r="AE67" i="1"/>
  <c r="AD67" i="1"/>
  <c r="AC67" i="1"/>
  <c r="AB67" i="1"/>
  <c r="AA67" i="1"/>
  <c r="Z67" i="1"/>
  <c r="Y67" i="1"/>
  <c r="X67" i="1"/>
  <c r="T67" i="1"/>
  <c r="S67" i="1"/>
  <c r="R67" i="1"/>
  <c r="Q67" i="1"/>
  <c r="P67" i="1"/>
  <c r="O67" i="1"/>
  <c r="N67" i="1"/>
  <c r="M67" i="1"/>
  <c r="L67" i="1"/>
  <c r="K67" i="1"/>
  <c r="J67" i="1"/>
  <c r="I67" i="1"/>
  <c r="F67" i="1"/>
  <c r="E67" i="1"/>
  <c r="D67" i="1"/>
  <c r="C67" i="1"/>
  <c r="AY65" i="1"/>
  <c r="AJ65" i="1"/>
  <c r="AZ65" i="1" s="1"/>
  <c r="U65" i="1"/>
  <c r="G65" i="1"/>
  <c r="H65" i="1" s="1"/>
  <c r="AY64" i="1"/>
  <c r="AJ64" i="1"/>
  <c r="AZ64" i="1" s="1"/>
  <c r="U64" i="1"/>
  <c r="G64" i="1"/>
  <c r="AX63" i="1"/>
  <c r="AW63" i="1"/>
  <c r="AV63" i="1"/>
  <c r="AU63" i="1"/>
  <c r="AT63" i="1"/>
  <c r="AS63" i="1"/>
  <c r="AR63" i="1"/>
  <c r="AQ63" i="1"/>
  <c r="AP63" i="1"/>
  <c r="AO63" i="1"/>
  <c r="AN63" i="1"/>
  <c r="AM63" i="1"/>
  <c r="AI63" i="1"/>
  <c r="AH63" i="1"/>
  <c r="AG63" i="1"/>
  <c r="AF63" i="1"/>
  <c r="AE63" i="1"/>
  <c r="AD63" i="1"/>
  <c r="AC63" i="1"/>
  <c r="AB63" i="1"/>
  <c r="AA63" i="1"/>
  <c r="Z63" i="1"/>
  <c r="Y63" i="1"/>
  <c r="X63" i="1"/>
  <c r="T63" i="1"/>
  <c r="S63" i="1"/>
  <c r="R63" i="1"/>
  <c r="Q63" i="1"/>
  <c r="P63" i="1"/>
  <c r="O63" i="1"/>
  <c r="N63" i="1"/>
  <c r="M63" i="1"/>
  <c r="L63" i="1"/>
  <c r="K63" i="1"/>
  <c r="J63" i="1"/>
  <c r="I63" i="1"/>
  <c r="F63" i="1"/>
  <c r="E63" i="1"/>
  <c r="D63" i="1"/>
  <c r="C63" i="1"/>
  <c r="AY62" i="1"/>
  <c r="AJ62" i="1"/>
  <c r="AZ62" i="1" s="1"/>
  <c r="U62" i="1"/>
  <c r="G62" i="1"/>
  <c r="H62" i="1" s="1"/>
  <c r="AK62" i="1" s="1"/>
  <c r="AY61" i="1"/>
  <c r="AJ61" i="1"/>
  <c r="U61" i="1"/>
  <c r="G61" i="1"/>
  <c r="H61" i="1" s="1"/>
  <c r="AY60" i="1"/>
  <c r="AJ60" i="1"/>
  <c r="AZ60" i="1" s="1"/>
  <c r="U60" i="1"/>
  <c r="G60" i="1"/>
  <c r="H60" i="1" s="1"/>
  <c r="AY59" i="1"/>
  <c r="AJ59" i="1"/>
  <c r="U59" i="1"/>
  <c r="G59" i="1"/>
  <c r="H59" i="1" s="1"/>
  <c r="AY58" i="1"/>
  <c r="AJ58" i="1"/>
  <c r="U58" i="1"/>
  <c r="G58" i="1"/>
  <c r="H58" i="1" s="1"/>
  <c r="AY57" i="1"/>
  <c r="AJ57" i="1"/>
  <c r="U57" i="1"/>
  <c r="G57" i="1"/>
  <c r="H57" i="1" s="1"/>
  <c r="AY56" i="1"/>
  <c r="AJ56" i="1"/>
  <c r="U56" i="1"/>
  <c r="G56" i="1"/>
  <c r="H56" i="1" s="1"/>
  <c r="AY55" i="1"/>
  <c r="AJ55" i="1"/>
  <c r="U55" i="1"/>
  <c r="G55" i="1"/>
  <c r="H55" i="1" s="1"/>
  <c r="AY54" i="1"/>
  <c r="AJ54" i="1"/>
  <c r="U54" i="1"/>
  <c r="G54" i="1"/>
  <c r="AX53" i="1"/>
  <c r="AW53" i="1"/>
  <c r="AV53" i="1"/>
  <c r="AU53" i="1"/>
  <c r="AT53" i="1"/>
  <c r="AS53" i="1"/>
  <c r="AR53" i="1"/>
  <c r="AQ53" i="1"/>
  <c r="AP53" i="1"/>
  <c r="AO53" i="1"/>
  <c r="AN53" i="1"/>
  <c r="AM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T53" i="1"/>
  <c r="S53" i="1"/>
  <c r="R53" i="1"/>
  <c r="Q53" i="1"/>
  <c r="P53" i="1"/>
  <c r="O53" i="1"/>
  <c r="N53" i="1"/>
  <c r="M53" i="1"/>
  <c r="L53" i="1"/>
  <c r="K53" i="1"/>
  <c r="J53" i="1"/>
  <c r="I53" i="1"/>
  <c r="F53" i="1"/>
  <c r="E53" i="1"/>
  <c r="D53" i="1"/>
  <c r="C53" i="1"/>
  <c r="AY52" i="1"/>
  <c r="AJ52" i="1"/>
  <c r="AZ52" i="1" s="1"/>
  <c r="U52" i="1"/>
  <c r="G52" i="1"/>
  <c r="H52" i="1" s="1"/>
  <c r="AY51" i="1"/>
  <c r="AJ51" i="1"/>
  <c r="U51" i="1"/>
  <c r="G51" i="1"/>
  <c r="H51" i="1" s="1"/>
  <c r="AY50" i="1"/>
  <c r="AJ50" i="1"/>
  <c r="AZ50" i="1" s="1"/>
  <c r="U50" i="1"/>
  <c r="G50" i="1"/>
  <c r="AY49" i="1"/>
  <c r="AJ49" i="1"/>
  <c r="U49" i="1"/>
  <c r="G49" i="1"/>
  <c r="H49" i="1" s="1"/>
  <c r="AX48" i="1"/>
  <c r="AW48" i="1"/>
  <c r="AV48" i="1"/>
  <c r="AU48" i="1"/>
  <c r="AT48" i="1"/>
  <c r="AS48" i="1"/>
  <c r="AR48" i="1"/>
  <c r="AQ48" i="1"/>
  <c r="AP48" i="1"/>
  <c r="AO48" i="1"/>
  <c r="AN48" i="1"/>
  <c r="AM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T48" i="1"/>
  <c r="S48" i="1"/>
  <c r="R48" i="1"/>
  <c r="Q48" i="1"/>
  <c r="P48" i="1"/>
  <c r="O48" i="1"/>
  <c r="N48" i="1"/>
  <c r="M48" i="1"/>
  <c r="L48" i="1"/>
  <c r="K48" i="1"/>
  <c r="J48" i="1"/>
  <c r="I48" i="1"/>
  <c r="F48" i="1"/>
  <c r="E48" i="1"/>
  <c r="D48" i="1"/>
  <c r="C48" i="1"/>
  <c r="AY47" i="1"/>
  <c r="AJ47" i="1"/>
  <c r="AZ47" i="1" s="1"/>
  <c r="U47" i="1"/>
  <c r="G47" i="1"/>
  <c r="H47" i="1" s="1"/>
  <c r="AY46" i="1"/>
  <c r="AJ46" i="1"/>
  <c r="U46" i="1"/>
  <c r="G46" i="1"/>
  <c r="AX45" i="1"/>
  <c r="AW45" i="1"/>
  <c r="AV45" i="1"/>
  <c r="AU45" i="1"/>
  <c r="AT45" i="1"/>
  <c r="AS45" i="1"/>
  <c r="AR45" i="1"/>
  <c r="AQ45" i="1"/>
  <c r="AP45" i="1"/>
  <c r="AO45" i="1"/>
  <c r="AN45" i="1"/>
  <c r="AM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T45" i="1"/>
  <c r="S45" i="1"/>
  <c r="R45" i="1"/>
  <c r="Q45" i="1"/>
  <c r="P45" i="1"/>
  <c r="O45" i="1"/>
  <c r="N45" i="1"/>
  <c r="M45" i="1"/>
  <c r="L45" i="1"/>
  <c r="K45" i="1"/>
  <c r="J45" i="1"/>
  <c r="I45" i="1"/>
  <c r="F45" i="1"/>
  <c r="E45" i="1"/>
  <c r="D45" i="1"/>
  <c r="C45" i="1"/>
  <c r="AY44" i="1"/>
  <c r="AJ44" i="1"/>
  <c r="AZ44" i="1" s="1"/>
  <c r="U44" i="1"/>
  <c r="G44" i="1"/>
  <c r="AY43" i="1"/>
  <c r="AJ43" i="1"/>
  <c r="U43" i="1"/>
  <c r="G43" i="1"/>
  <c r="H43" i="1" s="1"/>
  <c r="AX42" i="1"/>
  <c r="AW42" i="1"/>
  <c r="AV42" i="1"/>
  <c r="AU42" i="1"/>
  <c r="AT42" i="1"/>
  <c r="AS42" i="1"/>
  <c r="AR42" i="1"/>
  <c r="AQ42" i="1"/>
  <c r="AP42" i="1"/>
  <c r="AO42" i="1"/>
  <c r="AN42" i="1"/>
  <c r="AM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T42" i="1"/>
  <c r="S42" i="1"/>
  <c r="R42" i="1"/>
  <c r="Q42" i="1"/>
  <c r="P42" i="1"/>
  <c r="O42" i="1"/>
  <c r="N42" i="1"/>
  <c r="M42" i="1"/>
  <c r="L42" i="1"/>
  <c r="K42" i="1"/>
  <c r="J42" i="1"/>
  <c r="I42" i="1"/>
  <c r="F42" i="1"/>
  <c r="E42" i="1"/>
  <c r="D42" i="1"/>
  <c r="AY41" i="1"/>
  <c r="AJ41" i="1"/>
  <c r="AZ41" i="1" s="1"/>
  <c r="U41" i="1"/>
  <c r="G41" i="1"/>
  <c r="AY40" i="1"/>
  <c r="AJ40" i="1"/>
  <c r="U40" i="1"/>
  <c r="G40" i="1"/>
  <c r="H40" i="1" s="1"/>
  <c r="AX39" i="1"/>
  <c r="AW39" i="1"/>
  <c r="AV39" i="1"/>
  <c r="AU39" i="1"/>
  <c r="AT39" i="1"/>
  <c r="AS39" i="1"/>
  <c r="AR39" i="1"/>
  <c r="AQ39" i="1"/>
  <c r="AP39" i="1"/>
  <c r="AO39" i="1"/>
  <c r="AN39" i="1"/>
  <c r="AM39" i="1"/>
  <c r="AI39" i="1"/>
  <c r="AH39" i="1"/>
  <c r="AG39" i="1"/>
  <c r="AF39" i="1"/>
  <c r="AE39" i="1"/>
  <c r="AD39" i="1"/>
  <c r="AC39" i="1"/>
  <c r="AB39" i="1"/>
  <c r="AA39" i="1"/>
  <c r="Z39" i="1"/>
  <c r="Y39" i="1"/>
  <c r="X39" i="1"/>
  <c r="T39" i="1"/>
  <c r="S39" i="1"/>
  <c r="R39" i="1"/>
  <c r="Q39" i="1"/>
  <c r="P39" i="1"/>
  <c r="O39" i="1"/>
  <c r="N39" i="1"/>
  <c r="M39" i="1"/>
  <c r="L39" i="1"/>
  <c r="K39" i="1"/>
  <c r="J39" i="1"/>
  <c r="I39" i="1"/>
  <c r="F39" i="1"/>
  <c r="E39" i="1"/>
  <c r="D39" i="1"/>
  <c r="C39" i="1"/>
  <c r="AY38" i="1"/>
  <c r="AJ38" i="1"/>
  <c r="AZ38" i="1" s="1"/>
  <c r="U38" i="1"/>
  <c r="G38" i="1"/>
  <c r="AY37" i="1"/>
  <c r="AJ37" i="1"/>
  <c r="U37" i="1"/>
  <c r="G37" i="1"/>
  <c r="H37" i="1" s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T36" i="1"/>
  <c r="S36" i="1"/>
  <c r="R36" i="1"/>
  <c r="Q36" i="1"/>
  <c r="P36" i="1"/>
  <c r="O36" i="1"/>
  <c r="N36" i="1"/>
  <c r="M36" i="1"/>
  <c r="L36" i="1"/>
  <c r="K36" i="1"/>
  <c r="J36" i="1"/>
  <c r="I36" i="1"/>
  <c r="F36" i="1"/>
  <c r="E36" i="1"/>
  <c r="D36" i="1"/>
  <c r="C36" i="1"/>
  <c r="AY35" i="1"/>
  <c r="AJ35" i="1"/>
  <c r="U35" i="1"/>
  <c r="G35" i="1"/>
  <c r="H35" i="1" s="1"/>
  <c r="AY34" i="1"/>
  <c r="AJ34" i="1"/>
  <c r="U34" i="1"/>
  <c r="G34" i="1"/>
  <c r="AX33" i="1"/>
  <c r="AW33" i="1"/>
  <c r="AV33" i="1"/>
  <c r="AU33" i="1"/>
  <c r="AT33" i="1"/>
  <c r="AS33" i="1"/>
  <c r="AR33" i="1"/>
  <c r="AQ33" i="1"/>
  <c r="AP33" i="1"/>
  <c r="AO33" i="1"/>
  <c r="AN33" i="1"/>
  <c r="AM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T33" i="1"/>
  <c r="S33" i="1"/>
  <c r="R33" i="1"/>
  <c r="Q33" i="1"/>
  <c r="P33" i="1"/>
  <c r="O33" i="1"/>
  <c r="N33" i="1"/>
  <c r="M33" i="1"/>
  <c r="L33" i="1"/>
  <c r="K33" i="1"/>
  <c r="J33" i="1"/>
  <c r="I33" i="1"/>
  <c r="F33" i="1"/>
  <c r="E33" i="1"/>
  <c r="D33" i="1"/>
  <c r="C33" i="1"/>
  <c r="AY32" i="1"/>
  <c r="AJ32" i="1"/>
  <c r="AZ32" i="1" s="1"/>
  <c r="U32" i="1"/>
  <c r="G32" i="1"/>
  <c r="H32" i="1" s="1"/>
  <c r="AK32" i="1" s="1"/>
  <c r="AY31" i="1"/>
  <c r="AJ31" i="1"/>
  <c r="U31" i="1"/>
  <c r="G31" i="1"/>
  <c r="AX30" i="1"/>
  <c r="AX29" i="1" s="1"/>
  <c r="AW30" i="1"/>
  <c r="AW29" i="1" s="1"/>
  <c r="AV30" i="1"/>
  <c r="AV29" i="1" s="1"/>
  <c r="AU30" i="1"/>
  <c r="AU29" i="1" s="1"/>
  <c r="AT30" i="1"/>
  <c r="AT29" i="1" s="1"/>
  <c r="AS30" i="1"/>
  <c r="AS29" i="1" s="1"/>
  <c r="AR30" i="1"/>
  <c r="AR29" i="1" s="1"/>
  <c r="AQ30" i="1"/>
  <c r="AQ29" i="1" s="1"/>
  <c r="AP30" i="1"/>
  <c r="AP29" i="1" s="1"/>
  <c r="AO30" i="1"/>
  <c r="AO29" i="1" s="1"/>
  <c r="AN30" i="1"/>
  <c r="AN29" i="1" s="1"/>
  <c r="AM30" i="1"/>
  <c r="AM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Z29" i="1" s="1"/>
  <c r="Y30" i="1"/>
  <c r="Y29" i="1" s="1"/>
  <c r="X30" i="1"/>
  <c r="X29" i="1" s="1"/>
  <c r="T30" i="1"/>
  <c r="T29" i="1" s="1"/>
  <c r="S30" i="1"/>
  <c r="S29" i="1" s="1"/>
  <c r="R30" i="1"/>
  <c r="R29" i="1" s="1"/>
  <c r="Q30" i="1"/>
  <c r="Q29" i="1" s="1"/>
  <c r="P30" i="1"/>
  <c r="P29" i="1" s="1"/>
  <c r="O30" i="1"/>
  <c r="O29" i="1" s="1"/>
  <c r="N30" i="1"/>
  <c r="N29" i="1" s="1"/>
  <c r="M30" i="1"/>
  <c r="M29" i="1" s="1"/>
  <c r="L30" i="1"/>
  <c r="L29" i="1" s="1"/>
  <c r="K30" i="1"/>
  <c r="K29" i="1" s="1"/>
  <c r="J30" i="1"/>
  <c r="J29" i="1" s="1"/>
  <c r="I30" i="1"/>
  <c r="I29" i="1" s="1"/>
  <c r="F30" i="1"/>
  <c r="F29" i="1" s="1"/>
  <c r="E30" i="1"/>
  <c r="E29" i="1" s="1"/>
  <c r="D30" i="1"/>
  <c r="D29" i="1" s="1"/>
  <c r="C30" i="1"/>
  <c r="C29" i="1" s="1"/>
  <c r="AY28" i="1"/>
  <c r="AJ28" i="1"/>
  <c r="AZ28" i="1" s="1"/>
  <c r="U28" i="1"/>
  <c r="G28" i="1"/>
  <c r="H28" i="1" s="1"/>
  <c r="AY27" i="1"/>
  <c r="AJ27" i="1"/>
  <c r="U27" i="1"/>
  <c r="G27" i="1"/>
  <c r="H27" i="1" s="1"/>
  <c r="AX26" i="1"/>
  <c r="AX24" i="1" s="1"/>
  <c r="AW26" i="1"/>
  <c r="AW24" i="1" s="1"/>
  <c r="AV26" i="1"/>
  <c r="AV24" i="1" s="1"/>
  <c r="AU26" i="1"/>
  <c r="AU24" i="1" s="1"/>
  <c r="AT26" i="1"/>
  <c r="AT24" i="1" s="1"/>
  <c r="AS26" i="1"/>
  <c r="AS24" i="1" s="1"/>
  <c r="AR26" i="1"/>
  <c r="AR24" i="1" s="1"/>
  <c r="AQ26" i="1"/>
  <c r="AQ24" i="1" s="1"/>
  <c r="AP26" i="1"/>
  <c r="AP24" i="1" s="1"/>
  <c r="AO26" i="1"/>
  <c r="AO24" i="1" s="1"/>
  <c r="AN26" i="1"/>
  <c r="AN24" i="1" s="1"/>
  <c r="AM26" i="1"/>
  <c r="AM24" i="1" s="1"/>
  <c r="AI26" i="1"/>
  <c r="AI24" i="1" s="1"/>
  <c r="AH26" i="1"/>
  <c r="AH24" i="1" s="1"/>
  <c r="AG26" i="1"/>
  <c r="AG24" i="1" s="1"/>
  <c r="AF26" i="1"/>
  <c r="AF24" i="1" s="1"/>
  <c r="AE26" i="1"/>
  <c r="AE24" i="1" s="1"/>
  <c r="AD26" i="1"/>
  <c r="AD24" i="1" s="1"/>
  <c r="AC26" i="1"/>
  <c r="AC24" i="1" s="1"/>
  <c r="AB26" i="1"/>
  <c r="AB24" i="1" s="1"/>
  <c r="AA26" i="1"/>
  <c r="AA24" i="1" s="1"/>
  <c r="Z26" i="1"/>
  <c r="Z24" i="1" s="1"/>
  <c r="Y26" i="1"/>
  <c r="Y24" i="1" s="1"/>
  <c r="X26" i="1"/>
  <c r="X24" i="1" s="1"/>
  <c r="T26" i="1"/>
  <c r="T24" i="1" s="1"/>
  <c r="S26" i="1"/>
  <c r="S24" i="1" s="1"/>
  <c r="R26" i="1"/>
  <c r="R24" i="1" s="1"/>
  <c r="Q26" i="1"/>
  <c r="Q24" i="1" s="1"/>
  <c r="P26" i="1"/>
  <c r="P24" i="1" s="1"/>
  <c r="O26" i="1"/>
  <c r="O24" i="1" s="1"/>
  <c r="N26" i="1"/>
  <c r="N24" i="1" s="1"/>
  <c r="M26" i="1"/>
  <c r="M24" i="1" s="1"/>
  <c r="L26" i="1"/>
  <c r="L24" i="1" s="1"/>
  <c r="K26" i="1"/>
  <c r="K24" i="1" s="1"/>
  <c r="J26" i="1"/>
  <c r="J24" i="1" s="1"/>
  <c r="I26" i="1"/>
  <c r="I24" i="1" s="1"/>
  <c r="F26" i="1"/>
  <c r="F24" i="1" s="1"/>
  <c r="E26" i="1"/>
  <c r="E24" i="1" s="1"/>
  <c r="D26" i="1"/>
  <c r="D24" i="1" s="1"/>
  <c r="C26" i="1"/>
  <c r="C24" i="1" s="1"/>
  <c r="AY25" i="1"/>
  <c r="AJ25" i="1"/>
  <c r="AZ25" i="1" s="1"/>
  <c r="U25" i="1"/>
  <c r="G25" i="1"/>
  <c r="H25" i="1" s="1"/>
  <c r="AY23" i="1"/>
  <c r="AJ23" i="1"/>
  <c r="U23" i="1"/>
  <c r="G23" i="1"/>
  <c r="H23" i="1" s="1"/>
  <c r="AY22" i="1"/>
  <c r="AJ22" i="1"/>
  <c r="U22" i="1"/>
  <c r="G22" i="1"/>
  <c r="H22" i="1" s="1"/>
  <c r="AY21" i="1"/>
  <c r="AJ21" i="1"/>
  <c r="U21" i="1"/>
  <c r="G21" i="1"/>
  <c r="H21" i="1" s="1"/>
  <c r="AX20" i="1"/>
  <c r="AX18" i="1" s="1"/>
  <c r="AW20" i="1"/>
  <c r="AW18" i="1" s="1"/>
  <c r="AV20" i="1"/>
  <c r="AV18" i="1" s="1"/>
  <c r="AU20" i="1"/>
  <c r="AU18" i="1" s="1"/>
  <c r="AT20" i="1"/>
  <c r="AT18" i="1" s="1"/>
  <c r="AS20" i="1"/>
  <c r="AS18" i="1" s="1"/>
  <c r="AR20" i="1"/>
  <c r="AR18" i="1" s="1"/>
  <c r="AQ20" i="1"/>
  <c r="AQ18" i="1" s="1"/>
  <c r="AP20" i="1"/>
  <c r="AP18" i="1" s="1"/>
  <c r="AO20" i="1"/>
  <c r="AO18" i="1" s="1"/>
  <c r="AN20" i="1"/>
  <c r="AN18" i="1" s="1"/>
  <c r="AM20" i="1"/>
  <c r="AM18" i="1" s="1"/>
  <c r="AI20" i="1"/>
  <c r="AI18" i="1" s="1"/>
  <c r="AH20" i="1"/>
  <c r="AH18" i="1" s="1"/>
  <c r="AG20" i="1"/>
  <c r="AG18" i="1" s="1"/>
  <c r="AF20" i="1"/>
  <c r="AF18" i="1" s="1"/>
  <c r="AE20" i="1"/>
  <c r="AE18" i="1" s="1"/>
  <c r="AD20" i="1"/>
  <c r="AD18" i="1" s="1"/>
  <c r="AC20" i="1"/>
  <c r="AC18" i="1" s="1"/>
  <c r="AB20" i="1"/>
  <c r="AB18" i="1" s="1"/>
  <c r="AA20" i="1"/>
  <c r="AA18" i="1" s="1"/>
  <c r="Z20" i="1"/>
  <c r="Z18" i="1" s="1"/>
  <c r="Y20" i="1"/>
  <c r="Y18" i="1" s="1"/>
  <c r="X20" i="1"/>
  <c r="X18" i="1" s="1"/>
  <c r="T20" i="1"/>
  <c r="T18" i="1" s="1"/>
  <c r="S20" i="1"/>
  <c r="S18" i="1" s="1"/>
  <c r="R20" i="1"/>
  <c r="R18" i="1" s="1"/>
  <c r="Q20" i="1"/>
  <c r="Q18" i="1" s="1"/>
  <c r="P20" i="1"/>
  <c r="P18" i="1" s="1"/>
  <c r="O20" i="1"/>
  <c r="O18" i="1" s="1"/>
  <c r="N20" i="1"/>
  <c r="N18" i="1" s="1"/>
  <c r="M20" i="1"/>
  <c r="M18" i="1" s="1"/>
  <c r="L20" i="1"/>
  <c r="L18" i="1" s="1"/>
  <c r="K20" i="1"/>
  <c r="K18" i="1" s="1"/>
  <c r="J20" i="1"/>
  <c r="J18" i="1" s="1"/>
  <c r="I20" i="1"/>
  <c r="I18" i="1" s="1"/>
  <c r="F20" i="1"/>
  <c r="F18" i="1" s="1"/>
  <c r="E20" i="1"/>
  <c r="E18" i="1" s="1"/>
  <c r="D20" i="1"/>
  <c r="D18" i="1" s="1"/>
  <c r="C20" i="1"/>
  <c r="C18" i="1" s="1"/>
  <c r="AY19" i="1"/>
  <c r="AJ19" i="1"/>
  <c r="AZ19" i="1" s="1"/>
  <c r="U19" i="1"/>
  <c r="G19" i="1"/>
  <c r="H19" i="1" s="1"/>
  <c r="V19" i="1" s="1"/>
  <c r="AY11" i="1"/>
  <c r="AY10" i="1" s="1"/>
  <c r="AJ11" i="1"/>
  <c r="U11" i="1"/>
  <c r="U10" i="1" s="1"/>
  <c r="G11" i="1"/>
  <c r="H11" i="1" s="1"/>
  <c r="AX10" i="1"/>
  <c r="AW10" i="1"/>
  <c r="AV10" i="1"/>
  <c r="AU10" i="1"/>
  <c r="AT10" i="1"/>
  <c r="AS10" i="1"/>
  <c r="AR10" i="1"/>
  <c r="AQ10" i="1"/>
  <c r="AP10" i="1"/>
  <c r="AO10" i="1"/>
  <c r="AN10" i="1"/>
  <c r="AM10" i="1"/>
  <c r="AI10" i="1"/>
  <c r="AH10" i="1"/>
  <c r="AG10" i="1"/>
  <c r="AF10" i="1"/>
  <c r="AE10" i="1"/>
  <c r="AD10" i="1"/>
  <c r="AC10" i="1"/>
  <c r="AB10" i="1"/>
  <c r="AA10" i="1"/>
  <c r="Z10" i="1"/>
  <c r="Y10" i="1"/>
  <c r="X10" i="1"/>
  <c r="T10" i="1"/>
  <c r="S10" i="1"/>
  <c r="R10" i="1"/>
  <c r="Q10" i="1"/>
  <c r="P10" i="1"/>
  <c r="O10" i="1"/>
  <c r="N10" i="1"/>
  <c r="M10" i="1"/>
  <c r="L10" i="1"/>
  <c r="K10" i="1"/>
  <c r="J10" i="1"/>
  <c r="I10" i="1"/>
  <c r="F10" i="1"/>
  <c r="E10" i="1"/>
  <c r="D10" i="1"/>
  <c r="C10" i="1"/>
  <c r="O133" i="2" l="1"/>
  <c r="O132" i="2" s="1"/>
  <c r="O131" i="2" s="1"/>
  <c r="AH133" i="2"/>
  <c r="AH132" i="2" s="1"/>
  <c r="AH131" i="2" s="1"/>
  <c r="V240" i="2"/>
  <c r="E60" i="2"/>
  <c r="E59" i="2" s="1"/>
  <c r="AI60" i="2"/>
  <c r="AI59" i="2" s="1"/>
  <c r="AX60" i="2"/>
  <c r="AX59" i="2" s="1"/>
  <c r="V150" i="2"/>
  <c r="BN151" i="2"/>
  <c r="AA60" i="2"/>
  <c r="AA59" i="2" s="1"/>
  <c r="BE60" i="2"/>
  <c r="BE59" i="2" s="1"/>
  <c r="BE58" i="2" s="1"/>
  <c r="X87" i="2"/>
  <c r="BI87" i="2"/>
  <c r="X100" i="2"/>
  <c r="BI100" i="2"/>
  <c r="X214" i="2"/>
  <c r="Y214" i="2" s="1"/>
  <c r="BI214" i="2"/>
  <c r="X269" i="2"/>
  <c r="BI269" i="2"/>
  <c r="X44" i="2"/>
  <c r="Z44" i="2" s="1"/>
  <c r="BI44" i="2"/>
  <c r="X82" i="2"/>
  <c r="BI82" i="2"/>
  <c r="X107" i="2"/>
  <c r="BI107" i="2"/>
  <c r="X202" i="2"/>
  <c r="AM202" i="2" s="1"/>
  <c r="AO202" i="2" s="1"/>
  <c r="BI202" i="2"/>
  <c r="X228" i="2"/>
  <c r="Z228" i="2" s="1"/>
  <c r="BI228" i="2"/>
  <c r="AP76" i="2"/>
  <c r="X108" i="2"/>
  <c r="BI108" i="2"/>
  <c r="X197" i="2"/>
  <c r="AM197" i="2" s="1"/>
  <c r="AO197" i="2" s="1"/>
  <c r="BI197" i="2"/>
  <c r="X103" i="2"/>
  <c r="Z103" i="2" s="1"/>
  <c r="BI103" i="2"/>
  <c r="X136" i="2"/>
  <c r="BI136" i="2"/>
  <c r="X230" i="2"/>
  <c r="BI230" i="2"/>
  <c r="X247" i="2"/>
  <c r="Z247" i="2" s="1"/>
  <c r="BI247" i="2"/>
  <c r="X41" i="2"/>
  <c r="Z41" i="2" s="1"/>
  <c r="BI41" i="2"/>
  <c r="X54" i="2"/>
  <c r="Z54" i="2" s="1"/>
  <c r="BI54" i="2"/>
  <c r="X79" i="2"/>
  <c r="Z79" i="2" s="1"/>
  <c r="BI79" i="2"/>
  <c r="X104" i="2"/>
  <c r="Z104" i="2" s="1"/>
  <c r="BI104" i="2"/>
  <c r="X128" i="2"/>
  <c r="Z128" i="2" s="1"/>
  <c r="BI128" i="2"/>
  <c r="X199" i="2"/>
  <c r="Z199" i="2" s="1"/>
  <c r="BI199" i="2"/>
  <c r="X234" i="2"/>
  <c r="BI234" i="2"/>
  <c r="X261" i="2"/>
  <c r="Z261" i="2" s="1"/>
  <c r="BI261" i="2"/>
  <c r="X273" i="2"/>
  <c r="Z273" i="2" s="1"/>
  <c r="BI273" i="2"/>
  <c r="T143" i="2"/>
  <c r="AX143" i="2"/>
  <c r="X153" i="2"/>
  <c r="BI153" i="2"/>
  <c r="X235" i="2"/>
  <c r="Z235" i="2" s="1"/>
  <c r="BI235" i="2"/>
  <c r="X263" i="2"/>
  <c r="AM263" i="2" s="1"/>
  <c r="BI263" i="2"/>
  <c r="X257" i="2"/>
  <c r="BI257" i="2"/>
  <c r="X216" i="2"/>
  <c r="AM216" i="2" s="1"/>
  <c r="BB216" i="2" s="1"/>
  <c r="BD216" i="2" s="1"/>
  <c r="BI216" i="2"/>
  <c r="X91" i="2"/>
  <c r="AM91" i="2" s="1"/>
  <c r="AO91" i="2" s="1"/>
  <c r="BI91" i="2"/>
  <c r="X121" i="2"/>
  <c r="Y121" i="2" s="1"/>
  <c r="BI121" i="2"/>
  <c r="AY36" i="2"/>
  <c r="U36" i="2"/>
  <c r="AU36" i="2"/>
  <c r="D205" i="2"/>
  <c r="D192" i="2" s="1"/>
  <c r="Q36" i="2"/>
  <c r="AF36" i="2"/>
  <c r="AE60" i="2"/>
  <c r="AE59" i="2" s="1"/>
  <c r="AE58" i="2" s="1"/>
  <c r="AT60" i="2"/>
  <c r="AT59" i="2" s="1"/>
  <c r="O88" i="2"/>
  <c r="J205" i="2"/>
  <c r="BA205" i="2"/>
  <c r="BA192" i="2" s="1"/>
  <c r="AD143" i="2"/>
  <c r="AD142" i="2" s="1"/>
  <c r="W88" i="2"/>
  <c r="L143" i="2"/>
  <c r="L142" i="2" s="1"/>
  <c r="AP143" i="2"/>
  <c r="AP142" i="2" s="1"/>
  <c r="AS258" i="2"/>
  <c r="J172" i="2"/>
  <c r="J164" i="2" s="1"/>
  <c r="J163" i="2" s="1"/>
  <c r="J162" i="2" s="1"/>
  <c r="J161" i="2" s="1"/>
  <c r="J160" i="2" s="1"/>
  <c r="AX76" i="2"/>
  <c r="AI76" i="2"/>
  <c r="T142" i="2"/>
  <c r="T76" i="2"/>
  <c r="AW205" i="2"/>
  <c r="AW192" i="2" s="1"/>
  <c r="S205" i="2"/>
  <c r="S192" i="2" s="1"/>
  <c r="S88" i="2"/>
  <c r="AK9" i="3"/>
  <c r="V9" i="3"/>
  <c r="D88" i="2"/>
  <c r="AJ71" i="1"/>
  <c r="AZ71" i="1" s="1"/>
  <c r="AK88" i="1"/>
  <c r="AY20" i="1"/>
  <c r="AY18" i="1" s="1"/>
  <c r="AE13" i="2"/>
  <c r="AD258" i="2"/>
  <c r="U84" i="1"/>
  <c r="U45" i="1"/>
  <c r="AB66" i="1"/>
  <c r="E66" i="1"/>
  <c r="AB77" i="1"/>
  <c r="AB76" i="1" s="1"/>
  <c r="AB73" i="1" s="1"/>
  <c r="AF66" i="1"/>
  <c r="AQ77" i="1"/>
  <c r="AQ76" i="1" s="1"/>
  <c r="AQ73" i="1" s="1"/>
  <c r="X77" i="1"/>
  <c r="X76" i="1" s="1"/>
  <c r="X73" i="1" s="1"/>
  <c r="AM77" i="1"/>
  <c r="AM76" i="1" s="1"/>
  <c r="AM73" i="1" s="1"/>
  <c r="X66" i="1"/>
  <c r="BA23" i="1"/>
  <c r="Y66" i="1"/>
  <c r="U33" i="1"/>
  <c r="G78" i="1"/>
  <c r="U81" i="1"/>
  <c r="AY39" i="1"/>
  <c r="AY78" i="1"/>
  <c r="U36" i="1"/>
  <c r="V51" i="1"/>
  <c r="AZ58" i="1"/>
  <c r="P76" i="2"/>
  <c r="AE76" i="2"/>
  <c r="AT76" i="2"/>
  <c r="AH143" i="2"/>
  <c r="AB36" i="2"/>
  <c r="P143" i="2"/>
  <c r="P142" i="2" s="1"/>
  <c r="AC88" i="2"/>
  <c r="AR76" i="2"/>
  <c r="AC36" i="2"/>
  <c r="U39" i="1"/>
  <c r="U20" i="1"/>
  <c r="U18" i="1" s="1"/>
  <c r="G20" i="1"/>
  <c r="G18" i="1" s="1"/>
  <c r="G10" i="1"/>
  <c r="AK58" i="1"/>
  <c r="W205" i="2"/>
  <c r="AT143" i="2"/>
  <c r="AT142" i="2" s="1"/>
  <c r="F60" i="2"/>
  <c r="F59" i="2" s="1"/>
  <c r="F58" i="2" s="1"/>
  <c r="AZ54" i="1"/>
  <c r="BA57" i="1"/>
  <c r="AZ56" i="1"/>
  <c r="AZ49" i="1"/>
  <c r="AZ46" i="1"/>
  <c r="AZ34" i="1"/>
  <c r="AZ31" i="1"/>
  <c r="AZ27" i="1"/>
  <c r="AZ21" i="1"/>
  <c r="AZ22" i="1"/>
  <c r="BA49" i="1"/>
  <c r="AK40" i="1"/>
  <c r="AK21" i="1"/>
  <c r="AK22" i="1"/>
  <c r="AA240" i="2"/>
  <c r="AQ205" i="2"/>
  <c r="AB205" i="2"/>
  <c r="AB192" i="2" s="1"/>
  <c r="AA76" i="2"/>
  <c r="L76" i="2"/>
  <c r="AQ36" i="2"/>
  <c r="M36" i="2"/>
  <c r="AA13" i="2"/>
  <c r="L13" i="2"/>
  <c r="I66" i="1"/>
  <c r="D258" i="2"/>
  <c r="AH258" i="2"/>
  <c r="AW258" i="2"/>
  <c r="BA217" i="2"/>
  <c r="Q133" i="2"/>
  <c r="Q132" i="2" s="1"/>
  <c r="Q131" i="2" s="1"/>
  <c r="F76" i="2"/>
  <c r="O205" i="2"/>
  <c r="O192" i="2" s="1"/>
  <c r="AS205" i="2"/>
  <c r="AS192" i="2" s="1"/>
  <c r="J258" i="2"/>
  <c r="AL258" i="2"/>
  <c r="BA258" i="2"/>
  <c r="AN77" i="1"/>
  <c r="AN76" i="1" s="1"/>
  <c r="AN73" i="1" s="1"/>
  <c r="AY133" i="2"/>
  <c r="AY132" i="2" s="1"/>
  <c r="AY131" i="2" s="1"/>
  <c r="AF205" i="2"/>
  <c r="AF192" i="2" s="1"/>
  <c r="AU205" i="2"/>
  <c r="AU192" i="2" s="1"/>
  <c r="V22" i="1"/>
  <c r="AY30" i="1"/>
  <c r="AY29" i="1" s="1"/>
  <c r="AJ84" i="1"/>
  <c r="AZ84" i="1" s="1"/>
  <c r="AB17" i="1"/>
  <c r="AB16" i="1" s="1"/>
  <c r="AB15" i="1" s="1"/>
  <c r="AB14" i="1" s="1"/>
  <c r="M66" i="1"/>
  <c r="AT77" i="1"/>
  <c r="AT76" i="1" s="1"/>
  <c r="AT73" i="1" s="1"/>
  <c r="AY42" i="1"/>
  <c r="AQ133" i="2"/>
  <c r="AQ132" i="2" s="1"/>
  <c r="AQ131" i="2" s="1"/>
  <c r="AY205" i="2"/>
  <c r="AY192" i="2" s="1"/>
  <c r="Q13" i="2"/>
  <c r="AB13" i="2"/>
  <c r="AF13" i="2"/>
  <c r="AF12" i="2" s="1"/>
  <c r="AF11" i="2" s="1"/>
  <c r="AQ13" i="2"/>
  <c r="AU13" i="2"/>
  <c r="AY13" i="2"/>
  <c r="AY12" i="2" s="1"/>
  <c r="AY11" i="2" s="1"/>
  <c r="AS217" i="2"/>
  <c r="S60" i="2"/>
  <c r="S59" i="2" s="1"/>
  <c r="S58" i="2" s="1"/>
  <c r="G60" i="2"/>
  <c r="G59" i="2" s="1"/>
  <c r="G58" i="2" s="1"/>
  <c r="V60" i="2"/>
  <c r="V59" i="2" s="1"/>
  <c r="V58" i="2" s="1"/>
  <c r="AC60" i="2"/>
  <c r="AC59" i="2" s="1"/>
  <c r="AC58" i="2" s="1"/>
  <c r="AG60" i="2"/>
  <c r="AG59" i="2" s="1"/>
  <c r="AG58" i="2" s="1"/>
  <c r="AK60" i="2"/>
  <c r="AK59" i="2" s="1"/>
  <c r="AK58" i="2" s="1"/>
  <c r="C88" i="2"/>
  <c r="G88" i="2"/>
  <c r="AG88" i="2"/>
  <c r="AK88" i="2"/>
  <c r="AR88" i="2"/>
  <c r="AV88" i="2"/>
  <c r="AZ88" i="2"/>
  <c r="U133" i="2"/>
  <c r="U132" i="2" s="1"/>
  <c r="U131" i="2" s="1"/>
  <c r="AG217" i="2"/>
  <c r="AR217" i="2"/>
  <c r="AV217" i="2"/>
  <c r="AZ217" i="2"/>
  <c r="S240" i="2"/>
  <c r="M13" i="2"/>
  <c r="U13" i="2"/>
  <c r="U12" i="2" s="1"/>
  <c r="U11" i="2" s="1"/>
  <c r="AJ13" i="2"/>
  <c r="AY58" i="2"/>
  <c r="AW217" i="2"/>
  <c r="AD60" i="2"/>
  <c r="AD59" i="2" s="1"/>
  <c r="AD58" i="2" s="1"/>
  <c r="AJ76" i="2"/>
  <c r="AA88" i="2"/>
  <c r="N143" i="2"/>
  <c r="N142" i="2" s="1"/>
  <c r="R143" i="2"/>
  <c r="V143" i="2"/>
  <c r="V142" i="2" s="1"/>
  <c r="AR143" i="2"/>
  <c r="AR142" i="2" s="1"/>
  <c r="AV143" i="2"/>
  <c r="AV142" i="2" s="1"/>
  <c r="AZ143" i="2"/>
  <c r="AZ142" i="2" s="1"/>
  <c r="F205" i="2"/>
  <c r="F192" i="2" s="1"/>
  <c r="AJ205" i="2"/>
  <c r="AJ192" i="2" s="1"/>
  <c r="F240" i="2"/>
  <c r="AQ240" i="2"/>
  <c r="AU240" i="2"/>
  <c r="AY240" i="2"/>
  <c r="C13" i="2"/>
  <c r="AR13" i="2"/>
  <c r="AZ13" i="2"/>
  <c r="C36" i="2"/>
  <c r="AI88" i="2"/>
  <c r="AI75" i="2" s="1"/>
  <c r="S13" i="2"/>
  <c r="D13" i="2"/>
  <c r="O13" i="2"/>
  <c r="W13" i="2"/>
  <c r="AS13" i="2"/>
  <c r="AW13" i="2"/>
  <c r="BA13" i="2"/>
  <c r="D172" i="2"/>
  <c r="AR172" i="2"/>
  <c r="AR164" i="2" s="1"/>
  <c r="AR163" i="2" s="1"/>
  <c r="AR162" i="2" s="1"/>
  <c r="AR161" i="2" s="1"/>
  <c r="AR160" i="2" s="1"/>
  <c r="AP60" i="2"/>
  <c r="AP59" i="2" s="1"/>
  <c r="AP58" i="2" s="1"/>
  <c r="W76" i="2"/>
  <c r="P258" i="2"/>
  <c r="C60" i="2"/>
  <c r="C59" i="2" s="1"/>
  <c r="C58" i="2" s="1"/>
  <c r="N60" i="2"/>
  <c r="N59" i="2" s="1"/>
  <c r="N58" i="2" s="1"/>
  <c r="R60" i="2"/>
  <c r="R59" i="2" s="1"/>
  <c r="R58" i="2" s="1"/>
  <c r="C76" i="2"/>
  <c r="G76" i="2"/>
  <c r="N76" i="2"/>
  <c r="R76" i="2"/>
  <c r="V76" i="2"/>
  <c r="AV76" i="2"/>
  <c r="AZ76" i="2"/>
  <c r="F133" i="2"/>
  <c r="F132" i="2" s="1"/>
  <c r="F131" i="2" s="1"/>
  <c r="M133" i="2"/>
  <c r="M132" i="2" s="1"/>
  <c r="M131" i="2" s="1"/>
  <c r="AU133" i="2"/>
  <c r="AU132" i="2" s="1"/>
  <c r="AU131" i="2" s="1"/>
  <c r="AX142" i="2"/>
  <c r="H65" i="2"/>
  <c r="I65" i="2" s="1"/>
  <c r="K65" i="2" s="1"/>
  <c r="G133" i="2"/>
  <c r="G132" i="2" s="1"/>
  <c r="G131" i="2" s="1"/>
  <c r="N133" i="2"/>
  <c r="N132" i="2" s="1"/>
  <c r="N131" i="2" s="1"/>
  <c r="R133" i="2"/>
  <c r="R132" i="2" s="1"/>
  <c r="R131" i="2" s="1"/>
  <c r="V133" i="2"/>
  <c r="V132" i="2" s="1"/>
  <c r="V131" i="2" s="1"/>
  <c r="AC133" i="2"/>
  <c r="AC132" i="2" s="1"/>
  <c r="AC131" i="2" s="1"/>
  <c r="AG133" i="2"/>
  <c r="AG132" i="2" s="1"/>
  <c r="AG131" i="2" s="1"/>
  <c r="AK133" i="2"/>
  <c r="AK132" i="2" s="1"/>
  <c r="AK131" i="2" s="1"/>
  <c r="F143" i="2"/>
  <c r="F142" i="2" s="1"/>
  <c r="AB143" i="2"/>
  <c r="AB142" i="2" s="1"/>
  <c r="AF143" i="2"/>
  <c r="AF142" i="2" s="1"/>
  <c r="AJ143" i="2"/>
  <c r="AJ142" i="2" s="1"/>
  <c r="D240" i="2"/>
  <c r="J240" i="2"/>
  <c r="O240" i="2"/>
  <c r="W240" i="2"/>
  <c r="AD240" i="2"/>
  <c r="AD239" i="2" s="1"/>
  <c r="AH240" i="2"/>
  <c r="AL240" i="2"/>
  <c r="AL239" i="2" s="1"/>
  <c r="AP77" i="1"/>
  <c r="AP76" i="1" s="1"/>
  <c r="AP73" i="1" s="1"/>
  <c r="AP17" i="1"/>
  <c r="AP16" i="1" s="1"/>
  <c r="AP15" i="1" s="1"/>
  <c r="AP14" i="1" s="1"/>
  <c r="D66" i="1"/>
  <c r="R66" i="1"/>
  <c r="X17" i="1"/>
  <c r="X16" i="1" s="1"/>
  <c r="X15" i="1" s="1"/>
  <c r="X14" i="1" s="1"/>
  <c r="U30" i="1"/>
  <c r="U29" i="1" s="1"/>
  <c r="BA58" i="1"/>
  <c r="BA60" i="1"/>
  <c r="AS66" i="1"/>
  <c r="D77" i="1"/>
  <c r="D76" i="1" s="1"/>
  <c r="D73" i="1" s="1"/>
  <c r="AR77" i="1"/>
  <c r="AR76" i="1" s="1"/>
  <c r="AR73" i="1" s="1"/>
  <c r="AX77" i="1"/>
  <c r="AX76" i="1" s="1"/>
  <c r="AX73" i="1" s="1"/>
  <c r="P17" i="1"/>
  <c r="P16" i="1" s="1"/>
  <c r="P15" i="1" s="1"/>
  <c r="P14" i="1" s="1"/>
  <c r="AE17" i="1"/>
  <c r="AE16" i="1" s="1"/>
  <c r="AE15" i="1" s="1"/>
  <c r="AE14" i="1" s="1"/>
  <c r="N66" i="1"/>
  <c r="U66" i="1"/>
  <c r="W28" i="1"/>
  <c r="BA55" i="1"/>
  <c r="W60" i="1"/>
  <c r="AT66" i="1"/>
  <c r="K66" i="1"/>
  <c r="O66" i="1"/>
  <c r="S66" i="1"/>
  <c r="K77" i="1"/>
  <c r="K76" i="1" s="1"/>
  <c r="K73" i="1" s="1"/>
  <c r="O77" i="1"/>
  <c r="O76" i="1" s="1"/>
  <c r="O73" i="1" s="1"/>
  <c r="S77" i="1"/>
  <c r="S76" i="1" s="1"/>
  <c r="S73" i="1" s="1"/>
  <c r="L77" i="1"/>
  <c r="L76" i="1" s="1"/>
  <c r="L73" i="1" s="1"/>
  <c r="Z77" i="1"/>
  <c r="Z76" i="1" s="1"/>
  <c r="Z73" i="1" s="1"/>
  <c r="U42" i="1"/>
  <c r="AY48" i="1"/>
  <c r="AO66" i="1"/>
  <c r="G74" i="1"/>
  <c r="AH73" i="1"/>
  <c r="F17" i="1"/>
  <c r="F16" i="1" s="1"/>
  <c r="F15" i="1" s="1"/>
  <c r="F14" i="1" s="1"/>
  <c r="AL22" i="1"/>
  <c r="BA52" i="1"/>
  <c r="F66" i="1"/>
  <c r="AE66" i="1"/>
  <c r="AP66" i="1"/>
  <c r="Q66" i="1"/>
  <c r="AC66" i="1"/>
  <c r="H79" i="1"/>
  <c r="V79" i="1" s="1"/>
  <c r="AD77" i="1"/>
  <c r="AD76" i="1" s="1"/>
  <c r="AD73" i="1" s="1"/>
  <c r="G87" i="1"/>
  <c r="L17" i="1"/>
  <c r="L16" i="1" s="1"/>
  <c r="L15" i="1" s="1"/>
  <c r="L14" i="1" s="1"/>
  <c r="T17" i="1"/>
  <c r="T16" i="1" s="1"/>
  <c r="T15" i="1" s="1"/>
  <c r="T14" i="1" s="1"/>
  <c r="Z17" i="1"/>
  <c r="Z16" i="1" s="1"/>
  <c r="Z15" i="1" s="1"/>
  <c r="Z14" i="1" s="1"/>
  <c r="AD17" i="1"/>
  <c r="AD16" i="1" s="1"/>
  <c r="AD15" i="1" s="1"/>
  <c r="AD14" i="1" s="1"/>
  <c r="AH17" i="1"/>
  <c r="AH16" i="1" s="1"/>
  <c r="AH15" i="1" s="1"/>
  <c r="AH14" i="1" s="1"/>
  <c r="AO17" i="1"/>
  <c r="AO16" i="1" s="1"/>
  <c r="AO15" i="1" s="1"/>
  <c r="AO14" i="1" s="1"/>
  <c r="AS17" i="1"/>
  <c r="AS16" i="1" s="1"/>
  <c r="AS15" i="1" s="1"/>
  <c r="AS14" i="1" s="1"/>
  <c r="AC17" i="1"/>
  <c r="AC16" i="1" s="1"/>
  <c r="AC15" i="1" s="1"/>
  <c r="AC14" i="1" s="1"/>
  <c r="BA37" i="1"/>
  <c r="BA41" i="1"/>
  <c r="U48" i="1"/>
  <c r="AL55" i="1"/>
  <c r="BA59" i="1"/>
  <c r="U78" i="1"/>
  <c r="BA80" i="1"/>
  <c r="F77" i="1"/>
  <c r="F76" i="1" s="1"/>
  <c r="F73" i="1" s="1"/>
  <c r="P77" i="1"/>
  <c r="P76" i="1" s="1"/>
  <c r="P73" i="1" s="1"/>
  <c r="T77" i="1"/>
  <c r="T76" i="1" s="1"/>
  <c r="T73" i="1" s="1"/>
  <c r="H87" i="1"/>
  <c r="W87" i="1" s="1"/>
  <c r="C133" i="2"/>
  <c r="C132" i="2" s="1"/>
  <c r="AK59" i="1"/>
  <c r="AL59" i="1"/>
  <c r="O17" i="1"/>
  <c r="O16" i="1" s="1"/>
  <c r="O15" i="1" s="1"/>
  <c r="O14" i="1" s="1"/>
  <c r="AX17" i="1"/>
  <c r="AX16" i="1" s="1"/>
  <c r="AX15" i="1" s="1"/>
  <c r="AX14" i="1" s="1"/>
  <c r="V25" i="1"/>
  <c r="AL25" i="1"/>
  <c r="W37" i="1"/>
  <c r="V37" i="1"/>
  <c r="AL37" i="1"/>
  <c r="AK37" i="1"/>
  <c r="H41" i="1"/>
  <c r="G39" i="1"/>
  <c r="W11" i="1"/>
  <c r="W10" i="1" s="1"/>
  <c r="H10" i="1"/>
  <c r="V10" i="1" s="1"/>
  <c r="W19" i="1"/>
  <c r="AL19" i="1"/>
  <c r="AZ40" i="1"/>
  <c r="BA40" i="1"/>
  <c r="AJ39" i="1"/>
  <c r="H44" i="1"/>
  <c r="V44" i="1" s="1"/>
  <c r="G42" i="1"/>
  <c r="V59" i="1"/>
  <c r="AZ68" i="1"/>
  <c r="AJ67" i="1"/>
  <c r="AZ67" i="1" s="1"/>
  <c r="H72" i="1"/>
  <c r="V72" i="1" s="1"/>
  <c r="G71" i="1"/>
  <c r="G70" i="1" s="1"/>
  <c r="G69" i="1" s="1"/>
  <c r="AZ11" i="1"/>
  <c r="BA11" i="1"/>
  <c r="BA10" i="1" s="1"/>
  <c r="W49" i="1"/>
  <c r="V49" i="1"/>
  <c r="AL49" i="1"/>
  <c r="AK49" i="1"/>
  <c r="AK23" i="1"/>
  <c r="AL23" i="1"/>
  <c r="AF17" i="1"/>
  <c r="AF16" i="1" s="1"/>
  <c r="AF15" i="1" s="1"/>
  <c r="AF14" i="1" s="1"/>
  <c r="G30" i="1"/>
  <c r="G29" i="1" s="1"/>
  <c r="H31" i="1"/>
  <c r="W31" i="1" s="1"/>
  <c r="AZ37" i="1"/>
  <c r="AJ36" i="1"/>
  <c r="R17" i="1"/>
  <c r="R16" i="1" s="1"/>
  <c r="R15" i="1" s="1"/>
  <c r="R14" i="1" s="1"/>
  <c r="P66" i="1"/>
  <c r="AI66" i="1"/>
  <c r="AK85" i="1"/>
  <c r="AL85" i="1"/>
  <c r="V85" i="1"/>
  <c r="Q77" i="1"/>
  <c r="Q76" i="1" s="1"/>
  <c r="Q73" i="1" s="1"/>
  <c r="AS77" i="1"/>
  <c r="AS76" i="1" s="1"/>
  <c r="AS73" i="1" s="1"/>
  <c r="D17" i="1"/>
  <c r="D16" i="1" s="1"/>
  <c r="D15" i="1" s="1"/>
  <c r="D14" i="1" s="1"/>
  <c r="I17" i="1"/>
  <c r="I16" i="1" s="1"/>
  <c r="I15" i="1" s="1"/>
  <c r="I14" i="1" s="1"/>
  <c r="M17" i="1"/>
  <c r="M16" i="1" s="1"/>
  <c r="M15" i="1" s="1"/>
  <c r="M14" i="1" s="1"/>
  <c r="Q17" i="1"/>
  <c r="Q16" i="1" s="1"/>
  <c r="Q15" i="1" s="1"/>
  <c r="Q14" i="1" s="1"/>
  <c r="BA21" i="1"/>
  <c r="W22" i="1"/>
  <c r="BA22" i="1"/>
  <c r="BA25" i="1"/>
  <c r="AY26" i="1"/>
  <c r="AY24" i="1" s="1"/>
  <c r="U26" i="1"/>
  <c r="U24" i="1" s="1"/>
  <c r="BA50" i="1"/>
  <c r="BA54" i="1"/>
  <c r="BA62" i="1"/>
  <c r="AX66" i="1"/>
  <c r="C66" i="1"/>
  <c r="AV76" i="1"/>
  <c r="AV73" i="1" s="1"/>
  <c r="I77" i="1"/>
  <c r="I76" i="1" s="1"/>
  <c r="I73" i="1" s="1"/>
  <c r="AO77" i="1"/>
  <c r="AO76" i="1" s="1"/>
  <c r="AO73" i="1" s="1"/>
  <c r="J17" i="1"/>
  <c r="J16" i="1" s="1"/>
  <c r="J15" i="1" s="1"/>
  <c r="J14" i="1" s="1"/>
  <c r="AI17" i="1"/>
  <c r="AI16" i="1" s="1"/>
  <c r="AI15" i="1" s="1"/>
  <c r="AI14" i="1" s="1"/>
  <c r="AT17" i="1"/>
  <c r="AT16" i="1" s="1"/>
  <c r="AT15" i="1" s="1"/>
  <c r="AT14" i="1" s="1"/>
  <c r="E17" i="1"/>
  <c r="E16" i="1" s="1"/>
  <c r="E15" i="1" s="1"/>
  <c r="E14" i="1" s="1"/>
  <c r="AM17" i="1"/>
  <c r="AM16" i="1" s="1"/>
  <c r="AM15" i="1" s="1"/>
  <c r="AM14" i="1" s="1"/>
  <c r="AQ17" i="1"/>
  <c r="AQ16" i="1" s="1"/>
  <c r="AQ15" i="1" s="1"/>
  <c r="AQ14" i="1" s="1"/>
  <c r="W27" i="1"/>
  <c r="BA44" i="1"/>
  <c r="AN17" i="1"/>
  <c r="AN16" i="1" s="1"/>
  <c r="AN15" i="1" s="1"/>
  <c r="AN14" i="1" s="1"/>
  <c r="AR17" i="1"/>
  <c r="AR16" i="1" s="1"/>
  <c r="AR15" i="1" s="1"/>
  <c r="AR14" i="1" s="1"/>
  <c r="AV17" i="1"/>
  <c r="AV16" i="1" s="1"/>
  <c r="AV15" i="1" s="1"/>
  <c r="AV14" i="1" s="1"/>
  <c r="BA56" i="1"/>
  <c r="J66" i="1"/>
  <c r="AW66" i="1"/>
  <c r="N77" i="1"/>
  <c r="N76" i="1" s="1"/>
  <c r="N73" i="1" s="1"/>
  <c r="R77" i="1"/>
  <c r="R76" i="1" s="1"/>
  <c r="R73" i="1" s="1"/>
  <c r="E77" i="1"/>
  <c r="E76" i="1" s="1"/>
  <c r="E73" i="1" s="1"/>
  <c r="Y77" i="1"/>
  <c r="Y76" i="1" s="1"/>
  <c r="Y73" i="1" s="1"/>
  <c r="AC77" i="1"/>
  <c r="AC76" i="1" s="1"/>
  <c r="AC73" i="1" s="1"/>
  <c r="AG77" i="1"/>
  <c r="AG76" i="1" s="1"/>
  <c r="AG73" i="1" s="1"/>
  <c r="BA85" i="1"/>
  <c r="BA88" i="1"/>
  <c r="BA87" i="1" s="1"/>
  <c r="M77" i="1"/>
  <c r="M76" i="1" s="1"/>
  <c r="M73" i="1" s="1"/>
  <c r="AW77" i="1"/>
  <c r="AW76" i="1" s="1"/>
  <c r="AW73" i="1" s="1"/>
  <c r="Y17" i="1"/>
  <c r="Y16" i="1" s="1"/>
  <c r="Y15" i="1" s="1"/>
  <c r="Y14" i="1" s="1"/>
  <c r="AU17" i="1"/>
  <c r="AU16" i="1" s="1"/>
  <c r="AU15" i="1" s="1"/>
  <c r="AU14" i="1" s="1"/>
  <c r="K17" i="1"/>
  <c r="K16" i="1" s="1"/>
  <c r="K15" i="1" s="1"/>
  <c r="K14" i="1" s="1"/>
  <c r="AG17" i="1"/>
  <c r="AG16" i="1" s="1"/>
  <c r="AG15" i="1" s="1"/>
  <c r="AG14" i="1" s="1"/>
  <c r="BA28" i="1"/>
  <c r="BA32" i="1"/>
  <c r="W56" i="1"/>
  <c r="BA61" i="1"/>
  <c r="U63" i="1"/>
  <c r="Z66" i="1"/>
  <c r="AD66" i="1"/>
  <c r="AH66" i="1"/>
  <c r="AR66" i="1"/>
  <c r="AV66" i="1"/>
  <c r="AA66" i="1"/>
  <c r="AG66" i="1"/>
  <c r="AQ66" i="1"/>
  <c r="AM66" i="1"/>
  <c r="AU66" i="1"/>
  <c r="J76" i="1"/>
  <c r="J73" i="1" s="1"/>
  <c r="C77" i="1"/>
  <c r="C76" i="1" s="1"/>
  <c r="C73" i="1" s="1"/>
  <c r="AA77" i="1"/>
  <c r="AA76" i="1" s="1"/>
  <c r="AA73" i="1" s="1"/>
  <c r="AE77" i="1"/>
  <c r="AE76" i="1" s="1"/>
  <c r="AE73" i="1" s="1"/>
  <c r="AI77" i="1"/>
  <c r="AI76" i="1" s="1"/>
  <c r="AI73" i="1" s="1"/>
  <c r="AF76" i="1"/>
  <c r="AF73" i="1" s="1"/>
  <c r="AJ87" i="1"/>
  <c r="AZ87" i="1" s="1"/>
  <c r="T13" i="2"/>
  <c r="AI13" i="2"/>
  <c r="T36" i="2"/>
  <c r="AI36" i="2"/>
  <c r="BE36" i="2"/>
  <c r="M88" i="2"/>
  <c r="Q88" i="2"/>
  <c r="U88" i="2"/>
  <c r="AU88" i="2"/>
  <c r="AQ172" i="2"/>
  <c r="AQ164" i="2" s="1"/>
  <c r="AQ163" i="2" s="1"/>
  <c r="AQ162" i="2" s="1"/>
  <c r="AQ161" i="2" s="1"/>
  <c r="AQ160" i="2" s="1"/>
  <c r="AU172" i="2"/>
  <c r="AU164" i="2" s="1"/>
  <c r="AU163" i="2" s="1"/>
  <c r="AU162" i="2" s="1"/>
  <c r="AU161" i="2" s="1"/>
  <c r="AU160" i="2" s="1"/>
  <c r="AY172" i="2"/>
  <c r="AY164" i="2" s="1"/>
  <c r="AY163" i="2" s="1"/>
  <c r="AY162" i="2" s="1"/>
  <c r="AY161" i="2" s="1"/>
  <c r="AY160" i="2" s="1"/>
  <c r="J60" i="2"/>
  <c r="J59" i="2" s="1"/>
  <c r="J58" i="2" s="1"/>
  <c r="D133" i="2"/>
  <c r="D132" i="2" s="1"/>
  <c r="J133" i="2"/>
  <c r="J132" i="2" s="1"/>
  <c r="J131" i="2" s="1"/>
  <c r="S133" i="2"/>
  <c r="S132" i="2" s="1"/>
  <c r="S131" i="2" s="1"/>
  <c r="AD133" i="2"/>
  <c r="AD132" i="2" s="1"/>
  <c r="AD131" i="2" s="1"/>
  <c r="AL133" i="2"/>
  <c r="AL132" i="2" s="1"/>
  <c r="AL131" i="2" s="1"/>
  <c r="AS133" i="2"/>
  <c r="AS132" i="2" s="1"/>
  <c r="AS131" i="2" s="1"/>
  <c r="AW133" i="2"/>
  <c r="AW132" i="2" s="1"/>
  <c r="AW131" i="2" s="1"/>
  <c r="BA133" i="2"/>
  <c r="BA132" i="2" s="1"/>
  <c r="BA131" i="2" s="1"/>
  <c r="E172" i="2"/>
  <c r="E164" i="2" s="1"/>
  <c r="E163" i="2" s="1"/>
  <c r="E162" i="2" s="1"/>
  <c r="E161" i="2" s="1"/>
  <c r="E160" i="2" s="1"/>
  <c r="L172" i="2"/>
  <c r="L164" i="2" s="1"/>
  <c r="L163" i="2" s="1"/>
  <c r="L162" i="2" s="1"/>
  <c r="L161" i="2" s="1"/>
  <c r="L160" i="2" s="1"/>
  <c r="P172" i="2"/>
  <c r="P164" i="2" s="1"/>
  <c r="P163" i="2" s="1"/>
  <c r="P162" i="2" s="1"/>
  <c r="P161" i="2" s="1"/>
  <c r="P160" i="2" s="1"/>
  <c r="T172" i="2"/>
  <c r="T164" i="2" s="1"/>
  <c r="T163" i="2" s="1"/>
  <c r="T162" i="2" s="1"/>
  <c r="T161" i="2" s="1"/>
  <c r="T160" i="2" s="1"/>
  <c r="BE172" i="2"/>
  <c r="BE164" i="2" s="1"/>
  <c r="BE163" i="2" s="1"/>
  <c r="BE162" i="2" s="1"/>
  <c r="BE161" i="2" s="1"/>
  <c r="BE160" i="2" s="1"/>
  <c r="V205" i="2"/>
  <c r="V192" i="2" s="1"/>
  <c r="N240" i="2"/>
  <c r="AH60" i="2"/>
  <c r="AH59" i="2" s="1"/>
  <c r="AH58" i="2" s="1"/>
  <c r="R142" i="2"/>
  <c r="AC258" i="2"/>
  <c r="AU60" i="2"/>
  <c r="AU59" i="2" s="1"/>
  <c r="AU58" i="2" s="1"/>
  <c r="E88" i="2"/>
  <c r="AE88" i="2"/>
  <c r="BE88" i="2"/>
  <c r="P205" i="2"/>
  <c r="P192" i="2" s="1"/>
  <c r="Z230" i="2"/>
  <c r="L240" i="2"/>
  <c r="AI240" i="2"/>
  <c r="AX240" i="2"/>
  <c r="AL60" i="2"/>
  <c r="AL59" i="2" s="1"/>
  <c r="AL58" i="2" s="1"/>
  <c r="X38" i="2"/>
  <c r="Z38" i="2" s="1"/>
  <c r="AI58" i="2"/>
  <c r="AT58" i="2"/>
  <c r="O60" i="2"/>
  <c r="O59" i="2" s="1"/>
  <c r="O58" i="2" s="1"/>
  <c r="E13" i="2"/>
  <c r="BE13" i="2"/>
  <c r="M60" i="2"/>
  <c r="M59" i="2" s="1"/>
  <c r="M58" i="2" s="1"/>
  <c r="Q60" i="2"/>
  <c r="Q59" i="2" s="1"/>
  <c r="Q58" i="2" s="1"/>
  <c r="U60" i="2"/>
  <c r="U59" i="2" s="1"/>
  <c r="U58" i="2" s="1"/>
  <c r="V258" i="2"/>
  <c r="V239" i="2" s="1"/>
  <c r="AZ258" i="2"/>
  <c r="AX58" i="2"/>
  <c r="AB60" i="2"/>
  <c r="AB59" i="2" s="1"/>
  <c r="AB58" i="2" s="1"/>
  <c r="P13" i="2"/>
  <c r="G13" i="2"/>
  <c r="R13" i="2"/>
  <c r="V13" i="2"/>
  <c r="AV13" i="2"/>
  <c r="E36" i="2"/>
  <c r="AA36" i="2"/>
  <c r="AE36" i="2"/>
  <c r="G36" i="2"/>
  <c r="N36" i="2"/>
  <c r="R36" i="2"/>
  <c r="V36" i="2"/>
  <c r="AG36" i="2"/>
  <c r="AK36" i="2"/>
  <c r="H51" i="2"/>
  <c r="I51" i="2" s="1"/>
  <c r="K51" i="2" s="1"/>
  <c r="AA58" i="2"/>
  <c r="H43" i="2"/>
  <c r="I43" i="2" s="1"/>
  <c r="K43" i="2" s="1"/>
  <c r="O36" i="2"/>
  <c r="S36" i="2"/>
  <c r="W36" i="2"/>
  <c r="AS36" i="2"/>
  <c r="AW36" i="2"/>
  <c r="BA36" i="2"/>
  <c r="AQ60" i="2"/>
  <c r="AQ59" i="2" s="1"/>
  <c r="AQ58" i="2" s="1"/>
  <c r="W60" i="2"/>
  <c r="W59" i="2" s="1"/>
  <c r="W58" i="2" s="1"/>
  <c r="AS60" i="2"/>
  <c r="AS59" i="2" s="1"/>
  <c r="AS58" i="2" s="1"/>
  <c r="AW60" i="2"/>
  <c r="AW59" i="2" s="1"/>
  <c r="AW58" i="2" s="1"/>
  <c r="BA60" i="2"/>
  <c r="BA59" i="2" s="1"/>
  <c r="BA58" i="2" s="1"/>
  <c r="Z64" i="2"/>
  <c r="D76" i="2"/>
  <c r="E133" i="2"/>
  <c r="E132" i="2" s="1"/>
  <c r="E131" i="2" s="1"/>
  <c r="L133" i="2"/>
  <c r="L132" i="2" s="1"/>
  <c r="L131" i="2" s="1"/>
  <c r="P133" i="2"/>
  <c r="P132" i="2" s="1"/>
  <c r="P131" i="2" s="1"/>
  <c r="T133" i="2"/>
  <c r="T132" i="2" s="1"/>
  <c r="T131" i="2" s="1"/>
  <c r="AP133" i="2"/>
  <c r="AP132" i="2" s="1"/>
  <c r="AP131" i="2" s="1"/>
  <c r="AX133" i="2"/>
  <c r="AX132" i="2" s="1"/>
  <c r="AX131" i="2" s="1"/>
  <c r="BE133" i="2"/>
  <c r="BE132" i="2" s="1"/>
  <c r="BE131" i="2" s="1"/>
  <c r="E205" i="2"/>
  <c r="E192" i="2" s="1"/>
  <c r="L205" i="2"/>
  <c r="L192" i="2" s="1"/>
  <c r="T205" i="2"/>
  <c r="T192" i="2" s="1"/>
  <c r="AP205" i="2"/>
  <c r="AP192" i="2" s="1"/>
  <c r="AT205" i="2"/>
  <c r="AT192" i="2" s="1"/>
  <c r="AX205" i="2"/>
  <c r="AX192" i="2" s="1"/>
  <c r="G240" i="2"/>
  <c r="R240" i="2"/>
  <c r="AC240" i="2"/>
  <c r="AG240" i="2"/>
  <c r="AK240" i="2"/>
  <c r="AR240" i="2"/>
  <c r="AV240" i="2"/>
  <c r="J76" i="2"/>
  <c r="AD76" i="2"/>
  <c r="AH76" i="2"/>
  <c r="AL76" i="2"/>
  <c r="AS76" i="2"/>
  <c r="AW76" i="2"/>
  <c r="BA76" i="2"/>
  <c r="AB76" i="2"/>
  <c r="AF76" i="2"/>
  <c r="AQ76" i="2"/>
  <c r="AU76" i="2"/>
  <c r="AY76" i="2"/>
  <c r="AH142" i="2"/>
  <c r="J142" i="2"/>
  <c r="AC172" i="2"/>
  <c r="AC164" i="2" s="1"/>
  <c r="AC163" i="2" s="1"/>
  <c r="AC162" i="2" s="1"/>
  <c r="AC161" i="2" s="1"/>
  <c r="AC160" i="2" s="1"/>
  <c r="AG172" i="2"/>
  <c r="AG164" i="2" s="1"/>
  <c r="AG163" i="2" s="1"/>
  <c r="AG162" i="2" s="1"/>
  <c r="AG161" i="2" s="1"/>
  <c r="AG160" i="2" s="1"/>
  <c r="AK172" i="2"/>
  <c r="AK164" i="2" s="1"/>
  <c r="AK163" i="2" s="1"/>
  <c r="AK162" i="2" s="1"/>
  <c r="AK161" i="2" s="1"/>
  <c r="AK160" i="2" s="1"/>
  <c r="AV172" i="2"/>
  <c r="AV164" i="2" s="1"/>
  <c r="AV163" i="2" s="1"/>
  <c r="AV162" i="2" s="1"/>
  <c r="AV161" i="2" s="1"/>
  <c r="AV160" i="2" s="1"/>
  <c r="AZ172" i="2"/>
  <c r="AZ164" i="2" s="1"/>
  <c r="AZ163" i="2" s="1"/>
  <c r="AZ162" i="2" s="1"/>
  <c r="AZ161" i="2" s="1"/>
  <c r="AZ160" i="2" s="1"/>
  <c r="AC205" i="2"/>
  <c r="AC192" i="2" s="1"/>
  <c r="AG205" i="2"/>
  <c r="AG192" i="2" s="1"/>
  <c r="AK205" i="2"/>
  <c r="AK192" i="2" s="1"/>
  <c r="P217" i="2"/>
  <c r="AA217" i="2"/>
  <c r="AE217" i="2"/>
  <c r="AI217" i="2"/>
  <c r="AP217" i="2"/>
  <c r="AT217" i="2"/>
  <c r="AX217" i="2"/>
  <c r="BE217" i="2"/>
  <c r="N258" i="2"/>
  <c r="R258" i="2"/>
  <c r="AK258" i="2"/>
  <c r="AR258" i="2"/>
  <c r="AV258" i="2"/>
  <c r="AP258" i="2"/>
  <c r="BE258" i="2"/>
  <c r="AL142" i="2"/>
  <c r="Q217" i="2"/>
  <c r="AB217" i="2"/>
  <c r="AF217" i="2"/>
  <c r="AJ217" i="2"/>
  <c r="T240" i="2"/>
  <c r="AE240" i="2"/>
  <c r="AP240" i="2"/>
  <c r="AT240" i="2"/>
  <c r="F258" i="2"/>
  <c r="U258" i="2"/>
  <c r="AB258" i="2"/>
  <c r="AF258" i="2"/>
  <c r="AJ258" i="2"/>
  <c r="AQ258" i="2"/>
  <c r="AU258" i="2"/>
  <c r="AY258" i="2"/>
  <c r="X124" i="2"/>
  <c r="Z124" i="2" s="1"/>
  <c r="X48" i="2"/>
  <c r="Z48" i="2" s="1"/>
  <c r="AC13" i="2"/>
  <c r="AG13" i="2"/>
  <c r="AK13" i="2"/>
  <c r="H26" i="2"/>
  <c r="I26" i="2" s="1"/>
  <c r="K26" i="2" s="1"/>
  <c r="J13" i="2"/>
  <c r="AD13" i="2"/>
  <c r="AH13" i="2"/>
  <c r="AL13" i="2"/>
  <c r="H27" i="2"/>
  <c r="I27" i="2" s="1"/>
  <c r="K27" i="2" s="1"/>
  <c r="D36" i="2"/>
  <c r="H40" i="2"/>
  <c r="I40" i="2" s="1"/>
  <c r="K40" i="2" s="1"/>
  <c r="J36" i="2"/>
  <c r="AD36" i="2"/>
  <c r="AH36" i="2"/>
  <c r="AL36" i="2"/>
  <c r="L36" i="2"/>
  <c r="P36" i="2"/>
  <c r="D60" i="2"/>
  <c r="P60" i="2"/>
  <c r="P59" i="2" s="1"/>
  <c r="P58" i="2" s="1"/>
  <c r="AJ60" i="2"/>
  <c r="AJ59" i="2" s="1"/>
  <c r="AJ58" i="2" s="1"/>
  <c r="AQ88" i="2"/>
  <c r="AY88" i="2"/>
  <c r="X93" i="2"/>
  <c r="Z93" i="2" s="1"/>
  <c r="AB88" i="2"/>
  <c r="AF88" i="2"/>
  <c r="AJ88" i="2"/>
  <c r="X138" i="2"/>
  <c r="Z138" i="2" s="1"/>
  <c r="X171" i="2"/>
  <c r="AM171" i="2" s="1"/>
  <c r="T60" i="2"/>
  <c r="T59" i="2" s="1"/>
  <c r="T58" i="2" s="1"/>
  <c r="H72" i="2"/>
  <c r="I72" i="2" s="1"/>
  <c r="K72" i="2" s="1"/>
  <c r="D71" i="2"/>
  <c r="D70" i="2" s="1"/>
  <c r="D69" i="2" s="1"/>
  <c r="H69" i="2" s="1"/>
  <c r="I69" i="2" s="1"/>
  <c r="K69" i="2" s="1"/>
  <c r="X122" i="2"/>
  <c r="X181" i="2"/>
  <c r="Z181" i="2" s="1"/>
  <c r="H22" i="2"/>
  <c r="I22" i="2" s="1"/>
  <c r="K22" i="2" s="1"/>
  <c r="AP13" i="2"/>
  <c r="AT13" i="2"/>
  <c r="AX13" i="2"/>
  <c r="AP36" i="2"/>
  <c r="AT36" i="2"/>
  <c r="AX36" i="2"/>
  <c r="AJ36" i="2"/>
  <c r="L60" i="2"/>
  <c r="L59" i="2" s="1"/>
  <c r="L58" i="2" s="1"/>
  <c r="AT133" i="2"/>
  <c r="AT132" i="2" s="1"/>
  <c r="AT131" i="2" s="1"/>
  <c r="M143" i="2"/>
  <c r="M142" i="2" s="1"/>
  <c r="Q143" i="2"/>
  <c r="Q142" i="2" s="1"/>
  <c r="U143" i="2"/>
  <c r="U142" i="2" s="1"/>
  <c r="AQ143" i="2"/>
  <c r="AQ142" i="2" s="1"/>
  <c r="AU143" i="2"/>
  <c r="AU142" i="2" s="1"/>
  <c r="AY143" i="2"/>
  <c r="AY142" i="2" s="1"/>
  <c r="X148" i="2"/>
  <c r="Z148" i="2" s="1"/>
  <c r="X158" i="2"/>
  <c r="Z158" i="2" s="1"/>
  <c r="AF172" i="2"/>
  <c r="AF164" i="2" s="1"/>
  <c r="AF163" i="2" s="1"/>
  <c r="AF162" i="2" s="1"/>
  <c r="AF161" i="2" s="1"/>
  <c r="AF160" i="2" s="1"/>
  <c r="N13" i="2"/>
  <c r="X84" i="2"/>
  <c r="Z84" i="2" s="1"/>
  <c r="X97" i="2"/>
  <c r="Z97" i="2" s="1"/>
  <c r="H14" i="2"/>
  <c r="I14" i="2" s="1"/>
  <c r="K14" i="2" s="1"/>
  <c r="F13" i="2"/>
  <c r="H37" i="2"/>
  <c r="I37" i="2" s="1"/>
  <c r="K37" i="2" s="1"/>
  <c r="F36" i="2"/>
  <c r="AR36" i="2"/>
  <c r="AV36" i="2"/>
  <c r="AZ36" i="2"/>
  <c r="AF60" i="2"/>
  <c r="AF59" i="2" s="1"/>
  <c r="AF58" i="2" s="1"/>
  <c r="X74" i="2"/>
  <c r="Z74" i="2" s="1"/>
  <c r="F88" i="2"/>
  <c r="X106" i="2"/>
  <c r="Z106" i="2" s="1"/>
  <c r="X117" i="2"/>
  <c r="Z117" i="2" s="1"/>
  <c r="X120" i="2"/>
  <c r="Z120" i="2" s="1"/>
  <c r="X130" i="2"/>
  <c r="Z130" i="2" s="1"/>
  <c r="AZ60" i="2"/>
  <c r="AZ59" i="2" s="1"/>
  <c r="AZ58" i="2" s="1"/>
  <c r="O76" i="2"/>
  <c r="O75" i="2" s="1"/>
  <c r="S76" i="2"/>
  <c r="E76" i="2"/>
  <c r="N88" i="2"/>
  <c r="R88" i="2"/>
  <c r="V88" i="2"/>
  <c r="V75" i="2" s="1"/>
  <c r="H134" i="2"/>
  <c r="I134" i="2" s="1"/>
  <c r="K134" i="2" s="1"/>
  <c r="W133" i="2"/>
  <c r="W132" i="2" s="1"/>
  <c r="W131" i="2" s="1"/>
  <c r="AB133" i="2"/>
  <c r="AB132" i="2" s="1"/>
  <c r="AB131" i="2" s="1"/>
  <c r="AF133" i="2"/>
  <c r="AF132" i="2" s="1"/>
  <c r="AF131" i="2" s="1"/>
  <c r="AJ133" i="2"/>
  <c r="AJ132" i="2" s="1"/>
  <c r="AJ131" i="2" s="1"/>
  <c r="D143" i="2"/>
  <c r="D142" i="2" s="1"/>
  <c r="H144" i="2"/>
  <c r="I144" i="2" s="1"/>
  <c r="K144" i="2" s="1"/>
  <c r="G143" i="2"/>
  <c r="G142" i="2" s="1"/>
  <c r="AC143" i="2"/>
  <c r="AC142" i="2" s="1"/>
  <c r="AV60" i="2"/>
  <c r="AV59" i="2" s="1"/>
  <c r="AV58" i="2" s="1"/>
  <c r="M76" i="2"/>
  <c r="Q76" i="2"/>
  <c r="Q75" i="2" s="1"/>
  <c r="U76" i="2"/>
  <c r="H85" i="2"/>
  <c r="I85" i="2" s="1"/>
  <c r="K85" i="2" s="1"/>
  <c r="J88" i="2"/>
  <c r="AD88" i="2"/>
  <c r="AH88" i="2"/>
  <c r="AL88" i="2"/>
  <c r="H105" i="2"/>
  <c r="I105" i="2" s="1"/>
  <c r="K105" i="2" s="1"/>
  <c r="AS88" i="2"/>
  <c r="AW88" i="2"/>
  <c r="BA88" i="2"/>
  <c r="H118" i="2"/>
  <c r="I118" i="2" s="1"/>
  <c r="K118" i="2" s="1"/>
  <c r="AA133" i="2"/>
  <c r="AA132" i="2" s="1"/>
  <c r="AA131" i="2" s="1"/>
  <c r="AE133" i="2"/>
  <c r="AE132" i="2" s="1"/>
  <c r="AE131" i="2" s="1"/>
  <c r="AI133" i="2"/>
  <c r="AI132" i="2" s="1"/>
  <c r="AI131" i="2" s="1"/>
  <c r="AR133" i="2"/>
  <c r="AR132" i="2" s="1"/>
  <c r="AR131" i="2" s="1"/>
  <c r="AV133" i="2"/>
  <c r="AV132" i="2" s="1"/>
  <c r="AV131" i="2" s="1"/>
  <c r="AZ133" i="2"/>
  <c r="AZ132" i="2" s="1"/>
  <c r="AZ131" i="2" s="1"/>
  <c r="H147" i="2"/>
  <c r="I147" i="2" s="1"/>
  <c r="K147" i="2" s="1"/>
  <c r="O143" i="2"/>
  <c r="O142" i="2" s="1"/>
  <c r="S143" i="2"/>
  <c r="S142" i="2" s="1"/>
  <c r="W143" i="2"/>
  <c r="W142" i="2" s="1"/>
  <c r="X149" i="2"/>
  <c r="Z149" i="2" s="1"/>
  <c r="F172" i="2"/>
  <c r="F164" i="2" s="1"/>
  <c r="F163" i="2" s="1"/>
  <c r="F162" i="2" s="1"/>
  <c r="F161" i="2" s="1"/>
  <c r="F160" i="2" s="1"/>
  <c r="AB172" i="2"/>
  <c r="AB164" i="2" s="1"/>
  <c r="AB163" i="2" s="1"/>
  <c r="AB162" i="2" s="1"/>
  <c r="AB161" i="2" s="1"/>
  <c r="AB160" i="2" s="1"/>
  <c r="AJ172" i="2"/>
  <c r="AJ164" i="2" s="1"/>
  <c r="AJ163" i="2" s="1"/>
  <c r="AJ162" i="2" s="1"/>
  <c r="AJ161" i="2" s="1"/>
  <c r="AJ160" i="2" s="1"/>
  <c r="X220" i="2"/>
  <c r="Y220" i="2" s="1"/>
  <c r="AR60" i="2"/>
  <c r="AR59" i="2" s="1"/>
  <c r="AR58" i="2" s="1"/>
  <c r="AC76" i="2"/>
  <c r="AG76" i="2"/>
  <c r="AG75" i="2" s="1"/>
  <c r="AK76" i="2"/>
  <c r="AP88" i="2"/>
  <c r="AP75" i="2" s="1"/>
  <c r="AT88" i="2"/>
  <c r="AT75" i="2" s="1"/>
  <c r="AX88" i="2"/>
  <c r="AX75" i="2" s="1"/>
  <c r="L88" i="2"/>
  <c r="P88" i="2"/>
  <c r="T88" i="2"/>
  <c r="T75" i="2" s="1"/>
  <c r="E143" i="2"/>
  <c r="E142" i="2" s="1"/>
  <c r="AA143" i="2"/>
  <c r="AA142" i="2" s="1"/>
  <c r="X204" i="2"/>
  <c r="Z204" i="2" s="1"/>
  <c r="AG143" i="2"/>
  <c r="AG142" i="2" s="1"/>
  <c r="AK143" i="2"/>
  <c r="AK142" i="2" s="1"/>
  <c r="G172" i="2"/>
  <c r="G164" i="2" s="1"/>
  <c r="G163" i="2" s="1"/>
  <c r="G162" i="2" s="1"/>
  <c r="G161" i="2" s="1"/>
  <c r="G160" i="2" s="1"/>
  <c r="N172" i="2"/>
  <c r="N164" i="2" s="1"/>
  <c r="N163" i="2" s="1"/>
  <c r="N162" i="2" s="1"/>
  <c r="N161" i="2" s="1"/>
  <c r="N160" i="2" s="1"/>
  <c r="R172" i="2"/>
  <c r="R164" i="2" s="1"/>
  <c r="R163" i="2" s="1"/>
  <c r="R162" i="2" s="1"/>
  <c r="R161" i="2" s="1"/>
  <c r="R160" i="2" s="1"/>
  <c r="V172" i="2"/>
  <c r="V164" i="2" s="1"/>
  <c r="V163" i="2" s="1"/>
  <c r="V162" i="2" s="1"/>
  <c r="V161" i="2" s="1"/>
  <c r="V160" i="2" s="1"/>
  <c r="H185" i="2"/>
  <c r="I185" i="2" s="1"/>
  <c r="K185" i="2" s="1"/>
  <c r="D184" i="2"/>
  <c r="D183" i="2" s="1"/>
  <c r="D182" i="2" s="1"/>
  <c r="H182" i="2" s="1"/>
  <c r="X195" i="2"/>
  <c r="Z195" i="2" s="1"/>
  <c r="N205" i="2"/>
  <c r="N192" i="2" s="1"/>
  <c r="R205" i="2"/>
  <c r="R192" i="2" s="1"/>
  <c r="AR205" i="2"/>
  <c r="AR192" i="2" s="1"/>
  <c r="AV205" i="2"/>
  <c r="AV192" i="2" s="1"/>
  <c r="AZ205" i="2"/>
  <c r="AZ192" i="2" s="1"/>
  <c r="X223" i="2"/>
  <c r="Z223" i="2" s="1"/>
  <c r="X226" i="2"/>
  <c r="Z226" i="2" s="1"/>
  <c r="X275" i="2"/>
  <c r="Z275" i="2" s="1"/>
  <c r="AS143" i="2"/>
  <c r="AS142" i="2" s="1"/>
  <c r="AW143" i="2"/>
  <c r="AW142" i="2" s="1"/>
  <c r="BA143" i="2"/>
  <c r="BA142" i="2" s="1"/>
  <c r="H154" i="2"/>
  <c r="I154" i="2" s="1"/>
  <c r="K154" i="2" s="1"/>
  <c r="H176" i="2"/>
  <c r="I176" i="2" s="1"/>
  <c r="K176" i="2" s="1"/>
  <c r="O172" i="2"/>
  <c r="O164" i="2" s="1"/>
  <c r="O163" i="2" s="1"/>
  <c r="O162" i="2" s="1"/>
  <c r="O161" i="2" s="1"/>
  <c r="O160" i="2" s="1"/>
  <c r="S172" i="2"/>
  <c r="S164" i="2" s="1"/>
  <c r="S163" i="2" s="1"/>
  <c r="S162" i="2" s="1"/>
  <c r="S161" i="2" s="1"/>
  <c r="S160" i="2" s="1"/>
  <c r="W172" i="2"/>
  <c r="W164" i="2" s="1"/>
  <c r="W163" i="2" s="1"/>
  <c r="W162" i="2" s="1"/>
  <c r="W161" i="2" s="1"/>
  <c r="W160" i="2" s="1"/>
  <c r="AD172" i="2"/>
  <c r="AD164" i="2" s="1"/>
  <c r="AD163" i="2" s="1"/>
  <c r="AD162" i="2" s="1"/>
  <c r="AD161" i="2" s="1"/>
  <c r="AD160" i="2" s="1"/>
  <c r="AH172" i="2"/>
  <c r="AH164" i="2" s="1"/>
  <c r="AH163" i="2" s="1"/>
  <c r="AH162" i="2" s="1"/>
  <c r="AH161" i="2" s="1"/>
  <c r="AH160" i="2" s="1"/>
  <c r="AL172" i="2"/>
  <c r="AL164" i="2" s="1"/>
  <c r="AL163" i="2" s="1"/>
  <c r="AL162" i="2" s="1"/>
  <c r="AL161" i="2" s="1"/>
  <c r="AL160" i="2" s="1"/>
  <c r="X210" i="2"/>
  <c r="Y210" i="2" s="1"/>
  <c r="X219" i="2"/>
  <c r="H232" i="2"/>
  <c r="I232" i="2" s="1"/>
  <c r="K232" i="2" s="1"/>
  <c r="D231" i="2"/>
  <c r="H231" i="2" s="1"/>
  <c r="I231" i="2" s="1"/>
  <c r="K231" i="2" s="1"/>
  <c r="X245" i="2"/>
  <c r="Z245" i="2" s="1"/>
  <c r="E258" i="2"/>
  <c r="L258" i="2"/>
  <c r="T258" i="2"/>
  <c r="AT258" i="2"/>
  <c r="AX258" i="2"/>
  <c r="X271" i="2"/>
  <c r="Z271" i="2" s="1"/>
  <c r="AE143" i="2"/>
  <c r="AE142" i="2" s="1"/>
  <c r="AI143" i="2"/>
  <c r="AI142" i="2" s="1"/>
  <c r="BE143" i="2"/>
  <c r="BE142" i="2" s="1"/>
  <c r="H169" i="2"/>
  <c r="I169" i="2" s="1"/>
  <c r="K169" i="2" s="1"/>
  <c r="Z175" i="2"/>
  <c r="AA172" i="2"/>
  <c r="AA164" i="2" s="1"/>
  <c r="AA163" i="2" s="1"/>
  <c r="AA162" i="2" s="1"/>
  <c r="AA161" i="2" s="1"/>
  <c r="AA160" i="2" s="1"/>
  <c r="AE172" i="2"/>
  <c r="AE164" i="2" s="1"/>
  <c r="AE163" i="2" s="1"/>
  <c r="AE162" i="2" s="1"/>
  <c r="AE161" i="2" s="1"/>
  <c r="AE160" i="2" s="1"/>
  <c r="AI172" i="2"/>
  <c r="AI164" i="2" s="1"/>
  <c r="AI163" i="2" s="1"/>
  <c r="AI162" i="2" s="1"/>
  <c r="AI161" i="2" s="1"/>
  <c r="AI160" i="2" s="1"/>
  <c r="AP172" i="2"/>
  <c r="AP164" i="2" s="1"/>
  <c r="AP163" i="2" s="1"/>
  <c r="AP162" i="2" s="1"/>
  <c r="AP161" i="2" s="1"/>
  <c r="AP160" i="2" s="1"/>
  <c r="AT172" i="2"/>
  <c r="AT164" i="2" s="1"/>
  <c r="AT163" i="2" s="1"/>
  <c r="AT162" i="2" s="1"/>
  <c r="AT161" i="2" s="1"/>
  <c r="AT160" i="2" s="1"/>
  <c r="AX172" i="2"/>
  <c r="AX164" i="2" s="1"/>
  <c r="AX163" i="2" s="1"/>
  <c r="AX162" i="2" s="1"/>
  <c r="AX161" i="2" s="1"/>
  <c r="AX160" i="2" s="1"/>
  <c r="X212" i="2"/>
  <c r="H186" i="2"/>
  <c r="I186" i="2" s="1"/>
  <c r="K186" i="2" s="1"/>
  <c r="H201" i="2"/>
  <c r="I201" i="2" s="1"/>
  <c r="K201" i="2" s="1"/>
  <c r="J192" i="2"/>
  <c r="W192" i="2"/>
  <c r="AD205" i="2"/>
  <c r="AD192" i="2" s="1"/>
  <c r="AH205" i="2"/>
  <c r="AH192" i="2" s="1"/>
  <c r="AL205" i="2"/>
  <c r="AL192" i="2" s="1"/>
  <c r="F217" i="2"/>
  <c r="AQ217" i="2"/>
  <c r="AU217" i="2"/>
  <c r="AY217" i="2"/>
  <c r="AC217" i="2"/>
  <c r="AK217" i="2"/>
  <c r="C240" i="2"/>
  <c r="AZ240" i="2"/>
  <c r="H244" i="2"/>
  <c r="I244" i="2" s="1"/>
  <c r="K244" i="2" s="1"/>
  <c r="AS240" i="2"/>
  <c r="AS239" i="2" s="1"/>
  <c r="AW240" i="2"/>
  <c r="BA240" i="2"/>
  <c r="H253" i="2"/>
  <c r="I253" i="2" s="1"/>
  <c r="K253" i="2" s="1"/>
  <c r="Q258" i="2"/>
  <c r="M258" i="2"/>
  <c r="G258" i="2"/>
  <c r="AQ192" i="2"/>
  <c r="G205" i="2"/>
  <c r="G192" i="2" s="1"/>
  <c r="AA205" i="2"/>
  <c r="AA192" i="2" s="1"/>
  <c r="AE205" i="2"/>
  <c r="AE192" i="2" s="1"/>
  <c r="AI205" i="2"/>
  <c r="AI192" i="2" s="1"/>
  <c r="BE205" i="2"/>
  <c r="BE192" i="2" s="1"/>
  <c r="E217" i="2"/>
  <c r="L217" i="2"/>
  <c r="T217" i="2"/>
  <c r="G217" i="2"/>
  <c r="N217" i="2"/>
  <c r="R217" i="2"/>
  <c r="V217" i="2"/>
  <c r="E240" i="2"/>
  <c r="P240" i="2"/>
  <c r="BE240" i="2"/>
  <c r="O258" i="2"/>
  <c r="S258" i="2"/>
  <c r="W258" i="2"/>
  <c r="W239" i="2" s="1"/>
  <c r="M205" i="2"/>
  <c r="M192" i="2" s="1"/>
  <c r="Q205" i="2"/>
  <c r="Q192" i="2" s="1"/>
  <c r="U205" i="2"/>
  <c r="U192" i="2" s="1"/>
  <c r="M217" i="2"/>
  <c r="U217" i="2"/>
  <c r="H221" i="2"/>
  <c r="I221" i="2" s="1"/>
  <c r="K221" i="2" s="1"/>
  <c r="J217" i="2"/>
  <c r="O217" i="2"/>
  <c r="S217" i="2"/>
  <c r="W217" i="2"/>
  <c r="AD217" i="2"/>
  <c r="AH217" i="2"/>
  <c r="AL217" i="2"/>
  <c r="M240" i="2"/>
  <c r="Q240" i="2"/>
  <c r="U240" i="2"/>
  <c r="AB240" i="2"/>
  <c r="AF240" i="2"/>
  <c r="AJ240" i="2"/>
  <c r="AA258" i="2"/>
  <c r="AE258" i="2"/>
  <c r="AI258" i="2"/>
  <c r="AI239" i="2" s="1"/>
  <c r="X16" i="2"/>
  <c r="Z16" i="2" s="1"/>
  <c r="X19" i="2"/>
  <c r="X25" i="2"/>
  <c r="Z25" i="2" s="1"/>
  <c r="X35" i="2"/>
  <c r="Z35" i="2" s="1"/>
  <c r="X18" i="2"/>
  <c r="Z18" i="2" s="1"/>
  <c r="X21" i="2"/>
  <c r="Z21" i="2" s="1"/>
  <c r="X29" i="2"/>
  <c r="Z29" i="2" s="1"/>
  <c r="X32" i="2"/>
  <c r="X15" i="2"/>
  <c r="Z15" i="2" s="1"/>
  <c r="X20" i="2"/>
  <c r="Z20" i="2" s="1"/>
  <c r="X24" i="2"/>
  <c r="Z24" i="2" s="1"/>
  <c r="X31" i="2"/>
  <c r="X34" i="2"/>
  <c r="Z34" i="2" s="1"/>
  <c r="E58" i="2"/>
  <c r="X86" i="2"/>
  <c r="X30" i="2"/>
  <c r="Z30" i="2" s="1"/>
  <c r="X17" i="2"/>
  <c r="Z17" i="2" s="1"/>
  <c r="X23" i="2"/>
  <c r="X28" i="2"/>
  <c r="Z28" i="2" s="1"/>
  <c r="X33" i="2"/>
  <c r="X42" i="2"/>
  <c r="AM41" i="2"/>
  <c r="X123" i="2"/>
  <c r="Z123" i="2" s="1"/>
  <c r="X146" i="2"/>
  <c r="Z146" i="2" s="1"/>
  <c r="X254" i="2"/>
  <c r="Z254" i="2" s="1"/>
  <c r="X49" i="2"/>
  <c r="Z49" i="2" s="1"/>
  <c r="X55" i="2"/>
  <c r="Z55" i="2" s="1"/>
  <c r="H62" i="2"/>
  <c r="I62" i="2" s="1"/>
  <c r="K62" i="2" s="1"/>
  <c r="Y64" i="2"/>
  <c r="AM64" i="2"/>
  <c r="H66" i="2"/>
  <c r="I66" i="2" s="1"/>
  <c r="K66" i="2" s="1"/>
  <c r="X78" i="2"/>
  <c r="Z78" i="2" s="1"/>
  <c r="H80" i="2"/>
  <c r="I80" i="2" s="1"/>
  <c r="K80" i="2" s="1"/>
  <c r="BI80" i="2" s="1"/>
  <c r="BE76" i="2"/>
  <c r="X81" i="2"/>
  <c r="Z81" i="2" s="1"/>
  <c r="X90" i="2"/>
  <c r="Z95" i="2"/>
  <c r="X98" i="2"/>
  <c r="Z98" i="2" s="1"/>
  <c r="Z100" i="2"/>
  <c r="X110" i="2"/>
  <c r="Z110" i="2" s="1"/>
  <c r="X114" i="2"/>
  <c r="Z114" i="2" s="1"/>
  <c r="X135" i="2"/>
  <c r="C205" i="2"/>
  <c r="X47" i="2"/>
  <c r="X53" i="2"/>
  <c r="X63" i="2"/>
  <c r="Z63" i="2" s="1"/>
  <c r="AM108" i="2"/>
  <c r="Y108" i="2"/>
  <c r="X127" i="2"/>
  <c r="Z127" i="2" s="1"/>
  <c r="X45" i="2"/>
  <c r="Z45" i="2" s="1"/>
  <c r="H50" i="2"/>
  <c r="I50" i="2" s="1"/>
  <c r="K50" i="2" s="1"/>
  <c r="H61" i="2"/>
  <c r="I61" i="2" s="1"/>
  <c r="K61" i="2" s="1"/>
  <c r="X73" i="2"/>
  <c r="Z73" i="2" s="1"/>
  <c r="Y82" i="2"/>
  <c r="AM82" i="2"/>
  <c r="X83" i="2"/>
  <c r="Z83" i="2" s="1"/>
  <c r="Y87" i="2"/>
  <c r="AM87" i="2"/>
  <c r="AO87" i="2" s="1"/>
  <c r="X92" i="2"/>
  <c r="Z92" i="2" s="1"/>
  <c r="AM95" i="2"/>
  <c r="AO95" i="2" s="1"/>
  <c r="Y95" i="2"/>
  <c r="H99" i="2"/>
  <c r="I99" i="2" s="1"/>
  <c r="K99" i="2" s="1"/>
  <c r="AM100" i="2"/>
  <c r="AO100" i="2" s="1"/>
  <c r="Y100" i="2"/>
  <c r="X102" i="2"/>
  <c r="Z102" i="2" s="1"/>
  <c r="Y107" i="2"/>
  <c r="AM107" i="2"/>
  <c r="AM116" i="2"/>
  <c r="Y116" i="2"/>
  <c r="X126" i="2"/>
  <c r="Z126" i="2" s="1"/>
  <c r="X145" i="2"/>
  <c r="Z145" i="2" s="1"/>
  <c r="X152" i="2"/>
  <c r="Z152" i="2" s="1"/>
  <c r="X159" i="2"/>
  <c r="Z159" i="2" s="1"/>
  <c r="AM68" i="2"/>
  <c r="Y68" i="2"/>
  <c r="X96" i="2"/>
  <c r="X101" i="2"/>
  <c r="X39" i="2"/>
  <c r="X46" i="2"/>
  <c r="Z46" i="2" s="1"/>
  <c r="X52" i="2"/>
  <c r="X56" i="2"/>
  <c r="Z56" i="2" s="1"/>
  <c r="X67" i="2"/>
  <c r="Z68" i="2"/>
  <c r="H77" i="2"/>
  <c r="I77" i="2" s="1"/>
  <c r="K77" i="2" s="1"/>
  <c r="Z82" i="2"/>
  <c r="Z87" i="2"/>
  <c r="H89" i="2"/>
  <c r="I89" i="2" s="1"/>
  <c r="K89" i="2" s="1"/>
  <c r="X94" i="2"/>
  <c r="Y104" i="2"/>
  <c r="Z107" i="2"/>
  <c r="Z108" i="2"/>
  <c r="X109" i="2"/>
  <c r="Z109" i="2" s="1"/>
  <c r="X112" i="2"/>
  <c r="Z112" i="2" s="1"/>
  <c r="X115" i="2"/>
  <c r="Z115" i="2" s="1"/>
  <c r="Z116" i="2"/>
  <c r="X119" i="2"/>
  <c r="Z111" i="2"/>
  <c r="AM113" i="2"/>
  <c r="X129" i="2"/>
  <c r="Z129" i="2" s="1"/>
  <c r="X137" i="2"/>
  <c r="AS172" i="2"/>
  <c r="AS164" i="2" s="1"/>
  <c r="AS163" i="2" s="1"/>
  <c r="AS162" i="2" s="1"/>
  <c r="AS161" i="2" s="1"/>
  <c r="AS160" i="2" s="1"/>
  <c r="AW172" i="2"/>
  <c r="AW164" i="2" s="1"/>
  <c r="AW163" i="2" s="1"/>
  <c r="AW162" i="2" s="1"/>
  <c r="AW161" i="2" s="1"/>
  <c r="AW160" i="2" s="1"/>
  <c r="BA172" i="2"/>
  <c r="BA164" i="2" s="1"/>
  <c r="BA163" i="2" s="1"/>
  <c r="BA162" i="2" s="1"/>
  <c r="BA161" i="2" s="1"/>
  <c r="BA160" i="2" s="1"/>
  <c r="C183" i="2"/>
  <c r="Y202" i="2"/>
  <c r="AM111" i="2"/>
  <c r="AO111" i="2" s="1"/>
  <c r="Z113" i="2"/>
  <c r="Z136" i="2"/>
  <c r="H139" i="2"/>
  <c r="I139" i="2" s="1"/>
  <c r="K139" i="2" s="1"/>
  <c r="X140" i="2"/>
  <c r="Z140" i="2" s="1"/>
  <c r="AM149" i="2"/>
  <c r="AO149" i="2" s="1"/>
  <c r="C150" i="2"/>
  <c r="H151" i="2"/>
  <c r="I151" i="2" s="1"/>
  <c r="K151" i="2" s="1"/>
  <c r="BI151" i="2" s="1"/>
  <c r="Z153" i="2"/>
  <c r="H156" i="2"/>
  <c r="I156" i="2" s="1"/>
  <c r="K156" i="2" s="1"/>
  <c r="X157" i="2"/>
  <c r="M172" i="2"/>
  <c r="M164" i="2" s="1"/>
  <c r="M163" i="2" s="1"/>
  <c r="M162" i="2" s="1"/>
  <c r="M161" i="2" s="1"/>
  <c r="M160" i="2" s="1"/>
  <c r="Q172" i="2"/>
  <c r="Q164" i="2" s="1"/>
  <c r="Q163" i="2" s="1"/>
  <c r="Q162" i="2" s="1"/>
  <c r="Q161" i="2" s="1"/>
  <c r="Q160" i="2" s="1"/>
  <c r="U172" i="2"/>
  <c r="U164" i="2" s="1"/>
  <c r="U163" i="2" s="1"/>
  <c r="U162" i="2" s="1"/>
  <c r="U161" i="2" s="1"/>
  <c r="U160" i="2" s="1"/>
  <c r="X194" i="2"/>
  <c r="X209" i="2"/>
  <c r="Z209" i="2" s="1"/>
  <c r="X125" i="2"/>
  <c r="Z125" i="2" s="1"/>
  <c r="AM136" i="2"/>
  <c r="Y136" i="2"/>
  <c r="X141" i="2"/>
  <c r="C143" i="2"/>
  <c r="H150" i="2"/>
  <c r="AM153" i="2"/>
  <c r="AO153" i="2" s="1"/>
  <c r="Y153" i="2"/>
  <c r="H155" i="2"/>
  <c r="I155" i="2" s="1"/>
  <c r="K155" i="2" s="1"/>
  <c r="AM178" i="2"/>
  <c r="Y178" i="2"/>
  <c r="H166" i="2"/>
  <c r="I166" i="2" s="1"/>
  <c r="K166" i="2" s="1"/>
  <c r="H168" i="2"/>
  <c r="I168" i="2" s="1"/>
  <c r="K168" i="2" s="1"/>
  <c r="H173" i="2"/>
  <c r="I173" i="2" s="1"/>
  <c r="K173" i="2" s="1"/>
  <c r="X174" i="2"/>
  <c r="Z174" i="2" s="1"/>
  <c r="X177" i="2"/>
  <c r="Z177" i="2" s="1"/>
  <c r="H179" i="2"/>
  <c r="I179" i="2" s="1"/>
  <c r="K179" i="2" s="1"/>
  <c r="X180" i="2"/>
  <c r="Z180" i="2" s="1"/>
  <c r="X187" i="2"/>
  <c r="X188" i="2"/>
  <c r="X246" i="2"/>
  <c r="Z246" i="2" s="1"/>
  <c r="Z170" i="2"/>
  <c r="Y175" i="2"/>
  <c r="AM175" i="2"/>
  <c r="AO175" i="2" s="1"/>
  <c r="C172" i="2"/>
  <c r="X238" i="2"/>
  <c r="Z238" i="2" s="1"/>
  <c r="H165" i="2"/>
  <c r="I165" i="2" s="1"/>
  <c r="K165" i="2" s="1"/>
  <c r="H167" i="2"/>
  <c r="I167" i="2" s="1"/>
  <c r="K167" i="2" s="1"/>
  <c r="AM170" i="2"/>
  <c r="AO170" i="2" s="1"/>
  <c r="Y170" i="2"/>
  <c r="Z178" i="2"/>
  <c r="X196" i="2"/>
  <c r="Z196" i="2" s="1"/>
  <c r="H206" i="2"/>
  <c r="I206" i="2" s="1"/>
  <c r="K206" i="2" s="1"/>
  <c r="Z208" i="2"/>
  <c r="X211" i="2"/>
  <c r="Z211" i="2" s="1"/>
  <c r="H218" i="2"/>
  <c r="I218" i="2" s="1"/>
  <c r="K218" i="2" s="1"/>
  <c r="X198" i="2"/>
  <c r="X203" i="2"/>
  <c r="X201" i="2" s="1"/>
  <c r="AM208" i="2"/>
  <c r="AO208" i="2" s="1"/>
  <c r="Y208" i="2"/>
  <c r="H193" i="2"/>
  <c r="I193" i="2" s="1"/>
  <c r="K193" i="2" s="1"/>
  <c r="AM199" i="2"/>
  <c r="AO199" i="2" s="1"/>
  <c r="X200" i="2"/>
  <c r="Z200" i="2" s="1"/>
  <c r="Z202" i="2"/>
  <c r="X207" i="2"/>
  <c r="Z207" i="2" s="1"/>
  <c r="H213" i="2"/>
  <c r="I213" i="2" s="1"/>
  <c r="K213" i="2" s="1"/>
  <c r="H215" i="2"/>
  <c r="I215" i="2" s="1"/>
  <c r="K215" i="2" s="1"/>
  <c r="D217" i="2"/>
  <c r="X233" i="2"/>
  <c r="Z233" i="2" s="1"/>
  <c r="Z234" i="2"/>
  <c r="X237" i="2"/>
  <c r="Z237" i="2" s="1"/>
  <c r="H241" i="2"/>
  <c r="I241" i="2" s="1"/>
  <c r="K241" i="2" s="1"/>
  <c r="AM243" i="2"/>
  <c r="Y243" i="2"/>
  <c r="X248" i="2"/>
  <c r="Z248" i="2" s="1"/>
  <c r="X256" i="2"/>
  <c r="Z256" i="2" s="1"/>
  <c r="X222" i="2"/>
  <c r="Z222" i="2" s="1"/>
  <c r="H224" i="2"/>
  <c r="I224" i="2" s="1"/>
  <c r="K224" i="2" s="1"/>
  <c r="X225" i="2"/>
  <c r="Z225" i="2" s="1"/>
  <c r="X229" i="2"/>
  <c r="Z229" i="2" s="1"/>
  <c r="AM234" i="2"/>
  <c r="AO234" i="2" s="1"/>
  <c r="Y234" i="2"/>
  <c r="Y247" i="2"/>
  <c r="AO216" i="2"/>
  <c r="C217" i="2"/>
  <c r="X227" i="2"/>
  <c r="Z227" i="2" s="1"/>
  <c r="Y230" i="2"/>
  <c r="AM230" i="2"/>
  <c r="AO230" i="2" s="1"/>
  <c r="X236" i="2"/>
  <c r="Z236" i="2" s="1"/>
  <c r="AM242" i="2"/>
  <c r="AO242" i="2" s="1"/>
  <c r="Y242" i="2"/>
  <c r="X241" i="2"/>
  <c r="AW239" i="2"/>
  <c r="X249" i="2"/>
  <c r="Z252" i="2"/>
  <c r="X255" i="2"/>
  <c r="Z255" i="2" s="1"/>
  <c r="AM257" i="2"/>
  <c r="Y257" i="2"/>
  <c r="X260" i="2"/>
  <c r="Z260" i="2" s="1"/>
  <c r="X262" i="2"/>
  <c r="Z262" i="2" s="1"/>
  <c r="X274" i="2"/>
  <c r="Z274" i="2" s="1"/>
  <c r="X250" i="2"/>
  <c r="Z250" i="2" s="1"/>
  <c r="Z251" i="2"/>
  <c r="AM252" i="2"/>
  <c r="AO252" i="2" s="1"/>
  <c r="Y252" i="2"/>
  <c r="AM261" i="2"/>
  <c r="AO261" i="2" s="1"/>
  <c r="C258" i="2"/>
  <c r="AM269" i="2"/>
  <c r="AO269" i="2" s="1"/>
  <c r="Y269" i="2"/>
  <c r="Z243" i="2"/>
  <c r="AM251" i="2"/>
  <c r="AO251" i="2" s="1"/>
  <c r="Y251" i="2"/>
  <c r="H259" i="2"/>
  <c r="I259" i="2" s="1"/>
  <c r="K259" i="2" s="1"/>
  <c r="AG258" i="2"/>
  <c r="AG239" i="2" s="1"/>
  <c r="X266" i="2"/>
  <c r="X270" i="2"/>
  <c r="Z270" i="2" s="1"/>
  <c r="Z257" i="2"/>
  <c r="H264" i="2"/>
  <c r="I264" i="2" s="1"/>
  <c r="K264" i="2" s="1"/>
  <c r="X265" i="2"/>
  <c r="Z265" i="2" s="1"/>
  <c r="X268" i="2"/>
  <c r="X276" i="2"/>
  <c r="Z276" i="2" s="1"/>
  <c r="AM276" i="2" s="1"/>
  <c r="H267" i="2"/>
  <c r="I267" i="2" s="1"/>
  <c r="K267" i="2" s="1"/>
  <c r="Z269" i="2"/>
  <c r="X272" i="2"/>
  <c r="Z272" i="2" s="1"/>
  <c r="AL11" i="1"/>
  <c r="AL10" i="1" s="1"/>
  <c r="BA34" i="1"/>
  <c r="AY33" i="1"/>
  <c r="AJ33" i="1"/>
  <c r="BA35" i="1"/>
  <c r="AZ35" i="1"/>
  <c r="BA38" i="1"/>
  <c r="AY36" i="1"/>
  <c r="AJ10" i="1"/>
  <c r="V11" i="1"/>
  <c r="N17" i="1"/>
  <c r="N16" i="1" s="1"/>
  <c r="N15" i="1" s="1"/>
  <c r="N14" i="1" s="1"/>
  <c r="AW17" i="1"/>
  <c r="AW16" i="1" s="1"/>
  <c r="AW15" i="1" s="1"/>
  <c r="AW14" i="1" s="1"/>
  <c r="W21" i="1"/>
  <c r="H20" i="1"/>
  <c r="H18" i="1" s="1"/>
  <c r="V21" i="1"/>
  <c r="AL21" i="1"/>
  <c r="G26" i="1"/>
  <c r="G24" i="1" s="1"/>
  <c r="H34" i="1"/>
  <c r="G33" i="1"/>
  <c r="G36" i="1"/>
  <c r="H38" i="1"/>
  <c r="AL52" i="1"/>
  <c r="V52" i="1"/>
  <c r="W52" i="1"/>
  <c r="AK52" i="1"/>
  <c r="BA43" i="1"/>
  <c r="AJ42" i="1"/>
  <c r="AZ43" i="1"/>
  <c r="AK11" i="1"/>
  <c r="AK27" i="1"/>
  <c r="H26" i="1"/>
  <c r="V27" i="1"/>
  <c r="AL27" i="1"/>
  <c r="AA17" i="1"/>
  <c r="AA16" i="1" s="1"/>
  <c r="AA15" i="1" s="1"/>
  <c r="AA14" i="1" s="1"/>
  <c r="V23" i="1"/>
  <c r="BA27" i="1"/>
  <c r="AJ26" i="1"/>
  <c r="H46" i="1"/>
  <c r="G45" i="1"/>
  <c r="BA46" i="1"/>
  <c r="AY45" i="1"/>
  <c r="AJ45" i="1"/>
  <c r="BA47" i="1"/>
  <c r="H50" i="1"/>
  <c r="G48" i="1"/>
  <c r="W65" i="1"/>
  <c r="AL65" i="1"/>
  <c r="V65" i="1"/>
  <c r="AK65" i="1"/>
  <c r="AK19" i="1"/>
  <c r="BA19" i="1"/>
  <c r="AJ20" i="1"/>
  <c r="W23" i="1"/>
  <c r="AZ23" i="1"/>
  <c r="AL28" i="1"/>
  <c r="V28" i="1"/>
  <c r="AK28" i="1"/>
  <c r="BA31" i="1"/>
  <c r="AJ30" i="1"/>
  <c r="W32" i="1"/>
  <c r="AL32" i="1"/>
  <c r="V32" i="1"/>
  <c r="W35" i="1"/>
  <c r="AL35" i="1"/>
  <c r="V35" i="1"/>
  <c r="AK35" i="1"/>
  <c r="W43" i="1"/>
  <c r="AL43" i="1"/>
  <c r="V43" i="1"/>
  <c r="AK43" i="1"/>
  <c r="BA51" i="1"/>
  <c r="AZ51" i="1"/>
  <c r="AJ48" i="1"/>
  <c r="AK55" i="1"/>
  <c r="W55" i="1"/>
  <c r="V55" i="1"/>
  <c r="C17" i="1"/>
  <c r="C16" i="1" s="1"/>
  <c r="S17" i="1"/>
  <c r="S16" i="1" s="1"/>
  <c r="S15" i="1" s="1"/>
  <c r="S14" i="1" s="1"/>
  <c r="S13" i="1" s="1"/>
  <c r="S12" i="1" s="1"/>
  <c r="W25" i="1"/>
  <c r="AK25" i="1"/>
  <c r="W40" i="1"/>
  <c r="W47" i="1"/>
  <c r="AL47" i="1"/>
  <c r="V47" i="1"/>
  <c r="AK47" i="1"/>
  <c r="H54" i="1"/>
  <c r="G53" i="1"/>
  <c r="V40" i="1"/>
  <c r="AL40" i="1"/>
  <c r="AK51" i="1"/>
  <c r="W51" i="1"/>
  <c r="AL51" i="1"/>
  <c r="AJ53" i="1"/>
  <c r="U53" i="1"/>
  <c r="AY53" i="1"/>
  <c r="W57" i="1"/>
  <c r="AL57" i="1"/>
  <c r="V57" i="1"/>
  <c r="AK57" i="1"/>
  <c r="AZ57" i="1"/>
  <c r="W61" i="1"/>
  <c r="AL61" i="1"/>
  <c r="V61" i="1"/>
  <c r="AK61" i="1"/>
  <c r="AZ61" i="1"/>
  <c r="BA72" i="1"/>
  <c r="BA71" i="1" s="1"/>
  <c r="BA70" i="1" s="1"/>
  <c r="BA69" i="1" s="1"/>
  <c r="AK75" i="1"/>
  <c r="H74" i="1"/>
  <c r="W75" i="1"/>
  <c r="V75" i="1"/>
  <c r="AL75" i="1"/>
  <c r="AL74" i="1" s="1"/>
  <c r="BA86" i="1"/>
  <c r="AY84" i="1"/>
  <c r="AZ55" i="1"/>
  <c r="W58" i="1"/>
  <c r="AL58" i="1"/>
  <c r="V58" i="1"/>
  <c r="W62" i="1"/>
  <c r="AL62" i="1"/>
  <c r="V62" i="1"/>
  <c r="H64" i="1"/>
  <c r="G63" i="1"/>
  <c r="BA64" i="1"/>
  <c r="AY63" i="1"/>
  <c r="AJ63" i="1"/>
  <c r="AZ63" i="1" s="1"/>
  <c r="BA65" i="1"/>
  <c r="L66" i="1"/>
  <c r="T66" i="1"/>
  <c r="H68" i="1"/>
  <c r="G67" i="1"/>
  <c r="BA68" i="1"/>
  <c r="BA67" i="1" s="1"/>
  <c r="AY67" i="1"/>
  <c r="AY66" i="1" s="1"/>
  <c r="G84" i="1"/>
  <c r="H86" i="1"/>
  <c r="AL56" i="1"/>
  <c r="V56" i="1"/>
  <c r="AK56" i="1"/>
  <c r="AL60" i="1"/>
  <c r="V60" i="1"/>
  <c r="AK60" i="1"/>
  <c r="AN66" i="1"/>
  <c r="AJ70" i="1"/>
  <c r="BA75" i="1"/>
  <c r="BA74" i="1" s="1"/>
  <c r="AJ74" i="1"/>
  <c r="AZ75" i="1"/>
  <c r="W83" i="1"/>
  <c r="AL83" i="1"/>
  <c r="V83" i="1"/>
  <c r="AK83" i="1"/>
  <c r="W59" i="1"/>
  <c r="AU73" i="1"/>
  <c r="W80" i="1"/>
  <c r="AL80" i="1"/>
  <c r="V80" i="1"/>
  <c r="AZ59" i="1"/>
  <c r="BA79" i="1"/>
  <c r="AJ78" i="1"/>
  <c r="H82" i="1"/>
  <c r="G81" i="1"/>
  <c r="BA82" i="1"/>
  <c r="AY81" i="1"/>
  <c r="AJ81" i="1"/>
  <c r="AZ81" i="1" s="1"/>
  <c r="BA83" i="1"/>
  <c r="W88" i="1"/>
  <c r="AL88" i="1"/>
  <c r="AL87" i="1" s="1"/>
  <c r="V88" i="1"/>
  <c r="W85" i="1"/>
  <c r="AZ85" i="1"/>
  <c r="AM104" i="2" l="1"/>
  <c r="Y41" i="2"/>
  <c r="Y261" i="2"/>
  <c r="AM247" i="2"/>
  <c r="Y128" i="2"/>
  <c r="W75" i="2"/>
  <c r="W57" i="2" s="1"/>
  <c r="AM128" i="2"/>
  <c r="AO128" i="2" s="1"/>
  <c r="X40" i="2"/>
  <c r="L12" i="2"/>
  <c r="L11" i="2" s="1"/>
  <c r="Z121" i="2"/>
  <c r="AM121" i="2"/>
  <c r="AO121" i="2" s="1"/>
  <c r="Y181" i="2"/>
  <c r="Z214" i="2"/>
  <c r="AM214" i="2"/>
  <c r="BB214" i="2" s="1"/>
  <c r="BD214" i="2" s="1"/>
  <c r="Y228" i="2"/>
  <c r="AM228" i="2"/>
  <c r="AO228" i="2" s="1"/>
  <c r="X213" i="2"/>
  <c r="Z213" i="2" s="1"/>
  <c r="AM138" i="2"/>
  <c r="AO138" i="2" s="1"/>
  <c r="AJ75" i="2"/>
  <c r="AU239" i="2"/>
  <c r="M12" i="2"/>
  <c r="M11" i="2" s="1"/>
  <c r="Y263" i="2"/>
  <c r="Z263" i="2"/>
  <c r="AB12" i="2"/>
  <c r="AB11" i="2" s="1"/>
  <c r="Q12" i="2"/>
  <c r="Q11" i="2" s="1"/>
  <c r="Y235" i="2"/>
  <c r="AM235" i="2"/>
  <c r="AO235" i="2" s="1"/>
  <c r="Y199" i="2"/>
  <c r="Y91" i="2"/>
  <c r="Z91" i="2"/>
  <c r="Y54" i="2"/>
  <c r="AM54" i="2"/>
  <c r="AO54" i="2" s="1"/>
  <c r="AM44" i="2"/>
  <c r="AO44" i="2" s="1"/>
  <c r="Y44" i="2"/>
  <c r="Z197" i="2"/>
  <c r="Y197" i="2"/>
  <c r="AN216" i="2"/>
  <c r="Y273" i="2"/>
  <c r="AM215" i="2"/>
  <c r="Y79" i="2"/>
  <c r="X215" i="2"/>
  <c r="AM273" i="2"/>
  <c r="Y103" i="2"/>
  <c r="AM79" i="2"/>
  <c r="AN79" i="2" s="1"/>
  <c r="AQ239" i="2"/>
  <c r="AU12" i="2"/>
  <c r="AU11" i="2" s="1"/>
  <c r="BA191" i="2"/>
  <c r="BA190" i="2" s="1"/>
  <c r="AM103" i="2"/>
  <c r="AO103" i="2" s="1"/>
  <c r="Z216" i="2"/>
  <c r="Y216" i="2"/>
  <c r="Y149" i="2"/>
  <c r="AT239" i="2"/>
  <c r="AC75" i="2"/>
  <c r="AC57" i="2" s="1"/>
  <c r="AA75" i="2"/>
  <c r="AA57" i="2" s="1"/>
  <c r="AA239" i="2"/>
  <c r="AK12" i="2"/>
  <c r="AK11" i="2" s="1"/>
  <c r="AQ12" i="2"/>
  <c r="AQ11" i="2" s="1"/>
  <c r="S75" i="2"/>
  <c r="S57" i="2" s="1"/>
  <c r="AF239" i="2"/>
  <c r="M75" i="2"/>
  <c r="M57" i="2" s="1"/>
  <c r="AE12" i="2"/>
  <c r="AE11" i="2" s="1"/>
  <c r="J239" i="2"/>
  <c r="AA12" i="2"/>
  <c r="AA11" i="2" s="1"/>
  <c r="AR12" i="2"/>
  <c r="AR11" i="2" s="1"/>
  <c r="H183" i="2"/>
  <c r="AW191" i="2"/>
  <c r="AW190" i="2" s="1"/>
  <c r="AW189" i="2" s="1"/>
  <c r="AW12" i="2"/>
  <c r="AW11" i="2" s="1"/>
  <c r="R75" i="2"/>
  <c r="R57" i="2" s="1"/>
  <c r="D75" i="2"/>
  <c r="AZ20" i="1"/>
  <c r="BA78" i="1"/>
  <c r="AC12" i="2"/>
  <c r="AC11" i="2" s="1"/>
  <c r="Q239" i="2"/>
  <c r="G239" i="2"/>
  <c r="N13" i="1"/>
  <c r="N12" i="1" s="1"/>
  <c r="N9" i="1" s="1"/>
  <c r="D13" i="1"/>
  <c r="D12" i="1" s="1"/>
  <c r="D9" i="1" s="1"/>
  <c r="AE13" i="1"/>
  <c r="AE12" i="1" s="1"/>
  <c r="AE9" i="1" s="1"/>
  <c r="AE191" i="2"/>
  <c r="AE190" i="2" s="1"/>
  <c r="AE75" i="2"/>
  <c r="AE57" i="2" s="1"/>
  <c r="P75" i="2"/>
  <c r="P57" i="2" s="1"/>
  <c r="AM106" i="2"/>
  <c r="AO106" i="2" s="1"/>
  <c r="E12" i="2"/>
  <c r="E11" i="2" s="1"/>
  <c r="AS12" i="2"/>
  <c r="AS11" i="2" s="1"/>
  <c r="Y275" i="2"/>
  <c r="O239" i="2"/>
  <c r="Y106" i="2"/>
  <c r="AB13" i="1"/>
  <c r="AB12" i="1" s="1"/>
  <c r="AB9" i="1" s="1"/>
  <c r="AK87" i="1"/>
  <c r="W72" i="1"/>
  <c r="AL72" i="1"/>
  <c r="AL71" i="1" s="1"/>
  <c r="AL70" i="1" s="1"/>
  <c r="AL69" i="1" s="1"/>
  <c r="I13" i="1"/>
  <c r="I12" i="1" s="1"/>
  <c r="I9" i="1" s="1"/>
  <c r="X13" i="1"/>
  <c r="X12" i="1" s="1"/>
  <c r="X9" i="1" s="1"/>
  <c r="V87" i="1"/>
  <c r="AZ48" i="1"/>
  <c r="H71" i="1"/>
  <c r="H70" i="1" s="1"/>
  <c r="AY77" i="1"/>
  <c r="AY76" i="1" s="1"/>
  <c r="AY73" i="1" s="1"/>
  <c r="AK72" i="1"/>
  <c r="AL20" i="1"/>
  <c r="AL18" i="1" s="1"/>
  <c r="AZ33" i="1"/>
  <c r="E13" i="1"/>
  <c r="E12" i="1" s="1"/>
  <c r="E9" i="1" s="1"/>
  <c r="AC13" i="1"/>
  <c r="AC12" i="1" s="1"/>
  <c r="AC9" i="1" s="1"/>
  <c r="W30" i="1"/>
  <c r="W29" i="1" s="1"/>
  <c r="Y13" i="1"/>
  <c r="Y12" i="1" s="1"/>
  <c r="Y9" i="1" s="1"/>
  <c r="AO13" i="1"/>
  <c r="AO12" i="1" s="1"/>
  <c r="AO9" i="1" s="1"/>
  <c r="H30" i="1"/>
  <c r="AK30" i="1" s="1"/>
  <c r="AK31" i="1"/>
  <c r="BA30" i="1"/>
  <c r="BA29" i="1" s="1"/>
  <c r="V31" i="1"/>
  <c r="BA66" i="1"/>
  <c r="AS13" i="1"/>
  <c r="AS12" i="1" s="1"/>
  <c r="AS9" i="1" s="1"/>
  <c r="BA84" i="1"/>
  <c r="AW13" i="1"/>
  <c r="AW12" i="1" s="1"/>
  <c r="AW9" i="1" s="1"/>
  <c r="AF13" i="1"/>
  <c r="AF12" i="1" s="1"/>
  <c r="AF9" i="1" s="1"/>
  <c r="AZ39" i="1"/>
  <c r="U77" i="1"/>
  <c r="U76" i="1" s="1"/>
  <c r="U73" i="1" s="1"/>
  <c r="F13" i="1"/>
  <c r="F12" i="1" s="1"/>
  <c r="F9" i="1" s="1"/>
  <c r="L13" i="1"/>
  <c r="L12" i="1" s="1"/>
  <c r="L9" i="1" s="1"/>
  <c r="L75" i="2"/>
  <c r="L57" i="2" s="1"/>
  <c r="L10" i="2" s="1"/>
  <c r="AJ12" i="2"/>
  <c r="AJ11" i="2" s="1"/>
  <c r="S12" i="2"/>
  <c r="S11" i="2" s="1"/>
  <c r="AK75" i="2"/>
  <c r="AK57" i="2" s="1"/>
  <c r="AV239" i="2"/>
  <c r="AY239" i="2"/>
  <c r="H71" i="2"/>
  <c r="I71" i="2" s="1"/>
  <c r="K71" i="2" s="1"/>
  <c r="H70" i="2"/>
  <c r="I70" i="2" s="1"/>
  <c r="K70" i="2" s="1"/>
  <c r="P239" i="2"/>
  <c r="F75" i="2"/>
  <c r="F57" i="2" s="1"/>
  <c r="AR75" i="2"/>
  <c r="AR57" i="2" s="1"/>
  <c r="N239" i="2"/>
  <c r="K13" i="1"/>
  <c r="K12" i="1" s="1"/>
  <c r="K9" i="1" s="1"/>
  <c r="AZ42" i="1"/>
  <c r="Z13" i="1"/>
  <c r="Z12" i="1" s="1"/>
  <c r="Z9" i="1" s="1"/>
  <c r="AZ45" i="1"/>
  <c r="Y148" i="2"/>
  <c r="E75" i="2"/>
  <c r="E57" i="2" s="1"/>
  <c r="AZ75" i="2"/>
  <c r="AZ57" i="2" s="1"/>
  <c r="H60" i="2"/>
  <c r="I60" i="2" s="1"/>
  <c r="AZ53" i="1"/>
  <c r="AZ36" i="1"/>
  <c r="AM271" i="2"/>
  <c r="AN271" i="2" s="1"/>
  <c r="D239" i="2"/>
  <c r="AM226" i="2"/>
  <c r="AO226" i="2" s="1"/>
  <c r="Y226" i="2"/>
  <c r="AM210" i="2"/>
  <c r="AN210" i="2" s="1"/>
  <c r="Y138" i="2"/>
  <c r="Y97" i="2"/>
  <c r="AM97" i="2"/>
  <c r="AO97" i="2" s="1"/>
  <c r="AB75" i="2"/>
  <c r="BE12" i="2"/>
  <c r="BE11" i="2" s="1"/>
  <c r="C12" i="2"/>
  <c r="C11" i="2" s="1"/>
  <c r="Y271" i="2"/>
  <c r="AM245" i="2"/>
  <c r="AO245" i="2" s="1"/>
  <c r="Q191" i="2"/>
  <c r="Q190" i="2" s="1"/>
  <c r="T12" i="2"/>
  <c r="T11" i="2" s="1"/>
  <c r="AH239" i="2"/>
  <c r="Z210" i="2"/>
  <c r="W26" i="1"/>
  <c r="W24" i="1" s="1"/>
  <c r="AP13" i="1"/>
  <c r="AP12" i="1" s="1"/>
  <c r="AP9" i="1" s="1"/>
  <c r="AI191" i="2"/>
  <c r="AI190" i="2" s="1"/>
  <c r="AI189" i="2" s="1"/>
  <c r="AZ191" i="2"/>
  <c r="AZ190" i="2" s="1"/>
  <c r="AF191" i="2"/>
  <c r="AF190" i="2" s="1"/>
  <c r="Q57" i="2"/>
  <c r="AX239" i="2"/>
  <c r="Q13" i="1"/>
  <c r="Q12" i="1" s="1"/>
  <c r="Q9" i="1" s="1"/>
  <c r="S9" i="1"/>
  <c r="AM275" i="2"/>
  <c r="AO275" i="2" s="1"/>
  <c r="Y223" i="2"/>
  <c r="BE75" i="2"/>
  <c r="BE57" i="2" s="1"/>
  <c r="BA239" i="2"/>
  <c r="L239" i="2"/>
  <c r="AV191" i="2"/>
  <c r="AV190" i="2" s="1"/>
  <c r="AZ12" i="2"/>
  <c r="AZ11" i="2" s="1"/>
  <c r="AC239" i="2"/>
  <c r="AT13" i="1"/>
  <c r="AT12" i="1" s="1"/>
  <c r="AT9" i="1" s="1"/>
  <c r="M13" i="1"/>
  <c r="M12" i="1" s="1"/>
  <c r="M9" i="1" s="1"/>
  <c r="R13" i="1"/>
  <c r="R12" i="1" s="1"/>
  <c r="R9" i="1" s="1"/>
  <c r="C75" i="2"/>
  <c r="C57" i="2" s="1"/>
  <c r="V191" i="2"/>
  <c r="V190" i="2" s="1"/>
  <c r="V189" i="2" s="1"/>
  <c r="BN189" i="2" s="1"/>
  <c r="AG191" i="2"/>
  <c r="AG190" i="2" s="1"/>
  <c r="AG189" i="2" s="1"/>
  <c r="Y195" i="2"/>
  <c r="W191" i="2"/>
  <c r="W190" i="2" s="1"/>
  <c r="W189" i="2" s="1"/>
  <c r="W12" i="2"/>
  <c r="W11" i="2" s="1"/>
  <c r="AE239" i="2"/>
  <c r="L191" i="2"/>
  <c r="L190" i="2" s="1"/>
  <c r="F191" i="2"/>
  <c r="F190" i="2" s="1"/>
  <c r="V57" i="2"/>
  <c r="F239" i="2"/>
  <c r="R12" i="2"/>
  <c r="R11" i="2" s="1"/>
  <c r="AV75" i="2"/>
  <c r="AV57" i="2" s="1"/>
  <c r="BA12" i="2"/>
  <c r="BA11" i="2" s="1"/>
  <c r="H133" i="2"/>
  <c r="I133" i="2" s="1"/>
  <c r="K133" i="2" s="1"/>
  <c r="AM130" i="2"/>
  <c r="AO130" i="2" s="1"/>
  <c r="Y120" i="2"/>
  <c r="AZ239" i="2"/>
  <c r="AR191" i="2"/>
  <c r="AR190" i="2" s="1"/>
  <c r="D164" i="2"/>
  <c r="D163" i="2" s="1"/>
  <c r="D162" i="2" s="1"/>
  <c r="D161" i="2" s="1"/>
  <c r="D160" i="2" s="1"/>
  <c r="H160" i="2" s="1"/>
  <c r="J75" i="2"/>
  <c r="J57" i="2" s="1"/>
  <c r="O57" i="2"/>
  <c r="AU75" i="2"/>
  <c r="AU57" i="2" s="1"/>
  <c r="AR239" i="2"/>
  <c r="R239" i="2"/>
  <c r="O12" i="2"/>
  <c r="O11" i="2" s="1"/>
  <c r="AI57" i="2"/>
  <c r="AS75" i="2"/>
  <c r="AS57" i="2" s="1"/>
  <c r="AS191" i="2"/>
  <c r="AS190" i="2" s="1"/>
  <c r="AS189" i="2" s="1"/>
  <c r="G75" i="2"/>
  <c r="G57" i="2" s="1"/>
  <c r="Y130" i="2"/>
  <c r="D59" i="2"/>
  <c r="U239" i="2"/>
  <c r="S239" i="2"/>
  <c r="BE191" i="2"/>
  <c r="BE190" i="2" s="1"/>
  <c r="AT57" i="2"/>
  <c r="N75" i="2"/>
  <c r="N57" i="2" s="1"/>
  <c r="AY75" i="2"/>
  <c r="AY57" i="2" s="1"/>
  <c r="AY10" i="2" s="1"/>
  <c r="AP239" i="2"/>
  <c r="AP57" i="2"/>
  <c r="BA75" i="2"/>
  <c r="BA57" i="2" s="1"/>
  <c r="AF75" i="2"/>
  <c r="AF57" i="2" s="1"/>
  <c r="AF10" i="2" s="1"/>
  <c r="P191" i="2"/>
  <c r="P190" i="2" s="1"/>
  <c r="G12" i="2"/>
  <c r="G11" i="2" s="1"/>
  <c r="H172" i="2"/>
  <c r="I172" i="2" s="1"/>
  <c r="K172" i="2" s="1"/>
  <c r="X147" i="2"/>
  <c r="AT191" i="2"/>
  <c r="AT190" i="2" s="1"/>
  <c r="AK191" i="2"/>
  <c r="AK190" i="2" s="1"/>
  <c r="AH75" i="2"/>
  <c r="AH57" i="2" s="1"/>
  <c r="U75" i="2"/>
  <c r="U57" i="2" s="1"/>
  <c r="U10" i="2" s="1"/>
  <c r="H13" i="2"/>
  <c r="I13" i="2" s="1"/>
  <c r="K13" i="2" s="1"/>
  <c r="AB191" i="2"/>
  <c r="AB190" i="2" s="1"/>
  <c r="AI12" i="2"/>
  <c r="AI11" i="2" s="1"/>
  <c r="AM148" i="2"/>
  <c r="AN148" i="2" s="1"/>
  <c r="AM120" i="2"/>
  <c r="AN120" i="2" s="1"/>
  <c r="AB239" i="2"/>
  <c r="AA191" i="2"/>
  <c r="AA190" i="2" s="1"/>
  <c r="AA189" i="2" s="1"/>
  <c r="G66" i="1"/>
  <c r="AL79" i="1"/>
  <c r="AL78" i="1" s="1"/>
  <c r="AV13" i="1"/>
  <c r="AV12" i="1" s="1"/>
  <c r="AV9" i="1" s="1"/>
  <c r="P13" i="1"/>
  <c r="P12" i="1" s="1"/>
  <c r="P9" i="1" s="1"/>
  <c r="O13" i="1"/>
  <c r="O12" i="1" s="1"/>
  <c r="O9" i="1" s="1"/>
  <c r="BA53" i="1"/>
  <c r="AN13" i="1"/>
  <c r="AN12" i="1" s="1"/>
  <c r="AN9" i="1" s="1"/>
  <c r="AI13" i="1"/>
  <c r="AI12" i="1" s="1"/>
  <c r="AI9" i="1" s="1"/>
  <c r="H78" i="1"/>
  <c r="W78" i="1" s="1"/>
  <c r="W79" i="1"/>
  <c r="AH13" i="1"/>
  <c r="AH12" i="1" s="1"/>
  <c r="AH9" i="1" s="1"/>
  <c r="U17" i="1"/>
  <c r="U16" i="1" s="1"/>
  <c r="U15" i="1" s="1"/>
  <c r="U14" i="1" s="1"/>
  <c r="U13" i="1" s="1"/>
  <c r="U12" i="1" s="1"/>
  <c r="BA81" i="1"/>
  <c r="T13" i="1"/>
  <c r="T12" i="1" s="1"/>
  <c r="T9" i="1" s="1"/>
  <c r="AK79" i="1"/>
  <c r="AK10" i="1"/>
  <c r="BA36" i="1"/>
  <c r="AD13" i="1"/>
  <c r="AD12" i="1" s="1"/>
  <c r="AD9" i="1" s="1"/>
  <c r="BA20" i="1"/>
  <c r="BA18" i="1" s="1"/>
  <c r="BA39" i="1"/>
  <c r="BA63" i="1"/>
  <c r="BA48" i="1"/>
  <c r="BA26" i="1"/>
  <c r="BA24" i="1" s="1"/>
  <c r="BA33" i="1"/>
  <c r="AM13" i="1"/>
  <c r="AM12" i="1" s="1"/>
  <c r="AM9" i="1" s="1"/>
  <c r="W44" i="1"/>
  <c r="AK44" i="1"/>
  <c r="G77" i="1"/>
  <c r="G76" i="1" s="1"/>
  <c r="G73" i="1" s="1"/>
  <c r="AL31" i="1"/>
  <c r="AL30" i="1" s="1"/>
  <c r="AL29" i="1" s="1"/>
  <c r="C15" i="1"/>
  <c r="C14" i="1" s="1"/>
  <c r="C13" i="1" s="1"/>
  <c r="C12" i="1" s="1"/>
  <c r="C9" i="1" s="1"/>
  <c r="H42" i="1"/>
  <c r="W42" i="1" s="1"/>
  <c r="AA13" i="1"/>
  <c r="AA12" i="1" s="1"/>
  <c r="AA9" i="1" s="1"/>
  <c r="BA42" i="1"/>
  <c r="G17" i="1"/>
  <c r="G16" i="1" s="1"/>
  <c r="G15" i="1" s="1"/>
  <c r="G14" i="1" s="1"/>
  <c r="AU13" i="1"/>
  <c r="AU12" i="1" s="1"/>
  <c r="AU9" i="1" s="1"/>
  <c r="AR13" i="1"/>
  <c r="AR12" i="1" s="1"/>
  <c r="AR9" i="1" s="1"/>
  <c r="AQ13" i="1"/>
  <c r="AQ12" i="1" s="1"/>
  <c r="AQ9" i="1" s="1"/>
  <c r="J13" i="1"/>
  <c r="J12" i="1" s="1"/>
  <c r="J9" i="1" s="1"/>
  <c r="W41" i="1"/>
  <c r="W39" i="1" s="1"/>
  <c r="V41" i="1"/>
  <c r="AL41" i="1"/>
  <c r="AL39" i="1" s="1"/>
  <c r="H39" i="1"/>
  <c r="AK41" i="1"/>
  <c r="AX13" i="1"/>
  <c r="AX12" i="1" s="1"/>
  <c r="AX9" i="1" s="1"/>
  <c r="AL44" i="1"/>
  <c r="AL42" i="1" s="1"/>
  <c r="AG13" i="1"/>
  <c r="AG12" i="1" s="1"/>
  <c r="AG9" i="1" s="1"/>
  <c r="AB57" i="2"/>
  <c r="AB10" i="2" s="1"/>
  <c r="M239" i="2"/>
  <c r="O191" i="2"/>
  <c r="O190" i="2" s="1"/>
  <c r="AU191" i="2"/>
  <c r="AU190" i="2" s="1"/>
  <c r="AU189" i="2" s="1"/>
  <c r="AD191" i="2"/>
  <c r="AD190" i="2" s="1"/>
  <c r="AD189" i="2" s="1"/>
  <c r="R191" i="2"/>
  <c r="R190" i="2" s="1"/>
  <c r="T57" i="2"/>
  <c r="V12" i="2"/>
  <c r="V11" i="2" s="1"/>
  <c r="Z241" i="2"/>
  <c r="N191" i="2"/>
  <c r="N190" i="2" s="1"/>
  <c r="S191" i="2"/>
  <c r="S190" i="2" s="1"/>
  <c r="AL191" i="2"/>
  <c r="AL190" i="2" s="1"/>
  <c r="AL189" i="2" s="1"/>
  <c r="H143" i="2"/>
  <c r="I143" i="2" s="1"/>
  <c r="BE239" i="2"/>
  <c r="AK239" i="2"/>
  <c r="H240" i="2"/>
  <c r="I240" i="2" s="1"/>
  <c r="K240" i="2" s="1"/>
  <c r="G191" i="2"/>
  <c r="G190" i="2" s="1"/>
  <c r="Y245" i="2"/>
  <c r="H184" i="2"/>
  <c r="I184" i="2" s="1"/>
  <c r="K184" i="2" s="1"/>
  <c r="H76" i="2"/>
  <c r="I76" i="2" s="1"/>
  <c r="K76" i="2" s="1"/>
  <c r="X37" i="2"/>
  <c r="Z37" i="2" s="1"/>
  <c r="U191" i="2"/>
  <c r="U190" i="2" s="1"/>
  <c r="T191" i="2"/>
  <c r="T190" i="2" s="1"/>
  <c r="AX191" i="2"/>
  <c r="AX190" i="2" s="1"/>
  <c r="AH191" i="2"/>
  <c r="AH190" i="2" s="1"/>
  <c r="T239" i="2"/>
  <c r="X218" i="2"/>
  <c r="Z218" i="2" s="1"/>
  <c r="AX57" i="2"/>
  <c r="AG57" i="2"/>
  <c r="AL75" i="2"/>
  <c r="AL57" i="2" s="1"/>
  <c r="AV12" i="2"/>
  <c r="AV11" i="2" s="1"/>
  <c r="F12" i="2"/>
  <c r="F11" i="2" s="1"/>
  <c r="N12" i="2"/>
  <c r="N11" i="2" s="1"/>
  <c r="AT12" i="2"/>
  <c r="AT11" i="2" s="1"/>
  <c r="AQ75" i="2"/>
  <c r="AQ57" i="2" s="1"/>
  <c r="P12" i="2"/>
  <c r="P11" i="2" s="1"/>
  <c r="AG12" i="2"/>
  <c r="AG11" i="2" s="1"/>
  <c r="AM158" i="2"/>
  <c r="AN158" i="2" s="1"/>
  <c r="Y124" i="2"/>
  <c r="AM38" i="2"/>
  <c r="AO38" i="2" s="1"/>
  <c r="Y84" i="2"/>
  <c r="AJ239" i="2"/>
  <c r="AW75" i="2"/>
  <c r="AW57" i="2" s="1"/>
  <c r="AJ191" i="2"/>
  <c r="AJ190" i="2" s="1"/>
  <c r="AM181" i="2"/>
  <c r="AO181" i="2" s="1"/>
  <c r="AM124" i="2"/>
  <c r="AO124" i="2" s="1"/>
  <c r="Y38" i="2"/>
  <c r="AM84" i="2"/>
  <c r="AO84" i="2" s="1"/>
  <c r="Z42" i="2"/>
  <c r="M191" i="2"/>
  <c r="M190" i="2" s="1"/>
  <c r="AQ191" i="2"/>
  <c r="AQ190" i="2" s="1"/>
  <c r="AP191" i="2"/>
  <c r="AP190" i="2" s="1"/>
  <c r="AC191" i="2"/>
  <c r="AC190" i="2" s="1"/>
  <c r="E239" i="2"/>
  <c r="AD75" i="2"/>
  <c r="AD57" i="2" s="1"/>
  <c r="H36" i="2"/>
  <c r="I36" i="2" s="1"/>
  <c r="K36" i="2" s="1"/>
  <c r="D12" i="2"/>
  <c r="AM223" i="2"/>
  <c r="AO223" i="2" s="1"/>
  <c r="H192" i="2"/>
  <c r="Y171" i="2"/>
  <c r="Y158" i="2"/>
  <c r="AM48" i="2"/>
  <c r="AO48" i="2" s="1"/>
  <c r="AY191" i="2"/>
  <c r="AY190" i="2" s="1"/>
  <c r="AY189" i="2" s="1"/>
  <c r="E191" i="2"/>
  <c r="E190" i="2" s="1"/>
  <c r="AM117" i="2"/>
  <c r="Y117" i="2"/>
  <c r="AP12" i="2"/>
  <c r="AP11" i="2" s="1"/>
  <c r="Z171" i="2"/>
  <c r="AJ57" i="2"/>
  <c r="J12" i="2"/>
  <c r="J11" i="2" s="1"/>
  <c r="H258" i="2"/>
  <c r="I258" i="2" s="1"/>
  <c r="K258" i="2" s="1"/>
  <c r="Y219" i="2"/>
  <c r="AM219" i="2"/>
  <c r="AO219" i="2" s="1"/>
  <c r="AM204" i="2"/>
  <c r="AO204" i="2" s="1"/>
  <c r="H205" i="2"/>
  <c r="I205" i="2" s="1"/>
  <c r="K205" i="2" s="1"/>
  <c r="X169" i="2"/>
  <c r="Z169" i="2" s="1"/>
  <c r="AO171" i="2"/>
  <c r="AM93" i="2"/>
  <c r="AO93" i="2" s="1"/>
  <c r="AM74" i="2"/>
  <c r="AO74" i="2" s="1"/>
  <c r="Z40" i="2"/>
  <c r="Y48" i="2"/>
  <c r="AL12" i="2"/>
  <c r="AL11" i="2" s="1"/>
  <c r="AM212" i="2"/>
  <c r="AO212" i="2" s="1"/>
  <c r="Y212" i="2"/>
  <c r="AM122" i="2"/>
  <c r="AO122" i="2" s="1"/>
  <c r="Y122" i="2"/>
  <c r="AD12" i="2"/>
  <c r="AD11" i="2" s="1"/>
  <c r="AM220" i="2"/>
  <c r="AN220" i="2" s="1"/>
  <c r="Y204" i="2"/>
  <c r="AM195" i="2"/>
  <c r="AO195" i="2" s="1"/>
  <c r="H161" i="2"/>
  <c r="Y93" i="2"/>
  <c r="H88" i="2"/>
  <c r="I88" i="2" s="1"/>
  <c r="K88" i="2" s="1"/>
  <c r="Y74" i="2"/>
  <c r="Z39" i="2"/>
  <c r="J191" i="2"/>
  <c r="J190" i="2" s="1"/>
  <c r="Z212" i="2"/>
  <c r="Z219" i="2"/>
  <c r="Z220" i="2"/>
  <c r="AX12" i="2"/>
  <c r="AX11" i="2" s="1"/>
  <c r="Z122" i="2"/>
  <c r="AH12" i="2"/>
  <c r="AH11" i="2" s="1"/>
  <c r="AN276" i="2"/>
  <c r="Y201" i="2"/>
  <c r="Z201" i="2"/>
  <c r="BB273" i="2"/>
  <c r="BC273" i="2" s="1"/>
  <c r="AN273" i="2"/>
  <c r="BB257" i="2"/>
  <c r="BC257" i="2" s="1"/>
  <c r="AN257" i="2"/>
  <c r="Y188" i="2"/>
  <c r="AM188" i="2"/>
  <c r="AO188" i="2" s="1"/>
  <c r="Y141" i="2"/>
  <c r="AM141" i="2"/>
  <c r="AO141" i="2" s="1"/>
  <c r="Y101" i="2"/>
  <c r="AM101" i="2"/>
  <c r="AO101" i="2" s="1"/>
  <c r="BB116" i="2"/>
  <c r="BC116" i="2" s="1"/>
  <c r="AN116" i="2"/>
  <c r="Y47" i="2"/>
  <c r="AM47" i="2"/>
  <c r="AN64" i="2"/>
  <c r="BB64" i="2"/>
  <c r="BC64" i="2" s="1"/>
  <c r="BB79" i="2"/>
  <c r="BC79" i="2" s="1"/>
  <c r="X22" i="2"/>
  <c r="X14" i="2" s="1"/>
  <c r="Y23" i="2"/>
  <c r="AM23" i="2"/>
  <c r="AO23" i="2" s="1"/>
  <c r="Y19" i="2"/>
  <c r="AM19" i="2"/>
  <c r="X264" i="2"/>
  <c r="Z264" i="2" s="1"/>
  <c r="Y265" i="2"/>
  <c r="AM265" i="2"/>
  <c r="Y270" i="2"/>
  <c r="AM270" i="2"/>
  <c r="BB251" i="2"/>
  <c r="BC251" i="2" s="1"/>
  <c r="AN251" i="2"/>
  <c r="Y236" i="2"/>
  <c r="AM236" i="2"/>
  <c r="AO236" i="2" s="1"/>
  <c r="AN230" i="2"/>
  <c r="BB230" i="2"/>
  <c r="BC230" i="2" s="1"/>
  <c r="BB234" i="2"/>
  <c r="BC234" i="2" s="1"/>
  <c r="AN234" i="2"/>
  <c r="X224" i="2"/>
  <c r="Y225" i="2"/>
  <c r="AM225" i="2"/>
  <c r="AM222" i="2"/>
  <c r="X221" i="2"/>
  <c r="Z221" i="2" s="1"/>
  <c r="Y222" i="2"/>
  <c r="Y213" i="2"/>
  <c r="Z215" i="2"/>
  <c r="C239" i="2"/>
  <c r="AN235" i="2"/>
  <c r="BB235" i="2"/>
  <c r="BC235" i="2" s="1"/>
  <c r="AM200" i="2"/>
  <c r="Y200" i="2"/>
  <c r="Z203" i="2"/>
  <c r="BB170" i="2"/>
  <c r="BD170" i="2" s="1"/>
  <c r="AM169" i="2"/>
  <c r="AN170" i="2"/>
  <c r="AN175" i="2"/>
  <c r="BB175" i="2"/>
  <c r="BC175" i="2" s="1"/>
  <c r="AN215" i="2"/>
  <c r="Z188" i="2"/>
  <c r="X179" i="2"/>
  <c r="Y180" i="2"/>
  <c r="AM180" i="2"/>
  <c r="AM177" i="2"/>
  <c r="AO177" i="2" s="1"/>
  <c r="X176" i="2"/>
  <c r="Z176" i="2" s="1"/>
  <c r="Y177" i="2"/>
  <c r="X173" i="2"/>
  <c r="Y174" i="2"/>
  <c r="AM174" i="2"/>
  <c r="Z141" i="2"/>
  <c r="Y140" i="2"/>
  <c r="AM140" i="2"/>
  <c r="X139" i="2"/>
  <c r="Y129" i="2"/>
  <c r="AM129" i="2"/>
  <c r="AO129" i="2" s="1"/>
  <c r="Y109" i="2"/>
  <c r="X105" i="2"/>
  <c r="AM109" i="2"/>
  <c r="AN121" i="2"/>
  <c r="BB121" i="2"/>
  <c r="BC121" i="2" s="1"/>
  <c r="Z101" i="2"/>
  <c r="Y145" i="2"/>
  <c r="AM145" i="2"/>
  <c r="X144" i="2"/>
  <c r="Z144" i="2" s="1"/>
  <c r="Y126" i="2"/>
  <c r="AM126" i="2"/>
  <c r="X99" i="2"/>
  <c r="Z99" i="2" s="1"/>
  <c r="X72" i="2"/>
  <c r="Y73" i="2"/>
  <c r="AM73" i="2"/>
  <c r="K60" i="2"/>
  <c r="AM127" i="2"/>
  <c r="AO127" i="2" s="1"/>
  <c r="Y127" i="2"/>
  <c r="Z47" i="2"/>
  <c r="Y114" i="2"/>
  <c r="AM114" i="2"/>
  <c r="AO114" i="2" s="1"/>
  <c r="AM78" i="2"/>
  <c r="AO78" i="2" s="1"/>
  <c r="X77" i="2"/>
  <c r="Y78" i="2"/>
  <c r="AM55" i="2"/>
  <c r="AO55" i="2" s="1"/>
  <c r="Y55" i="2"/>
  <c r="BB91" i="2"/>
  <c r="BC91" i="2" s="1"/>
  <c r="AN91" i="2"/>
  <c r="Y42" i="2"/>
  <c r="AM42" i="2"/>
  <c r="AM40" i="2" s="1"/>
  <c r="AO40" i="2" s="1"/>
  <c r="AM28" i="2"/>
  <c r="X27" i="2"/>
  <c r="Y28" i="2"/>
  <c r="Z23" i="2"/>
  <c r="AM17" i="2"/>
  <c r="Y17" i="2"/>
  <c r="Y30" i="2"/>
  <c r="AM30" i="2"/>
  <c r="AO30" i="2" s="1"/>
  <c r="Y24" i="2"/>
  <c r="AM24" i="2"/>
  <c r="AO24" i="2" s="1"/>
  <c r="AM29" i="2"/>
  <c r="AO29" i="2" s="1"/>
  <c r="Y29" i="2"/>
  <c r="AM25" i="2"/>
  <c r="AO25" i="2" s="1"/>
  <c r="Y25" i="2"/>
  <c r="AM268" i="2"/>
  <c r="X267" i="2"/>
  <c r="Z267" i="2" s="1"/>
  <c r="Y268" i="2"/>
  <c r="Y274" i="2"/>
  <c r="AM274" i="2"/>
  <c r="AO274" i="2" s="1"/>
  <c r="Y248" i="2"/>
  <c r="AM248" i="2"/>
  <c r="AO248" i="2" s="1"/>
  <c r="H217" i="2"/>
  <c r="I217" i="2" s="1"/>
  <c r="K217" i="2" s="1"/>
  <c r="D191" i="2"/>
  <c r="Y203" i="2"/>
  <c r="AM203" i="2"/>
  <c r="AO203" i="2" s="1"/>
  <c r="BB178" i="2"/>
  <c r="BC178" i="2" s="1"/>
  <c r="AN178" i="2"/>
  <c r="Y125" i="2"/>
  <c r="AM125" i="2"/>
  <c r="AO125" i="2" s="1"/>
  <c r="BB113" i="2"/>
  <c r="BC113" i="2" s="1"/>
  <c r="AN113" i="2"/>
  <c r="AM94" i="2"/>
  <c r="Y94" i="2"/>
  <c r="AM52" i="2"/>
  <c r="X51" i="2"/>
  <c r="Z51" i="2" s="1"/>
  <c r="Y52" i="2"/>
  <c r="AN82" i="2"/>
  <c r="BB82" i="2"/>
  <c r="BC82" i="2" s="1"/>
  <c r="X62" i="2"/>
  <c r="Z62" i="2" s="1"/>
  <c r="Y63" i="2"/>
  <c r="AM63" i="2"/>
  <c r="AO63" i="2" s="1"/>
  <c r="X80" i="2"/>
  <c r="Z80" i="2" s="1"/>
  <c r="Y81" i="2"/>
  <c r="AM81" i="2"/>
  <c r="AO81" i="2" s="1"/>
  <c r="X253" i="2"/>
  <c r="Y254" i="2"/>
  <c r="AM254" i="2"/>
  <c r="AO254" i="2" s="1"/>
  <c r="BB41" i="2"/>
  <c r="BD41" i="2" s="1"/>
  <c r="AN41" i="2"/>
  <c r="AO276" i="2"/>
  <c r="BB276" i="2" s="1"/>
  <c r="BC276" i="2" s="1"/>
  <c r="Y276" i="2"/>
  <c r="AN261" i="2"/>
  <c r="BB261" i="2"/>
  <c r="BC261" i="2" s="1"/>
  <c r="AM250" i="2"/>
  <c r="Y250" i="2"/>
  <c r="AM262" i="2"/>
  <c r="AO262" i="2" s="1"/>
  <c r="Y262" i="2"/>
  <c r="Y255" i="2"/>
  <c r="AM255" i="2"/>
  <c r="AM249" i="2"/>
  <c r="AO249" i="2" s="1"/>
  <c r="Y249" i="2"/>
  <c r="Y241" i="2"/>
  <c r="AM227" i="2"/>
  <c r="AO227" i="2" s="1"/>
  <c r="Y227" i="2"/>
  <c r="AN247" i="2"/>
  <c r="BB247" i="2"/>
  <c r="BC247" i="2" s="1"/>
  <c r="AO247" i="2"/>
  <c r="AM213" i="2"/>
  <c r="AO213" i="2" s="1"/>
  <c r="AN199" i="2"/>
  <c r="BB199" i="2"/>
  <c r="BC199" i="2" s="1"/>
  <c r="BB228" i="2"/>
  <c r="BC228" i="2" s="1"/>
  <c r="AN228" i="2"/>
  <c r="BB208" i="2"/>
  <c r="BC208" i="2" s="1"/>
  <c r="AN208" i="2"/>
  <c r="Y198" i="2"/>
  <c r="AM198" i="2"/>
  <c r="AO198" i="2" s="1"/>
  <c r="AM196" i="2"/>
  <c r="AO196" i="2" s="1"/>
  <c r="Y196" i="2"/>
  <c r="AM238" i="2"/>
  <c r="Y238" i="2"/>
  <c r="Y246" i="2"/>
  <c r="AM246" i="2"/>
  <c r="AO246" i="2" s="1"/>
  <c r="X244" i="2"/>
  <c r="BC216" i="2"/>
  <c r="BB215" i="2"/>
  <c r="BC215" i="2" s="1"/>
  <c r="AM187" i="2"/>
  <c r="AO187" i="2" s="1"/>
  <c r="Y187" i="2"/>
  <c r="X186" i="2"/>
  <c r="Z186" i="2" s="1"/>
  <c r="C142" i="2"/>
  <c r="X193" i="2"/>
  <c r="Z193" i="2" s="1"/>
  <c r="Y194" i="2"/>
  <c r="AM194" i="2"/>
  <c r="AO194" i="2" s="1"/>
  <c r="X156" i="2"/>
  <c r="Y157" i="2"/>
  <c r="AM157" i="2"/>
  <c r="AO157" i="2" s="1"/>
  <c r="AO148" i="2"/>
  <c r="AN138" i="2"/>
  <c r="BB138" i="2"/>
  <c r="BC138" i="2" s="1"/>
  <c r="AN111" i="2"/>
  <c r="BB111" i="2"/>
  <c r="BC111" i="2" s="1"/>
  <c r="BB202" i="2"/>
  <c r="BD202" i="2" s="1"/>
  <c r="AN202" i="2"/>
  <c r="Y137" i="2"/>
  <c r="AM137" i="2"/>
  <c r="AO137" i="2" s="1"/>
  <c r="X118" i="2"/>
  <c r="AM119" i="2"/>
  <c r="AO119" i="2" s="1"/>
  <c r="Y119" i="2"/>
  <c r="AM115" i="2"/>
  <c r="AO115" i="2" s="1"/>
  <c r="Y115" i="2"/>
  <c r="BB104" i="2"/>
  <c r="BC104" i="2" s="1"/>
  <c r="AN104" i="2"/>
  <c r="AO104" i="2"/>
  <c r="AM67" i="2"/>
  <c r="AO67" i="2" s="1"/>
  <c r="X66" i="2"/>
  <c r="Z66" i="2" s="1"/>
  <c r="Y67" i="2"/>
  <c r="AM46" i="2"/>
  <c r="AO46" i="2" s="1"/>
  <c r="Y46" i="2"/>
  <c r="Y96" i="2"/>
  <c r="AM96" i="2"/>
  <c r="C131" i="2"/>
  <c r="AO116" i="2"/>
  <c r="AN107" i="2"/>
  <c r="BB107" i="2"/>
  <c r="BC107" i="2" s="1"/>
  <c r="AM102" i="2"/>
  <c r="AO102" i="2" s="1"/>
  <c r="Y102" i="2"/>
  <c r="BB100" i="2"/>
  <c r="AN100" i="2"/>
  <c r="BB95" i="2"/>
  <c r="BC95" i="2" s="1"/>
  <c r="AN95" i="2"/>
  <c r="AO82" i="2"/>
  <c r="Y53" i="2"/>
  <c r="AM53" i="2"/>
  <c r="AO53" i="2" s="1"/>
  <c r="C192" i="2"/>
  <c r="AM98" i="2"/>
  <c r="AO98" i="2" s="1"/>
  <c r="Y98" i="2"/>
  <c r="H59" i="2"/>
  <c r="I59" i="2" s="1"/>
  <c r="K59" i="2" s="1"/>
  <c r="D58" i="2"/>
  <c r="AO64" i="2"/>
  <c r="AN54" i="2"/>
  <c r="BB54" i="2"/>
  <c r="BC54" i="2" s="1"/>
  <c r="AO113" i="2"/>
  <c r="AO41" i="2"/>
  <c r="Y33" i="2"/>
  <c r="AM33" i="2"/>
  <c r="AO33" i="2" s="1"/>
  <c r="X85" i="2"/>
  <c r="Y86" i="2"/>
  <c r="AM86" i="2"/>
  <c r="AO86" i="2" s="1"/>
  <c r="Y34" i="2"/>
  <c r="AM34" i="2"/>
  <c r="AO34" i="2" s="1"/>
  <c r="AM20" i="2"/>
  <c r="AO20" i="2" s="1"/>
  <c r="Y20" i="2"/>
  <c r="AM21" i="2"/>
  <c r="AO21" i="2" s="1"/>
  <c r="Y21" i="2"/>
  <c r="Y16" i="2"/>
  <c r="AM16" i="2"/>
  <c r="AO16" i="2" s="1"/>
  <c r="Y266" i="2"/>
  <c r="AM266" i="2"/>
  <c r="AO266" i="2" s="1"/>
  <c r="BB263" i="2"/>
  <c r="BC263" i="2" s="1"/>
  <c r="AN263" i="2"/>
  <c r="BB242" i="2"/>
  <c r="BD242" i="2" s="1"/>
  <c r="AN242" i="2"/>
  <c r="AM241" i="2"/>
  <c r="Y215" i="2"/>
  <c r="AO215" i="2"/>
  <c r="BB243" i="2"/>
  <c r="BC243" i="2" s="1"/>
  <c r="AN243" i="2"/>
  <c r="AO243" i="2"/>
  <c r="BB136" i="2"/>
  <c r="BC136" i="2" s="1"/>
  <c r="AN136" i="2"/>
  <c r="Y209" i="2"/>
  <c r="AM209" i="2"/>
  <c r="AO209" i="2" s="1"/>
  <c r="AN149" i="2"/>
  <c r="BB149" i="2"/>
  <c r="BC149" i="2" s="1"/>
  <c r="H132" i="2"/>
  <c r="I132" i="2" s="1"/>
  <c r="K132" i="2" s="1"/>
  <c r="D131" i="2"/>
  <c r="H131" i="2" s="1"/>
  <c r="BB68" i="2"/>
  <c r="BC68" i="2" s="1"/>
  <c r="AN68" i="2"/>
  <c r="AN44" i="2"/>
  <c r="BB44" i="2"/>
  <c r="BD44" i="2" s="1"/>
  <c r="AM135" i="2"/>
  <c r="AO135" i="2" s="1"/>
  <c r="X134" i="2"/>
  <c r="Y135" i="2"/>
  <c r="AM90" i="2"/>
  <c r="AO90" i="2" s="1"/>
  <c r="X89" i="2"/>
  <c r="Y90" i="2"/>
  <c r="AM123" i="2"/>
  <c r="AO123" i="2" s="1"/>
  <c r="Y123" i="2"/>
  <c r="Y31" i="2"/>
  <c r="AM31" i="2"/>
  <c r="AO31" i="2" s="1"/>
  <c r="AM32" i="2"/>
  <c r="AO32" i="2" s="1"/>
  <c r="Y32" i="2"/>
  <c r="AM272" i="2"/>
  <c r="Y272" i="2"/>
  <c r="AO273" i="2"/>
  <c r="Z268" i="2"/>
  <c r="Z266" i="2"/>
  <c r="BB269" i="2"/>
  <c r="BC269" i="2" s="1"/>
  <c r="AN269" i="2"/>
  <c r="BB252" i="2"/>
  <c r="BC252" i="2" s="1"/>
  <c r="AN252" i="2"/>
  <c r="AO263" i="2"/>
  <c r="X259" i="2"/>
  <c r="Z259" i="2" s="1"/>
  <c r="Y260" i="2"/>
  <c r="AM260" i="2"/>
  <c r="AO257" i="2"/>
  <c r="Z249" i="2"/>
  <c r="Y229" i="2"/>
  <c r="AM229" i="2"/>
  <c r="AO229" i="2" s="1"/>
  <c r="AM256" i="2"/>
  <c r="Y256" i="2"/>
  <c r="Y237" i="2"/>
  <c r="AM237" i="2"/>
  <c r="AO237" i="2" s="1"/>
  <c r="AM233" i="2"/>
  <c r="AO233" i="2" s="1"/>
  <c r="X232" i="2"/>
  <c r="Y233" i="2"/>
  <c r="AM207" i="2"/>
  <c r="AO207" i="2" s="1"/>
  <c r="X206" i="2"/>
  <c r="Y207" i="2"/>
  <c r="Z198" i="2"/>
  <c r="AM211" i="2"/>
  <c r="Y211" i="2"/>
  <c r="BB197" i="2"/>
  <c r="BC197" i="2" s="1"/>
  <c r="AN197" i="2"/>
  <c r="Z187" i="2"/>
  <c r="BB171" i="2"/>
  <c r="BC171" i="2" s="1"/>
  <c r="AN171" i="2"/>
  <c r="AO178" i="2"/>
  <c r="BB153" i="2"/>
  <c r="BC153" i="2" s="1"/>
  <c r="AN153" i="2"/>
  <c r="K143" i="2"/>
  <c r="AO136" i="2"/>
  <c r="BB128" i="2"/>
  <c r="BC128" i="2" s="1"/>
  <c r="AN128" i="2"/>
  <c r="Z194" i="2"/>
  <c r="Z157" i="2"/>
  <c r="I150" i="2"/>
  <c r="K150" i="2" s="1"/>
  <c r="I183" i="2"/>
  <c r="K183" i="2" s="1"/>
  <c r="C182" i="2"/>
  <c r="I182" i="2" s="1"/>
  <c r="K182" i="2" s="1"/>
  <c r="Z137" i="2"/>
  <c r="Z119" i="2"/>
  <c r="AM112" i="2"/>
  <c r="AO112" i="2" s="1"/>
  <c r="Y112" i="2"/>
  <c r="Z94" i="2"/>
  <c r="AM56" i="2"/>
  <c r="AO56" i="2" s="1"/>
  <c r="Y56" i="2"/>
  <c r="AM39" i="2"/>
  <c r="Y39" i="2"/>
  <c r="H142" i="2"/>
  <c r="Z96" i="2"/>
  <c r="AO68" i="2"/>
  <c r="AM159" i="2"/>
  <c r="AO159" i="2" s="1"/>
  <c r="Y159" i="2"/>
  <c r="AM152" i="2"/>
  <c r="AO152" i="2" s="1"/>
  <c r="X151" i="2"/>
  <c r="Z151" i="2" s="1"/>
  <c r="Y152" i="2"/>
  <c r="AO107" i="2"/>
  <c r="Y92" i="2"/>
  <c r="AM92" i="2"/>
  <c r="AO92" i="2" s="1"/>
  <c r="AN87" i="2"/>
  <c r="BB87" i="2"/>
  <c r="BC87" i="2" s="1"/>
  <c r="AM83" i="2"/>
  <c r="AO83" i="2" s="1"/>
  <c r="Y83" i="2"/>
  <c r="Z67" i="2"/>
  <c r="Z52" i="2"/>
  <c r="AM45" i="2"/>
  <c r="AO45" i="2" s="1"/>
  <c r="Y45" i="2"/>
  <c r="X43" i="2"/>
  <c r="Z43" i="2" s="1"/>
  <c r="AN108" i="2"/>
  <c r="BB108" i="2"/>
  <c r="BC108" i="2" s="1"/>
  <c r="Z53" i="2"/>
  <c r="Z135" i="2"/>
  <c r="Y110" i="2"/>
  <c r="AM110" i="2"/>
  <c r="AO110" i="2" s="1"/>
  <c r="Z90" i="2"/>
  <c r="AM49" i="2"/>
  <c r="AO49" i="2" s="1"/>
  <c r="Y49" i="2"/>
  <c r="AM146" i="2"/>
  <c r="AO146" i="2" s="1"/>
  <c r="Y146" i="2"/>
  <c r="AO79" i="2"/>
  <c r="Y40" i="2"/>
  <c r="AO108" i="2"/>
  <c r="Z33" i="2"/>
  <c r="Z86" i="2"/>
  <c r="Z31" i="2"/>
  <c r="Y15" i="2"/>
  <c r="AM15" i="2"/>
  <c r="Z32" i="2"/>
  <c r="Y18" i="2"/>
  <c r="AM18" i="2"/>
  <c r="AO18" i="2" s="1"/>
  <c r="Y35" i="2"/>
  <c r="AM35" i="2"/>
  <c r="AO35" i="2" s="1"/>
  <c r="Z19" i="2"/>
  <c r="AL54" i="1"/>
  <c r="AL53" i="1" s="1"/>
  <c r="V54" i="1"/>
  <c r="H53" i="1"/>
  <c r="W54" i="1"/>
  <c r="AK54" i="1"/>
  <c r="AJ29" i="1"/>
  <c r="AZ29" i="1" s="1"/>
  <c r="AZ30" i="1"/>
  <c r="AJ18" i="1"/>
  <c r="AK18" i="1" s="1"/>
  <c r="AL46" i="1"/>
  <c r="AL45" i="1" s="1"/>
  <c r="V46" i="1"/>
  <c r="AK46" i="1"/>
  <c r="H45" i="1"/>
  <c r="W46" i="1"/>
  <c r="H24" i="1"/>
  <c r="V26" i="1"/>
  <c r="AK26" i="1"/>
  <c r="AL38" i="1"/>
  <c r="AL36" i="1" s="1"/>
  <c r="V38" i="1"/>
  <c r="H36" i="1"/>
  <c r="AK38" i="1"/>
  <c r="W38" i="1"/>
  <c r="W36" i="1" s="1"/>
  <c r="AL34" i="1"/>
  <c r="AL33" i="1" s="1"/>
  <c r="V34" i="1"/>
  <c r="AK34" i="1"/>
  <c r="H33" i="1"/>
  <c r="W34" i="1"/>
  <c r="W33" i="1" s="1"/>
  <c r="AJ77" i="1"/>
  <c r="AZ78" i="1"/>
  <c r="AZ74" i="1"/>
  <c r="AZ70" i="1"/>
  <c r="AJ69" i="1"/>
  <c r="AL86" i="1"/>
  <c r="AL84" i="1" s="1"/>
  <c r="V86" i="1"/>
  <c r="H84" i="1"/>
  <c r="AK86" i="1"/>
  <c r="W86" i="1"/>
  <c r="AK74" i="1"/>
  <c r="W74" i="1"/>
  <c r="V74" i="1"/>
  <c r="V20" i="1"/>
  <c r="AK20" i="1"/>
  <c r="AZ10" i="1"/>
  <c r="AL82" i="1"/>
  <c r="AL81" i="1" s="1"/>
  <c r="V82" i="1"/>
  <c r="AK82" i="1"/>
  <c r="H81" i="1"/>
  <c r="W82" i="1"/>
  <c r="AL68" i="1"/>
  <c r="AL67" i="1" s="1"/>
  <c r="V68" i="1"/>
  <c r="AK68" i="1"/>
  <c r="H67" i="1"/>
  <c r="W68" i="1"/>
  <c r="AL64" i="1"/>
  <c r="AL63" i="1" s="1"/>
  <c r="V64" i="1"/>
  <c r="AK64" i="1"/>
  <c r="H63" i="1"/>
  <c r="W64" i="1"/>
  <c r="V18" i="1"/>
  <c r="AL50" i="1"/>
  <c r="AL48" i="1" s="1"/>
  <c r="W50" i="1"/>
  <c r="H48" i="1"/>
  <c r="V50" i="1"/>
  <c r="AK50" i="1"/>
  <c r="BA45" i="1"/>
  <c r="AZ26" i="1"/>
  <c r="AJ24" i="1"/>
  <c r="AZ24" i="1" s="1"/>
  <c r="AL26" i="1"/>
  <c r="AL24" i="1" s="1"/>
  <c r="W20" i="1"/>
  <c r="W18" i="1" s="1"/>
  <c r="AY17" i="1"/>
  <c r="AY16" i="1" s="1"/>
  <c r="AY15" i="1" s="1"/>
  <c r="AY14" i="1" s="1"/>
  <c r="AY13" i="1" s="1"/>
  <c r="AY12" i="1" s="1"/>
  <c r="AO214" i="2" l="1"/>
  <c r="AN214" i="2"/>
  <c r="AU10" i="2"/>
  <c r="M10" i="2"/>
  <c r="Q10" i="2"/>
  <c r="L189" i="2"/>
  <c r="L9" i="2" s="1"/>
  <c r="L8" i="2" s="1"/>
  <c r="AR10" i="2"/>
  <c r="AA10" i="2"/>
  <c r="AA9" i="2" s="1"/>
  <c r="AA8" i="2" s="1"/>
  <c r="AQ189" i="2"/>
  <c r="AT189" i="2"/>
  <c r="AQ10" i="2"/>
  <c r="AQ9" i="2" s="1"/>
  <c r="AQ8" i="2" s="1"/>
  <c r="AW10" i="2"/>
  <c r="AW9" i="2" s="1"/>
  <c r="AW8" i="2" s="1"/>
  <c r="S10" i="2"/>
  <c r="BB103" i="2"/>
  <c r="BC103" i="2" s="1"/>
  <c r="AN103" i="2"/>
  <c r="BA189" i="2"/>
  <c r="AK10" i="2"/>
  <c r="AE10" i="2"/>
  <c r="AJ10" i="2"/>
  <c r="AF189" i="2"/>
  <c r="AF9" i="2" s="1"/>
  <c r="AF8" i="2" s="1"/>
  <c r="AV189" i="2"/>
  <c r="J189" i="2"/>
  <c r="AN74" i="2"/>
  <c r="BB148" i="2"/>
  <c r="BD148" i="2" s="1"/>
  <c r="R189" i="2"/>
  <c r="AZ189" i="2"/>
  <c r="AM147" i="2"/>
  <c r="AO147" i="2" s="1"/>
  <c r="AZ10" i="2"/>
  <c r="AV10" i="2"/>
  <c r="S189" i="2"/>
  <c r="AO210" i="2"/>
  <c r="G189" i="2"/>
  <c r="Q189" i="2"/>
  <c r="R10" i="2"/>
  <c r="AN275" i="2"/>
  <c r="AN106" i="2"/>
  <c r="V71" i="1"/>
  <c r="AK71" i="1"/>
  <c r="W71" i="1"/>
  <c r="AC10" i="2"/>
  <c r="AL66" i="1"/>
  <c r="BB226" i="2"/>
  <c r="BC226" i="2" s="1"/>
  <c r="AN226" i="2"/>
  <c r="AU9" i="2"/>
  <c r="AU8" i="2" s="1"/>
  <c r="BB106" i="2"/>
  <c r="BD106" i="2" s="1"/>
  <c r="AM37" i="2"/>
  <c r="AO37" i="2" s="1"/>
  <c r="AE189" i="2"/>
  <c r="P189" i="2"/>
  <c r="BB210" i="2"/>
  <c r="BC210" i="2" s="1"/>
  <c r="P10" i="2"/>
  <c r="E10" i="2"/>
  <c r="BB120" i="2"/>
  <c r="BC120" i="2" s="1"/>
  <c r="AS10" i="2"/>
  <c r="AS9" i="2" s="1"/>
  <c r="AS8" i="2" s="1"/>
  <c r="BB275" i="2"/>
  <c r="BC275" i="2" s="1"/>
  <c r="O189" i="2"/>
  <c r="BB97" i="2"/>
  <c r="BC97" i="2" s="1"/>
  <c r="AN97" i="2"/>
  <c r="BA77" i="1"/>
  <c r="BA76" i="1" s="1"/>
  <c r="BA73" i="1" s="1"/>
  <c r="AY9" i="1"/>
  <c r="V30" i="1"/>
  <c r="H29" i="1"/>
  <c r="V29" i="1" s="1"/>
  <c r="G13" i="1"/>
  <c r="G12" i="1" s="1"/>
  <c r="G9" i="1" s="1"/>
  <c r="U9" i="1"/>
  <c r="AK78" i="1"/>
  <c r="V78" i="1"/>
  <c r="N189" i="2"/>
  <c r="Y37" i="2"/>
  <c r="BA10" i="2"/>
  <c r="F10" i="2"/>
  <c r="AR189" i="2"/>
  <c r="AO120" i="2"/>
  <c r="AO271" i="2"/>
  <c r="BB271" i="2"/>
  <c r="BC271" i="2" s="1"/>
  <c r="T10" i="2"/>
  <c r="BE10" i="2"/>
  <c r="W10" i="2"/>
  <c r="W9" i="2" s="1"/>
  <c r="W8" i="2" s="1"/>
  <c r="AH189" i="2"/>
  <c r="AX189" i="2"/>
  <c r="AK189" i="2"/>
  <c r="J10" i="2"/>
  <c r="AT10" i="2"/>
  <c r="AT9" i="2" s="1"/>
  <c r="AT8" i="2" s="1"/>
  <c r="O10" i="2"/>
  <c r="AP189" i="2"/>
  <c r="BB245" i="2"/>
  <c r="BC245" i="2" s="1"/>
  <c r="Y218" i="2"/>
  <c r="AN124" i="2"/>
  <c r="BB124" i="2"/>
  <c r="BC124" i="2" s="1"/>
  <c r="AM99" i="2"/>
  <c r="AN99" i="2" s="1"/>
  <c r="AN93" i="2"/>
  <c r="BB38" i="2"/>
  <c r="BD38" i="2" s="1"/>
  <c r="AN38" i="2"/>
  <c r="BB204" i="2"/>
  <c r="BC204" i="2" s="1"/>
  <c r="AN84" i="2"/>
  <c r="AN245" i="2"/>
  <c r="BB93" i="2"/>
  <c r="BC93" i="2" s="1"/>
  <c r="AC189" i="2"/>
  <c r="AI10" i="2"/>
  <c r="AI9" i="2" s="1"/>
  <c r="AI8" i="2" s="1"/>
  <c r="AB189" i="2"/>
  <c r="AB9" i="2" s="1"/>
  <c r="AB8" i="2" s="1"/>
  <c r="AP10" i="2"/>
  <c r="AJ189" i="2"/>
  <c r="H239" i="2"/>
  <c r="I239" i="2" s="1"/>
  <c r="K239" i="2" s="1"/>
  <c r="BB130" i="2"/>
  <c r="BC130" i="2" s="1"/>
  <c r="BD79" i="2"/>
  <c r="U189" i="2"/>
  <c r="U9" i="2" s="1"/>
  <c r="U8" i="2" s="1"/>
  <c r="AX10" i="2"/>
  <c r="G10" i="2"/>
  <c r="AN181" i="2"/>
  <c r="AN195" i="2"/>
  <c r="BB219" i="2"/>
  <c r="BD219" i="2" s="1"/>
  <c r="X168" i="2"/>
  <c r="Z168" i="2" s="1"/>
  <c r="AN130" i="2"/>
  <c r="BE189" i="2"/>
  <c r="V10" i="2"/>
  <c r="F189" i="2"/>
  <c r="H162" i="2"/>
  <c r="H163" i="2"/>
  <c r="H164" i="2"/>
  <c r="Y169" i="2"/>
  <c r="H75" i="2"/>
  <c r="I75" i="2" s="1"/>
  <c r="K75" i="2" s="1"/>
  <c r="AG10" i="2"/>
  <c r="AG9" i="2" s="1"/>
  <c r="AG8" i="2" s="1"/>
  <c r="N10" i="2"/>
  <c r="AN219" i="2"/>
  <c r="Z147" i="2"/>
  <c r="BB84" i="2"/>
  <c r="BC84" i="2" s="1"/>
  <c r="Y147" i="2"/>
  <c r="AO169" i="2"/>
  <c r="AM201" i="2"/>
  <c r="AO201" i="2" s="1"/>
  <c r="AD10" i="2"/>
  <c r="AD9" i="2" s="1"/>
  <c r="AD8" i="2" s="1"/>
  <c r="M189" i="2"/>
  <c r="M9" i="2" s="1"/>
  <c r="M8" i="2" s="1"/>
  <c r="BB181" i="2"/>
  <c r="BC181" i="2" s="1"/>
  <c r="AO220" i="2"/>
  <c r="BB48" i="2"/>
  <c r="BC48" i="2" s="1"/>
  <c r="AH10" i="2"/>
  <c r="H77" i="1"/>
  <c r="AK77" i="1" s="1"/>
  <c r="BA17" i="1"/>
  <c r="BA16" i="1" s="1"/>
  <c r="BA15" i="1" s="1"/>
  <c r="BA14" i="1" s="1"/>
  <c r="BA13" i="1" s="1"/>
  <c r="BA12" i="1" s="1"/>
  <c r="AJ17" i="1"/>
  <c r="AK42" i="1"/>
  <c r="AL17" i="1"/>
  <c r="AL16" i="1" s="1"/>
  <c r="AL15" i="1" s="1"/>
  <c r="AL14" i="1" s="1"/>
  <c r="V42" i="1"/>
  <c r="V39" i="1"/>
  <c r="AK39" i="1"/>
  <c r="BD243" i="2"/>
  <c r="BD178" i="2"/>
  <c r="BD91" i="2"/>
  <c r="BD197" i="2"/>
  <c r="BD252" i="2"/>
  <c r="BD228" i="2"/>
  <c r="AN223" i="2"/>
  <c r="BD113" i="2"/>
  <c r="BB158" i="2"/>
  <c r="BC158" i="2" s="1"/>
  <c r="AN48" i="2"/>
  <c r="AO158" i="2"/>
  <c r="AY9" i="2"/>
  <c r="AY8" i="2" s="1"/>
  <c r="T189" i="2"/>
  <c r="AM218" i="2"/>
  <c r="AN218" i="2" s="1"/>
  <c r="BD54" i="2"/>
  <c r="BB223" i="2"/>
  <c r="BC223" i="2" s="1"/>
  <c r="BB220" i="2"/>
  <c r="BC220" i="2" s="1"/>
  <c r="AO42" i="2"/>
  <c r="E189" i="2"/>
  <c r="BB195" i="2"/>
  <c r="BC195" i="2" s="1"/>
  <c r="X36" i="2"/>
  <c r="Y36" i="2" s="1"/>
  <c r="AL10" i="2"/>
  <c r="AL9" i="2" s="1"/>
  <c r="AL8" i="2" s="1"/>
  <c r="AN117" i="2"/>
  <c r="BB117" i="2"/>
  <c r="BC117" i="2" s="1"/>
  <c r="AO117" i="2"/>
  <c r="C164" i="2"/>
  <c r="C163" i="2" s="1"/>
  <c r="AM244" i="2"/>
  <c r="AN244" i="2" s="1"/>
  <c r="AN204" i="2"/>
  <c r="BB122" i="2"/>
  <c r="BC122" i="2" s="1"/>
  <c r="AN122" i="2"/>
  <c r="BB212" i="2"/>
  <c r="AN212" i="2"/>
  <c r="BD263" i="2"/>
  <c r="BD107" i="2"/>
  <c r="BD261" i="2"/>
  <c r="BD82" i="2"/>
  <c r="BD121" i="2"/>
  <c r="BD116" i="2"/>
  <c r="BD273" i="2"/>
  <c r="AO39" i="2"/>
  <c r="BD269" i="2"/>
  <c r="BD95" i="2"/>
  <c r="BD104" i="2"/>
  <c r="BD138" i="2"/>
  <c r="BB74" i="2"/>
  <c r="BC74" i="2" s="1"/>
  <c r="BD234" i="2"/>
  <c r="BD64" i="2"/>
  <c r="D11" i="2"/>
  <c r="H11" i="2" s="1"/>
  <c r="I11" i="2" s="1"/>
  <c r="K11" i="2" s="1"/>
  <c r="H12" i="2"/>
  <c r="I12" i="2" s="1"/>
  <c r="K12" i="2" s="1"/>
  <c r="AN15" i="2"/>
  <c r="BB15" i="2"/>
  <c r="BD15" i="2" s="1"/>
  <c r="AN211" i="2"/>
  <c r="BB211" i="2"/>
  <c r="BC211" i="2" s="1"/>
  <c r="BB260" i="2"/>
  <c r="BD260" i="2" s="1"/>
  <c r="AM259" i="2"/>
  <c r="AO259" i="2" s="1"/>
  <c r="AN260" i="2"/>
  <c r="AN272" i="2"/>
  <c r="BB272" i="2"/>
  <c r="BC272" i="2" s="1"/>
  <c r="BB96" i="2"/>
  <c r="BC96" i="2" s="1"/>
  <c r="AN96" i="2"/>
  <c r="Y118" i="2"/>
  <c r="Z118" i="2"/>
  <c r="AN238" i="2"/>
  <c r="BB238" i="2"/>
  <c r="BC238" i="2" s="1"/>
  <c r="BB17" i="2"/>
  <c r="BC17" i="2" s="1"/>
  <c r="AN17" i="2"/>
  <c r="Y144" i="2"/>
  <c r="X143" i="2"/>
  <c r="Z143" i="2" s="1"/>
  <c r="BB140" i="2"/>
  <c r="AM139" i="2"/>
  <c r="AO139" i="2" s="1"/>
  <c r="AN140" i="2"/>
  <c r="X172" i="2"/>
  <c r="Y173" i="2"/>
  <c r="AN200" i="2"/>
  <c r="BB200" i="2"/>
  <c r="BC200" i="2" s="1"/>
  <c r="AN222" i="2"/>
  <c r="BB222" i="2"/>
  <c r="BD222" i="2" s="1"/>
  <c r="AM221" i="2"/>
  <c r="AO221" i="2" s="1"/>
  <c r="AN19" i="2"/>
  <c r="BB19" i="2"/>
  <c r="BC19" i="2" s="1"/>
  <c r="BB47" i="2"/>
  <c r="BC47" i="2" s="1"/>
  <c r="AN47" i="2"/>
  <c r="BB35" i="2"/>
  <c r="BC35" i="2" s="1"/>
  <c r="AN35" i="2"/>
  <c r="Y14" i="2"/>
  <c r="Z14" i="2"/>
  <c r="BB110" i="2"/>
  <c r="BC110" i="2" s="1"/>
  <c r="AN110" i="2"/>
  <c r="AN45" i="2"/>
  <c r="BB45" i="2"/>
  <c r="BC45" i="2" s="1"/>
  <c r="BD87" i="2"/>
  <c r="Y151" i="2"/>
  <c r="X150" i="2"/>
  <c r="Z150" i="2" s="1"/>
  <c r="BB159" i="2"/>
  <c r="BC159" i="2" s="1"/>
  <c r="AN159" i="2"/>
  <c r="BD128" i="2"/>
  <c r="Z173" i="2"/>
  <c r="Y206" i="2"/>
  <c r="Y232" i="2"/>
  <c r="X231" i="2"/>
  <c r="AN31" i="2"/>
  <c r="BB31" i="2"/>
  <c r="BC31" i="2" s="1"/>
  <c r="Y89" i="2"/>
  <c r="X88" i="2"/>
  <c r="Y134" i="2"/>
  <c r="X133" i="2"/>
  <c r="BD68" i="2"/>
  <c r="Z134" i="2"/>
  <c r="AN241" i="2"/>
  <c r="AN20" i="2"/>
  <c r="BB20" i="2"/>
  <c r="BC20" i="2" s="1"/>
  <c r="H58" i="2"/>
  <c r="I58" i="2" s="1"/>
  <c r="K58" i="2" s="1"/>
  <c r="D57" i="2"/>
  <c r="AN102" i="2"/>
  <c r="BB102" i="2"/>
  <c r="BC102" i="2" s="1"/>
  <c r="BB46" i="2"/>
  <c r="BC46" i="2" s="1"/>
  <c r="AN46" i="2"/>
  <c r="BB67" i="2"/>
  <c r="BD67" i="2" s="1"/>
  <c r="AM66" i="2"/>
  <c r="AO66" i="2" s="1"/>
  <c r="AN67" i="2"/>
  <c r="BB137" i="2"/>
  <c r="BC137" i="2" s="1"/>
  <c r="AN137" i="2"/>
  <c r="X155" i="2"/>
  <c r="Y156" i="2"/>
  <c r="Y193" i="2"/>
  <c r="Y186" i="2"/>
  <c r="X185" i="2"/>
  <c r="AO238" i="2"/>
  <c r="AN196" i="2"/>
  <c r="BB196" i="2"/>
  <c r="BC196" i="2" s="1"/>
  <c r="BD247" i="2"/>
  <c r="AO241" i="2"/>
  <c r="AN255" i="2"/>
  <c r="BB255" i="2"/>
  <c r="BC255" i="2" s="1"/>
  <c r="AN250" i="2"/>
  <c r="BB250" i="2"/>
  <c r="BC250" i="2" s="1"/>
  <c r="AN40" i="2"/>
  <c r="BB52" i="2"/>
  <c r="BD52" i="2" s="1"/>
  <c r="AM51" i="2"/>
  <c r="AO51" i="2" s="1"/>
  <c r="AN52" i="2"/>
  <c r="Z156" i="2"/>
  <c r="H191" i="2"/>
  <c r="D190" i="2"/>
  <c r="AN268" i="2"/>
  <c r="BB268" i="2"/>
  <c r="AM267" i="2"/>
  <c r="AO267" i="2" s="1"/>
  <c r="BB28" i="2"/>
  <c r="BD28" i="2" s="1"/>
  <c r="AN28" i="2"/>
  <c r="AM27" i="2"/>
  <c r="AO27" i="2" s="1"/>
  <c r="Y77" i="2"/>
  <c r="X76" i="2"/>
  <c r="AN127" i="2"/>
  <c r="BB127" i="2"/>
  <c r="BC127" i="2" s="1"/>
  <c r="AN126" i="2"/>
  <c r="BB126" i="2"/>
  <c r="BC126" i="2" s="1"/>
  <c r="AM144" i="2"/>
  <c r="AN145" i="2"/>
  <c r="BB145" i="2"/>
  <c r="BD145" i="2" s="1"/>
  <c r="Y105" i="2"/>
  <c r="Z105" i="2"/>
  <c r="BB174" i="2"/>
  <c r="BD174" i="2" s="1"/>
  <c r="AM173" i="2"/>
  <c r="AN174" i="2"/>
  <c r="BB180" i="2"/>
  <c r="BD180" i="2" s="1"/>
  <c r="AM179" i="2"/>
  <c r="AN180" i="2"/>
  <c r="BD235" i="2"/>
  <c r="AO222" i="2"/>
  <c r="BB225" i="2"/>
  <c r="BD225" i="2" s="1"/>
  <c r="AM224" i="2"/>
  <c r="AO224" i="2" s="1"/>
  <c r="AN225" i="2"/>
  <c r="BB270" i="2"/>
  <c r="BC270" i="2" s="1"/>
  <c r="AN270" i="2"/>
  <c r="Z89" i="2"/>
  <c r="AN256" i="2"/>
  <c r="BB256" i="2"/>
  <c r="BC256" i="2" s="1"/>
  <c r="Y66" i="2"/>
  <c r="X65" i="2"/>
  <c r="AN94" i="2"/>
  <c r="BB94" i="2"/>
  <c r="BC94" i="2" s="1"/>
  <c r="BB73" i="2"/>
  <c r="BD73" i="2" s="1"/>
  <c r="AM72" i="2"/>
  <c r="AO72" i="2" s="1"/>
  <c r="AN73" i="2"/>
  <c r="BB109" i="2"/>
  <c r="BC109" i="2" s="1"/>
  <c r="AN109" i="2"/>
  <c r="Y179" i="2"/>
  <c r="Y224" i="2"/>
  <c r="BB265" i="2"/>
  <c r="BD265" i="2" s="1"/>
  <c r="AM264" i="2"/>
  <c r="AO264" i="2" s="1"/>
  <c r="AN265" i="2"/>
  <c r="Y43" i="2"/>
  <c r="AN83" i="2"/>
  <c r="BB83" i="2"/>
  <c r="BC83" i="2" s="1"/>
  <c r="BB92" i="2"/>
  <c r="BC92" i="2" s="1"/>
  <c r="AN92" i="2"/>
  <c r="AN152" i="2"/>
  <c r="BB152" i="2"/>
  <c r="AM151" i="2"/>
  <c r="AO151" i="2" s="1"/>
  <c r="BB56" i="2"/>
  <c r="BC56" i="2" s="1"/>
  <c r="AN56" i="2"/>
  <c r="BB112" i="2"/>
  <c r="BC112" i="2" s="1"/>
  <c r="AN112" i="2"/>
  <c r="Z179" i="2"/>
  <c r="AN207" i="2"/>
  <c r="BB207" i="2"/>
  <c r="BD207" i="2" s="1"/>
  <c r="AM206" i="2"/>
  <c r="AM205" i="2" s="1"/>
  <c r="AN233" i="2"/>
  <c r="BB233" i="2"/>
  <c r="BD233" i="2" s="1"/>
  <c r="AM232" i="2"/>
  <c r="AO256" i="2"/>
  <c r="Z224" i="2"/>
  <c r="AO260" i="2"/>
  <c r="BB123" i="2"/>
  <c r="BC123" i="2" s="1"/>
  <c r="AN123" i="2"/>
  <c r="AN90" i="2"/>
  <c r="BB90" i="2"/>
  <c r="BD90" i="2" s="1"/>
  <c r="AM89" i="2"/>
  <c r="AO89" i="2" s="1"/>
  <c r="AN135" i="2"/>
  <c r="BB135" i="2"/>
  <c r="BD135" i="2" s="1"/>
  <c r="AM134" i="2"/>
  <c r="AM43" i="2"/>
  <c r="BD149" i="2"/>
  <c r="Y85" i="2"/>
  <c r="Z85" i="2"/>
  <c r="AN98" i="2"/>
  <c r="BB98" i="2"/>
  <c r="BC98" i="2" s="1"/>
  <c r="C191" i="2"/>
  <c r="I192" i="2"/>
  <c r="K192" i="2" s="1"/>
  <c r="BC100" i="2"/>
  <c r="I131" i="2"/>
  <c r="K131" i="2" s="1"/>
  <c r="AO96" i="2"/>
  <c r="BD111" i="2"/>
  <c r="BB157" i="2"/>
  <c r="BD157" i="2" s="1"/>
  <c r="AM156" i="2"/>
  <c r="AN157" i="2"/>
  <c r="BB194" i="2"/>
  <c r="BD194" i="2" s="1"/>
  <c r="AN194" i="2"/>
  <c r="Y244" i="2"/>
  <c r="Z244" i="2"/>
  <c r="BD208" i="2"/>
  <c r="BC214" i="2"/>
  <c r="BB213" i="2"/>
  <c r="BD213" i="2" s="1"/>
  <c r="Z232" i="2"/>
  <c r="AN227" i="2"/>
  <c r="BB227" i="2"/>
  <c r="BC227" i="2" s="1"/>
  <c r="AN262" i="2"/>
  <c r="BB262" i="2"/>
  <c r="BC262" i="2" s="1"/>
  <c r="BC41" i="2"/>
  <c r="Y253" i="2"/>
  <c r="Z253" i="2"/>
  <c r="Y80" i="2"/>
  <c r="X61" i="2"/>
  <c r="Y62" i="2"/>
  <c r="AO94" i="2"/>
  <c r="AN147" i="2"/>
  <c r="BB125" i="2"/>
  <c r="BC125" i="2" s="1"/>
  <c r="AN125" i="2"/>
  <c r="BB203" i="2"/>
  <c r="BC203" i="2" s="1"/>
  <c r="AN203" i="2"/>
  <c r="BB274" i="2"/>
  <c r="BC274" i="2" s="1"/>
  <c r="AN274" i="2"/>
  <c r="BB29" i="2"/>
  <c r="BC29" i="2" s="1"/>
  <c r="AN29" i="2"/>
  <c r="BB42" i="2"/>
  <c r="BC42" i="2" s="1"/>
  <c r="AN42" i="2"/>
  <c r="AN55" i="2"/>
  <c r="BB55" i="2"/>
  <c r="BC55" i="2" s="1"/>
  <c r="AN78" i="2"/>
  <c r="BB78" i="2"/>
  <c r="BD78" i="2" s="1"/>
  <c r="AM77" i="2"/>
  <c r="AO77" i="2" s="1"/>
  <c r="AO73" i="2"/>
  <c r="AO109" i="2"/>
  <c r="AO140" i="2"/>
  <c r="X205" i="2"/>
  <c r="X192" i="2" s="1"/>
  <c r="BD230" i="2"/>
  <c r="AO265" i="2"/>
  <c r="AO19" i="2"/>
  <c r="Y22" i="2"/>
  <c r="Z22" i="2"/>
  <c r="AO47" i="2"/>
  <c r="BB101" i="2"/>
  <c r="BC101" i="2" s="1"/>
  <c r="AN101" i="2"/>
  <c r="Z206" i="2"/>
  <c r="BB18" i="2"/>
  <c r="BC18" i="2" s="1"/>
  <c r="AN18" i="2"/>
  <c r="BB34" i="2"/>
  <c r="BC34" i="2" s="1"/>
  <c r="AN34" i="2"/>
  <c r="BB53" i="2"/>
  <c r="BC53" i="2" s="1"/>
  <c r="AN53" i="2"/>
  <c r="AN115" i="2"/>
  <c r="BB115" i="2"/>
  <c r="BC115" i="2" s="1"/>
  <c r="Y51" i="2"/>
  <c r="X50" i="2"/>
  <c r="Y267" i="2"/>
  <c r="Y27" i="2"/>
  <c r="X26" i="2"/>
  <c r="X13" i="2" s="1"/>
  <c r="Z27" i="2"/>
  <c r="Y99" i="2"/>
  <c r="AN177" i="2"/>
  <c r="BB177" i="2"/>
  <c r="AM176" i="2"/>
  <c r="AO176" i="2" s="1"/>
  <c r="BC170" i="2"/>
  <c r="BB169" i="2"/>
  <c r="BD169" i="2" s="1"/>
  <c r="AO15" i="2"/>
  <c r="AN146" i="2"/>
  <c r="BB146" i="2"/>
  <c r="BC146" i="2" s="1"/>
  <c r="AN49" i="2"/>
  <c r="BB49" i="2"/>
  <c r="BC49" i="2" s="1"/>
  <c r="BD108" i="2"/>
  <c r="AN39" i="2"/>
  <c r="BB39" i="2"/>
  <c r="BC39" i="2" s="1"/>
  <c r="BD153" i="2"/>
  <c r="BD171" i="2"/>
  <c r="AO211" i="2"/>
  <c r="BB237" i="2"/>
  <c r="BC237" i="2" s="1"/>
  <c r="AN237" i="2"/>
  <c r="BB229" i="2"/>
  <c r="BC229" i="2" s="1"/>
  <c r="AN229" i="2"/>
  <c r="X258" i="2"/>
  <c r="Y259" i="2"/>
  <c r="AO272" i="2"/>
  <c r="BB32" i="2"/>
  <c r="BC32" i="2" s="1"/>
  <c r="AN32" i="2"/>
  <c r="BC44" i="2"/>
  <c r="C10" i="2"/>
  <c r="BB209" i="2"/>
  <c r="BC209" i="2" s="1"/>
  <c r="AN209" i="2"/>
  <c r="BD136" i="2"/>
  <c r="BC242" i="2"/>
  <c r="BB241" i="2"/>
  <c r="AN266" i="2"/>
  <c r="BB266" i="2"/>
  <c r="BC266" i="2" s="1"/>
  <c r="AN16" i="2"/>
  <c r="BB16" i="2"/>
  <c r="BC16" i="2" s="1"/>
  <c r="BB21" i="2"/>
  <c r="BC21" i="2" s="1"/>
  <c r="AN21" i="2"/>
  <c r="BB86" i="2"/>
  <c r="BD86" i="2" s="1"/>
  <c r="AM85" i="2"/>
  <c r="AN86" i="2"/>
  <c r="BB33" i="2"/>
  <c r="BC33" i="2" s="1"/>
  <c r="AN33" i="2"/>
  <c r="BD100" i="2"/>
  <c r="BB119" i="2"/>
  <c r="BD119" i="2" s="1"/>
  <c r="AM118" i="2"/>
  <c r="AN119" i="2"/>
  <c r="BC202" i="2"/>
  <c r="I142" i="2"/>
  <c r="K142" i="2" s="1"/>
  <c r="BB187" i="2"/>
  <c r="BD187" i="2" s="1"/>
  <c r="AN187" i="2"/>
  <c r="AM186" i="2"/>
  <c r="AO186" i="2" s="1"/>
  <c r="AN246" i="2"/>
  <c r="BB246" i="2"/>
  <c r="BC246" i="2" s="1"/>
  <c r="BB198" i="2"/>
  <c r="BC198" i="2" s="1"/>
  <c r="AN198" i="2"/>
  <c r="BD199" i="2"/>
  <c r="AN213" i="2"/>
  <c r="X240" i="2"/>
  <c r="AN249" i="2"/>
  <c r="BB249" i="2"/>
  <c r="BC249" i="2" s="1"/>
  <c r="AO255" i="2"/>
  <c r="AO250" i="2"/>
  <c r="BB254" i="2"/>
  <c r="BD254" i="2" s="1"/>
  <c r="AM253" i="2"/>
  <c r="AN254" i="2"/>
  <c r="BB81" i="2"/>
  <c r="BD81" i="2" s="1"/>
  <c r="AM80" i="2"/>
  <c r="AN81" i="2"/>
  <c r="BB63" i="2"/>
  <c r="BD63" i="2" s="1"/>
  <c r="AM62" i="2"/>
  <c r="AO62" i="2" s="1"/>
  <c r="AN63" i="2"/>
  <c r="AO52" i="2"/>
  <c r="BB248" i="2"/>
  <c r="BC248" i="2" s="1"/>
  <c r="AN248" i="2"/>
  <c r="AO268" i="2"/>
  <c r="AN25" i="2"/>
  <c r="BB25" i="2"/>
  <c r="BC25" i="2" s="1"/>
  <c r="AN24" i="2"/>
  <c r="BB24" i="2"/>
  <c r="BC24" i="2" s="1"/>
  <c r="AN30" i="2"/>
  <c r="BB30" i="2"/>
  <c r="BC30" i="2" s="1"/>
  <c r="AO17" i="2"/>
  <c r="AO28" i="2"/>
  <c r="BB114" i="2"/>
  <c r="BC114" i="2" s="1"/>
  <c r="AN114" i="2"/>
  <c r="X71" i="2"/>
  <c r="Y72" i="2"/>
  <c r="Z72" i="2"/>
  <c r="AO126" i="2"/>
  <c r="AO145" i="2"/>
  <c r="AM105" i="2"/>
  <c r="AO105" i="2" s="1"/>
  <c r="BB129" i="2"/>
  <c r="BC129" i="2" s="1"/>
  <c r="AN129" i="2"/>
  <c r="Y139" i="2"/>
  <c r="AO174" i="2"/>
  <c r="Y176" i="2"/>
  <c r="AO180" i="2"/>
  <c r="BD215" i="2"/>
  <c r="BD175" i="2"/>
  <c r="AN169" i="2"/>
  <c r="AM168" i="2"/>
  <c r="AO200" i="2"/>
  <c r="Y221" i="2"/>
  <c r="X217" i="2"/>
  <c r="AO225" i="2"/>
  <c r="BB236" i="2"/>
  <c r="BC236" i="2" s="1"/>
  <c r="AN236" i="2"/>
  <c r="BD251" i="2"/>
  <c r="AO270" i="2"/>
  <c r="Y264" i="2"/>
  <c r="BB23" i="2"/>
  <c r="BD23" i="2" s="1"/>
  <c r="AM22" i="2"/>
  <c r="AO22" i="2" s="1"/>
  <c r="AN23" i="2"/>
  <c r="BB141" i="2"/>
  <c r="BC141" i="2" s="1"/>
  <c r="AN141" i="2"/>
  <c r="BB188" i="2"/>
  <c r="BC188" i="2" s="1"/>
  <c r="AN188" i="2"/>
  <c r="BD257" i="2"/>
  <c r="BD276" i="2"/>
  <c r="Z139" i="2"/>
  <c r="Z77" i="2"/>
  <c r="AK67" i="1"/>
  <c r="W67" i="1"/>
  <c r="V67" i="1"/>
  <c r="AZ69" i="1"/>
  <c r="AJ66" i="1"/>
  <c r="AZ66" i="1" s="1"/>
  <c r="AK45" i="1"/>
  <c r="W45" i="1"/>
  <c r="V45" i="1"/>
  <c r="AZ18" i="1"/>
  <c r="AK33" i="1"/>
  <c r="V33" i="1"/>
  <c r="W48" i="1"/>
  <c r="V48" i="1"/>
  <c r="AK48" i="1"/>
  <c r="AL77" i="1"/>
  <c r="AL76" i="1" s="1"/>
  <c r="AL73" i="1" s="1"/>
  <c r="AK70" i="1"/>
  <c r="W70" i="1"/>
  <c r="V70" i="1"/>
  <c r="H69" i="1"/>
  <c r="H66" i="1" s="1"/>
  <c r="W84" i="1"/>
  <c r="V84" i="1"/>
  <c r="AK84" i="1"/>
  <c r="AJ76" i="1"/>
  <c r="AZ77" i="1"/>
  <c r="V36" i="1"/>
  <c r="AK36" i="1"/>
  <c r="W53" i="1"/>
  <c r="AK53" i="1"/>
  <c r="V53" i="1"/>
  <c r="AK63" i="1"/>
  <c r="W63" i="1"/>
  <c r="V63" i="1"/>
  <c r="AK81" i="1"/>
  <c r="W81" i="1"/>
  <c r="V81" i="1"/>
  <c r="V24" i="1"/>
  <c r="AK24" i="1"/>
  <c r="AR9" i="2" l="1"/>
  <c r="AR8" i="2" s="1"/>
  <c r="Q9" i="2"/>
  <c r="Q8" i="2" s="1"/>
  <c r="J9" i="2"/>
  <c r="J8" i="2" s="1"/>
  <c r="BD103" i="2"/>
  <c r="S9" i="2"/>
  <c r="S8" i="2" s="1"/>
  <c r="AV9" i="2"/>
  <c r="AV8" i="2" s="1"/>
  <c r="BA9" i="2"/>
  <c r="BA8" i="2" s="1"/>
  <c r="N9" i="2"/>
  <c r="N8" i="2" s="1"/>
  <c r="AE9" i="2"/>
  <c r="AE8" i="2" s="1"/>
  <c r="V9" i="2"/>
  <c r="V8" i="2" s="1"/>
  <c r="BN10" i="2"/>
  <c r="AZ9" i="2"/>
  <c r="AZ8" i="2" s="1"/>
  <c r="AK9" i="2"/>
  <c r="AK8" i="2" s="1"/>
  <c r="BD97" i="2"/>
  <c r="AJ9" i="2"/>
  <c r="AJ8" i="2" s="1"/>
  <c r="BC148" i="2"/>
  <c r="BB147" i="2"/>
  <c r="BC147" i="2" s="1"/>
  <c r="AN37" i="2"/>
  <c r="AC9" i="2"/>
  <c r="AC8" i="2" s="1"/>
  <c r="BD275" i="2"/>
  <c r="X167" i="2"/>
  <c r="AO168" i="2"/>
  <c r="F9" i="2"/>
  <c r="F8" i="2" s="1"/>
  <c r="O9" i="2"/>
  <c r="O8" i="2" s="1"/>
  <c r="R9" i="2"/>
  <c r="R8" i="2" s="1"/>
  <c r="AX9" i="2"/>
  <c r="AX8" i="2" s="1"/>
  <c r="T9" i="2"/>
  <c r="T8" i="2" s="1"/>
  <c r="G9" i="2"/>
  <c r="G8" i="2" s="1"/>
  <c r="BD124" i="2"/>
  <c r="BD226" i="2"/>
  <c r="E9" i="2"/>
  <c r="E8" i="2" s="1"/>
  <c r="BC106" i="2"/>
  <c r="AL13" i="1"/>
  <c r="AL12" i="1" s="1"/>
  <c r="AL9" i="1" s="1"/>
  <c r="BD120" i="2"/>
  <c r="BA9" i="1"/>
  <c r="BD210" i="2"/>
  <c r="P9" i="2"/>
  <c r="P8" i="2" s="1"/>
  <c r="BD271" i="2"/>
  <c r="BC38" i="2"/>
  <c r="BD245" i="2"/>
  <c r="H17" i="1"/>
  <c r="AK17" i="1" s="1"/>
  <c r="AK29" i="1"/>
  <c r="V77" i="1"/>
  <c r="W77" i="1"/>
  <c r="AO99" i="2"/>
  <c r="AH9" i="2"/>
  <c r="AH8" i="2" s="1"/>
  <c r="BE9" i="2"/>
  <c r="BE8" i="2" s="1"/>
  <c r="AM193" i="2"/>
  <c r="AO193" i="2" s="1"/>
  <c r="AP9" i="2"/>
  <c r="AP8" i="2" s="1"/>
  <c r="AO244" i="2"/>
  <c r="BC219" i="2"/>
  <c r="BD220" i="2"/>
  <c r="BB218" i="2"/>
  <c r="BC218" i="2" s="1"/>
  <c r="BB201" i="2"/>
  <c r="BC201" i="2" s="1"/>
  <c r="BD204" i="2"/>
  <c r="BD93" i="2"/>
  <c r="BD46" i="2"/>
  <c r="BD48" i="2"/>
  <c r="H76" i="1"/>
  <c r="V76" i="1" s="1"/>
  <c r="Z36" i="2"/>
  <c r="Z205" i="2"/>
  <c r="BD84" i="2"/>
  <c r="BD130" i="2"/>
  <c r="BD30" i="2"/>
  <c r="Y168" i="2"/>
  <c r="BD158" i="2"/>
  <c r="BD181" i="2"/>
  <c r="I164" i="2"/>
  <c r="K164" i="2" s="1"/>
  <c r="BD94" i="2"/>
  <c r="AN201" i="2"/>
  <c r="BB43" i="2"/>
  <c r="BD43" i="2" s="1"/>
  <c r="BD92" i="2"/>
  <c r="BD195" i="2"/>
  <c r="W17" i="1"/>
  <c r="W16" i="1" s="1"/>
  <c r="W15" i="1" s="1"/>
  <c r="W14" i="1" s="1"/>
  <c r="BD255" i="2"/>
  <c r="BD146" i="2"/>
  <c r="BD203" i="2"/>
  <c r="BD198" i="2"/>
  <c r="BD270" i="2"/>
  <c r="BD266" i="2"/>
  <c r="BD262" i="2"/>
  <c r="AO218" i="2"/>
  <c r="BD127" i="2"/>
  <c r="BD159" i="2"/>
  <c r="BD47" i="2"/>
  <c r="BD96" i="2"/>
  <c r="BD122" i="2"/>
  <c r="BD117" i="2"/>
  <c r="BD16" i="2"/>
  <c r="BD31" i="2"/>
  <c r="BD237" i="2"/>
  <c r="BD53" i="2"/>
  <c r="BD223" i="2"/>
  <c r="BD17" i="2"/>
  <c r="AM217" i="2"/>
  <c r="AN217" i="2" s="1"/>
  <c r="BD74" i="2"/>
  <c r="BD114" i="2"/>
  <c r="BD39" i="2"/>
  <c r="BD49" i="2"/>
  <c r="BD83" i="2"/>
  <c r="BD256" i="2"/>
  <c r="BD126" i="2"/>
  <c r="BD250" i="2"/>
  <c r="BD236" i="2"/>
  <c r="BD248" i="2"/>
  <c r="BD249" i="2"/>
  <c r="BB37" i="2"/>
  <c r="BD37" i="2" s="1"/>
  <c r="BD32" i="2"/>
  <c r="BD18" i="2"/>
  <c r="BD29" i="2"/>
  <c r="BD227" i="2"/>
  <c r="BB99" i="2"/>
  <c r="BC99" i="2" s="1"/>
  <c r="BD56" i="2"/>
  <c r="BD109" i="2"/>
  <c r="BD110" i="2"/>
  <c r="BC212" i="2"/>
  <c r="BD212" i="2"/>
  <c r="Y13" i="2"/>
  <c r="X12" i="2"/>
  <c r="Z13" i="2"/>
  <c r="X191" i="2"/>
  <c r="Y192" i="2"/>
  <c r="Y240" i="2"/>
  <c r="X239" i="2"/>
  <c r="Z239" i="2" s="1"/>
  <c r="Z240" i="2"/>
  <c r="BB176" i="2"/>
  <c r="BC176" i="2" s="1"/>
  <c r="BC177" i="2"/>
  <c r="AN43" i="2"/>
  <c r="BB151" i="2"/>
  <c r="BD151" i="2" s="1"/>
  <c r="BC152" i="2"/>
  <c r="AN179" i="2"/>
  <c r="BD188" i="2"/>
  <c r="BD141" i="2"/>
  <c r="AN22" i="2"/>
  <c r="AN168" i="2"/>
  <c r="AM167" i="2"/>
  <c r="BD129" i="2"/>
  <c r="BD25" i="2"/>
  <c r="AN62" i="2"/>
  <c r="AM61" i="2"/>
  <c r="AN80" i="2"/>
  <c r="AN253" i="2"/>
  <c r="AN205" i="2"/>
  <c r="BB118" i="2"/>
  <c r="BC118" i="2" s="1"/>
  <c r="BC119" i="2"/>
  <c r="BD33" i="2"/>
  <c r="AN85" i="2"/>
  <c r="BD21" i="2"/>
  <c r="Y258" i="2"/>
  <c r="Z258" i="2"/>
  <c r="BC169" i="2"/>
  <c r="BB168" i="2"/>
  <c r="Y50" i="2"/>
  <c r="Z50" i="2"/>
  <c r="BD101" i="2"/>
  <c r="BD55" i="2"/>
  <c r="BD274" i="2"/>
  <c r="BC213" i="2"/>
  <c r="AN156" i="2"/>
  <c r="AM155" i="2"/>
  <c r="AO155" i="2" s="1"/>
  <c r="AO85" i="2"/>
  <c r="AN134" i="2"/>
  <c r="AM133" i="2"/>
  <c r="AO133" i="2" s="1"/>
  <c r="AN89" i="2"/>
  <c r="AM88" i="2"/>
  <c r="AO88" i="2" s="1"/>
  <c r="AN232" i="2"/>
  <c r="AM231" i="2"/>
  <c r="AO231" i="2" s="1"/>
  <c r="AN206" i="2"/>
  <c r="I163" i="2"/>
  <c r="K163" i="2" s="1"/>
  <c r="C162" i="2"/>
  <c r="AN264" i="2"/>
  <c r="AO179" i="2"/>
  <c r="BB72" i="2"/>
  <c r="BD72" i="2" s="1"/>
  <c r="BC73" i="2"/>
  <c r="BB179" i="2"/>
  <c r="BC179" i="2" s="1"/>
  <c r="BC180" i="2"/>
  <c r="BB173" i="2"/>
  <c r="BD173" i="2" s="1"/>
  <c r="BC174" i="2"/>
  <c r="AM143" i="2"/>
  <c r="AO143" i="2" s="1"/>
  <c r="AN144" i="2"/>
  <c r="BC28" i="2"/>
  <c r="BB27" i="2"/>
  <c r="BD27" i="2" s="1"/>
  <c r="H57" i="2"/>
  <c r="I57" i="2" s="1"/>
  <c r="K57" i="2" s="1"/>
  <c r="D10" i="2"/>
  <c r="BD20" i="2"/>
  <c r="AO134" i="2"/>
  <c r="AO232" i="2"/>
  <c r="BD45" i="2"/>
  <c r="BD200" i="2"/>
  <c r="Y143" i="2"/>
  <c r="BD238" i="2"/>
  <c r="AN259" i="2"/>
  <c r="AM258" i="2"/>
  <c r="BD211" i="2"/>
  <c r="AM14" i="2"/>
  <c r="BC241" i="2"/>
  <c r="Y26" i="2"/>
  <c r="Z26" i="2"/>
  <c r="AN173" i="2"/>
  <c r="AM172" i="2"/>
  <c r="BB267" i="2"/>
  <c r="BC267" i="2" s="1"/>
  <c r="BC268" i="2"/>
  <c r="Y172" i="2"/>
  <c r="BB139" i="2"/>
  <c r="BC139" i="2" s="1"/>
  <c r="BC140" i="2"/>
  <c r="BC23" i="2"/>
  <c r="BB22" i="2"/>
  <c r="BC22" i="2" s="1"/>
  <c r="X70" i="2"/>
  <c r="Y71" i="2"/>
  <c r="Z71" i="2"/>
  <c r="BD24" i="2"/>
  <c r="BB62" i="2"/>
  <c r="BD62" i="2" s="1"/>
  <c r="BC63" i="2"/>
  <c r="BB80" i="2"/>
  <c r="BC80" i="2" s="1"/>
  <c r="BC81" i="2"/>
  <c r="BB253" i="2"/>
  <c r="BC253" i="2" s="1"/>
  <c r="BC254" i="2"/>
  <c r="BD246" i="2"/>
  <c r="BC187" i="2"/>
  <c r="BB186" i="2"/>
  <c r="BD186" i="2" s="1"/>
  <c r="BB85" i="2"/>
  <c r="BC85" i="2" s="1"/>
  <c r="BC86" i="2"/>
  <c r="Y167" i="2"/>
  <c r="X166" i="2"/>
  <c r="Z167" i="2"/>
  <c r="BD177" i="2"/>
  <c r="BD115" i="2"/>
  <c r="X60" i="2"/>
  <c r="Y61" i="2"/>
  <c r="Z61" i="2"/>
  <c r="BC194" i="2"/>
  <c r="BB156" i="2"/>
  <c r="BC157" i="2"/>
  <c r="Z192" i="2"/>
  <c r="BD98" i="2"/>
  <c r="BB134" i="2"/>
  <c r="BD134" i="2" s="1"/>
  <c r="BC135" i="2"/>
  <c r="BB89" i="2"/>
  <c r="BC90" i="2"/>
  <c r="BB232" i="2"/>
  <c r="BD232" i="2" s="1"/>
  <c r="BC233" i="2"/>
  <c r="BB206" i="2"/>
  <c r="BC206" i="2" s="1"/>
  <c r="BC207" i="2"/>
  <c r="BD152" i="2"/>
  <c r="AO43" i="2"/>
  <c r="BB264" i="2"/>
  <c r="BC264" i="2" s="1"/>
  <c r="BC265" i="2"/>
  <c r="Y65" i="2"/>
  <c r="Z65" i="2"/>
  <c r="AN224" i="2"/>
  <c r="BB144" i="2"/>
  <c r="BC145" i="2"/>
  <c r="BD268" i="2"/>
  <c r="AN51" i="2"/>
  <c r="AM50" i="2"/>
  <c r="BD196" i="2"/>
  <c r="BD102" i="2"/>
  <c r="AM240" i="2"/>
  <c r="Y88" i="2"/>
  <c r="Z88" i="2"/>
  <c r="Z172" i="2"/>
  <c r="BD35" i="2"/>
  <c r="BD19" i="2"/>
  <c r="AO173" i="2"/>
  <c r="BD140" i="2"/>
  <c r="BD272" i="2"/>
  <c r="BB259" i="2"/>
  <c r="BD259" i="2" s="1"/>
  <c r="BC260" i="2"/>
  <c r="BC15" i="2"/>
  <c r="AM36" i="2"/>
  <c r="BB77" i="2"/>
  <c r="BD77" i="2" s="1"/>
  <c r="BC78" i="2"/>
  <c r="BB40" i="2"/>
  <c r="AN72" i="2"/>
  <c r="AM71" i="2"/>
  <c r="Y76" i="2"/>
  <c r="X75" i="2"/>
  <c r="Z76" i="2"/>
  <c r="Y185" i="2"/>
  <c r="X184" i="2"/>
  <c r="Z185" i="2"/>
  <c r="X154" i="2"/>
  <c r="Y155" i="2"/>
  <c r="Z155" i="2"/>
  <c r="BC67" i="2"/>
  <c r="BB66" i="2"/>
  <c r="BD66" i="2" s="1"/>
  <c r="BB221" i="2"/>
  <c r="BC221" i="2" s="1"/>
  <c r="BC222" i="2"/>
  <c r="Y217" i="2"/>
  <c r="AN105" i="2"/>
  <c r="AN186" i="2"/>
  <c r="AM185" i="2"/>
  <c r="AO185" i="2" s="1"/>
  <c r="AN118" i="2"/>
  <c r="BD209" i="2"/>
  <c r="BD229" i="2"/>
  <c r="AN176" i="2"/>
  <c r="BB105" i="2"/>
  <c r="BC105" i="2" s="1"/>
  <c r="BD34" i="2"/>
  <c r="AO205" i="2"/>
  <c r="Y205" i="2"/>
  <c r="AN77" i="2"/>
  <c r="AM76" i="2"/>
  <c r="BD42" i="2"/>
  <c r="BD125" i="2"/>
  <c r="AO80" i="2"/>
  <c r="AO253" i="2"/>
  <c r="C190" i="2"/>
  <c r="I191" i="2"/>
  <c r="K191" i="2" s="1"/>
  <c r="BD123" i="2"/>
  <c r="BB244" i="2"/>
  <c r="BD112" i="2"/>
  <c r="AN151" i="2"/>
  <c r="AM150" i="2"/>
  <c r="AO150" i="2" s="1"/>
  <c r="BB224" i="2"/>
  <c r="BC224" i="2" s="1"/>
  <c r="BC225" i="2"/>
  <c r="AN27" i="2"/>
  <c r="AM26" i="2"/>
  <c r="AN267" i="2"/>
  <c r="D189" i="2"/>
  <c r="H189" i="2" s="1"/>
  <c r="H190" i="2"/>
  <c r="BC52" i="2"/>
  <c r="BB51" i="2"/>
  <c r="BD51" i="2" s="1"/>
  <c r="AO156" i="2"/>
  <c r="BD137" i="2"/>
  <c r="AN66" i="2"/>
  <c r="AM65" i="2"/>
  <c r="AO65" i="2" s="1"/>
  <c r="BD241" i="2"/>
  <c r="Y133" i="2"/>
  <c r="X132" i="2"/>
  <c r="Z133" i="2"/>
  <c r="Y231" i="2"/>
  <c r="Z231" i="2"/>
  <c r="AO206" i="2"/>
  <c r="Y150" i="2"/>
  <c r="AN221" i="2"/>
  <c r="AN139" i="2"/>
  <c r="AO144" i="2"/>
  <c r="AO118" i="2"/>
  <c r="Z217" i="2"/>
  <c r="W66" i="1"/>
  <c r="V66" i="1"/>
  <c r="AK66" i="1"/>
  <c r="AJ16" i="1"/>
  <c r="AJ15" i="1" s="1"/>
  <c r="AZ17" i="1"/>
  <c r="AZ76" i="1"/>
  <c r="AJ73" i="1"/>
  <c r="AZ73" i="1" s="1"/>
  <c r="W69" i="1"/>
  <c r="V69" i="1"/>
  <c r="AK69" i="1"/>
  <c r="AO167" i="2" l="1"/>
  <c r="BD147" i="2"/>
  <c r="V1" i="2"/>
  <c r="BN8" i="2"/>
  <c r="V17" i="1"/>
  <c r="BB193" i="2"/>
  <c r="BC193" i="2" s="1"/>
  <c r="AM192" i="2"/>
  <c r="AO192" i="2" s="1"/>
  <c r="AN193" i="2"/>
  <c r="H16" i="1"/>
  <c r="V16" i="1" s="1"/>
  <c r="H73" i="1"/>
  <c r="W73" i="1" s="1"/>
  <c r="AK76" i="1"/>
  <c r="W76" i="1"/>
  <c r="BD201" i="2"/>
  <c r="BD218" i="2"/>
  <c r="W13" i="1"/>
  <c r="W12" i="1" s="1"/>
  <c r="BD139" i="2"/>
  <c r="BC43" i="2"/>
  <c r="Z191" i="2"/>
  <c r="BB36" i="2"/>
  <c r="BD36" i="2" s="1"/>
  <c r="BB14" i="2"/>
  <c r="BC14" i="2" s="1"/>
  <c r="AO217" i="2"/>
  <c r="BC37" i="2"/>
  <c r="BD221" i="2"/>
  <c r="BD267" i="2"/>
  <c r="BD99" i="2"/>
  <c r="BB217" i="2"/>
  <c r="BC217" i="2" s="1"/>
  <c r="BD118" i="2"/>
  <c r="BD105" i="2"/>
  <c r="BB205" i="2"/>
  <c r="BC205" i="2" s="1"/>
  <c r="BC244" i="2"/>
  <c r="BD244" i="2"/>
  <c r="AM13" i="2"/>
  <c r="AN14" i="2"/>
  <c r="AO14" i="2"/>
  <c r="BB26" i="2"/>
  <c r="BC26" i="2" s="1"/>
  <c r="BC27" i="2"/>
  <c r="AN76" i="2"/>
  <c r="AM75" i="2"/>
  <c r="AO75" i="2" s="1"/>
  <c r="BD176" i="2"/>
  <c r="Y154" i="2"/>
  <c r="Z154" i="2"/>
  <c r="AO76" i="2"/>
  <c r="BB76" i="2"/>
  <c r="BC77" i="2"/>
  <c r="BC144" i="2"/>
  <c r="BB143" i="2"/>
  <c r="BD143" i="2" s="1"/>
  <c r="BB88" i="2"/>
  <c r="BC88" i="2" s="1"/>
  <c r="BC89" i="2"/>
  <c r="X59" i="2"/>
  <c r="Y60" i="2"/>
  <c r="Z60" i="2"/>
  <c r="BD264" i="2"/>
  <c r="BD206" i="2"/>
  <c r="AN88" i="2"/>
  <c r="AN155" i="2"/>
  <c r="AM154" i="2"/>
  <c r="AO154" i="2" s="1"/>
  <c r="BD253" i="2"/>
  <c r="AN167" i="2"/>
  <c r="AM166" i="2"/>
  <c r="AO166" i="2" s="1"/>
  <c r="BD22" i="2"/>
  <c r="Y12" i="2"/>
  <c r="X11" i="2"/>
  <c r="Z12" i="2"/>
  <c r="BC66" i="2"/>
  <c r="BB65" i="2"/>
  <c r="BC65" i="2" s="1"/>
  <c r="AM239" i="2"/>
  <c r="AO239" i="2" s="1"/>
  <c r="AN240" i="2"/>
  <c r="AN50" i="2"/>
  <c r="AN143" i="2"/>
  <c r="BB150" i="2"/>
  <c r="BC150" i="2" s="1"/>
  <c r="BC151" i="2"/>
  <c r="AO240" i="2"/>
  <c r="AN26" i="2"/>
  <c r="AN71" i="2"/>
  <c r="AM70" i="2"/>
  <c r="AO70" i="2" s="1"/>
  <c r="AN36" i="2"/>
  <c r="AO36" i="2"/>
  <c r="BC259" i="2"/>
  <c r="BB258" i="2"/>
  <c r="BC258" i="2" s="1"/>
  <c r="Y166" i="2"/>
  <c r="X165" i="2"/>
  <c r="Z166" i="2"/>
  <c r="AN172" i="2"/>
  <c r="AN258" i="2"/>
  <c r="X142" i="2"/>
  <c r="D9" i="2"/>
  <c r="H10" i="2"/>
  <c r="I10" i="2" s="1"/>
  <c r="K10" i="2" s="1"/>
  <c r="BD144" i="2"/>
  <c r="BC173" i="2"/>
  <c r="BB172" i="2"/>
  <c r="BC172" i="2" s="1"/>
  <c r="BC72" i="2"/>
  <c r="BB71" i="2"/>
  <c r="I162" i="2"/>
  <c r="K162" i="2" s="1"/>
  <c r="C161" i="2"/>
  <c r="AN231" i="2"/>
  <c r="AO50" i="2"/>
  <c r="BD85" i="2"/>
  <c r="BD179" i="2"/>
  <c r="Y239" i="2"/>
  <c r="BC51" i="2"/>
  <c r="BB50" i="2"/>
  <c r="BC50" i="2" s="1"/>
  <c r="X69" i="2"/>
  <c r="Y70" i="2"/>
  <c r="Z70" i="2"/>
  <c r="AN133" i="2"/>
  <c r="AM132" i="2"/>
  <c r="AO132" i="2" s="1"/>
  <c r="AN192" i="2"/>
  <c r="AN61" i="2"/>
  <c r="AM60" i="2"/>
  <c r="Y132" i="2"/>
  <c r="X131" i="2"/>
  <c r="Z132" i="2"/>
  <c r="AN65" i="2"/>
  <c r="AN150" i="2"/>
  <c r="C189" i="2"/>
  <c r="I189" i="2" s="1"/>
  <c r="K189" i="2" s="1"/>
  <c r="I190" i="2"/>
  <c r="K190" i="2" s="1"/>
  <c r="AN185" i="2"/>
  <c r="AM184" i="2"/>
  <c r="Y184" i="2"/>
  <c r="X183" i="2"/>
  <c r="Z184" i="2"/>
  <c r="Y75" i="2"/>
  <c r="Z75" i="2"/>
  <c r="BC40" i="2"/>
  <c r="BD40" i="2"/>
  <c r="BD224" i="2"/>
  <c r="BB231" i="2"/>
  <c r="BC231" i="2" s="1"/>
  <c r="BC232" i="2"/>
  <c r="BB133" i="2"/>
  <c r="BD133" i="2" s="1"/>
  <c r="BC134" i="2"/>
  <c r="BC156" i="2"/>
  <c r="BB155" i="2"/>
  <c r="BD155" i="2" s="1"/>
  <c r="AO61" i="2"/>
  <c r="BB185" i="2"/>
  <c r="BC186" i="2"/>
  <c r="BC62" i="2"/>
  <c r="BB61" i="2"/>
  <c r="AO71" i="2"/>
  <c r="AO172" i="2"/>
  <c r="AO26" i="2"/>
  <c r="BB240" i="2"/>
  <c r="BD240" i="2" s="1"/>
  <c r="BD89" i="2"/>
  <c r="BD156" i="2"/>
  <c r="BC168" i="2"/>
  <c r="BB167" i="2"/>
  <c r="AO258" i="2"/>
  <c r="BD80" i="2"/>
  <c r="BD168" i="2"/>
  <c r="X190" i="2"/>
  <c r="Y191" i="2"/>
  <c r="AZ16" i="1"/>
  <c r="AK73" i="1" l="1"/>
  <c r="V73" i="1"/>
  <c r="H15" i="1"/>
  <c r="H14" i="1" s="1"/>
  <c r="BD193" i="2"/>
  <c r="AM191" i="2"/>
  <c r="AO191" i="2" s="1"/>
  <c r="AK16" i="1"/>
  <c r="BD205" i="2"/>
  <c r="W9" i="1"/>
  <c r="BD217" i="2"/>
  <c r="BD14" i="2"/>
  <c r="BC36" i="2"/>
  <c r="BD65" i="2"/>
  <c r="BB192" i="2"/>
  <c r="BD192" i="2" s="1"/>
  <c r="BD150" i="2"/>
  <c r="AM142" i="2"/>
  <c r="AN142" i="2" s="1"/>
  <c r="BB13" i="2"/>
  <c r="BC13" i="2" s="1"/>
  <c r="BD26" i="2"/>
  <c r="BD50" i="2"/>
  <c r="BD88" i="2"/>
  <c r="D8" i="2"/>
  <c r="H9" i="2"/>
  <c r="AN70" i="2"/>
  <c r="AM69" i="2"/>
  <c r="AO69" i="2" s="1"/>
  <c r="BC167" i="2"/>
  <c r="BB166" i="2"/>
  <c r="BD166" i="2" s="1"/>
  <c r="Y183" i="2"/>
  <c r="X182" i="2"/>
  <c r="Z183" i="2"/>
  <c r="AN60" i="2"/>
  <c r="AM59" i="2"/>
  <c r="AO59" i="2" s="1"/>
  <c r="Y69" i="2"/>
  <c r="Z69" i="2"/>
  <c r="Y142" i="2"/>
  <c r="Z142" i="2"/>
  <c r="BD172" i="2"/>
  <c r="BD167" i="2"/>
  <c r="X58" i="2"/>
  <c r="Y59" i="2"/>
  <c r="Z59" i="2"/>
  <c r="BB75" i="2"/>
  <c r="BC75" i="2" s="1"/>
  <c r="BC76" i="2"/>
  <c r="BD76" i="2"/>
  <c r="AN184" i="2"/>
  <c r="AM183" i="2"/>
  <c r="AO183" i="2" s="1"/>
  <c r="BB184" i="2"/>
  <c r="BC185" i="2"/>
  <c r="BD185" i="2"/>
  <c r="Y131" i="2"/>
  <c r="Z131" i="2"/>
  <c r="BC71" i="2"/>
  <c r="BB70" i="2"/>
  <c r="BD71" i="2"/>
  <c r="BC143" i="2"/>
  <c r="BC155" i="2"/>
  <c r="BB154" i="2"/>
  <c r="BC154" i="2" s="1"/>
  <c r="I161" i="2"/>
  <c r="K161" i="2" s="1"/>
  <c r="C160" i="2"/>
  <c r="Y190" i="2"/>
  <c r="X189" i="2"/>
  <c r="BB239" i="2"/>
  <c r="BC239" i="2" s="1"/>
  <c r="BC240" i="2"/>
  <c r="BC61" i="2"/>
  <c r="BB60" i="2"/>
  <c r="BD60" i="2" s="1"/>
  <c r="BB132" i="2"/>
  <c r="BD132" i="2" s="1"/>
  <c r="BC133" i="2"/>
  <c r="AO184" i="2"/>
  <c r="Z190" i="2"/>
  <c r="BD61" i="2"/>
  <c r="AN132" i="2"/>
  <c r="AM131" i="2"/>
  <c r="AO131" i="2" s="1"/>
  <c r="BD231" i="2"/>
  <c r="BD258" i="2"/>
  <c r="Y165" i="2"/>
  <c r="Z165" i="2"/>
  <c r="AN239" i="2"/>
  <c r="Y11" i="2"/>
  <c r="Z11" i="2"/>
  <c r="AN166" i="2"/>
  <c r="AM165" i="2"/>
  <c r="AN154" i="2"/>
  <c r="AO60" i="2"/>
  <c r="AN75" i="2"/>
  <c r="AM12" i="2"/>
  <c r="AN13" i="2"/>
  <c r="AO13" i="2"/>
  <c r="AJ14" i="1"/>
  <c r="AZ15" i="1"/>
  <c r="V15" i="1" l="1"/>
  <c r="AK15" i="1"/>
  <c r="H8" i="2"/>
  <c r="E2" i="2"/>
  <c r="AM190" i="2"/>
  <c r="AM189" i="2" s="1"/>
  <c r="AO189" i="2" s="1"/>
  <c r="AN191" i="2"/>
  <c r="BB191" i="2"/>
  <c r="BD191" i="2" s="1"/>
  <c r="BC192" i="2"/>
  <c r="BD13" i="2"/>
  <c r="BB12" i="2"/>
  <c r="BD12" i="2" s="1"/>
  <c r="AO142" i="2"/>
  <c r="BB183" i="2"/>
  <c r="BD183" i="2" s="1"/>
  <c r="BC184" i="2"/>
  <c r="AN59" i="2"/>
  <c r="AM58" i="2"/>
  <c r="AO58" i="2" s="1"/>
  <c r="Y182" i="2"/>
  <c r="Z182" i="2"/>
  <c r="AM11" i="2"/>
  <c r="AN12" i="2"/>
  <c r="AO12" i="2"/>
  <c r="X164" i="2"/>
  <c r="BC70" i="2"/>
  <c r="BB69" i="2"/>
  <c r="BC69" i="2" s="1"/>
  <c r="AN183" i="2"/>
  <c r="AM182" i="2"/>
  <c r="BD70" i="2"/>
  <c r="BD154" i="2"/>
  <c r="BB131" i="2"/>
  <c r="BC131" i="2" s="1"/>
  <c r="BC132" i="2"/>
  <c r="I160" i="2"/>
  <c r="K160" i="2" s="1"/>
  <c r="C9" i="2"/>
  <c r="BB142" i="2"/>
  <c r="X57" i="2"/>
  <c r="Y58" i="2"/>
  <c r="Z58" i="2"/>
  <c r="BD75" i="2"/>
  <c r="AN165" i="2"/>
  <c r="BD239" i="2"/>
  <c r="AO165" i="2"/>
  <c r="AN131" i="2"/>
  <c r="BC60" i="2"/>
  <c r="BB59" i="2"/>
  <c r="Y189" i="2"/>
  <c r="BD184" i="2"/>
  <c r="BC166" i="2"/>
  <c r="BB165" i="2"/>
  <c r="BD165" i="2" s="1"/>
  <c r="AN69" i="2"/>
  <c r="Z189" i="2"/>
  <c r="AZ14" i="1"/>
  <c r="AJ13" i="1"/>
  <c r="AK14" i="1"/>
  <c r="H13" i="1"/>
  <c r="V14" i="1"/>
  <c r="AO190" i="2" l="1"/>
  <c r="AN190" i="2"/>
  <c r="BB190" i="2"/>
  <c r="BD190" i="2" s="1"/>
  <c r="BC191" i="2"/>
  <c r="BB11" i="2"/>
  <c r="BD11" i="2" s="1"/>
  <c r="BC12" i="2"/>
  <c r="BD69" i="2"/>
  <c r="BD131" i="2"/>
  <c r="BC59" i="2"/>
  <c r="BB58" i="2"/>
  <c r="BD58" i="2" s="1"/>
  <c r="AN189" i="2"/>
  <c r="AN58" i="2"/>
  <c r="AM57" i="2"/>
  <c r="AM10" i="2" s="1"/>
  <c r="BB182" i="2"/>
  <c r="BC182" i="2" s="1"/>
  <c r="BC183" i="2"/>
  <c r="AN182" i="2"/>
  <c r="BC165" i="2"/>
  <c r="AM164" i="2"/>
  <c r="Y57" i="2"/>
  <c r="Z57" i="2"/>
  <c r="X10" i="2"/>
  <c r="Y164" i="2"/>
  <c r="X163" i="2"/>
  <c r="Z164" i="2"/>
  <c r="AN11" i="2"/>
  <c r="AO11" i="2"/>
  <c r="C8" i="2"/>
  <c r="I8" i="2" s="1"/>
  <c r="I9" i="2"/>
  <c r="K9" i="2" s="1"/>
  <c r="AO182" i="2"/>
  <c r="BC142" i="2"/>
  <c r="BD142" i="2"/>
  <c r="BD59" i="2"/>
  <c r="AJ12" i="1"/>
  <c r="AZ13" i="1"/>
  <c r="V13" i="1"/>
  <c r="AK13" i="1"/>
  <c r="H12" i="1"/>
  <c r="K8" i="2" l="1"/>
  <c r="K1" i="2" s="1"/>
  <c r="BC190" i="2"/>
  <c r="BB189" i="2"/>
  <c r="BC189" i="2" s="1"/>
  <c r="BC11" i="2"/>
  <c r="AO57" i="2"/>
  <c r="BD182" i="2"/>
  <c r="BB164" i="2"/>
  <c r="BC164" i="2" s="1"/>
  <c r="AN10" i="2"/>
  <c r="AO10" i="2"/>
  <c r="Y10" i="2"/>
  <c r="Z10" i="2"/>
  <c r="AN164" i="2"/>
  <c r="AM163" i="2"/>
  <c r="AO163" i="2" s="1"/>
  <c r="Y163" i="2"/>
  <c r="X162" i="2"/>
  <c r="Z163" i="2"/>
  <c r="AO164" i="2"/>
  <c r="BC58" i="2"/>
  <c r="BB57" i="2"/>
  <c r="AN57" i="2"/>
  <c r="V12" i="1"/>
  <c r="AK12" i="1"/>
  <c r="H9" i="1"/>
  <c r="AZ12" i="1"/>
  <c r="AJ9" i="1"/>
  <c r="AZ9" i="1" s="1"/>
  <c r="BD189" i="2" l="1"/>
  <c r="BD164" i="2"/>
  <c r="BB163" i="2"/>
  <c r="BC163" i="2" s="1"/>
  <c r="Y162" i="2"/>
  <c r="X161" i="2"/>
  <c r="Z162" i="2"/>
  <c r="AN163" i="2"/>
  <c r="AM162" i="2"/>
  <c r="AO162" i="2" s="1"/>
  <c r="BC57" i="2"/>
  <c r="BB10" i="2"/>
  <c r="BD57" i="2"/>
  <c r="AK9" i="1"/>
  <c r="V9" i="1"/>
  <c r="BB162" i="2" l="1"/>
  <c r="BD162" i="2" s="1"/>
  <c r="BD163" i="2"/>
  <c r="BC10" i="2"/>
  <c r="BD10" i="2"/>
  <c r="AN162" i="2"/>
  <c r="AM161" i="2"/>
  <c r="Y161" i="2"/>
  <c r="X160" i="2"/>
  <c r="Z161" i="2"/>
  <c r="BC162" i="2" l="1"/>
  <c r="BB161" i="2"/>
  <c r="BD161" i="2" s="1"/>
  <c r="AN161" i="2"/>
  <c r="AM160" i="2"/>
  <c r="AO160" i="2" s="1"/>
  <c r="Y160" i="2"/>
  <c r="Z160" i="2"/>
  <c r="X9" i="2"/>
  <c r="AO161" i="2"/>
  <c r="BB160" i="2" l="1"/>
  <c r="BD160" i="2" s="1"/>
  <c r="BC161" i="2"/>
  <c r="AN160" i="2"/>
  <c r="AM9" i="2"/>
  <c r="AO9" i="2" s="1"/>
  <c r="X8" i="2"/>
  <c r="Y9" i="2"/>
  <c r="Z9" i="2"/>
  <c r="BB9" i="2" l="1"/>
  <c r="BD9" i="2" s="1"/>
  <c r="BC160" i="2"/>
  <c r="Y8" i="2"/>
  <c r="Z8" i="2"/>
  <c r="AM8" i="2"/>
  <c r="AN9" i="2"/>
  <c r="BB8" i="2" l="1"/>
  <c r="BC8" i="2" s="1"/>
  <c r="BC9" i="2"/>
  <c r="AN8" i="2"/>
  <c r="AO8" i="2"/>
  <c r="BD8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Facturacion USS Suba</author>
  </authors>
  <commentList>
    <comment ref="AI60" authorId="0" shapeId="0" xr:uid="{8B56CBAC-82EF-4224-B958-C13DB77185E9}">
      <text>
        <r>
          <rPr>
            <b/>
            <sz val="9"/>
            <color indexed="81"/>
            <rFont val="Tahoma"/>
            <family val="2"/>
          </rPr>
          <t>Facturacion USS Suba:</t>
        </r>
        <r>
          <rPr>
            <sz val="9"/>
            <color indexed="81"/>
            <rFont val="Tahoma"/>
            <family val="2"/>
          </rPr>
          <t xml:space="preserve">
Se incluye en el valor de diciembre $209.995.797 que corresponden a pacientes vinlados del fondo financiero los cuales quedaron en el mes de noviembre como irregulares, por lo tanto se realiza la reclasificación.</t>
        </r>
      </text>
    </comment>
  </commentList>
</comments>
</file>

<file path=xl/sharedStrings.xml><?xml version="1.0" encoding="utf-8"?>
<sst xmlns="http://schemas.openxmlformats.org/spreadsheetml/2006/main" count="1550" uniqueCount="752">
  <si>
    <t>Seleccione SUBRED</t>
  </si>
  <si>
    <t>SUBRED INTEGRADA DE SERVICIOS DE SALUD NORTE E.S.E</t>
  </si>
  <si>
    <t>FECHA DE CORTE:</t>
  </si>
  <si>
    <t>SUBRED INTEGRADA DE SERVICIOS DE SALUD SUR E.S.E</t>
  </si>
  <si>
    <t>INFORME DE EJECUCION PRESUPUESTAL  DE INGRESOS:</t>
  </si>
  <si>
    <t>SUBRED INTEGRADA DE SERVICIOS DE SALUD SUR OCCIDENTE E.S.E</t>
  </si>
  <si>
    <t>BASE:</t>
  </si>
  <si>
    <t>PESOS</t>
  </si>
  <si>
    <t>COD. CCPET</t>
  </si>
  <si>
    <t>DESCRIPCION</t>
  </si>
  <si>
    <t>PPTO INICIAL</t>
  </si>
  <si>
    <t>MODIFICACIONES AL PRESUPUESTO</t>
  </si>
  <si>
    <t>PPTO DEFINITIVO</t>
  </si>
  <si>
    <t xml:space="preserve">RECAUDO </t>
  </si>
  <si>
    <t>%                      DE EJEC</t>
  </si>
  <si>
    <t>SALDO POR</t>
  </si>
  <si>
    <t>FACTURACION (CAUSADA)</t>
  </si>
  <si>
    <t>%                   FACTURACION CAUSADA Vs META PPTO</t>
  </si>
  <si>
    <t>VARIACION   META FACTURACION</t>
  </si>
  <si>
    <r>
      <t xml:space="preserve">FACTURACION </t>
    </r>
    <r>
      <rPr>
        <b/>
        <u val="singleAccounting"/>
        <sz val="8"/>
        <rFont val="Arial"/>
        <family val="2"/>
      </rPr>
      <t>RADICADA</t>
    </r>
  </si>
  <si>
    <t>% DE RADICACION</t>
  </si>
  <si>
    <t>SALDO POR RADICAR</t>
  </si>
  <si>
    <t>SUBRED INTEGRADA DE SERVICIOS DE SALUD CENTRO ORIENTE E.S.E</t>
  </si>
  <si>
    <t>REDUCCIONES</t>
  </si>
  <si>
    <t>ADICIONES</t>
  </si>
  <si>
    <t>SUSTITUCIONES</t>
  </si>
  <si>
    <t>SUBTOTAL</t>
  </si>
  <si>
    <t>ENERO</t>
  </si>
  <si>
    <t>FEBRERO</t>
  </si>
  <si>
    <t xml:space="preserve">MARZO </t>
  </si>
  <si>
    <t>ABRIL</t>
  </si>
  <si>
    <t>MAYO</t>
  </si>
  <si>
    <t>JUNIO</t>
  </si>
  <si>
    <t xml:space="preserve">JULIO </t>
  </si>
  <si>
    <t>AGOSTO</t>
  </si>
  <si>
    <t>SEPTIEMBRE</t>
  </si>
  <si>
    <t>OCTUBRE</t>
  </si>
  <si>
    <t>NOVIEMBRE</t>
  </si>
  <si>
    <t>DICIEMBRE</t>
  </si>
  <si>
    <t>ACUMULADO</t>
  </si>
  <si>
    <t>RECAUDAR</t>
  </si>
  <si>
    <t>PPTO Vs FACT</t>
  </si>
  <si>
    <t>-1</t>
  </si>
  <si>
    <t>(2)</t>
  </si>
  <si>
    <t>(3)</t>
  </si>
  <si>
    <t>( 4 )</t>
  </si>
  <si>
    <t>( 5 )</t>
  </si>
  <si>
    <t>( 6 )</t>
  </si>
  <si>
    <t>(7)=-(4)+(5)+(6)</t>
  </si>
  <si>
    <t>(8) = (3)+(7)</t>
  </si>
  <si>
    <t>(9)</t>
  </si>
  <si>
    <t>(10)</t>
  </si>
  <si>
    <t>(11)=(10)/(8)</t>
  </si>
  <si>
    <t>(12)=(8)-(10)</t>
  </si>
  <si>
    <t>(13)</t>
  </si>
  <si>
    <t>(14)</t>
  </si>
  <si>
    <t>(15)=(14)/(8)</t>
  </si>
  <si>
    <t>(16)=(8)-(14)</t>
  </si>
  <si>
    <t>(17)</t>
  </si>
  <si>
    <t>(18)</t>
  </si>
  <si>
    <t>(19)=(18)/(14)</t>
  </si>
  <si>
    <t>(20)=(14)-(18)</t>
  </si>
  <si>
    <t>41</t>
  </si>
  <si>
    <t>Ingresos</t>
  </si>
  <si>
    <t>410</t>
  </si>
  <si>
    <t>Disponibilidad Inicial</t>
  </si>
  <si>
    <t>41002</t>
  </si>
  <si>
    <t>Bancos</t>
  </si>
  <si>
    <t>411</t>
  </si>
  <si>
    <t>Ingresos Corrientes</t>
  </si>
  <si>
    <t>41102</t>
  </si>
  <si>
    <t>Ingresos no tributarios</t>
  </si>
  <si>
    <t>4110205</t>
  </si>
  <si>
    <t>Venta de bienes y servicios</t>
  </si>
  <si>
    <t>4110205001</t>
  </si>
  <si>
    <t>Ventas de establecimientos de mercado</t>
  </si>
  <si>
    <t>411020500109</t>
  </si>
  <si>
    <t>Servicios para la comunidad, sociales y personales</t>
  </si>
  <si>
    <t>41102050010902</t>
  </si>
  <si>
    <t>Venta Servicios de Salud</t>
  </si>
  <si>
    <t>4110205001090201</t>
  </si>
  <si>
    <t>Régimen Subsidiado</t>
  </si>
  <si>
    <t>411020500109020101</t>
  </si>
  <si>
    <t>Cápitado</t>
  </si>
  <si>
    <t>411020500109020102</t>
  </si>
  <si>
    <t>No Capitado</t>
  </si>
  <si>
    <t>41102050010902010201</t>
  </si>
  <si>
    <t>Régmien Subsidiado Evento Vigencia</t>
  </si>
  <si>
    <t>4110205001090201020101</t>
  </si>
  <si>
    <t>Régmien Subsidiado Evento Capital Salud</t>
  </si>
  <si>
    <t>4110205001090201020102</t>
  </si>
  <si>
    <t>Régmien Subsidiado PYD Capital Salud</t>
  </si>
  <si>
    <t>4110205001090201020103</t>
  </si>
  <si>
    <t>Régmien Subsidiado Evento otros pagadores</t>
  </si>
  <si>
    <t>41102050010902010202</t>
  </si>
  <si>
    <t>Régimen Subsidiado PGP</t>
  </si>
  <si>
    <t>41102050010902010203</t>
  </si>
  <si>
    <t>Cuentas por cobrar Régimen Subsidiado</t>
  </si>
  <si>
    <t>4110205001090201020301</t>
  </si>
  <si>
    <t>Régmien Subsidiado Evento Capital Salud Cuentas por cobrar</t>
  </si>
  <si>
    <t>4110205001090201020302</t>
  </si>
  <si>
    <t>Régmien Subsidiado PYD Capital Salud Cuentas por cobrar</t>
  </si>
  <si>
    <t>4110205001090201020303</t>
  </si>
  <si>
    <t>Régmien Subsidiado Evento otros pagadores Cuentas por cobrar</t>
  </si>
  <si>
    <t>4110205001090201020304</t>
  </si>
  <si>
    <t>Régmien Subsidiado PGP Cuentas por cobrar</t>
  </si>
  <si>
    <t>4110205001090202</t>
  </si>
  <si>
    <t>Régimen Contributivo</t>
  </si>
  <si>
    <t>411020500109020201</t>
  </si>
  <si>
    <t>411020500109020202</t>
  </si>
  <si>
    <t>41102050010902020201</t>
  </si>
  <si>
    <t>Contributivo Vigencia</t>
  </si>
  <si>
    <t>4110205001090202020101</t>
  </si>
  <si>
    <t>Contributivo Vigencia Capital Salud</t>
  </si>
  <si>
    <t>4110205001090202020102</t>
  </si>
  <si>
    <t>Contributivo Vigencia otros pagadores</t>
  </si>
  <si>
    <t>41102050010902020202</t>
  </si>
  <si>
    <t>Cuentas por cobrar Régimen Contributivo</t>
  </si>
  <si>
    <t>4110205001090202020201</t>
  </si>
  <si>
    <t>Cuentas por cobrar Régimen Contributivo Capital Salud</t>
  </si>
  <si>
    <t>4110205001090202020202</t>
  </si>
  <si>
    <t>Cuentas por cobrar Régimen Contributivo otros pagadores</t>
  </si>
  <si>
    <t>4110205001090203</t>
  </si>
  <si>
    <t>Plan de Intervenciones Colectivas</t>
  </si>
  <si>
    <t>411020500109020301</t>
  </si>
  <si>
    <t>Departamento - Distrito</t>
  </si>
  <si>
    <t>41102050010902030101</t>
  </si>
  <si>
    <t>Departamento - Distrito  PIC vigencia</t>
  </si>
  <si>
    <t>41102050010902030102</t>
  </si>
  <si>
    <t>Departamento - Distrito Cuentas por cobrar PIC</t>
  </si>
  <si>
    <t>4110205001090204</t>
  </si>
  <si>
    <t>Eventos Catastróficos y Accidentes de Transito</t>
  </si>
  <si>
    <t>411020500109020401</t>
  </si>
  <si>
    <t>ADRES Vigencia</t>
  </si>
  <si>
    <t>411020500109020402</t>
  </si>
  <si>
    <t>Cuentas por cobrar ADRES</t>
  </si>
  <si>
    <t>4110205001090205</t>
  </si>
  <si>
    <t>Seguro Obligatorio de Accidentes de Tránsito</t>
  </si>
  <si>
    <t>411020500109020501</t>
  </si>
  <si>
    <t>Seguro Obligatorio de Accidentes de Tránsito Vigencia</t>
  </si>
  <si>
    <t>411020500109020502</t>
  </si>
  <si>
    <t>Cuentas por cobrar SOAT</t>
  </si>
  <si>
    <t>4110205001090209</t>
  </si>
  <si>
    <t>IPS Privadas</t>
  </si>
  <si>
    <t>411020500109020901</t>
  </si>
  <si>
    <t>IPS Privadas Vigencia</t>
  </si>
  <si>
    <t>411020500109020902</t>
  </si>
  <si>
    <t>Cuentas por cobrar IPS Privadas</t>
  </si>
  <si>
    <t>4110205001090212</t>
  </si>
  <si>
    <t>Población Extranjera</t>
  </si>
  <si>
    <t>411020500109021201</t>
  </si>
  <si>
    <t>Población Extranjera Vigencia</t>
  </si>
  <si>
    <t>411020500109021202</t>
  </si>
  <si>
    <t>Cuentas por Cobrar Población Extranjera</t>
  </si>
  <si>
    <t>4110205001090213</t>
  </si>
  <si>
    <t>Particulares</t>
  </si>
  <si>
    <t>411020500109021301</t>
  </si>
  <si>
    <t>Particulares Vigencia</t>
  </si>
  <si>
    <t>411020500109021302</t>
  </si>
  <si>
    <t>Cuentas por Cobrar Particulares</t>
  </si>
  <si>
    <t>4110205001090215</t>
  </si>
  <si>
    <t>Atención a la población pobre no afiliada al régimen subsidiado</t>
  </si>
  <si>
    <t>411020500109021501</t>
  </si>
  <si>
    <t>Atención a la población pobre no afiliada al régimen subsidiado Vigencia</t>
  </si>
  <si>
    <t>411020500109021502</t>
  </si>
  <si>
    <t>Cuentas por cobrar FFDS</t>
  </si>
  <si>
    <t>411020500109021503</t>
  </si>
  <si>
    <t>Entes Territoriales Vigencia</t>
  </si>
  <si>
    <t>411020500109021504</t>
  </si>
  <si>
    <t>Cuentas por cobrar Entes Territoriales Vigencia</t>
  </si>
  <si>
    <t>4110205001090218</t>
  </si>
  <si>
    <t>Otras Ventas de Servicios de Salud</t>
  </si>
  <si>
    <t>411020500109021801</t>
  </si>
  <si>
    <t>Otros Pagadores Ventas de Servicios de Salud Vigencia</t>
  </si>
  <si>
    <t>411020500109021802</t>
  </si>
  <si>
    <t>Cuotas de recuperación</t>
  </si>
  <si>
    <t>411020500109021803</t>
  </si>
  <si>
    <t>Cuotas de recuperación Otros Pagadores</t>
  </si>
  <si>
    <t>411020500109021804</t>
  </si>
  <si>
    <t>Fondo de Desarrollo Local</t>
  </si>
  <si>
    <t>411020500109021805</t>
  </si>
  <si>
    <t>FFDS - APH</t>
  </si>
  <si>
    <t>411020500109021806</t>
  </si>
  <si>
    <t>Otros Convenios</t>
  </si>
  <si>
    <t>411020500109021807</t>
  </si>
  <si>
    <t>Cuentas por Cobrar Otras Ventas de Servicios de Salud</t>
  </si>
  <si>
    <t>411020500109021808</t>
  </si>
  <si>
    <t>Convenios Docente Asistenciales</t>
  </si>
  <si>
    <t>411020500109021809</t>
  </si>
  <si>
    <t>Cuentas por Cobrar Otros Convenios</t>
  </si>
  <si>
    <t>4110205002</t>
  </si>
  <si>
    <t>VENTAS INCIDENTALES DE ESTABLECIMIENTOS NO DE MERCADO</t>
  </si>
  <si>
    <t>411020500207</t>
  </si>
  <si>
    <t>Servicios financieros y servicios conexos, servicios inmobiliarios y servicios de leasing</t>
  </si>
  <si>
    <t>411020500209</t>
  </si>
  <si>
    <t>4110206</t>
  </si>
  <si>
    <t>Transferencias corrientes</t>
  </si>
  <si>
    <t>4110206006</t>
  </si>
  <si>
    <t>Transferencias de otras entidades del gobierno general</t>
  </si>
  <si>
    <t>411020600601</t>
  </si>
  <si>
    <t>Aportes Nación</t>
  </si>
  <si>
    <t>4110206007</t>
  </si>
  <si>
    <t>Subvenciones</t>
  </si>
  <si>
    <t>411020600702</t>
  </si>
  <si>
    <t>Empresas públicas no financieras</t>
  </si>
  <si>
    <t>41102060070208</t>
  </si>
  <si>
    <t>Transferencias para Empresas Sociales del Estado</t>
  </si>
  <si>
    <t>4110206007020801</t>
  </si>
  <si>
    <t>Otros Convenios diferentes a VSS</t>
  </si>
  <si>
    <t>412</t>
  </si>
  <si>
    <t>Recursos de capital</t>
  </si>
  <si>
    <t>41205</t>
  </si>
  <si>
    <t>Rendimientos financieros</t>
  </si>
  <si>
    <t>4120502</t>
  </si>
  <si>
    <t>Depósitos</t>
  </si>
  <si>
    <t>41208</t>
  </si>
  <si>
    <t>Transferencias de capital</t>
  </si>
  <si>
    <t>4120801</t>
  </si>
  <si>
    <t>Donaciones</t>
  </si>
  <si>
    <t>4120801001</t>
  </si>
  <si>
    <t>De gobiernos extranjeros</t>
  </si>
  <si>
    <t>412080100101</t>
  </si>
  <si>
    <t xml:space="preserve">No condicionadas a la adquisición de un activo </t>
  </si>
  <si>
    <t>412080100102</t>
  </si>
  <si>
    <t xml:space="preserve">Condicionadas a la adquisición de un activo </t>
  </si>
  <si>
    <t>4120801002</t>
  </si>
  <si>
    <t>De organizaciones internacionales</t>
  </si>
  <si>
    <t>412080100201</t>
  </si>
  <si>
    <t>412080100202</t>
  </si>
  <si>
    <t>4120801003</t>
  </si>
  <si>
    <t>Del sector privado</t>
  </si>
  <si>
    <t>412080100301</t>
  </si>
  <si>
    <t>412080100302</t>
  </si>
  <si>
    <t>4120806</t>
  </si>
  <si>
    <t>De otras entidades del gobierno general</t>
  </si>
  <si>
    <t>4120806002</t>
  </si>
  <si>
    <t>Condicionadas a la adquisición de un activo</t>
  </si>
  <si>
    <t>DANIEL BLANCO SANTAMARIA</t>
  </si>
  <si>
    <t>LILIANA RIOS VELANDIA</t>
  </si>
  <si>
    <t>LUZ MYRIAM RONCANCIO RONCANCIO</t>
  </si>
  <si>
    <t>NESTOR JAVIER RODRIGUEZ MENDEZ</t>
  </si>
  <si>
    <t xml:space="preserve"> Gerente  </t>
  </si>
  <si>
    <t xml:space="preserve"> Subgerente Corporativa</t>
  </si>
  <si>
    <t xml:space="preserve">Director Financiero </t>
  </si>
  <si>
    <t xml:space="preserve"> Responsable Presupuesto </t>
  </si>
  <si>
    <t xml:space="preserve">            Responsable Presupuesto</t>
  </si>
  <si>
    <t>INFORME DE EJECUCION PRESUPUESTAL  DE GASTOS:</t>
  </si>
  <si>
    <t>CÓDIGO CCPT</t>
  </si>
  <si>
    <t>DESCRIPCIÓN</t>
  </si>
  <si>
    <t>PRESUPUESTO INICIAL</t>
  </si>
  <si>
    <t xml:space="preserve">MODIFICACIONES </t>
  </si>
  <si>
    <t>PRESUPUESTO VIGENTE</t>
  </si>
  <si>
    <t>SUSPENSION</t>
  </si>
  <si>
    <t>PRESUPUESTO DISPONIBLE</t>
  </si>
  <si>
    <t>COMPROMISO PRESUPUESTAL</t>
  </si>
  <si>
    <t>% EJEC.</t>
  </si>
  <si>
    <t>SALDO DE APROPIACION</t>
  </si>
  <si>
    <t>GIRO PRESUPUESTAL</t>
  </si>
  <si>
    <t>% EJEC GIRO PPTO</t>
  </si>
  <si>
    <t>COMPROMISOS POR PAGAR</t>
  </si>
  <si>
    <t>PAGO DE  TESORERIA</t>
  </si>
  <si>
    <t>% EJEC GIRO TESORERIA</t>
  </si>
  <si>
    <t>CUENTAS POR GIRAR</t>
  </si>
  <si>
    <t>OBLIGACIONES DEL PERIODO</t>
  </si>
  <si>
    <t>INICIAL</t>
  </si>
  <si>
    <t>CONTRA 
CRÉDITO</t>
  </si>
  <si>
    <t>CREDITO</t>
  </si>
  <si>
    <t>REDUCCIÓN</t>
  </si>
  <si>
    <t>ADICIÓN</t>
  </si>
  <si>
    <t>NETO</t>
  </si>
  <si>
    <t>MARZO</t>
  </si>
  <si>
    <t>JULIO</t>
  </si>
  <si>
    <t>ACUMULADOS</t>
  </si>
  <si>
    <t>POR PAGAR</t>
  </si>
  <si>
    <t>(1)</t>
  </si>
  <si>
    <t>( 3 )</t>
  </si>
  <si>
    <t>( 7 )</t>
  </si>
  <si>
    <t>(8)=-(4)+(5)-(6)+(7)</t>
  </si>
  <si>
    <t>(9)=(3)+(8)</t>
  </si>
  <si>
    <t>(11)= (9) - (10)</t>
  </si>
  <si>
    <t>( 12 )</t>
  </si>
  <si>
    <t>( 13 )</t>
  </si>
  <si>
    <t>(14)=(13)/(9)</t>
  </si>
  <si>
    <t>(15)=(11)-(13)</t>
  </si>
  <si>
    <t>( 16 )</t>
  </si>
  <si>
    <t>(17).</t>
  </si>
  <si>
    <t>(18)=(17)/(13)</t>
  </si>
  <si>
    <t>(19)=(13)-(17)</t>
  </si>
  <si>
    <t>( 20 )</t>
  </si>
  <si>
    <t>( 21 )</t>
  </si>
  <si>
    <t>(22)=(21)/(17)</t>
  </si>
  <si>
    <t>(23)=(17)-(21)</t>
  </si>
  <si>
    <t>TOTAL GASTOS + DISPONIBILIDAD FINAL</t>
  </si>
  <si>
    <t>42</t>
  </si>
  <si>
    <t>GASTOS</t>
  </si>
  <si>
    <t>421</t>
  </si>
  <si>
    <t>Funcionamiento</t>
  </si>
  <si>
    <t>4211</t>
  </si>
  <si>
    <t>Gastos de personal</t>
  </si>
  <si>
    <t>421101</t>
  </si>
  <si>
    <t>Planta de personal permanente</t>
  </si>
  <si>
    <t>42110101</t>
  </si>
  <si>
    <t>Factores constitutivos de salario</t>
  </si>
  <si>
    <t>42110101001</t>
  </si>
  <si>
    <t>Factores salariales comunes</t>
  </si>
  <si>
    <t>4211010100101</t>
  </si>
  <si>
    <t>Sueldo básico</t>
  </si>
  <si>
    <t>4211010100102</t>
  </si>
  <si>
    <t>Horas extras, dominicales, festivos y recargos</t>
  </si>
  <si>
    <t>4211010100103</t>
  </si>
  <si>
    <t>Gastos de representación</t>
  </si>
  <si>
    <t>4211010100104</t>
  </si>
  <si>
    <t>Subsidio de alimentación</t>
  </si>
  <si>
    <t>4211010100105</t>
  </si>
  <si>
    <t>Auxilio de transporte</t>
  </si>
  <si>
    <t>4211010100106</t>
  </si>
  <si>
    <t>Prima de servicio</t>
  </si>
  <si>
    <t>4211010100107</t>
  </si>
  <si>
    <t>Bonificación por servicios prestados</t>
  </si>
  <si>
    <t>4211010100108</t>
  </si>
  <si>
    <t>Prestaciones sociales</t>
  </si>
  <si>
    <t>421101010010801</t>
  </si>
  <si>
    <t>Prima de navidad</t>
  </si>
  <si>
    <t>421101010010802</t>
  </si>
  <si>
    <t>Prima de vacaciones</t>
  </si>
  <si>
    <t>4211010100109</t>
  </si>
  <si>
    <t>Prima técnica salarial</t>
  </si>
  <si>
    <t>42110101002</t>
  </si>
  <si>
    <t>Factores salariales especiales</t>
  </si>
  <si>
    <t>4211010100206</t>
  </si>
  <si>
    <t>Primas extraordinarias</t>
  </si>
  <si>
    <t>Comisiones F</t>
  </si>
  <si>
    <t>Otras Primas y Bonificaciones F</t>
  </si>
  <si>
    <t>Otros Gastos De Personal F</t>
  </si>
  <si>
    <t>Personal Administrativo F</t>
  </si>
  <si>
    <t>Prima de Antigüedad F</t>
  </si>
  <si>
    <t>Prima Secretarial F</t>
  </si>
  <si>
    <t>Quinquenio F</t>
  </si>
  <si>
    <t>Reconocimiento por Coordinación F</t>
  </si>
  <si>
    <t>42110102</t>
  </si>
  <si>
    <t>Contribuciones inherentes a la nómina</t>
  </si>
  <si>
    <t>42110102001</t>
  </si>
  <si>
    <t>Aportes a la seguridad social en pensiones</t>
  </si>
  <si>
    <t>4211010200101</t>
  </si>
  <si>
    <t>Pensiones  Fondos Privados F</t>
  </si>
  <si>
    <t>4211010200102</t>
  </si>
  <si>
    <t>Pensiones  Fondos Públicos F</t>
  </si>
  <si>
    <t>42110102002</t>
  </si>
  <si>
    <t>Aportes a la seguridad social en salud</t>
  </si>
  <si>
    <t>4211010200201</t>
  </si>
  <si>
    <t>Salud  EPS Privadas F</t>
  </si>
  <si>
    <t>4211010200202</t>
  </si>
  <si>
    <t>Salud  EPS Públicos F</t>
  </si>
  <si>
    <t>42110102003</t>
  </si>
  <si>
    <t>Aportes de cesantías</t>
  </si>
  <si>
    <t>4211010200301</t>
  </si>
  <si>
    <t>Cesantías Fondos Privados F</t>
  </si>
  <si>
    <t>4211010200302</t>
  </si>
  <si>
    <t>Cesantías Fondos Públicos F</t>
  </si>
  <si>
    <t>42110102004</t>
  </si>
  <si>
    <t>Aportes a cajas de compensación familiar</t>
  </si>
  <si>
    <t>42110102005</t>
  </si>
  <si>
    <t>Aportes generales al sistema de riesgos laborales</t>
  </si>
  <si>
    <t>42110102006</t>
  </si>
  <si>
    <t>Aportes al ICBF</t>
  </si>
  <si>
    <t>42110102007</t>
  </si>
  <si>
    <t>Aportes al SENA</t>
  </si>
  <si>
    <t>42110103</t>
  </si>
  <si>
    <t>Remuneraciones no constitutivas de factor salarial</t>
  </si>
  <si>
    <t>42110103001</t>
  </si>
  <si>
    <t>4211010300101</t>
  </si>
  <si>
    <t>Vacaciones</t>
  </si>
  <si>
    <t>4211010300102</t>
  </si>
  <si>
    <t>Indemnización por vacaciones</t>
  </si>
  <si>
    <t>4211010300103</t>
  </si>
  <si>
    <t>Bonificación especial de recreación</t>
  </si>
  <si>
    <t>42110103005</t>
  </si>
  <si>
    <t>Reconocimiento por permanencia en el servicio público - Bogotá D.C.</t>
  </si>
  <si>
    <t>42110103012</t>
  </si>
  <si>
    <t>Prima de riesgo</t>
  </si>
  <si>
    <t>4212</t>
  </si>
  <si>
    <t>Adquisición de bienes y servicios</t>
  </si>
  <si>
    <t>421201</t>
  </si>
  <si>
    <t>Adquisición de activos no financieros</t>
  </si>
  <si>
    <t>42120101</t>
  </si>
  <si>
    <t>Activos fijos</t>
  </si>
  <si>
    <t>42120101003</t>
  </si>
  <si>
    <t>Maquinaria y equipo</t>
  </si>
  <si>
    <t>4212010100303</t>
  </si>
  <si>
    <t>Maquinaria de oficina, contabilidad e informática</t>
  </si>
  <si>
    <t>421201010030301</t>
  </si>
  <si>
    <t>Máquinas para oficina y contabilidad, y sus partes y accesorios</t>
  </si>
  <si>
    <t>42120101003030101</t>
  </si>
  <si>
    <t>Compra de Equipo</t>
  </si>
  <si>
    <t>42120101003030102</t>
  </si>
  <si>
    <t xml:space="preserve">Cuentas por Pagar Compra de Equipo </t>
  </si>
  <si>
    <t>4212010100305</t>
  </si>
  <si>
    <t>equipo y aparatos de radio, televisión y comunicaciones</t>
  </si>
  <si>
    <t>421201010030502</t>
  </si>
  <si>
    <t>Aparatos transmisores de televisión y radio; televisión, video y cámaras digitales; teléfonos</t>
  </si>
  <si>
    <t>42120101003050201</t>
  </si>
  <si>
    <t>Aparatos transmisores de televisión</t>
  </si>
  <si>
    <t>42120101003050202</t>
  </si>
  <si>
    <t>Cuentas por Pagar Aparatos transmisores de televisión</t>
  </si>
  <si>
    <t>42120101005</t>
  </si>
  <si>
    <t>Otros activos fijos</t>
  </si>
  <si>
    <t>4212010100502</t>
  </si>
  <si>
    <t>Productos de la propiedad intelectual</t>
  </si>
  <si>
    <t>42120101005020301</t>
  </si>
  <si>
    <t>Programas de informática</t>
  </si>
  <si>
    <t>4212010100502030101</t>
  </si>
  <si>
    <t>Paquetes de software</t>
  </si>
  <si>
    <t>421201010050203010101</t>
  </si>
  <si>
    <t>Paquetes de software vigencia</t>
  </si>
  <si>
    <t>421201010050203010102</t>
  </si>
  <si>
    <t>Cuentas por Pagar Paquetes de software</t>
  </si>
  <si>
    <t>421202</t>
  </si>
  <si>
    <t>Adquisiciones diferentes de activos</t>
  </si>
  <si>
    <t>42120201</t>
  </si>
  <si>
    <t>Materiales y suministros</t>
  </si>
  <si>
    <t>42120201002</t>
  </si>
  <si>
    <t>Productos alimenticios, bebidas y tabaco; textiles, prendas de vestir y productos de cuero</t>
  </si>
  <si>
    <t>4212020100201</t>
  </si>
  <si>
    <t>Dotación</t>
  </si>
  <si>
    <t>4212020100202</t>
  </si>
  <si>
    <t>Cuentas por Pagar Dotación</t>
  </si>
  <si>
    <t>42120201003</t>
  </si>
  <si>
    <t>Otros bienes transportables (excepto productos metálicos, maquinaria y equipo)</t>
  </si>
  <si>
    <t>4212020100301</t>
  </si>
  <si>
    <t>Combustibles Lubricantes y Llantas</t>
  </si>
  <si>
    <t>4212020100302</t>
  </si>
  <si>
    <t>Cuentas por Pagar Combustibles Lubricantes y Llantas</t>
  </si>
  <si>
    <t>4212020100303</t>
  </si>
  <si>
    <t>Materiales y Suministros</t>
  </si>
  <si>
    <t>4212020100304</t>
  </si>
  <si>
    <t>Cuentas por Pagar Materiales y Suministros</t>
  </si>
  <si>
    <t>42120201004</t>
  </si>
  <si>
    <t>Productos metálicos y paquetes de software</t>
  </si>
  <si>
    <t>4212020100401</t>
  </si>
  <si>
    <t xml:space="preserve">Gastos de Computador </t>
  </si>
  <si>
    <t>4212020100402</t>
  </si>
  <si>
    <t>Cuentas por Pagar Gastos de Computador</t>
  </si>
  <si>
    <t>42120202</t>
  </si>
  <si>
    <t>Adquisición de servicios</t>
  </si>
  <si>
    <t>42120202006</t>
  </si>
  <si>
    <t>Servicios de alojamiento; servicios de suministro de comidas y bebidas; servicios de transporte; y servicios de distribución de electricidad, gas y agua</t>
  </si>
  <si>
    <t>4212020200601</t>
  </si>
  <si>
    <t>Gastos de Transporte y Comunicación</t>
  </si>
  <si>
    <t>'4212020200602</t>
  </si>
  <si>
    <t>Cuentas por Pagar Gastos de Transporte y Comunicación</t>
  </si>
  <si>
    <t>'4212020200603</t>
  </si>
  <si>
    <t>Energía</t>
  </si>
  <si>
    <t>'4212020200604</t>
  </si>
  <si>
    <t>Acueducto y Alcantarillado</t>
  </si>
  <si>
    <t>'4212020200605</t>
  </si>
  <si>
    <t>Gas</t>
  </si>
  <si>
    <t>'4212020200606</t>
  </si>
  <si>
    <t>Otros Programas y Convenios Institucionales</t>
  </si>
  <si>
    <t>'4212020200607</t>
  </si>
  <si>
    <t>Cuentas por Pagar Otros Programas y Convenios Institucionales</t>
  </si>
  <si>
    <t>'4212020200608</t>
  </si>
  <si>
    <t>Gestión Documental</t>
  </si>
  <si>
    <t>'4212020200609</t>
  </si>
  <si>
    <t>Cuentas por pagar Gestión Documental</t>
  </si>
  <si>
    <t>42120202007</t>
  </si>
  <si>
    <t>4212020200701</t>
  </si>
  <si>
    <t>Arrendamientos</t>
  </si>
  <si>
    <t>4212020200702</t>
  </si>
  <si>
    <t>Cuentas por Pagar Arrendamientos</t>
  </si>
  <si>
    <t>4212020200703</t>
  </si>
  <si>
    <t>Seguros ESE</t>
  </si>
  <si>
    <t>4212020200704</t>
  </si>
  <si>
    <t>Cuentas por Pagar Seguros ESE</t>
  </si>
  <si>
    <t>4212020200705</t>
  </si>
  <si>
    <t>Intereses  y Comisiones</t>
  </si>
  <si>
    <t>42120202008</t>
  </si>
  <si>
    <t>Servicios prestados a las empresas y servicios de producción</t>
  </si>
  <si>
    <t>4212020200801</t>
  </si>
  <si>
    <t>Impresos y Publicaciones</t>
  </si>
  <si>
    <t>4212020200802</t>
  </si>
  <si>
    <t>Cuentas por Pagar Impresos y Publicaciones</t>
  </si>
  <si>
    <t>4212020200803</t>
  </si>
  <si>
    <t>Mantenimiento ESE</t>
  </si>
  <si>
    <t>4212020200804</t>
  </si>
  <si>
    <t>Cuentas por Pagar Mantenimiento ESE</t>
  </si>
  <si>
    <t>4212020200805</t>
  </si>
  <si>
    <t>Teléfono</t>
  </si>
  <si>
    <t>4212020200806</t>
  </si>
  <si>
    <t>Promoción Institucional</t>
  </si>
  <si>
    <t>4212020200807</t>
  </si>
  <si>
    <t>Cuentas por Pagar Promoción Institucional</t>
  </si>
  <si>
    <t>4212020200808</t>
  </si>
  <si>
    <t>Información</t>
  </si>
  <si>
    <t>4212020200809</t>
  </si>
  <si>
    <t>Cuentas por Pagar Información</t>
  </si>
  <si>
    <t>4212020200810</t>
  </si>
  <si>
    <t>Publicidad</t>
  </si>
  <si>
    <t>4212020200811</t>
  </si>
  <si>
    <t>Cuentas por Pagar Publicidad</t>
  </si>
  <si>
    <t>Cuentas por Pagar Servicios de llamadas telefónicas (call center)</t>
  </si>
  <si>
    <t>4212020200901</t>
  </si>
  <si>
    <t>Honorarios</t>
  </si>
  <si>
    <t>4212020200902</t>
  </si>
  <si>
    <t>Cuentas por Pagar Honorarios</t>
  </si>
  <si>
    <t>4212020200903</t>
  </si>
  <si>
    <t>Remuneración Servicios Técnicos</t>
  </si>
  <si>
    <t>4212020200904</t>
  </si>
  <si>
    <t>Cuentas por Pagar Remuneración Servicios Técnicos</t>
  </si>
  <si>
    <t>Aseo</t>
  </si>
  <si>
    <t>4212020200906</t>
  </si>
  <si>
    <t>Cuentas por Pagar Aseo</t>
  </si>
  <si>
    <t>4212020200907</t>
  </si>
  <si>
    <t>Capacitación</t>
  </si>
  <si>
    <t>4212020200908</t>
  </si>
  <si>
    <t>Cuentas por Pagar Capacitación</t>
  </si>
  <si>
    <t>4212020200909</t>
  </si>
  <si>
    <t>Bienestar e Incentivos</t>
  </si>
  <si>
    <t>4212020200910</t>
  </si>
  <si>
    <t>Cuentas por Pagar Bienestar e Incentivos</t>
  </si>
  <si>
    <t>4212020200911</t>
  </si>
  <si>
    <t>Salud Ocupacional</t>
  </si>
  <si>
    <t>4212020200912</t>
  </si>
  <si>
    <t>Cuentas por Pagar Salud Ocupacional</t>
  </si>
  <si>
    <t>4213</t>
  </si>
  <si>
    <t>421313</t>
  </si>
  <si>
    <t>Sentencias y conciliaciones</t>
  </si>
  <si>
    <t>42131301</t>
  </si>
  <si>
    <t>Fallos nacionales</t>
  </si>
  <si>
    <t>42131301001</t>
  </si>
  <si>
    <t>Sentencias</t>
  </si>
  <si>
    <t>421313010010101</t>
  </si>
  <si>
    <t>Sentencias Judiciales F</t>
  </si>
  <si>
    <t>421313010010102</t>
  </si>
  <si>
    <t>Cuentas por Pagar Sentencias Judiciales F</t>
  </si>
  <si>
    <t>421313010010201</t>
  </si>
  <si>
    <t>Sentencias Judiciales O</t>
  </si>
  <si>
    <t>421313010010202</t>
  </si>
  <si>
    <t>Cuentas por Pagar Sentencias Judiciales O</t>
  </si>
  <si>
    <t>Conciliaciones</t>
  </si>
  <si>
    <t>Cuentas por Pagar Conciliaciones</t>
  </si>
  <si>
    <t>4218</t>
  </si>
  <si>
    <t>Gastos por tributos, multas, sanciones e intereses de mora</t>
  </si>
  <si>
    <t>421801</t>
  </si>
  <si>
    <t>Impuestos</t>
  </si>
  <si>
    <t>42180151</t>
  </si>
  <si>
    <t>Impuesto sobre vehículos automotores</t>
  </si>
  <si>
    <t>4218015101</t>
  </si>
  <si>
    <t>4218015102</t>
  </si>
  <si>
    <t>Cuentas por Pagar Impuesto sobre vehículos automotores</t>
  </si>
  <si>
    <t>Impuesto Predial Unificado</t>
  </si>
  <si>
    <t>Cuentas por Pagar Impuesto Predial Unificado</t>
  </si>
  <si>
    <t>421804</t>
  </si>
  <si>
    <t>Contribuciones</t>
  </si>
  <si>
    <t>42180407</t>
  </si>
  <si>
    <t>Contribución de vigilancia - Superintendencia Nacional de Salud</t>
  </si>
  <si>
    <t>Impuestos y Contribuciones</t>
  </si>
  <si>
    <t>Cuentas por Pagar Impuestos y Contribuciones</t>
  </si>
  <si>
    <t>421805</t>
  </si>
  <si>
    <t>Multas, sanciones e intereses de mora</t>
  </si>
  <si>
    <t>42180501</t>
  </si>
  <si>
    <t>Multas y sanciones</t>
  </si>
  <si>
    <t>42180501001</t>
  </si>
  <si>
    <t>Multas Superintendencias</t>
  </si>
  <si>
    <t>4218050100101</t>
  </si>
  <si>
    <t>Multas Superintendencias Vigencia</t>
  </si>
  <si>
    <t>4218050100102</t>
  </si>
  <si>
    <t>Cuentas por pagar Multas Superintendencias</t>
  </si>
  <si>
    <t>42180501004</t>
  </si>
  <si>
    <t>Sanciones administrativas</t>
  </si>
  <si>
    <t>423</t>
  </si>
  <si>
    <t>Inversión</t>
  </si>
  <si>
    <t>42301</t>
  </si>
  <si>
    <t>Directa</t>
  </si>
  <si>
    <t>4230116</t>
  </si>
  <si>
    <t>Un Nuevo Contrato Social y Ambiental para la Bogotá del Siglo XXI</t>
  </si>
  <si>
    <t>423011601</t>
  </si>
  <si>
    <t>Hacer un nuevo contrato social con igualdad de oportunidades para la inclusión social, productiva y política.</t>
  </si>
  <si>
    <t>42301160107</t>
  </si>
  <si>
    <t>Mejora de la gestión de instituciones de salud</t>
  </si>
  <si>
    <t>42301160107007785</t>
  </si>
  <si>
    <t>IMPLEMENTACION DE LA ARQUITECTURA EMPRESARIAL Y EL INTERCAMBIO RECIPROCO DE INFORMACIÓN EN BOGOTA</t>
  </si>
  <si>
    <t>4230116010700778500</t>
  </si>
  <si>
    <t>ADQUISICIÓN DE BIENES Y SERVICIOS</t>
  </si>
  <si>
    <t>423011601070077850000</t>
  </si>
  <si>
    <t>ADQUISICIONES DIFERENTES DE ACTIVOS</t>
  </si>
  <si>
    <t>42301160107007785000001</t>
  </si>
  <si>
    <t>ADQUISICIÓN DE SERVICIOS</t>
  </si>
  <si>
    <t>4230116010700778500000101</t>
  </si>
  <si>
    <t xml:space="preserve">SERVICIOS PRESTADOS A LAS EMPRESAS Y SERVICIOS DE PRODUCCIÓN </t>
  </si>
  <si>
    <t>423011601070077850000010101</t>
  </si>
  <si>
    <t>Modernizac.de la infraestruct.fisica y tecnologica en salud</t>
  </si>
  <si>
    <t>423011601070077850000010102</t>
  </si>
  <si>
    <t>Cuentas por pagar Modernizac.de la infraestruct.fisica y tecnologica en salud</t>
  </si>
  <si>
    <t>42301160107007790</t>
  </si>
  <si>
    <t>Fortalecimiento de la infraestructura y dotación del sector salud Bogotá</t>
  </si>
  <si>
    <t>4230116010700779001</t>
  </si>
  <si>
    <t xml:space="preserve">Infraestructura </t>
  </si>
  <si>
    <t>423011601070077900101</t>
  </si>
  <si>
    <t>Infraestructura Inversion Vigencia</t>
  </si>
  <si>
    <t>423011601070077900102</t>
  </si>
  <si>
    <t>Cuentas por pagar convenios Infraestructura</t>
  </si>
  <si>
    <t>4230116010700779002</t>
  </si>
  <si>
    <t>423011601070077900201</t>
  </si>
  <si>
    <t>Dotacion Inversion Vigencia</t>
  </si>
  <si>
    <t>423011601070077900202</t>
  </si>
  <si>
    <t>Cuentas por pagar convenios Dotación</t>
  </si>
  <si>
    <t>4230116010700779003</t>
  </si>
  <si>
    <t>Servicios Para La Comunidad, Sociales Y Personales</t>
  </si>
  <si>
    <t>423011601070077900301</t>
  </si>
  <si>
    <t>423011601070077900302</t>
  </si>
  <si>
    <t>42301160107007835</t>
  </si>
  <si>
    <t>Fortalecimiento de la gestión de urgencias emergencias y desastres en salud Bogotá D.C. 2020-2024 </t>
  </si>
  <si>
    <t>4230116010700783501</t>
  </si>
  <si>
    <t>Adquisición De Bienes Y Servicios</t>
  </si>
  <si>
    <t>423011601070078350101</t>
  </si>
  <si>
    <t>Activos Fijos</t>
  </si>
  <si>
    <t>4230116010700783508010002</t>
  </si>
  <si>
    <t>Maquinaria Y Equipo</t>
  </si>
  <si>
    <t>4230116010700783508010002784</t>
  </si>
  <si>
    <t>Acciones De Reorganización En Redes De Prestadores De Servicios De Salud- Res De Urgencias Y Emergencias</t>
  </si>
  <si>
    <t>423011601070078350801000278401</t>
  </si>
  <si>
    <t>Adq y Dota de Recursos Móviles TAB y TAM para las SISS</t>
  </si>
  <si>
    <t>423011601070078350801000278402</t>
  </si>
  <si>
    <t>CXP Adq y Dota de Recursos Móviles TAB y TAM para las SISS</t>
  </si>
  <si>
    <t>424</t>
  </si>
  <si>
    <t>Gastos de operación comercial</t>
  </si>
  <si>
    <t>4241</t>
  </si>
  <si>
    <t>424101</t>
  </si>
  <si>
    <t>42410101</t>
  </si>
  <si>
    <t>42410101001</t>
  </si>
  <si>
    <t>4241010100101</t>
  </si>
  <si>
    <t>4241010100102</t>
  </si>
  <si>
    <t>4241010100103</t>
  </si>
  <si>
    <t>4241010100104</t>
  </si>
  <si>
    <t>4241010100105</t>
  </si>
  <si>
    <t>4241010100106</t>
  </si>
  <si>
    <t>4241010100107</t>
  </si>
  <si>
    <t>4241010100108</t>
  </si>
  <si>
    <t>424101010010801</t>
  </si>
  <si>
    <t>424101010010802</t>
  </si>
  <si>
    <t>4241010100109</t>
  </si>
  <si>
    <t>4241010100206</t>
  </si>
  <si>
    <t>Comisiones O</t>
  </si>
  <si>
    <t>Otras Primas y Bonificaciones O</t>
  </si>
  <si>
    <t>Otros Gastos De Personal O</t>
  </si>
  <si>
    <t>Personal Administrativo O</t>
  </si>
  <si>
    <t>Prima Secretarial O</t>
  </si>
  <si>
    <t>Reconocimiento por Coordinación O</t>
  </si>
  <si>
    <t>4241020100212</t>
  </si>
  <si>
    <t>Prima de antigüedad</t>
  </si>
  <si>
    <t>424102010021201</t>
  </si>
  <si>
    <t>Beneficios a los empleados a corto plazo</t>
  </si>
  <si>
    <t>4241010100221</t>
  </si>
  <si>
    <t>Quinquenio</t>
  </si>
  <si>
    <t>Beneficios a los empleados a largo plazo</t>
  </si>
  <si>
    <t>42410102</t>
  </si>
  <si>
    <t>42410102001</t>
  </si>
  <si>
    <t>4241010200101</t>
  </si>
  <si>
    <t>Pensiones  Fondos Privados O</t>
  </si>
  <si>
    <t>4241010200102</t>
  </si>
  <si>
    <t>Pensiones  Fondos Públicos O</t>
  </si>
  <si>
    <t>42410102002</t>
  </si>
  <si>
    <t>4241010200201</t>
  </si>
  <si>
    <t>Salud  EPS Privadas O</t>
  </si>
  <si>
    <t>4241010200202</t>
  </si>
  <si>
    <t>Salud  EPS Públicos O</t>
  </si>
  <si>
    <t>42410102003</t>
  </si>
  <si>
    <t>Cesantías Fondos Privados O</t>
  </si>
  <si>
    <t>Cesantías Fondos Públicos O</t>
  </si>
  <si>
    <t>42410102004</t>
  </si>
  <si>
    <t>42410102005</t>
  </si>
  <si>
    <t>42410102006</t>
  </si>
  <si>
    <t>42410102007</t>
  </si>
  <si>
    <t>42410103</t>
  </si>
  <si>
    <t>42410103001</t>
  </si>
  <si>
    <t>4241010300101</t>
  </si>
  <si>
    <t>4241010300102</t>
  </si>
  <si>
    <t>4241010300103</t>
  </si>
  <si>
    <t>42410103005</t>
  </si>
  <si>
    <t>42410103012</t>
  </si>
  <si>
    <t>42410103068</t>
  </si>
  <si>
    <t>Prima secretarial</t>
  </si>
  <si>
    <t>4245</t>
  </si>
  <si>
    <t>Gastos de comercialización y producción</t>
  </si>
  <si>
    <t>424501</t>
  </si>
  <si>
    <t>42450102</t>
  </si>
  <si>
    <t>4245010201</t>
  </si>
  <si>
    <t>Productos alimenticios, bebidas y tabaco; textiles, prendas de vestir y productos de cuero vigencia</t>
  </si>
  <si>
    <t>4245010202</t>
  </si>
  <si>
    <t>Cuentas por pagar Productos alimenticios, bebidas y tabaco; textiles, prendas de vestir y productos de cuero</t>
  </si>
  <si>
    <t>42450103</t>
  </si>
  <si>
    <t>4245010301</t>
  </si>
  <si>
    <t>Medicamentos</t>
  </si>
  <si>
    <t>4245010302</t>
  </si>
  <si>
    <t>Cuentas Por Pagar Medicamentos</t>
  </si>
  <si>
    <t>4245010303</t>
  </si>
  <si>
    <t>Insumos de Salud Pública</t>
  </si>
  <si>
    <t>4245010304</t>
  </si>
  <si>
    <t>Cuentas por Pagar Insumos de Salud Pública</t>
  </si>
  <si>
    <t>4245010305</t>
  </si>
  <si>
    <t>Adquisicion de bienes PIC</t>
  </si>
  <si>
    <t>4245010306</t>
  </si>
  <si>
    <t>Cuentas por Pagar Adquisición Bienes PIC</t>
  </si>
  <si>
    <t>4245010307</t>
  </si>
  <si>
    <t>Bienes para Prestación de Servicios de Salud</t>
  </si>
  <si>
    <t>Cuentas por Pagar  Bienes para Prestación de Servicios de Salud</t>
  </si>
  <si>
    <t>42450104</t>
  </si>
  <si>
    <t>Productos metálicos, maquinaria y equipo</t>
  </si>
  <si>
    <t>4245010401</t>
  </si>
  <si>
    <t>Material Médico-Quirúrgicos</t>
  </si>
  <si>
    <t>4245010402</t>
  </si>
  <si>
    <t>Cuentas por Pagar Material Médico-Quirúrgicos</t>
  </si>
  <si>
    <t>4245010403</t>
  </si>
  <si>
    <t>Equipo e Instrumental Médico Quirúrgico</t>
  </si>
  <si>
    <t>4245010404</t>
  </si>
  <si>
    <t>Cuentas por Pagar Equipo e Instrumental Médico Quirúrgico</t>
  </si>
  <si>
    <t>424502</t>
  </si>
  <si>
    <t>Suministro de Alimentos</t>
  </si>
  <si>
    <t>Cuentas por Pagar Suministro de Alimentos</t>
  </si>
  <si>
    <t>Adquisición Otros Servicios</t>
  </si>
  <si>
    <t>Cuentas por Pagar Adquisición Otros Servicios</t>
  </si>
  <si>
    <t>42450208</t>
  </si>
  <si>
    <t>4245020801</t>
  </si>
  <si>
    <t>Mantenimiento Equipos Hospitalarios</t>
  </si>
  <si>
    <t>4245020802</t>
  </si>
  <si>
    <t>Cuentas por Pagar Mantenimiento de Equipos Hospitalarios</t>
  </si>
  <si>
    <t>4245020901</t>
  </si>
  <si>
    <t>Servicio de Lavandería</t>
  </si>
  <si>
    <t>4245020902</t>
  </si>
  <si>
    <t>Cuentas por Pagar Servicio de Lavanderia</t>
  </si>
  <si>
    <t>4245020903</t>
  </si>
  <si>
    <t>Adquisición de Servicios de Salud</t>
  </si>
  <si>
    <t>4245020904</t>
  </si>
  <si>
    <t>Cuentas por Pagar Adquisicion de Servicios de Salud</t>
  </si>
  <si>
    <t>4245020905</t>
  </si>
  <si>
    <t>Contratación Servicios Asistenciales Generales</t>
  </si>
  <si>
    <t>4245020906</t>
  </si>
  <si>
    <t>Cuentas por Pagar Contratación Servicios Asistenciales Generales</t>
  </si>
  <si>
    <t>4245020907</t>
  </si>
  <si>
    <t>Contratación Servicios Asistenciales PIC</t>
  </si>
  <si>
    <t>4245020908</t>
  </si>
  <si>
    <t>Cuentas por Pagar Contratación Servicios Asistenciales PIC</t>
  </si>
  <si>
    <t>43</t>
  </si>
  <si>
    <t>DISPONIBILIDAD FINAL</t>
  </si>
  <si>
    <t xml:space="preserve">Subgerente Corporativa </t>
  </si>
  <si>
    <t xml:space="preserve">Directora Financiera </t>
  </si>
  <si>
    <t>229-230</t>
  </si>
  <si>
    <t>GIROS</t>
  </si>
  <si>
    <t>COMPROMISOS</t>
  </si>
  <si>
    <t>PPTO DEF</t>
  </si>
  <si>
    <t>OBLIGACIONES</t>
  </si>
  <si>
    <t>DIANA CAROLINA CAMELO SANCHEZ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</si>
</sst>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_-;\-* #,##0.00_-;_-* &quot;-&quot;??_-;_-@_-"/>
    <numFmt numFmtId="164" formatCode="_-* #,##0_-;\-* #,##0_-;_-* &quot;-&quot;??_-;_-@_-"/>
    <numFmt numFmtId="165" formatCode="#,##0.0"/>
    <numFmt numFmtId="166" formatCode="0_);\(0\)"/>
    <numFmt numFmtId="167" formatCode="_(* #,##0_);_(* \(#,##0\);_(* &quot;-&quot;_);_(@_)"/>
    <numFmt numFmtId="168" formatCode="_(* #,##0.00_);_(* \(#,##0.00\);_(* &quot;-&quot;??_);_(@_)"/>
    <numFmt numFmtId="169" formatCode="0.0%"/>
    <numFmt numFmtId="170" formatCode="[$-240A]dddd\,\ dd&quot; de &quot;mmmm&quot; de &quot;yyyy;@"/>
    <numFmt numFmtId="171" formatCode="&quot;$&quot;#,##0.00;\-&quot;$&quot;#,##0.00"/>
    <numFmt numFmtId="172" formatCode="0000000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i/>
      <sz val="14"/>
      <name val="Arial"/>
      <family val="2"/>
    </font>
    <font>
      <b/>
      <sz val="14"/>
      <color theme="1"/>
      <name val="Arial"/>
      <family val="2"/>
    </font>
    <font>
      <b/>
      <i/>
      <sz val="14"/>
      <color indexed="9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u val="singleAccounting"/>
      <sz val="8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0"/>
      <color theme="1"/>
      <name val="Arial"/>
      <family val="2"/>
    </font>
    <font>
      <sz val="11"/>
      <name val="Arial"/>
      <family val="2"/>
    </font>
    <font>
      <b/>
      <i/>
      <sz val="8"/>
      <name val="Arial"/>
      <family val="2"/>
    </font>
    <font>
      <b/>
      <i/>
      <sz val="10"/>
      <name val="Arial"/>
      <family val="2"/>
    </font>
    <font>
      <b/>
      <i/>
      <sz val="10"/>
      <color indexed="10"/>
      <name val="Arial"/>
      <family val="2"/>
    </font>
    <font>
      <b/>
      <i/>
      <sz val="14"/>
      <color indexed="10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sz val="10"/>
      <color rgb="FF000000"/>
      <name val="Arial Narrow"/>
      <family val="2"/>
    </font>
    <font>
      <sz val="9"/>
      <color theme="1"/>
      <name val="Arial"/>
      <family val="2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name val="Arial"/>
      <family val="2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</font>
    <font>
      <b/>
      <i/>
      <sz val="11"/>
      <name val="Arial"/>
      <family val="2"/>
    </font>
    <font>
      <b/>
      <sz val="12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2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rgb="FF107FC4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46FFFF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rgb="FF0099CC"/>
        <bgColor indexed="64"/>
      </patternFill>
    </fill>
    <fill>
      <patternFill patternType="solid">
        <fgColor rgb="FF6496C8"/>
        <bgColor indexed="64"/>
      </patternFill>
    </fill>
    <fill>
      <patternFill patternType="solid">
        <fgColor rgb="FF6182B4"/>
        <bgColor indexed="64"/>
      </patternFill>
    </fill>
    <fill>
      <patternFill patternType="solid">
        <fgColor rgb="FF6173A0"/>
        <bgColor indexed="64"/>
      </patternFill>
    </fill>
    <fill>
      <patternFill patternType="solid">
        <fgColor rgb="FF61AADC"/>
        <bgColor indexed="64"/>
      </patternFill>
    </fill>
    <fill>
      <patternFill patternType="solid">
        <fgColor rgb="FF61A0DC"/>
        <bgColor indexed="64"/>
      </patternFill>
    </fill>
    <fill>
      <patternFill patternType="solid">
        <fgColor rgb="FF6196C8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theme="9" tint="0.79998168889431442"/>
        <bgColor indexed="64"/>
      </patternFill>
    </fill>
  </fills>
  <borders count="40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168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7" fontId="3" fillId="0" borderId="0" applyFont="0" applyFill="0" applyBorder="0" applyAlignment="0" applyProtection="0"/>
  </cellStyleXfs>
  <cellXfs count="674">
    <xf numFmtId="0" fontId="0" fillId="0" borderId="0" xfId="0"/>
    <xf numFmtId="0" fontId="0" fillId="2" borderId="0" xfId="0" applyFill="1"/>
    <xf numFmtId="4" fontId="0" fillId="2" borderId="0" xfId="0" applyNumberFormat="1" applyFill="1"/>
    <xf numFmtId="164" fontId="0" fillId="2" borderId="0" xfId="1" applyNumberFormat="1" applyFont="1" applyFill="1" applyProtection="1"/>
    <xf numFmtId="165" fontId="0" fillId="2" borderId="0" xfId="0" applyNumberFormat="1" applyFill="1"/>
    <xf numFmtId="0" fontId="0" fillId="2" borderId="0" xfId="0" applyFill="1" applyProtection="1">
      <protection locked="0"/>
    </xf>
    <xf numFmtId="0" fontId="0" fillId="0" borderId="0" xfId="0" applyProtection="1">
      <protection locked="0"/>
    </xf>
    <xf numFmtId="4" fontId="5" fillId="2" borderId="4" xfId="5" applyNumberFormat="1" applyFont="1" applyFill="1" applyBorder="1" applyAlignment="1" applyProtection="1">
      <protection locked="0"/>
    </xf>
    <xf numFmtId="164" fontId="5" fillId="2" borderId="0" xfId="1" applyNumberFormat="1" applyFont="1" applyFill="1" applyBorder="1" applyProtection="1">
      <protection locked="0"/>
    </xf>
    <xf numFmtId="4" fontId="5" fillId="2" borderId="0" xfId="3" applyNumberFormat="1" applyFont="1" applyFill="1" applyProtection="1">
      <protection locked="0"/>
    </xf>
    <xf numFmtId="165" fontId="5" fillId="2" borderId="0" xfId="3" applyNumberFormat="1" applyFont="1" applyFill="1" applyProtection="1">
      <protection locked="0"/>
    </xf>
    <xf numFmtId="167" fontId="5" fillId="2" borderId="0" xfId="3" applyNumberFormat="1" applyFont="1" applyFill="1" applyProtection="1">
      <protection locked="0"/>
    </xf>
    <xf numFmtId="0" fontId="6" fillId="2" borderId="0" xfId="0" applyFont="1" applyFill="1" applyProtection="1">
      <protection locked="0"/>
    </xf>
    <xf numFmtId="0" fontId="6" fillId="0" borderId="0" xfId="0" applyFont="1" applyProtection="1">
      <protection locked="0"/>
    </xf>
    <xf numFmtId="0" fontId="6" fillId="0" borderId="0" xfId="0" applyFont="1"/>
    <xf numFmtId="168" fontId="5" fillId="2" borderId="0" xfId="4" applyFont="1" applyFill="1" applyBorder="1" applyProtection="1">
      <protection locked="0"/>
    </xf>
    <xf numFmtId="4" fontId="5" fillId="2" borderId="7" xfId="3" applyNumberFormat="1" applyFont="1" applyFill="1" applyBorder="1" applyProtection="1">
      <protection locked="0"/>
    </xf>
    <xf numFmtId="166" fontId="5" fillId="3" borderId="9" xfId="3" applyNumberFormat="1" applyFont="1" applyFill="1" applyBorder="1" applyAlignment="1" applyProtection="1">
      <alignment horizontal="left"/>
      <protection locked="0"/>
    </xf>
    <xf numFmtId="167" fontId="5" fillId="3" borderId="9" xfId="3" applyNumberFormat="1" applyFont="1" applyFill="1" applyBorder="1" applyProtection="1">
      <protection locked="0"/>
    </xf>
    <xf numFmtId="167" fontId="5" fillId="2" borderId="9" xfId="3" applyNumberFormat="1" applyFont="1" applyFill="1" applyBorder="1" applyProtection="1">
      <protection locked="0"/>
    </xf>
    <xf numFmtId="168" fontId="5" fillId="2" borderId="9" xfId="4" applyFont="1" applyFill="1" applyBorder="1" applyProtection="1">
      <protection locked="0"/>
    </xf>
    <xf numFmtId="167" fontId="5" fillId="2" borderId="9" xfId="3" applyNumberFormat="1" applyFont="1" applyFill="1" applyBorder="1" applyAlignment="1" applyProtection="1">
      <alignment horizontal="center"/>
      <protection locked="0"/>
    </xf>
    <xf numFmtId="4" fontId="5" fillId="2" borderId="7" xfId="3" applyNumberFormat="1" applyFont="1" applyFill="1" applyBorder="1" applyAlignment="1" applyProtection="1">
      <alignment horizontal="center"/>
      <protection locked="0"/>
    </xf>
    <xf numFmtId="167" fontId="8" fillId="3" borderId="18" xfId="8" applyNumberFormat="1" applyFont="1" applyFill="1" applyBorder="1" applyAlignment="1" applyProtection="1">
      <alignment horizontal="center" vertical="center"/>
    </xf>
    <xf numFmtId="167" fontId="8" fillId="2" borderId="18" xfId="6" applyNumberFormat="1" applyFont="1" applyFill="1" applyBorder="1" applyAlignment="1">
      <alignment horizontal="center" vertical="center"/>
    </xf>
    <xf numFmtId="168" fontId="8" fillId="2" borderId="18" xfId="9" applyFont="1" applyFill="1" applyBorder="1" applyAlignment="1" applyProtection="1">
      <alignment horizontal="center" vertical="center"/>
    </xf>
    <xf numFmtId="169" fontId="8" fillId="2" borderId="18" xfId="7" applyNumberFormat="1" applyFont="1" applyFill="1" applyBorder="1" applyAlignment="1" applyProtection="1">
      <alignment horizontal="center" vertical="center"/>
    </xf>
    <xf numFmtId="4" fontId="8" fillId="2" borderId="18" xfId="6" applyNumberFormat="1" applyFont="1" applyFill="1" applyBorder="1" applyAlignment="1">
      <alignment horizontal="center" vertical="center"/>
    </xf>
    <xf numFmtId="164" fontId="8" fillId="2" borderId="18" xfId="1" applyNumberFormat="1" applyFont="1" applyFill="1" applyBorder="1" applyAlignment="1" applyProtection="1">
      <alignment horizontal="center" vertical="center"/>
    </xf>
    <xf numFmtId="165" fontId="8" fillId="2" borderId="18" xfId="6" applyNumberFormat="1" applyFont="1" applyFill="1" applyBorder="1" applyAlignment="1">
      <alignment horizontal="center" vertical="center"/>
    </xf>
    <xf numFmtId="167" fontId="8" fillId="3" borderId="18" xfId="6" applyNumberFormat="1" applyFont="1" applyFill="1" applyBorder="1" applyAlignment="1">
      <alignment horizontal="center"/>
    </xf>
    <xf numFmtId="167" fontId="8" fillId="3" borderId="18" xfId="6" quotePrefix="1" applyNumberFormat="1" applyFont="1" applyFill="1" applyBorder="1" applyAlignment="1">
      <alignment horizontal="center"/>
    </xf>
    <xf numFmtId="167" fontId="8" fillId="2" borderId="18" xfId="6" quotePrefix="1" applyNumberFormat="1" applyFont="1" applyFill="1" applyBorder="1" applyAlignment="1">
      <alignment horizontal="center"/>
    </xf>
    <xf numFmtId="168" fontId="8" fillId="2" borderId="18" xfId="9" quotePrefix="1" applyFont="1" applyFill="1" applyBorder="1" applyAlignment="1" applyProtection="1">
      <alignment horizontal="center"/>
    </xf>
    <xf numFmtId="169" fontId="8" fillId="2" borderId="18" xfId="7" quotePrefix="1" applyNumberFormat="1" applyFont="1" applyFill="1" applyBorder="1" applyAlignment="1" applyProtection="1">
      <alignment horizontal="center"/>
    </xf>
    <xf numFmtId="4" fontId="8" fillId="2" borderId="18" xfId="6" quotePrefix="1" applyNumberFormat="1" applyFont="1" applyFill="1" applyBorder="1" applyAlignment="1">
      <alignment horizontal="center"/>
    </xf>
    <xf numFmtId="164" fontId="8" fillId="2" borderId="18" xfId="1" quotePrefix="1" applyNumberFormat="1" applyFont="1" applyFill="1" applyBorder="1" applyAlignment="1" applyProtection="1">
      <alignment horizontal="center"/>
    </xf>
    <xf numFmtId="165" fontId="8" fillId="2" borderId="18" xfId="6" quotePrefix="1" applyNumberFormat="1" applyFont="1" applyFill="1" applyBorder="1" applyAlignment="1">
      <alignment horizontal="center"/>
    </xf>
    <xf numFmtId="0" fontId="11" fillId="4" borderId="18" xfId="0" applyFont="1" applyFill="1" applyBorder="1" applyAlignment="1">
      <alignment horizontal="left" vertical="center"/>
    </xf>
    <xf numFmtId="3" fontId="11" fillId="4" borderId="18" xfId="0" applyNumberFormat="1" applyFont="1" applyFill="1" applyBorder="1" applyAlignment="1">
      <alignment horizontal="right" vertical="center"/>
    </xf>
    <xf numFmtId="4" fontId="11" fillId="4" borderId="18" xfId="0" applyNumberFormat="1" applyFont="1" applyFill="1" applyBorder="1" applyAlignment="1">
      <alignment horizontal="right" vertical="center"/>
    </xf>
    <xf numFmtId="165" fontId="11" fillId="4" borderId="18" xfId="0" applyNumberFormat="1" applyFont="1" applyFill="1" applyBorder="1" applyAlignment="1">
      <alignment horizontal="right" vertical="center"/>
    </xf>
    <xf numFmtId="9" fontId="12" fillId="4" borderId="18" xfId="2" applyFont="1" applyFill="1" applyBorder="1" applyAlignment="1" applyProtection="1">
      <alignment horizontal="right"/>
    </xf>
    <xf numFmtId="3" fontId="11" fillId="5" borderId="18" xfId="0" applyNumberFormat="1" applyFont="1" applyFill="1" applyBorder="1" applyAlignment="1">
      <alignment horizontal="right" vertical="center"/>
    </xf>
    <xf numFmtId="164" fontId="11" fillId="5" borderId="18" xfId="1" applyNumberFormat="1" applyFont="1" applyFill="1" applyBorder="1" applyAlignment="1" applyProtection="1">
      <alignment horizontal="right" vertical="center"/>
    </xf>
    <xf numFmtId="165" fontId="11" fillId="5" borderId="18" xfId="0" applyNumberFormat="1" applyFont="1" applyFill="1" applyBorder="1" applyAlignment="1">
      <alignment horizontal="right" vertical="center"/>
    </xf>
    <xf numFmtId="9" fontId="12" fillId="5" borderId="18" xfId="2" applyFont="1" applyFill="1" applyBorder="1" applyAlignment="1" applyProtection="1">
      <alignment horizontal="right"/>
    </xf>
    <xf numFmtId="0" fontId="11" fillId="6" borderId="18" xfId="0" applyFont="1" applyFill="1" applyBorder="1" applyAlignment="1">
      <alignment horizontal="left" vertical="center"/>
    </xf>
    <xf numFmtId="3" fontId="11" fillId="6" borderId="18" xfId="0" applyNumberFormat="1" applyFont="1" applyFill="1" applyBorder="1" applyAlignment="1">
      <alignment horizontal="right" vertical="center"/>
    </xf>
    <xf numFmtId="9" fontId="12" fillId="6" borderId="18" xfId="2" applyFont="1" applyFill="1" applyBorder="1" applyAlignment="1" applyProtection="1">
      <alignment horizontal="right"/>
    </xf>
    <xf numFmtId="164" fontId="11" fillId="6" borderId="18" xfId="1" applyNumberFormat="1" applyFont="1" applyFill="1" applyBorder="1" applyAlignment="1" applyProtection="1">
      <alignment horizontal="right" vertical="center"/>
    </xf>
    <xf numFmtId="165" fontId="11" fillId="6" borderId="18" xfId="0" applyNumberFormat="1" applyFont="1" applyFill="1" applyBorder="1" applyAlignment="1">
      <alignment horizontal="right" vertical="center"/>
    </xf>
    <xf numFmtId="0" fontId="3" fillId="2" borderId="18" xfId="0" applyFont="1" applyFill="1" applyBorder="1" applyAlignment="1">
      <alignment horizontal="left" vertical="center"/>
    </xf>
    <xf numFmtId="3" fontId="3" fillId="2" borderId="18" xfId="0" applyNumberFormat="1" applyFont="1" applyFill="1" applyBorder="1" applyAlignment="1" applyProtection="1">
      <alignment horizontal="right" vertical="center"/>
      <protection locked="0"/>
    </xf>
    <xf numFmtId="3" fontId="3" fillId="2" borderId="18" xfId="0" applyNumberFormat="1" applyFont="1" applyFill="1" applyBorder="1" applyAlignment="1">
      <alignment horizontal="right" vertical="center"/>
    </xf>
    <xf numFmtId="9" fontId="3" fillId="2" borderId="18" xfId="2" applyFont="1" applyFill="1" applyBorder="1" applyAlignment="1" applyProtection="1">
      <alignment horizontal="right" vertical="center"/>
    </xf>
    <xf numFmtId="164" fontId="3" fillId="2" borderId="18" xfId="1" applyNumberFormat="1" applyFont="1" applyFill="1" applyBorder="1" applyAlignment="1" applyProtection="1">
      <alignment horizontal="right" vertical="center"/>
    </xf>
    <xf numFmtId="0" fontId="11" fillId="7" borderId="18" xfId="0" applyFont="1" applyFill="1" applyBorder="1" applyAlignment="1">
      <alignment horizontal="left" vertical="center"/>
    </xf>
    <xf numFmtId="3" fontId="11" fillId="7" borderId="18" xfId="0" applyNumberFormat="1" applyFont="1" applyFill="1" applyBorder="1" applyAlignment="1">
      <alignment horizontal="right" vertical="center"/>
    </xf>
    <xf numFmtId="9" fontId="11" fillId="7" borderId="18" xfId="2" applyFont="1" applyFill="1" applyBorder="1" applyAlignment="1" applyProtection="1">
      <alignment horizontal="right" vertical="center"/>
    </xf>
    <xf numFmtId="164" fontId="11" fillId="7" borderId="18" xfId="1" applyNumberFormat="1" applyFont="1" applyFill="1" applyBorder="1" applyAlignment="1">
      <alignment horizontal="right" vertical="center"/>
    </xf>
    <xf numFmtId="165" fontId="11" fillId="7" borderId="18" xfId="0" applyNumberFormat="1" applyFont="1" applyFill="1" applyBorder="1" applyAlignment="1">
      <alignment horizontal="right" vertical="center"/>
    </xf>
    <xf numFmtId="164" fontId="11" fillId="7" borderId="18" xfId="1" applyNumberFormat="1" applyFont="1" applyFill="1" applyBorder="1" applyAlignment="1" applyProtection="1">
      <alignment horizontal="right" vertical="center"/>
    </xf>
    <xf numFmtId="0" fontId="11" fillId="8" borderId="18" xfId="0" applyFont="1" applyFill="1" applyBorder="1" applyAlignment="1">
      <alignment horizontal="left" vertical="center"/>
    </xf>
    <xf numFmtId="3" fontId="11" fillId="8" borderId="18" xfId="0" applyNumberFormat="1" applyFont="1" applyFill="1" applyBorder="1" applyAlignment="1">
      <alignment horizontal="right" vertical="center"/>
    </xf>
    <xf numFmtId="9" fontId="11" fillId="8" borderId="18" xfId="2" applyFont="1" applyFill="1" applyBorder="1" applyAlignment="1" applyProtection="1">
      <alignment horizontal="right" vertical="center"/>
    </xf>
    <xf numFmtId="164" fontId="11" fillId="8" borderId="18" xfId="1" applyNumberFormat="1" applyFont="1" applyFill="1" applyBorder="1" applyAlignment="1">
      <alignment horizontal="right" vertical="center"/>
    </xf>
    <xf numFmtId="165" fontId="11" fillId="8" borderId="18" xfId="0" applyNumberFormat="1" applyFont="1" applyFill="1" applyBorder="1" applyAlignment="1">
      <alignment horizontal="right" vertical="center"/>
    </xf>
    <xf numFmtId="164" fontId="11" fillId="8" borderId="18" xfId="1" applyNumberFormat="1" applyFont="1" applyFill="1" applyBorder="1" applyAlignment="1" applyProtection="1">
      <alignment horizontal="right" vertical="center"/>
    </xf>
    <xf numFmtId="0" fontId="11" fillId="9" borderId="18" xfId="0" applyFont="1" applyFill="1" applyBorder="1" applyAlignment="1">
      <alignment horizontal="left" vertical="center"/>
    </xf>
    <xf numFmtId="3" fontId="11" fillId="9" borderId="18" xfId="0" applyNumberFormat="1" applyFont="1" applyFill="1" applyBorder="1" applyAlignment="1">
      <alignment horizontal="right" vertical="center"/>
    </xf>
    <xf numFmtId="9" fontId="11" fillId="9" borderId="18" xfId="2" applyFont="1" applyFill="1" applyBorder="1" applyAlignment="1" applyProtection="1">
      <alignment horizontal="right" vertical="center"/>
    </xf>
    <xf numFmtId="164" fontId="11" fillId="9" borderId="18" xfId="1" applyNumberFormat="1" applyFont="1" applyFill="1" applyBorder="1" applyAlignment="1">
      <alignment horizontal="right" vertical="center"/>
    </xf>
    <xf numFmtId="165" fontId="11" fillId="9" borderId="18" xfId="0" applyNumberFormat="1" applyFont="1" applyFill="1" applyBorder="1" applyAlignment="1">
      <alignment horizontal="right" vertical="center"/>
    </xf>
    <xf numFmtId="164" fontId="11" fillId="9" borderId="18" xfId="1" applyNumberFormat="1" applyFont="1" applyFill="1" applyBorder="1" applyAlignment="1" applyProtection="1">
      <alignment horizontal="right" vertical="center"/>
    </xf>
    <xf numFmtId="0" fontId="11" fillId="10" borderId="18" xfId="0" applyFont="1" applyFill="1" applyBorder="1" applyAlignment="1">
      <alignment horizontal="left" vertical="center"/>
    </xf>
    <xf numFmtId="3" fontId="11" fillId="10" borderId="18" xfId="0" applyNumberFormat="1" applyFont="1" applyFill="1" applyBorder="1" applyAlignment="1">
      <alignment horizontal="right" vertical="center"/>
    </xf>
    <xf numFmtId="9" fontId="11" fillId="10" borderId="18" xfId="2" applyFont="1" applyFill="1" applyBorder="1" applyAlignment="1" applyProtection="1">
      <alignment horizontal="right" vertical="center"/>
    </xf>
    <xf numFmtId="164" fontId="11" fillId="10" borderId="18" xfId="1" applyNumberFormat="1" applyFont="1" applyFill="1" applyBorder="1" applyAlignment="1">
      <alignment horizontal="right" vertical="center"/>
    </xf>
    <xf numFmtId="165" fontId="11" fillId="10" borderId="18" xfId="0" applyNumberFormat="1" applyFont="1" applyFill="1" applyBorder="1" applyAlignment="1">
      <alignment horizontal="right" vertical="center"/>
    </xf>
    <xf numFmtId="164" fontId="11" fillId="10" borderId="18" xfId="1" applyNumberFormat="1" applyFont="1" applyFill="1" applyBorder="1" applyAlignment="1" applyProtection="1">
      <alignment horizontal="right" vertical="center"/>
    </xf>
    <xf numFmtId="0" fontId="11" fillId="11" borderId="18" xfId="0" applyFont="1" applyFill="1" applyBorder="1" applyAlignment="1">
      <alignment horizontal="left" vertical="center"/>
    </xf>
    <xf numFmtId="3" fontId="11" fillId="11" borderId="18" xfId="0" applyNumberFormat="1" applyFont="1" applyFill="1" applyBorder="1" applyAlignment="1">
      <alignment horizontal="right" vertical="center"/>
    </xf>
    <xf numFmtId="9" fontId="11" fillId="11" borderId="18" xfId="2" applyFont="1" applyFill="1" applyBorder="1" applyAlignment="1" applyProtection="1">
      <alignment horizontal="right" vertical="center"/>
    </xf>
    <xf numFmtId="0" fontId="13" fillId="12" borderId="18" xfId="0" applyFont="1" applyFill="1" applyBorder="1"/>
    <xf numFmtId="3" fontId="13" fillId="12" borderId="18" xfId="0" applyNumberFormat="1" applyFont="1" applyFill="1" applyBorder="1"/>
    <xf numFmtId="9" fontId="11" fillId="12" borderId="18" xfId="2" applyFont="1" applyFill="1" applyBorder="1" applyAlignment="1" applyProtection="1">
      <alignment horizontal="right" vertical="center"/>
    </xf>
    <xf numFmtId="164" fontId="13" fillId="12" borderId="18" xfId="1" applyNumberFormat="1" applyFont="1" applyFill="1" applyBorder="1"/>
    <xf numFmtId="165" fontId="13" fillId="12" borderId="18" xfId="0" applyNumberFormat="1" applyFont="1" applyFill="1" applyBorder="1"/>
    <xf numFmtId="164" fontId="13" fillId="12" borderId="18" xfId="1" applyNumberFormat="1" applyFont="1" applyFill="1" applyBorder="1" applyProtection="1"/>
    <xf numFmtId="0" fontId="13" fillId="7" borderId="18" xfId="0" applyFont="1" applyFill="1" applyBorder="1"/>
    <xf numFmtId="3" fontId="13" fillId="7" borderId="18" xfId="0" applyNumberFormat="1" applyFont="1" applyFill="1" applyBorder="1"/>
    <xf numFmtId="164" fontId="13" fillId="7" borderId="18" xfId="1" applyNumberFormat="1" applyFont="1" applyFill="1" applyBorder="1"/>
    <xf numFmtId="165" fontId="13" fillId="7" borderId="18" xfId="0" applyNumberFormat="1" applyFont="1" applyFill="1" applyBorder="1"/>
    <xf numFmtId="164" fontId="13" fillId="7" borderId="18" xfId="1" applyNumberFormat="1" applyFont="1" applyFill="1" applyBorder="1" applyProtection="1"/>
    <xf numFmtId="0" fontId="13" fillId="9" borderId="18" xfId="0" applyFont="1" applyFill="1" applyBorder="1"/>
    <xf numFmtId="3" fontId="13" fillId="9" borderId="18" xfId="0" applyNumberFormat="1" applyFont="1" applyFill="1" applyBorder="1"/>
    <xf numFmtId="164" fontId="13" fillId="9" borderId="18" xfId="1" applyNumberFormat="1" applyFont="1" applyFill="1" applyBorder="1"/>
    <xf numFmtId="165" fontId="13" fillId="9" borderId="18" xfId="0" applyNumberFormat="1" applyFont="1" applyFill="1" applyBorder="1"/>
    <xf numFmtId="164" fontId="13" fillId="9" borderId="18" xfId="1" applyNumberFormat="1" applyFont="1" applyFill="1" applyBorder="1" applyProtection="1"/>
    <xf numFmtId="164" fontId="11" fillId="11" borderId="18" xfId="1" applyNumberFormat="1" applyFont="1" applyFill="1" applyBorder="1" applyAlignment="1">
      <alignment horizontal="right" vertical="center"/>
    </xf>
    <xf numFmtId="165" fontId="11" fillId="11" borderId="18" xfId="0" applyNumberFormat="1" applyFont="1" applyFill="1" applyBorder="1" applyAlignment="1">
      <alignment horizontal="right" vertical="center"/>
    </xf>
    <xf numFmtId="164" fontId="11" fillId="11" borderId="18" xfId="1" applyNumberFormat="1" applyFont="1" applyFill="1" applyBorder="1" applyAlignment="1" applyProtection="1">
      <alignment horizontal="right" vertical="center"/>
    </xf>
    <xf numFmtId="9" fontId="11" fillId="6" borderId="18" xfId="2" applyFont="1" applyFill="1" applyBorder="1" applyAlignment="1" applyProtection="1">
      <alignment horizontal="right" vertical="center"/>
    </xf>
    <xf numFmtId="3" fontId="0" fillId="0" borderId="0" xfId="0" applyNumberFormat="1" applyProtection="1">
      <protection locked="0"/>
    </xf>
    <xf numFmtId="3" fontId="0" fillId="2" borderId="0" xfId="0" applyNumberFormat="1" applyFill="1" applyProtection="1">
      <protection locked="0"/>
    </xf>
    <xf numFmtId="4" fontId="0" fillId="2" borderId="0" xfId="0" applyNumberFormat="1" applyFill="1" applyProtection="1">
      <protection locked="0"/>
    </xf>
    <xf numFmtId="164" fontId="0" fillId="2" borderId="0" xfId="1" applyNumberFormat="1" applyFont="1" applyFill="1" applyProtection="1">
      <protection locked="0"/>
    </xf>
    <xf numFmtId="165" fontId="0" fillId="2" borderId="0" xfId="0" applyNumberFormat="1" applyFill="1" applyProtection="1">
      <protection locked="0"/>
    </xf>
    <xf numFmtId="167" fontId="14" fillId="3" borderId="0" xfId="3" applyNumberFormat="1" applyFont="1" applyFill="1" applyProtection="1">
      <protection locked="0"/>
    </xf>
    <xf numFmtId="164" fontId="14" fillId="3" borderId="0" xfId="1" applyNumberFormat="1" applyFont="1" applyFill="1" applyBorder="1" applyProtection="1">
      <protection locked="0"/>
    </xf>
    <xf numFmtId="167" fontId="4" fillId="3" borderId="20" xfId="3" applyNumberFormat="1" applyFont="1" applyFill="1" applyBorder="1" applyAlignment="1" applyProtection="1">
      <alignment horizontal="left"/>
      <protection locked="0"/>
    </xf>
    <xf numFmtId="167" fontId="5" fillId="3" borderId="21" xfId="3" applyNumberFormat="1" applyFont="1" applyFill="1" applyBorder="1" applyAlignment="1" applyProtection="1">
      <alignment horizontal="left"/>
      <protection locked="0"/>
    </xf>
    <xf numFmtId="167" fontId="4" fillId="3" borderId="21" xfId="3" applyNumberFormat="1" applyFont="1" applyFill="1" applyBorder="1" applyAlignment="1" applyProtection="1">
      <alignment horizontal="left"/>
      <protection locked="0"/>
    </xf>
    <xf numFmtId="3" fontId="4" fillId="3" borderId="21" xfId="3" applyNumberFormat="1" applyFont="1" applyFill="1" applyBorder="1" applyAlignment="1" applyProtection="1">
      <alignment horizontal="right"/>
      <protection locked="0"/>
    </xf>
    <xf numFmtId="167" fontId="15" fillId="3" borderId="21" xfId="3" applyNumberFormat="1" applyFont="1" applyFill="1" applyBorder="1" applyAlignment="1" applyProtection="1">
      <alignment horizontal="left"/>
      <protection locked="0"/>
    </xf>
    <xf numFmtId="167" fontId="15" fillId="3" borderId="21" xfId="3" applyNumberFormat="1" applyFont="1" applyFill="1" applyBorder="1" applyProtection="1">
      <protection locked="0"/>
    </xf>
    <xf numFmtId="169" fontId="15" fillId="3" borderId="21" xfId="5" applyNumberFormat="1" applyFont="1" applyFill="1" applyBorder="1" applyProtection="1">
      <protection locked="0"/>
    </xf>
    <xf numFmtId="167" fontId="15" fillId="3" borderId="21" xfId="3" applyNumberFormat="1" applyFont="1" applyFill="1" applyBorder="1" applyAlignment="1" applyProtection="1">
      <alignment horizontal="center"/>
      <protection locked="0"/>
    </xf>
    <xf numFmtId="4" fontId="15" fillId="3" borderId="21" xfId="3" applyNumberFormat="1" applyFont="1" applyFill="1" applyBorder="1" applyProtection="1">
      <protection locked="0"/>
    </xf>
    <xf numFmtId="164" fontId="15" fillId="3" borderId="21" xfId="1" applyNumberFormat="1" applyFont="1" applyFill="1" applyBorder="1" applyProtection="1">
      <protection locked="0"/>
    </xf>
    <xf numFmtId="4" fontId="15" fillId="3" borderId="21" xfId="3" applyNumberFormat="1" applyFont="1" applyFill="1" applyBorder="1" applyAlignment="1" applyProtection="1">
      <alignment horizontal="center"/>
      <protection locked="0"/>
    </xf>
    <xf numFmtId="167" fontId="15" fillId="3" borderId="4" xfId="3" applyNumberFormat="1" applyFont="1" applyFill="1" applyBorder="1" applyProtection="1">
      <protection locked="0"/>
    </xf>
    <xf numFmtId="10" fontId="15" fillId="3" borderId="21" xfId="3" applyNumberFormat="1" applyFont="1" applyFill="1" applyBorder="1" applyProtection="1">
      <protection locked="0"/>
    </xf>
    <xf numFmtId="43" fontId="15" fillId="3" borderId="21" xfId="1" applyFont="1" applyFill="1" applyBorder="1" applyProtection="1">
      <protection locked="0"/>
    </xf>
    <xf numFmtId="0" fontId="0" fillId="0" borderId="4" xfId="0" applyBorder="1" applyProtection="1">
      <protection locked="0"/>
    </xf>
    <xf numFmtId="167" fontId="4" fillId="3" borderId="22" xfId="3" applyNumberFormat="1" applyFont="1" applyFill="1" applyBorder="1" applyAlignment="1" applyProtection="1">
      <alignment horizontal="left"/>
      <protection locked="0"/>
    </xf>
    <xf numFmtId="164" fontId="16" fillId="3" borderId="0" xfId="1" applyNumberFormat="1" applyFont="1" applyFill="1" applyBorder="1" applyAlignment="1" applyProtection="1">
      <alignment horizontal="center"/>
      <protection locked="0"/>
    </xf>
    <xf numFmtId="167" fontId="15" fillId="3" borderId="0" xfId="3" applyNumberFormat="1" applyFont="1" applyFill="1" applyProtection="1">
      <protection locked="0"/>
    </xf>
    <xf numFmtId="169" fontId="15" fillId="3" borderId="0" xfId="5" applyNumberFormat="1" applyFont="1" applyFill="1" applyBorder="1" applyProtection="1">
      <protection locked="0"/>
    </xf>
    <xf numFmtId="164" fontId="15" fillId="3" borderId="0" xfId="1" applyNumberFormat="1" applyFont="1" applyFill="1" applyBorder="1" applyProtection="1">
      <protection locked="0"/>
    </xf>
    <xf numFmtId="167" fontId="15" fillId="3" borderId="7" xfId="3" applyNumberFormat="1" applyFont="1" applyFill="1" applyBorder="1" applyProtection="1">
      <protection locked="0"/>
    </xf>
    <xf numFmtId="10" fontId="15" fillId="3" borderId="0" xfId="3" applyNumberFormat="1" applyFont="1" applyFill="1" applyProtection="1">
      <protection locked="0"/>
    </xf>
    <xf numFmtId="43" fontId="15" fillId="3" borderId="0" xfId="1" applyFont="1" applyFill="1" applyBorder="1" applyProtection="1">
      <protection locked="0"/>
    </xf>
    <xf numFmtId="164" fontId="0" fillId="0" borderId="0" xfId="1" applyNumberFormat="1" applyFont="1" applyBorder="1"/>
    <xf numFmtId="3" fontId="0" fillId="2" borderId="0" xfId="0" applyNumberFormat="1" applyFill="1"/>
    <xf numFmtId="4" fontId="20" fillId="2" borderId="0" xfId="0" applyNumberFormat="1" applyFont="1" applyFill="1" applyProtection="1">
      <protection locked="0"/>
    </xf>
    <xf numFmtId="3" fontId="20" fillId="2" borderId="0" xfId="0" applyNumberFormat="1" applyFont="1" applyFill="1" applyProtection="1">
      <protection locked="0"/>
    </xf>
    <xf numFmtId="0" fontId="20" fillId="2" borderId="0" xfId="0" applyFont="1" applyFill="1" applyProtection="1">
      <protection locked="0"/>
    </xf>
    <xf numFmtId="4" fontId="13" fillId="2" borderId="0" xfId="0" applyNumberFormat="1" applyFont="1" applyFill="1" applyProtection="1">
      <protection locked="0"/>
    </xf>
    <xf numFmtId="167" fontId="11" fillId="0" borderId="28" xfId="10" quotePrefix="1" applyFont="1" applyBorder="1" applyAlignment="1" applyProtection="1">
      <alignment horizontal="center" vertical="center"/>
    </xf>
    <xf numFmtId="167" fontId="11" fillId="0" borderId="18" xfId="10" quotePrefix="1" applyFont="1" applyBorder="1" applyAlignment="1" applyProtection="1">
      <alignment horizontal="center" vertical="center"/>
    </xf>
    <xf numFmtId="167" fontId="11" fillId="0" borderId="18" xfId="10" applyFont="1" applyBorder="1" applyAlignment="1" applyProtection="1">
      <alignment horizontal="center" vertical="center"/>
    </xf>
    <xf numFmtId="167" fontId="11" fillId="0" borderId="18" xfId="10" applyFont="1" applyBorder="1" applyAlignment="1" applyProtection="1">
      <alignment horizontal="center" vertical="center" wrapText="1"/>
    </xf>
    <xf numFmtId="4" fontId="11" fillId="0" borderId="18" xfId="10" applyNumberFormat="1" applyFont="1" applyBorder="1" applyAlignment="1" applyProtection="1">
      <alignment horizontal="center" vertical="center"/>
    </xf>
    <xf numFmtId="4" fontId="11" fillId="0" borderId="18" xfId="1" applyNumberFormat="1" applyFont="1" applyBorder="1" applyAlignment="1" applyProtection="1">
      <alignment horizontal="center" vertical="center"/>
    </xf>
    <xf numFmtId="164" fontId="11" fillId="0" borderId="18" xfId="1" applyNumberFormat="1" applyFont="1" applyBorder="1" applyAlignment="1" applyProtection="1">
      <alignment horizontal="center" vertical="center"/>
    </xf>
    <xf numFmtId="4" fontId="11" fillId="0" borderId="18" xfId="10" quotePrefix="1" applyNumberFormat="1" applyFont="1" applyBorder="1" applyAlignment="1" applyProtection="1">
      <alignment horizontal="center" vertical="center"/>
    </xf>
    <xf numFmtId="164" fontId="11" fillId="0" borderId="18" xfId="1" quotePrefix="1" applyNumberFormat="1" applyFont="1" applyBorder="1" applyAlignment="1" applyProtection="1">
      <alignment horizontal="center" vertical="center"/>
    </xf>
    <xf numFmtId="43" fontId="11" fillId="0" borderId="18" xfId="1" quotePrefix="1" applyFont="1" applyBorder="1" applyAlignment="1" applyProtection="1">
      <alignment horizontal="center" vertical="center"/>
    </xf>
    <xf numFmtId="10" fontId="11" fillId="0" borderId="18" xfId="7" applyNumberFormat="1" applyFont="1" applyBorder="1" applyAlignment="1" applyProtection="1">
      <alignment horizontal="center" vertical="center"/>
    </xf>
    <xf numFmtId="167" fontId="11" fillId="0" borderId="27" xfId="10" applyFont="1" applyBorder="1" applyAlignment="1" applyProtection="1">
      <alignment horizontal="center" vertical="center"/>
    </xf>
    <xf numFmtId="3" fontId="11" fillId="4" borderId="18" xfId="0" applyNumberFormat="1" applyFont="1" applyFill="1" applyBorder="1" applyAlignment="1">
      <alignment horizontal="left" vertical="center"/>
    </xf>
    <xf numFmtId="9" fontId="11" fillId="4" borderId="18" xfId="2" applyFont="1" applyFill="1" applyBorder="1" applyAlignment="1" applyProtection="1">
      <alignment horizontal="right" vertical="center"/>
    </xf>
    <xf numFmtId="3" fontId="11" fillId="6" borderId="18" xfId="0" applyNumberFormat="1" applyFont="1" applyFill="1" applyBorder="1" applyAlignment="1">
      <alignment horizontal="left" vertical="center"/>
    </xf>
    <xf numFmtId="3" fontId="12" fillId="6" borderId="18" xfId="9" applyNumberFormat="1" applyFont="1" applyFill="1" applyBorder="1" applyAlignment="1" applyProtection="1">
      <alignment horizontal="right"/>
    </xf>
    <xf numFmtId="164" fontId="12" fillId="6" borderId="18" xfId="1" applyNumberFormat="1" applyFont="1" applyFill="1" applyBorder="1" applyAlignment="1" applyProtection="1">
      <alignment horizontal="right"/>
    </xf>
    <xf numFmtId="43" fontId="12" fillId="6" borderId="18" xfId="1" applyFont="1" applyFill="1" applyBorder="1" applyAlignment="1" applyProtection="1">
      <alignment horizontal="right"/>
    </xf>
    <xf numFmtId="3" fontId="11" fillId="14" borderId="18" xfId="0" applyNumberFormat="1" applyFont="1" applyFill="1" applyBorder="1" applyAlignment="1">
      <alignment horizontal="left" vertical="center"/>
    </xf>
    <xf numFmtId="3" fontId="12" fillId="14" borderId="18" xfId="9" applyNumberFormat="1" applyFont="1" applyFill="1" applyBorder="1" applyAlignment="1" applyProtection="1">
      <alignment horizontal="right"/>
    </xf>
    <xf numFmtId="3" fontId="11" fillId="14" borderId="18" xfId="0" applyNumberFormat="1" applyFont="1" applyFill="1" applyBorder="1" applyAlignment="1">
      <alignment horizontal="right" vertical="center"/>
    </xf>
    <xf numFmtId="9" fontId="11" fillId="14" borderId="18" xfId="2" applyFont="1" applyFill="1" applyBorder="1" applyAlignment="1" applyProtection="1">
      <alignment horizontal="right" vertical="center"/>
    </xf>
    <xf numFmtId="164" fontId="12" fillId="14" borderId="18" xfId="1" applyNumberFormat="1" applyFont="1" applyFill="1" applyBorder="1" applyAlignment="1" applyProtection="1">
      <alignment horizontal="right"/>
    </xf>
    <xf numFmtId="43" fontId="12" fillId="14" borderId="18" xfId="1" applyFont="1" applyFill="1" applyBorder="1" applyAlignment="1" applyProtection="1">
      <alignment horizontal="right"/>
    </xf>
    <xf numFmtId="3" fontId="11" fillId="8" borderId="18" xfId="0" applyNumberFormat="1" applyFont="1" applyFill="1" applyBorder="1" applyAlignment="1">
      <alignment horizontal="left" vertical="center"/>
    </xf>
    <xf numFmtId="43" fontId="11" fillId="8" borderId="18" xfId="1" applyFont="1" applyFill="1" applyBorder="1" applyAlignment="1" applyProtection="1">
      <alignment horizontal="right" vertical="center"/>
    </xf>
    <xf numFmtId="3" fontId="11" fillId="9" borderId="18" xfId="0" applyNumberFormat="1" applyFont="1" applyFill="1" applyBorder="1" applyAlignment="1">
      <alignment horizontal="left" vertical="center"/>
    </xf>
    <xf numFmtId="43" fontId="11" fillId="9" borderId="18" xfId="1" applyFont="1" applyFill="1" applyBorder="1" applyAlignment="1" applyProtection="1">
      <alignment horizontal="right" vertical="center"/>
    </xf>
    <xf numFmtId="3" fontId="11" fillId="10" borderId="18" xfId="0" applyNumberFormat="1" applyFont="1" applyFill="1" applyBorder="1" applyAlignment="1">
      <alignment horizontal="left" vertical="center"/>
    </xf>
    <xf numFmtId="43" fontId="11" fillId="10" borderId="18" xfId="1" applyFont="1" applyFill="1" applyBorder="1" applyAlignment="1" applyProtection="1">
      <alignment horizontal="right" vertical="center"/>
    </xf>
    <xf numFmtId="3" fontId="3" fillId="2" borderId="18" xfId="0" applyNumberFormat="1" applyFont="1" applyFill="1" applyBorder="1" applyAlignment="1" applyProtection="1">
      <alignment vertical="center"/>
      <protection locked="0"/>
    </xf>
    <xf numFmtId="3" fontId="3" fillId="2" borderId="18" xfId="0" applyNumberFormat="1" applyFont="1" applyFill="1" applyBorder="1" applyAlignment="1">
      <alignment vertical="center"/>
    </xf>
    <xf numFmtId="164" fontId="3" fillId="2" borderId="18" xfId="1" applyNumberFormat="1" applyFont="1" applyFill="1" applyBorder="1" applyAlignment="1" applyProtection="1">
      <alignment vertical="center"/>
    </xf>
    <xf numFmtId="9" fontId="3" fillId="2" borderId="18" xfId="2" applyFont="1" applyFill="1" applyBorder="1" applyAlignment="1" applyProtection="1">
      <alignment vertical="center"/>
    </xf>
    <xf numFmtId="3" fontId="11" fillId="11" borderId="18" xfId="0" applyNumberFormat="1" applyFont="1" applyFill="1" applyBorder="1" applyAlignment="1">
      <alignment horizontal="left" vertical="center"/>
    </xf>
    <xf numFmtId="43" fontId="11" fillId="11" borderId="18" xfId="1" applyFont="1" applyFill="1" applyBorder="1" applyAlignment="1" applyProtection="1">
      <alignment horizontal="right" vertical="center"/>
    </xf>
    <xf numFmtId="3" fontId="3" fillId="2" borderId="18" xfId="6" applyNumberFormat="1" applyFill="1" applyBorder="1" applyAlignment="1">
      <alignment horizontal="left" vertical="center"/>
    </xf>
    <xf numFmtId="0" fontId="11" fillId="15" borderId="18" xfId="0" applyFont="1" applyFill="1" applyBorder="1" applyAlignment="1">
      <alignment horizontal="left" vertical="center"/>
    </xf>
    <xf numFmtId="3" fontId="11" fillId="15" borderId="18" xfId="0" applyNumberFormat="1" applyFont="1" applyFill="1" applyBorder="1" applyAlignment="1">
      <alignment vertical="center"/>
    </xf>
    <xf numFmtId="9" fontId="11" fillId="15" borderId="18" xfId="2" applyFont="1" applyFill="1" applyBorder="1" applyAlignment="1" applyProtection="1">
      <alignment vertical="center"/>
    </xf>
    <xf numFmtId="164" fontId="11" fillId="15" borderId="18" xfId="1" applyNumberFormat="1" applyFont="1" applyFill="1" applyBorder="1" applyAlignment="1" applyProtection="1">
      <alignment vertical="center"/>
    </xf>
    <xf numFmtId="43" fontId="11" fillId="15" borderId="18" xfId="1" applyFont="1" applyFill="1" applyBorder="1" applyAlignment="1" applyProtection="1">
      <alignment vertical="center"/>
    </xf>
    <xf numFmtId="3" fontId="3" fillId="2" borderId="18" xfId="6" quotePrefix="1" applyNumberFormat="1" applyFill="1" applyBorder="1" applyAlignment="1">
      <alignment horizontal="left" vertical="center"/>
    </xf>
    <xf numFmtId="3" fontId="11" fillId="16" borderId="18" xfId="0" applyNumberFormat="1" applyFont="1" applyFill="1" applyBorder="1" applyAlignment="1">
      <alignment horizontal="left" vertical="center"/>
    </xf>
    <xf numFmtId="3" fontId="11" fillId="16" borderId="18" xfId="0" applyNumberFormat="1" applyFont="1" applyFill="1" applyBorder="1" applyAlignment="1">
      <alignment horizontal="right" vertical="center"/>
    </xf>
    <xf numFmtId="9" fontId="11" fillId="16" borderId="18" xfId="2" applyFont="1" applyFill="1" applyBorder="1" applyAlignment="1" applyProtection="1">
      <alignment horizontal="right" vertical="center"/>
    </xf>
    <xf numFmtId="164" fontId="11" fillId="16" borderId="18" xfId="1" applyNumberFormat="1" applyFont="1" applyFill="1" applyBorder="1" applyAlignment="1" applyProtection="1">
      <alignment horizontal="right" vertical="center"/>
    </xf>
    <xf numFmtId="43" fontId="11" fillId="16" borderId="18" xfId="1" applyFont="1" applyFill="1" applyBorder="1" applyAlignment="1" applyProtection="1">
      <alignment horizontal="right" vertical="center"/>
    </xf>
    <xf numFmtId="3" fontId="11" fillId="17" borderId="18" xfId="0" applyNumberFormat="1" applyFont="1" applyFill="1" applyBorder="1" applyAlignment="1">
      <alignment horizontal="left" vertical="center"/>
    </xf>
    <xf numFmtId="3" fontId="11" fillId="17" borderId="18" xfId="0" applyNumberFormat="1" applyFont="1" applyFill="1" applyBorder="1" applyAlignment="1">
      <alignment horizontal="right" vertical="center"/>
    </xf>
    <xf numFmtId="9" fontId="11" fillId="17" borderId="18" xfId="2" applyFont="1" applyFill="1" applyBorder="1" applyAlignment="1" applyProtection="1">
      <alignment horizontal="right" vertical="center"/>
    </xf>
    <xf numFmtId="164" fontId="11" fillId="17" borderId="18" xfId="1" applyNumberFormat="1" applyFont="1" applyFill="1" applyBorder="1" applyAlignment="1" applyProtection="1">
      <alignment horizontal="right" vertical="center"/>
    </xf>
    <xf numFmtId="43" fontId="11" fillId="17" borderId="18" xfId="1" applyFont="1" applyFill="1" applyBorder="1" applyAlignment="1" applyProtection="1">
      <alignment horizontal="right" vertical="center"/>
    </xf>
    <xf numFmtId="3" fontId="11" fillId="10" borderId="18" xfId="0" applyNumberFormat="1" applyFont="1" applyFill="1" applyBorder="1" applyAlignment="1">
      <alignment horizontal="left" vertical="center" wrapText="1"/>
    </xf>
    <xf numFmtId="0" fontId="11" fillId="10" borderId="28" xfId="0" applyFont="1" applyFill="1" applyBorder="1" applyAlignment="1">
      <alignment horizontal="left" vertical="center"/>
    </xf>
    <xf numFmtId="3" fontId="11" fillId="10" borderId="27" xfId="0" applyNumberFormat="1" applyFont="1" applyFill="1" applyBorder="1" applyAlignment="1">
      <alignment horizontal="right" vertical="center"/>
    </xf>
    <xf numFmtId="1" fontId="3" fillId="2" borderId="28" xfId="0" applyNumberFormat="1" applyFont="1" applyFill="1" applyBorder="1" applyAlignment="1">
      <alignment horizontal="left" vertical="center"/>
    </xf>
    <xf numFmtId="3" fontId="3" fillId="2" borderId="18" xfId="6" applyNumberFormat="1" applyFill="1" applyBorder="1" applyAlignment="1">
      <alignment horizontal="left" vertical="center" wrapText="1"/>
    </xf>
    <xf numFmtId="3" fontId="3" fillId="2" borderId="18" xfId="1" applyNumberFormat="1" applyFont="1" applyFill="1" applyBorder="1" applyAlignment="1" applyProtection="1">
      <alignment vertical="center"/>
    </xf>
    <xf numFmtId="3" fontId="11" fillId="6" borderId="18" xfId="9" applyNumberFormat="1" applyFont="1" applyFill="1" applyBorder="1" applyAlignment="1" applyProtection="1">
      <alignment horizontal="right"/>
    </xf>
    <xf numFmtId="164" fontId="11" fillId="6" borderId="18" xfId="1" applyNumberFormat="1" applyFont="1" applyFill="1" applyBorder="1" applyAlignment="1" applyProtection="1">
      <alignment horizontal="right"/>
    </xf>
    <xf numFmtId="43" fontId="11" fillId="6" borderId="18" xfId="1" applyFont="1" applyFill="1" applyBorder="1" applyAlignment="1" applyProtection="1">
      <alignment horizontal="right"/>
    </xf>
    <xf numFmtId="3" fontId="11" fillId="7" borderId="18" xfId="0" applyNumberFormat="1" applyFont="1" applyFill="1" applyBorder="1" applyAlignment="1">
      <alignment horizontal="left" vertical="center"/>
    </xf>
    <xf numFmtId="43" fontId="11" fillId="7" borderId="18" xfId="1" applyFont="1" applyFill="1" applyBorder="1" applyAlignment="1" applyProtection="1">
      <alignment horizontal="right" vertical="center"/>
    </xf>
    <xf numFmtId="3" fontId="11" fillId="18" borderId="18" xfId="0" applyNumberFormat="1" applyFont="1" applyFill="1" applyBorder="1" applyAlignment="1">
      <alignment horizontal="left" vertical="center"/>
    </xf>
    <xf numFmtId="3" fontId="11" fillId="18" borderId="18" xfId="0" applyNumberFormat="1" applyFont="1" applyFill="1" applyBorder="1" applyAlignment="1">
      <alignment horizontal="right" vertical="center"/>
    </xf>
    <xf numFmtId="9" fontId="11" fillId="18" borderId="18" xfId="2" applyFont="1" applyFill="1" applyBorder="1" applyAlignment="1" applyProtection="1">
      <alignment horizontal="right" vertical="center"/>
    </xf>
    <xf numFmtId="164" fontId="11" fillId="18" borderId="18" xfId="1" applyNumberFormat="1" applyFont="1" applyFill="1" applyBorder="1" applyAlignment="1" applyProtection="1">
      <alignment horizontal="right" vertical="center"/>
    </xf>
    <xf numFmtId="43" fontId="11" fillId="18" borderId="18" xfId="1" applyFont="1" applyFill="1" applyBorder="1" applyAlignment="1" applyProtection="1">
      <alignment horizontal="right" vertical="center"/>
    </xf>
    <xf numFmtId="3" fontId="11" fillId="19" borderId="18" xfId="0" applyNumberFormat="1" applyFont="1" applyFill="1" applyBorder="1" applyAlignment="1">
      <alignment horizontal="left" vertical="center" wrapText="1"/>
    </xf>
    <xf numFmtId="3" fontId="11" fillId="19" borderId="18" xfId="0" applyNumberFormat="1" applyFont="1" applyFill="1" applyBorder="1" applyAlignment="1">
      <alignment horizontal="right" vertical="center"/>
    </xf>
    <xf numFmtId="9" fontId="11" fillId="19" borderId="18" xfId="2" applyFont="1" applyFill="1" applyBorder="1" applyAlignment="1" applyProtection="1">
      <alignment horizontal="right" vertical="center"/>
    </xf>
    <xf numFmtId="164" fontId="11" fillId="19" borderId="18" xfId="1" applyNumberFormat="1" applyFont="1" applyFill="1" applyBorder="1" applyAlignment="1" applyProtection="1">
      <alignment horizontal="right" vertical="center"/>
    </xf>
    <xf numFmtId="43" fontId="11" fillId="19" borderId="18" xfId="1" applyFont="1" applyFill="1" applyBorder="1" applyAlignment="1" applyProtection="1">
      <alignment horizontal="right" vertical="center"/>
    </xf>
    <xf numFmtId="3" fontId="11" fillId="20" borderId="18" xfId="0" applyNumberFormat="1" applyFont="1" applyFill="1" applyBorder="1" applyAlignment="1">
      <alignment horizontal="left" vertical="center"/>
    </xf>
    <xf numFmtId="3" fontId="11" fillId="20" borderId="18" xfId="0" applyNumberFormat="1" applyFont="1" applyFill="1" applyBorder="1" applyAlignment="1">
      <alignment horizontal="right" vertical="center"/>
    </xf>
    <xf numFmtId="9" fontId="11" fillId="20" borderId="18" xfId="2" applyFont="1" applyFill="1" applyBorder="1" applyAlignment="1" applyProtection="1">
      <alignment horizontal="right" vertical="center"/>
    </xf>
    <xf numFmtId="164" fontId="11" fillId="20" borderId="18" xfId="1" applyNumberFormat="1" applyFont="1" applyFill="1" applyBorder="1" applyAlignment="1" applyProtection="1">
      <alignment horizontal="right" vertical="center"/>
    </xf>
    <xf numFmtId="43" fontId="11" fillId="20" borderId="18" xfId="1" applyFont="1" applyFill="1" applyBorder="1" applyAlignment="1" applyProtection="1">
      <alignment horizontal="right" vertical="center"/>
    </xf>
    <xf numFmtId="3" fontId="11" fillId="16" borderId="18" xfId="0" applyNumberFormat="1" applyFont="1" applyFill="1" applyBorder="1" applyAlignment="1">
      <alignment horizontal="left" vertical="center" wrapText="1"/>
    </xf>
    <xf numFmtId="3" fontId="11" fillId="19" borderId="18" xfId="0" applyNumberFormat="1" applyFont="1" applyFill="1" applyBorder="1" applyAlignment="1">
      <alignment horizontal="left" vertical="center"/>
    </xf>
    <xf numFmtId="0" fontId="21" fillId="21" borderId="18" xfId="0" applyFont="1" applyFill="1" applyBorder="1" applyAlignment="1">
      <alignment horizontal="left" vertical="center" wrapText="1"/>
    </xf>
    <xf numFmtId="3" fontId="11" fillId="6" borderId="18" xfId="0" applyNumberFormat="1" applyFont="1" applyFill="1" applyBorder="1" applyAlignment="1" applyProtection="1">
      <alignment horizontal="right" vertical="center"/>
      <protection locked="0"/>
    </xf>
    <xf numFmtId="3" fontId="11" fillId="14" borderId="18" xfId="0" applyNumberFormat="1" applyFont="1" applyFill="1" applyBorder="1" applyAlignment="1" applyProtection="1">
      <alignment horizontal="right" vertical="center"/>
      <protection locked="0"/>
    </xf>
    <xf numFmtId="3" fontId="11" fillId="8" borderId="18" xfId="0" applyNumberFormat="1" applyFont="1" applyFill="1" applyBorder="1" applyAlignment="1" applyProtection="1">
      <alignment horizontal="right" vertical="center"/>
      <protection locked="0"/>
    </xf>
    <xf numFmtId="3" fontId="11" fillId="9" borderId="18" xfId="0" applyNumberFormat="1" applyFont="1" applyFill="1" applyBorder="1" applyAlignment="1" applyProtection="1">
      <alignment horizontal="right" vertical="center"/>
      <protection locked="0"/>
    </xf>
    <xf numFmtId="3" fontId="11" fillId="10" borderId="18" xfId="0" applyNumberFormat="1" applyFont="1" applyFill="1" applyBorder="1" applyAlignment="1" applyProtection="1">
      <alignment horizontal="right" vertical="center"/>
      <protection locked="0"/>
    </xf>
    <xf numFmtId="0" fontId="3" fillId="2" borderId="18" xfId="0" applyFont="1" applyFill="1" applyBorder="1" applyAlignment="1">
      <alignment horizontal="left" vertical="center" wrapText="1"/>
    </xf>
    <xf numFmtId="3" fontId="11" fillId="9" borderId="18" xfId="0" applyNumberFormat="1" applyFont="1" applyFill="1" applyBorder="1" applyAlignment="1">
      <alignment horizontal="left" vertical="center" wrapText="1"/>
    </xf>
    <xf numFmtId="3" fontId="12" fillId="5" borderId="18" xfId="0" applyNumberFormat="1" applyFont="1" applyFill="1" applyBorder="1" applyAlignment="1">
      <alignment horizontal="right"/>
    </xf>
    <xf numFmtId="9" fontId="11" fillId="5" borderId="18" xfId="2" applyFont="1" applyFill="1" applyBorder="1" applyAlignment="1" applyProtection="1">
      <alignment horizontal="right" vertical="center"/>
    </xf>
    <xf numFmtId="164" fontId="12" fillId="5" borderId="18" xfId="1" applyNumberFormat="1" applyFont="1" applyFill="1" applyBorder="1" applyAlignment="1" applyProtection="1">
      <alignment horizontal="right"/>
    </xf>
    <xf numFmtId="43" fontId="12" fillId="5" borderId="18" xfId="1" applyFont="1" applyFill="1" applyBorder="1" applyAlignment="1" applyProtection="1">
      <alignment horizontal="right"/>
    </xf>
    <xf numFmtId="4" fontId="2" fillId="2" borderId="0" xfId="0" applyNumberFormat="1" applyFont="1" applyFill="1" applyProtection="1">
      <protection locked="0"/>
    </xf>
    <xf numFmtId="43" fontId="14" fillId="3" borderId="0" xfId="1" applyFont="1" applyFill="1" applyBorder="1" applyProtection="1">
      <protection locked="0"/>
    </xf>
    <xf numFmtId="4" fontId="0" fillId="0" borderId="0" xfId="0" applyNumberFormat="1" applyProtection="1">
      <protection locked="0"/>
    </xf>
    <xf numFmtId="164" fontId="0" fillId="0" borderId="0" xfId="1" applyNumberFormat="1" applyFont="1" applyBorder="1" applyProtection="1">
      <protection locked="0"/>
    </xf>
    <xf numFmtId="43" fontId="0" fillId="0" borderId="0" xfId="1" applyFont="1" applyBorder="1" applyProtection="1">
      <protection locked="0"/>
    </xf>
    <xf numFmtId="164" fontId="0" fillId="0" borderId="0" xfId="1" applyNumberFormat="1" applyFont="1" applyProtection="1">
      <protection locked="0"/>
    </xf>
    <xf numFmtId="43" fontId="0" fillId="0" borderId="0" xfId="1" applyFont="1" applyProtection="1">
      <protection locked="0"/>
    </xf>
    <xf numFmtId="4" fontId="0" fillId="0" borderId="0" xfId="0" applyNumberFormat="1"/>
    <xf numFmtId="164" fontId="0" fillId="0" borderId="0" xfId="1" applyNumberFormat="1" applyFont="1" applyProtection="1"/>
    <xf numFmtId="43" fontId="0" fillId="0" borderId="0" xfId="1" applyFont="1" applyProtection="1"/>
    <xf numFmtId="0" fontId="0" fillId="2" borderId="0" xfId="0" quotePrefix="1" applyFill="1"/>
    <xf numFmtId="0" fontId="22" fillId="2" borderId="0" xfId="0" applyFont="1" applyFill="1" applyProtection="1">
      <protection locked="0"/>
    </xf>
    <xf numFmtId="0" fontId="23" fillId="0" borderId="0" xfId="0" applyFont="1" applyAlignment="1" applyProtection="1">
      <alignment horizontal="center"/>
      <protection locked="0"/>
    </xf>
    <xf numFmtId="0" fontId="24" fillId="0" borderId="0" xfId="0" applyFont="1" applyProtection="1">
      <protection locked="0"/>
    </xf>
    <xf numFmtId="167" fontId="25" fillId="3" borderId="0" xfId="3" applyNumberFormat="1" applyFont="1" applyFill="1" applyAlignment="1" applyProtection="1">
      <alignment horizontal="center" vertical="center"/>
      <protection locked="0"/>
    </xf>
    <xf numFmtId="167" fontId="25" fillId="3" borderId="0" xfId="3" applyNumberFormat="1" applyFont="1" applyFill="1" applyProtection="1">
      <protection locked="0"/>
    </xf>
    <xf numFmtId="0" fontId="24" fillId="2" borderId="0" xfId="0" applyFont="1" applyFill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0" fillId="2" borderId="0" xfId="0" applyFill="1" applyAlignment="1" applyProtection="1">
      <alignment horizontal="center"/>
      <protection locked="0"/>
    </xf>
    <xf numFmtId="4" fontId="14" fillId="3" borderId="0" xfId="3" applyNumberFormat="1" applyFont="1" applyFill="1" applyProtection="1">
      <protection locked="0"/>
    </xf>
    <xf numFmtId="164" fontId="3" fillId="2" borderId="18" xfId="1" applyNumberFormat="1" applyFont="1" applyFill="1" applyBorder="1" applyAlignment="1" applyProtection="1">
      <alignment horizontal="right" vertical="center"/>
      <protection locked="0"/>
    </xf>
    <xf numFmtId="164" fontId="1" fillId="0" borderId="30" xfId="1" applyNumberFormat="1" applyFont="1" applyBorder="1" applyProtection="1">
      <protection locked="0"/>
    </xf>
    <xf numFmtId="4" fontId="8" fillId="2" borderId="25" xfId="6" applyNumberFormat="1" applyFont="1" applyFill="1" applyBorder="1" applyAlignment="1">
      <alignment horizontal="center" vertical="center"/>
    </xf>
    <xf numFmtId="4" fontId="8" fillId="2" borderId="25" xfId="6" quotePrefix="1" applyNumberFormat="1" applyFont="1" applyFill="1" applyBorder="1" applyAlignment="1">
      <alignment horizontal="center"/>
    </xf>
    <xf numFmtId="3" fontId="11" fillId="5" borderId="25" xfId="0" applyNumberFormat="1" applyFont="1" applyFill="1" applyBorder="1" applyAlignment="1">
      <alignment horizontal="right" vertical="center"/>
    </xf>
    <xf numFmtId="3" fontId="11" fillId="6" borderId="25" xfId="0" applyNumberFormat="1" applyFont="1" applyFill="1" applyBorder="1" applyAlignment="1">
      <alignment horizontal="right" vertical="center"/>
    </xf>
    <xf numFmtId="3" fontId="3" fillId="2" borderId="25" xfId="0" applyNumberFormat="1" applyFont="1" applyFill="1" applyBorder="1" applyAlignment="1" applyProtection="1">
      <alignment horizontal="right" vertical="center"/>
      <protection locked="0"/>
    </xf>
    <xf numFmtId="3" fontId="11" fillId="7" borderId="25" xfId="0" applyNumberFormat="1" applyFont="1" applyFill="1" applyBorder="1" applyAlignment="1">
      <alignment horizontal="right" vertical="center"/>
    </xf>
    <xf numFmtId="3" fontId="11" fillId="8" borderId="25" xfId="0" applyNumberFormat="1" applyFont="1" applyFill="1" applyBorder="1" applyAlignment="1">
      <alignment horizontal="right" vertical="center"/>
    </xf>
    <xf numFmtId="3" fontId="11" fillId="9" borderId="25" xfId="0" applyNumberFormat="1" applyFont="1" applyFill="1" applyBorder="1" applyAlignment="1">
      <alignment horizontal="right" vertical="center"/>
    </xf>
    <xf numFmtId="3" fontId="11" fillId="10" borderId="25" xfId="0" applyNumberFormat="1" applyFont="1" applyFill="1" applyBorder="1" applyAlignment="1">
      <alignment horizontal="right" vertical="center"/>
    </xf>
    <xf numFmtId="3" fontId="11" fillId="11" borderId="25" xfId="0" applyNumberFormat="1" applyFont="1" applyFill="1" applyBorder="1" applyAlignment="1">
      <alignment horizontal="right" vertical="center"/>
    </xf>
    <xf numFmtId="3" fontId="13" fillId="12" borderId="25" xfId="0" applyNumberFormat="1" applyFont="1" applyFill="1" applyBorder="1"/>
    <xf numFmtId="3" fontId="13" fillId="7" borderId="25" xfId="0" applyNumberFormat="1" applyFont="1" applyFill="1" applyBorder="1"/>
    <xf numFmtId="3" fontId="13" fillId="9" borderId="25" xfId="0" applyNumberFormat="1" applyFont="1" applyFill="1" applyBorder="1"/>
    <xf numFmtId="0" fontId="4" fillId="2" borderId="21" xfId="3" applyFont="1" applyFill="1" applyBorder="1" applyAlignment="1" applyProtection="1">
      <alignment horizontal="center"/>
      <protection locked="0"/>
    </xf>
    <xf numFmtId="167" fontId="5" fillId="2" borderId="21" xfId="3" applyNumberFormat="1" applyFont="1" applyFill="1" applyBorder="1" applyAlignment="1" applyProtection="1">
      <alignment horizontal="center"/>
      <protection locked="0"/>
    </xf>
    <xf numFmtId="167" fontId="5" fillId="2" borderId="21" xfId="3" applyNumberFormat="1" applyFont="1" applyFill="1" applyBorder="1" applyProtection="1">
      <protection locked="0"/>
    </xf>
    <xf numFmtId="167" fontId="5" fillId="2" borderId="21" xfId="3" applyNumberFormat="1" applyFont="1" applyFill="1" applyBorder="1" applyAlignment="1" applyProtection="1">
      <alignment horizontal="left"/>
      <protection locked="0"/>
    </xf>
    <xf numFmtId="168" fontId="5" fillId="2" borderId="21" xfId="4" applyFont="1" applyFill="1" applyBorder="1" applyAlignment="1" applyProtection="1">
      <alignment horizontal="left"/>
      <protection locked="0"/>
    </xf>
    <xf numFmtId="169" fontId="5" fillId="2" borderId="21" xfId="5" applyNumberFormat="1" applyFont="1" applyFill="1" applyBorder="1" applyAlignment="1" applyProtection="1">
      <protection locked="0"/>
    </xf>
    <xf numFmtId="169" fontId="5" fillId="2" borderId="4" xfId="5" applyNumberFormat="1" applyFont="1" applyFill="1" applyBorder="1" applyAlignment="1" applyProtection="1">
      <protection locked="0"/>
    </xf>
    <xf numFmtId="49" fontId="5" fillId="2" borderId="22" xfId="3" applyNumberFormat="1" applyFont="1" applyFill="1" applyBorder="1" applyAlignment="1" applyProtection="1">
      <alignment horizontal="left"/>
      <protection locked="0"/>
    </xf>
    <xf numFmtId="166" fontId="5" fillId="2" borderId="0" xfId="3" applyNumberFormat="1" applyFont="1" applyFill="1" applyAlignment="1" applyProtection="1">
      <alignment horizontal="left"/>
      <protection locked="0"/>
    </xf>
    <xf numFmtId="167" fontId="7" fillId="2" borderId="0" xfId="3" applyNumberFormat="1" applyFont="1" applyFill="1" applyAlignment="1" applyProtection="1">
      <alignment horizontal="center" vertical="center"/>
      <protection locked="0"/>
    </xf>
    <xf numFmtId="170" fontId="4" fillId="2" borderId="0" xfId="3" applyNumberFormat="1" applyFont="1" applyFill="1" applyProtection="1">
      <protection locked="0"/>
    </xf>
    <xf numFmtId="169" fontId="5" fillId="2" borderId="7" xfId="5" applyNumberFormat="1" applyFont="1" applyFill="1" applyBorder="1" applyProtection="1">
      <protection locked="0"/>
    </xf>
    <xf numFmtId="166" fontId="5" fillId="3" borderId="23" xfId="3" applyNumberFormat="1" applyFont="1" applyFill="1" applyBorder="1" applyAlignment="1" applyProtection="1">
      <alignment horizontal="left"/>
      <protection locked="0"/>
    </xf>
    <xf numFmtId="169" fontId="5" fillId="2" borderId="26" xfId="5" applyNumberFormat="1" applyFont="1" applyFill="1" applyBorder="1" applyProtection="1">
      <protection locked="0"/>
    </xf>
    <xf numFmtId="167" fontId="8" fillId="2" borderId="27" xfId="6" applyNumberFormat="1" applyFont="1" applyFill="1" applyBorder="1" applyAlignment="1">
      <alignment horizontal="center" vertical="center"/>
    </xf>
    <xf numFmtId="49" fontId="8" fillId="3" borderId="28" xfId="6" applyNumberFormat="1" applyFont="1" applyFill="1" applyBorder="1" applyAlignment="1">
      <alignment horizontal="center"/>
    </xf>
    <xf numFmtId="167" fontId="8" fillId="2" borderId="27" xfId="6" quotePrefix="1" applyNumberFormat="1" applyFont="1" applyFill="1" applyBorder="1" applyAlignment="1">
      <alignment horizontal="center"/>
    </xf>
    <xf numFmtId="49" fontId="11" fillId="4" borderId="28" xfId="0" applyNumberFormat="1" applyFont="1" applyFill="1" applyBorder="1" applyAlignment="1">
      <alignment horizontal="left" vertical="center"/>
    </xf>
    <xf numFmtId="3" fontId="11" fillId="4" borderId="27" xfId="0" applyNumberFormat="1" applyFont="1" applyFill="1" applyBorder="1" applyAlignment="1">
      <alignment horizontal="right" vertical="center"/>
    </xf>
    <xf numFmtId="49" fontId="11" fillId="6" borderId="28" xfId="0" applyNumberFormat="1" applyFont="1" applyFill="1" applyBorder="1" applyAlignment="1">
      <alignment horizontal="left" vertical="center"/>
    </xf>
    <xf numFmtId="3" fontId="11" fillId="6" borderId="27" xfId="0" applyNumberFormat="1" applyFont="1" applyFill="1" applyBorder="1" applyAlignment="1">
      <alignment horizontal="right" vertical="center"/>
    </xf>
    <xf numFmtId="49" fontId="3" fillId="2" borderId="28" xfId="0" applyNumberFormat="1" applyFont="1" applyFill="1" applyBorder="1" applyAlignment="1">
      <alignment horizontal="left" vertical="center"/>
    </xf>
    <xf numFmtId="3" fontId="3" fillId="2" borderId="27" xfId="0" applyNumberFormat="1" applyFont="1" applyFill="1" applyBorder="1" applyAlignment="1">
      <alignment horizontal="right" vertical="center"/>
    </xf>
    <xf numFmtId="49" fontId="11" fillId="7" borderId="28" xfId="0" applyNumberFormat="1" applyFont="1" applyFill="1" applyBorder="1" applyAlignment="1">
      <alignment horizontal="left" vertical="center"/>
    </xf>
    <xf numFmtId="3" fontId="11" fillId="7" borderId="27" xfId="0" applyNumberFormat="1" applyFont="1" applyFill="1" applyBorder="1" applyAlignment="1">
      <alignment horizontal="right" vertical="center"/>
    </xf>
    <xf numFmtId="49" fontId="11" fillId="8" borderId="28" xfId="0" applyNumberFormat="1" applyFont="1" applyFill="1" applyBorder="1" applyAlignment="1">
      <alignment horizontal="left" vertical="center"/>
    </xf>
    <xf numFmtId="3" fontId="11" fillId="8" borderId="27" xfId="0" applyNumberFormat="1" applyFont="1" applyFill="1" applyBorder="1" applyAlignment="1">
      <alignment horizontal="right" vertical="center"/>
    </xf>
    <xf numFmtId="49" fontId="11" fillId="9" borderId="28" xfId="0" applyNumberFormat="1" applyFont="1" applyFill="1" applyBorder="1" applyAlignment="1">
      <alignment horizontal="left" vertical="center"/>
    </xf>
    <xf numFmtId="3" fontId="11" fillId="9" borderId="27" xfId="0" applyNumberFormat="1" applyFont="1" applyFill="1" applyBorder="1" applyAlignment="1">
      <alignment horizontal="right" vertical="center"/>
    </xf>
    <xf numFmtId="49" fontId="11" fillId="10" borderId="28" xfId="0" applyNumberFormat="1" applyFont="1" applyFill="1" applyBorder="1" applyAlignment="1">
      <alignment horizontal="left" vertical="center"/>
    </xf>
    <xf numFmtId="49" fontId="11" fillId="11" borderId="28" xfId="0" applyNumberFormat="1" applyFont="1" applyFill="1" applyBorder="1" applyAlignment="1">
      <alignment horizontal="left" vertical="center"/>
    </xf>
    <xf numFmtId="3" fontId="11" fillId="11" borderId="27" xfId="0" applyNumberFormat="1" applyFont="1" applyFill="1" applyBorder="1" applyAlignment="1">
      <alignment horizontal="right" vertical="center"/>
    </xf>
    <xf numFmtId="49" fontId="13" fillId="12" borderId="28" xfId="0" applyNumberFormat="1" applyFont="1" applyFill="1" applyBorder="1"/>
    <xf numFmtId="3" fontId="13" fillId="12" borderId="27" xfId="0" applyNumberFormat="1" applyFont="1" applyFill="1" applyBorder="1"/>
    <xf numFmtId="0" fontId="13" fillId="7" borderId="28" xfId="0" applyFont="1" applyFill="1" applyBorder="1"/>
    <xf numFmtId="3" fontId="13" fillId="7" borderId="27" xfId="0" applyNumberFormat="1" applyFont="1" applyFill="1" applyBorder="1"/>
    <xf numFmtId="49" fontId="13" fillId="9" borderId="28" xfId="0" quotePrefix="1" applyNumberFormat="1" applyFont="1" applyFill="1" applyBorder="1"/>
    <xf numFmtId="3" fontId="13" fillId="9" borderId="27" xfId="0" applyNumberFormat="1" applyFont="1" applyFill="1" applyBorder="1"/>
    <xf numFmtId="49" fontId="3" fillId="2" borderId="31" xfId="0" applyNumberFormat="1" applyFont="1" applyFill="1" applyBorder="1" applyAlignment="1">
      <alignment horizontal="left" vertical="center"/>
    </xf>
    <xf numFmtId="0" fontId="3" fillId="2" borderId="32" xfId="0" applyFont="1" applyFill="1" applyBorder="1" applyAlignment="1">
      <alignment horizontal="left" vertical="center"/>
    </xf>
    <xf numFmtId="3" fontId="3" fillId="2" borderId="32" xfId="0" applyNumberFormat="1" applyFont="1" applyFill="1" applyBorder="1" applyAlignment="1" applyProtection="1">
      <alignment horizontal="right" vertical="center"/>
      <protection locked="0"/>
    </xf>
    <xf numFmtId="3" fontId="3" fillId="2" borderId="32" xfId="0" applyNumberFormat="1" applyFont="1" applyFill="1" applyBorder="1" applyAlignment="1">
      <alignment horizontal="right" vertical="center"/>
    </xf>
    <xf numFmtId="9" fontId="3" fillId="2" borderId="32" xfId="2" applyFont="1" applyFill="1" applyBorder="1" applyAlignment="1" applyProtection="1">
      <alignment horizontal="right" vertical="center"/>
    </xf>
    <xf numFmtId="3" fontId="3" fillId="2" borderId="33" xfId="0" applyNumberFormat="1" applyFont="1" applyFill="1" applyBorder="1" applyAlignment="1">
      <alignment horizontal="right" vertical="center"/>
    </xf>
    <xf numFmtId="4" fontId="3" fillId="0" borderId="0" xfId="0" applyNumberFormat="1" applyFont="1" applyAlignment="1">
      <alignment horizontal="right" vertical="center"/>
    </xf>
    <xf numFmtId="0" fontId="4" fillId="3" borderId="22" xfId="3" applyFont="1" applyFill="1" applyBorder="1" applyAlignment="1" applyProtection="1">
      <alignment horizontal="center"/>
      <protection locked="0"/>
    </xf>
    <xf numFmtId="0" fontId="4" fillId="3" borderId="0" xfId="3" applyFont="1" applyFill="1" applyAlignment="1" applyProtection="1">
      <alignment horizontal="center"/>
      <protection locked="0"/>
    </xf>
    <xf numFmtId="164" fontId="17" fillId="3" borderId="0" xfId="1" applyNumberFormat="1" applyFont="1" applyFill="1" applyBorder="1" applyAlignment="1" applyProtection="1">
      <protection locked="0"/>
    </xf>
    <xf numFmtId="170" fontId="18" fillId="3" borderId="0" xfId="3" applyNumberFormat="1" applyFont="1" applyFill="1" applyProtection="1">
      <protection locked="0"/>
    </xf>
    <xf numFmtId="167" fontId="7" fillId="3" borderId="0" xfId="3" applyNumberFormat="1" applyFont="1" applyFill="1" applyAlignment="1" applyProtection="1">
      <alignment horizontal="center" vertical="center"/>
      <protection locked="0"/>
    </xf>
    <xf numFmtId="167" fontId="5" fillId="3" borderId="0" xfId="3" applyNumberFormat="1" applyFont="1" applyFill="1" applyAlignment="1" applyProtection="1">
      <alignment horizontal="center"/>
      <protection locked="0"/>
    </xf>
    <xf numFmtId="3" fontId="19" fillId="3" borderId="0" xfId="3" applyNumberFormat="1" applyFont="1" applyFill="1" applyProtection="1">
      <protection locked="0"/>
    </xf>
    <xf numFmtId="43" fontId="19" fillId="3" borderId="0" xfId="1" applyFont="1" applyFill="1" applyBorder="1" applyProtection="1">
      <protection locked="0"/>
    </xf>
    <xf numFmtId="4" fontId="19" fillId="3" borderId="0" xfId="3" applyNumberFormat="1" applyFont="1" applyFill="1" applyProtection="1">
      <protection locked="0"/>
    </xf>
    <xf numFmtId="164" fontId="19" fillId="3" borderId="0" xfId="1" applyNumberFormat="1" applyFont="1" applyFill="1" applyBorder="1" applyProtection="1">
      <protection locked="0"/>
    </xf>
    <xf numFmtId="0" fontId="19" fillId="3" borderId="0" xfId="3" applyFont="1" applyFill="1" applyProtection="1">
      <protection locked="0"/>
    </xf>
    <xf numFmtId="4" fontId="19" fillId="0" borderId="0" xfId="3" applyNumberFormat="1" applyFont="1" applyProtection="1">
      <protection locked="0"/>
    </xf>
    <xf numFmtId="10" fontId="19" fillId="0" borderId="0" xfId="3" applyNumberFormat="1" applyFont="1" applyProtection="1">
      <protection locked="0"/>
    </xf>
    <xf numFmtId="0" fontId="19" fillId="0" borderId="0" xfId="3" applyFont="1" applyProtection="1">
      <protection locked="0"/>
    </xf>
    <xf numFmtId="164" fontId="19" fillId="0" borderId="0" xfId="1" applyNumberFormat="1" applyFont="1" applyFill="1" applyBorder="1" applyProtection="1">
      <protection locked="0"/>
    </xf>
    <xf numFmtId="164" fontId="11" fillId="0" borderId="13" xfId="1" applyNumberFormat="1" applyFont="1" applyFill="1" applyBorder="1" applyAlignment="1">
      <alignment horizontal="right" vertical="center"/>
    </xf>
    <xf numFmtId="43" fontId="19" fillId="0" borderId="0" xfId="1" applyFont="1" applyFill="1" applyBorder="1" applyProtection="1">
      <protection locked="0"/>
    </xf>
    <xf numFmtId="0" fontId="0" fillId="0" borderId="7" xfId="0" applyBorder="1" applyProtection="1">
      <protection locked="0"/>
    </xf>
    <xf numFmtId="4" fontId="11" fillId="0" borderId="19" xfId="7" applyNumberFormat="1" applyFont="1" applyBorder="1" applyAlignment="1" applyProtection="1">
      <alignment horizontal="center" vertical="center"/>
    </xf>
    <xf numFmtId="0" fontId="11" fillId="13" borderId="18" xfId="0" applyFont="1" applyFill="1" applyBorder="1" applyAlignment="1">
      <alignment horizontal="left" vertical="center"/>
    </xf>
    <xf numFmtId="3" fontId="11" fillId="13" borderId="18" xfId="0" applyNumberFormat="1" applyFont="1" applyFill="1" applyBorder="1" applyAlignment="1">
      <alignment vertical="center"/>
    </xf>
    <xf numFmtId="9" fontId="11" fillId="13" borderId="18" xfId="2" applyFont="1" applyFill="1" applyBorder="1" applyAlignment="1" applyProtection="1">
      <alignment vertical="center"/>
    </xf>
    <xf numFmtId="164" fontId="11" fillId="13" borderId="18" xfId="1" applyNumberFormat="1" applyFont="1" applyFill="1" applyBorder="1" applyAlignment="1" applyProtection="1">
      <alignment vertical="center"/>
    </xf>
    <xf numFmtId="43" fontId="11" fillId="13" borderId="18" xfId="1" applyFont="1" applyFill="1" applyBorder="1" applyAlignment="1" applyProtection="1">
      <alignment vertical="center"/>
    </xf>
    <xf numFmtId="3" fontId="11" fillId="4" borderId="18" xfId="0" applyNumberFormat="1" applyFont="1" applyFill="1" applyBorder="1" applyAlignment="1">
      <alignment horizontal="right"/>
    </xf>
    <xf numFmtId="164" fontId="11" fillId="4" borderId="18" xfId="1" applyNumberFormat="1" applyFont="1" applyFill="1" applyBorder="1" applyAlignment="1" applyProtection="1">
      <alignment horizontal="right"/>
    </xf>
    <xf numFmtId="43" fontId="11" fillId="4" borderId="18" xfId="1" applyFont="1" applyFill="1" applyBorder="1" applyAlignment="1" applyProtection="1">
      <alignment horizontal="right"/>
    </xf>
    <xf numFmtId="0" fontId="26" fillId="2" borderId="0" xfId="0" applyFont="1" applyFill="1" applyProtection="1">
      <protection locked="0"/>
    </xf>
    <xf numFmtId="0" fontId="26" fillId="2" borderId="0" xfId="0" applyFont="1" applyFill="1"/>
    <xf numFmtId="3" fontId="11" fillId="14" borderId="18" xfId="9" applyNumberFormat="1" applyFont="1" applyFill="1" applyBorder="1" applyAlignment="1" applyProtection="1">
      <alignment horizontal="right"/>
    </xf>
    <xf numFmtId="164" fontId="11" fillId="14" borderId="18" xfId="1" applyNumberFormat="1" applyFont="1" applyFill="1" applyBorder="1" applyAlignment="1" applyProtection="1">
      <alignment horizontal="right"/>
    </xf>
    <xf numFmtId="43" fontId="11" fillId="14" borderId="18" xfId="1" applyFont="1" applyFill="1" applyBorder="1" applyAlignment="1" applyProtection="1">
      <alignment horizontal="right"/>
    </xf>
    <xf numFmtId="4" fontId="11" fillId="0" borderId="25" xfId="10" quotePrefix="1" applyNumberFormat="1" applyFont="1" applyBorder="1" applyAlignment="1" applyProtection="1">
      <alignment horizontal="center" vertical="center"/>
    </xf>
    <xf numFmtId="3" fontId="11" fillId="13" borderId="25" xfId="0" applyNumberFormat="1" applyFont="1" applyFill="1" applyBorder="1" applyAlignment="1">
      <alignment vertical="center"/>
    </xf>
    <xf numFmtId="3" fontId="11" fillId="4" borderId="25" xfId="0" applyNumberFormat="1" applyFont="1" applyFill="1" applyBorder="1" applyAlignment="1">
      <alignment horizontal="right"/>
    </xf>
    <xf numFmtId="3" fontId="11" fillId="6" borderId="25" xfId="9" applyNumberFormat="1" applyFont="1" applyFill="1" applyBorder="1" applyAlignment="1" applyProtection="1">
      <alignment horizontal="right"/>
    </xf>
    <xf numFmtId="3" fontId="11" fillId="14" borderId="25" xfId="9" applyNumberFormat="1" applyFont="1" applyFill="1" applyBorder="1" applyAlignment="1" applyProtection="1">
      <alignment horizontal="right"/>
    </xf>
    <xf numFmtId="3" fontId="3" fillId="2" borderId="25" xfId="0" applyNumberFormat="1" applyFont="1" applyFill="1" applyBorder="1" applyAlignment="1" applyProtection="1">
      <alignment vertical="center"/>
      <protection locked="0"/>
    </xf>
    <xf numFmtId="3" fontId="12" fillId="14" borderId="25" xfId="9" applyNumberFormat="1" applyFont="1" applyFill="1" applyBorder="1" applyAlignment="1" applyProtection="1">
      <alignment horizontal="right"/>
    </xf>
    <xf numFmtId="3" fontId="11" fillId="15" borderId="25" xfId="0" applyNumberFormat="1" applyFont="1" applyFill="1" applyBorder="1" applyAlignment="1">
      <alignment vertical="center"/>
    </xf>
    <xf numFmtId="3" fontId="11" fillId="16" borderId="25" xfId="0" applyNumberFormat="1" applyFont="1" applyFill="1" applyBorder="1" applyAlignment="1">
      <alignment horizontal="right" vertical="center"/>
    </xf>
    <xf numFmtId="3" fontId="11" fillId="17" borderId="25" xfId="0" applyNumberFormat="1" applyFont="1" applyFill="1" applyBorder="1" applyAlignment="1">
      <alignment horizontal="right" vertical="center"/>
    </xf>
    <xf numFmtId="3" fontId="11" fillId="18" borderId="25" xfId="0" applyNumberFormat="1" applyFont="1" applyFill="1" applyBorder="1" applyAlignment="1">
      <alignment horizontal="right" vertical="center"/>
    </xf>
    <xf numFmtId="3" fontId="11" fillId="19" borderId="25" xfId="0" applyNumberFormat="1" applyFont="1" applyFill="1" applyBorder="1" applyAlignment="1">
      <alignment horizontal="right" vertical="center"/>
    </xf>
    <xf numFmtId="3" fontId="11" fillId="20" borderId="25" xfId="0" applyNumberFormat="1" applyFont="1" applyFill="1" applyBorder="1" applyAlignment="1">
      <alignment horizontal="right" vertical="center"/>
    </xf>
    <xf numFmtId="3" fontId="12" fillId="6" borderId="25" xfId="9" applyNumberFormat="1" applyFont="1" applyFill="1" applyBorder="1" applyAlignment="1" applyProtection="1">
      <alignment horizontal="right"/>
    </xf>
    <xf numFmtId="3" fontId="12" fillId="5" borderId="25" xfId="0" applyNumberFormat="1" applyFont="1" applyFill="1" applyBorder="1" applyAlignment="1">
      <alignment horizontal="right"/>
    </xf>
    <xf numFmtId="167" fontId="5" fillId="3" borderId="0" xfId="3" applyNumberFormat="1" applyFont="1" applyFill="1" applyProtection="1">
      <protection locked="0"/>
    </xf>
    <xf numFmtId="167" fontId="15" fillId="3" borderId="0" xfId="3" applyNumberFormat="1" applyFont="1" applyFill="1" applyAlignment="1" applyProtection="1">
      <alignment horizontal="center"/>
      <protection locked="0"/>
    </xf>
    <xf numFmtId="4" fontId="15" fillId="3" borderId="0" xfId="3" applyNumberFormat="1" applyFont="1" applyFill="1" applyProtection="1">
      <protection locked="0"/>
    </xf>
    <xf numFmtId="4" fontId="15" fillId="3" borderId="0" xfId="3" applyNumberFormat="1" applyFont="1" applyFill="1" applyAlignment="1" applyProtection="1">
      <alignment horizontal="center"/>
      <protection locked="0"/>
    </xf>
    <xf numFmtId="3" fontId="0" fillId="0" borderId="0" xfId="0" applyNumberFormat="1"/>
    <xf numFmtId="4" fontId="19" fillId="0" borderId="7" xfId="3" applyNumberFormat="1" applyFont="1" applyBorder="1" applyProtection="1">
      <protection locked="0"/>
    </xf>
    <xf numFmtId="4" fontId="11" fillId="0" borderId="34" xfId="1" applyNumberFormat="1" applyFont="1" applyBorder="1" applyAlignment="1" applyProtection="1">
      <alignment horizontal="center" vertical="center"/>
    </xf>
    <xf numFmtId="1" fontId="11" fillId="13" borderId="28" xfId="0" applyNumberFormat="1" applyFont="1" applyFill="1" applyBorder="1" applyAlignment="1">
      <alignment horizontal="left" vertical="center"/>
    </xf>
    <xf numFmtId="3" fontId="11" fillId="13" borderId="27" xfId="0" applyNumberFormat="1" applyFont="1" applyFill="1" applyBorder="1" applyAlignment="1">
      <alignment vertical="center"/>
    </xf>
    <xf numFmtId="0" fontId="11" fillId="4" borderId="28" xfId="0" applyFont="1" applyFill="1" applyBorder="1" applyAlignment="1">
      <alignment horizontal="left" vertical="center"/>
    </xf>
    <xf numFmtId="0" fontId="11" fillId="6" borderId="28" xfId="0" applyFont="1" applyFill="1" applyBorder="1" applyAlignment="1">
      <alignment horizontal="left" vertical="center"/>
    </xf>
    <xf numFmtId="0" fontId="11" fillId="14" borderId="28" xfId="0" applyFont="1" applyFill="1" applyBorder="1" applyAlignment="1">
      <alignment horizontal="left" vertical="center"/>
    </xf>
    <xf numFmtId="3" fontId="11" fillId="14" borderId="27" xfId="0" applyNumberFormat="1" applyFont="1" applyFill="1" applyBorder="1" applyAlignment="1">
      <alignment horizontal="right" vertical="center"/>
    </xf>
    <xf numFmtId="0" fontId="11" fillId="8" borderId="28" xfId="0" applyFont="1" applyFill="1" applyBorder="1" applyAlignment="1">
      <alignment horizontal="left" vertical="center"/>
    </xf>
    <xf numFmtId="0" fontId="11" fillId="9" borderId="28" xfId="0" applyFont="1" applyFill="1" applyBorder="1" applyAlignment="1">
      <alignment horizontal="left" vertical="center"/>
    </xf>
    <xf numFmtId="3" fontId="3" fillId="2" borderId="27" xfId="0" applyNumberFormat="1" applyFont="1" applyFill="1" applyBorder="1" applyAlignment="1">
      <alignment vertical="center"/>
    </xf>
    <xf numFmtId="0" fontId="11" fillId="11" borderId="28" xfId="0" applyFont="1" applyFill="1" applyBorder="1" applyAlignment="1">
      <alignment horizontal="left" vertical="center"/>
    </xf>
    <xf numFmtId="0" fontId="11" fillId="15" borderId="28" xfId="0" applyFont="1" applyFill="1" applyBorder="1" applyAlignment="1">
      <alignment horizontal="left" vertical="center"/>
    </xf>
    <xf numFmtId="3" fontId="11" fillId="15" borderId="27" xfId="0" applyNumberFormat="1" applyFont="1" applyFill="1" applyBorder="1" applyAlignment="1">
      <alignment vertical="center"/>
    </xf>
    <xf numFmtId="0" fontId="11" fillId="16" borderId="28" xfId="0" applyFont="1" applyFill="1" applyBorder="1" applyAlignment="1">
      <alignment horizontal="left" vertical="center"/>
    </xf>
    <xf numFmtId="3" fontId="11" fillId="16" borderId="27" xfId="0" applyNumberFormat="1" applyFont="1" applyFill="1" applyBorder="1" applyAlignment="1">
      <alignment horizontal="right" vertical="center"/>
    </xf>
    <xf numFmtId="0" fontId="11" fillId="17" borderId="28" xfId="0" applyFont="1" applyFill="1" applyBorder="1" applyAlignment="1">
      <alignment horizontal="left" vertical="center"/>
    </xf>
    <xf numFmtId="3" fontId="11" fillId="17" borderId="27" xfId="0" applyNumberFormat="1" applyFont="1" applyFill="1" applyBorder="1" applyAlignment="1">
      <alignment horizontal="right" vertical="center"/>
    </xf>
    <xf numFmtId="0" fontId="11" fillId="7" borderId="28" xfId="0" applyFont="1" applyFill="1" applyBorder="1" applyAlignment="1">
      <alignment horizontal="left" vertical="center"/>
    </xf>
    <xf numFmtId="0" fontId="11" fillId="18" borderId="28" xfId="0" applyFont="1" applyFill="1" applyBorder="1" applyAlignment="1">
      <alignment horizontal="left" vertical="center"/>
    </xf>
    <xf numFmtId="3" fontId="11" fillId="18" borderId="27" xfId="0" applyNumberFormat="1" applyFont="1" applyFill="1" applyBorder="1" applyAlignment="1">
      <alignment horizontal="right" vertical="center"/>
    </xf>
    <xf numFmtId="0" fontId="11" fillId="19" borderId="28" xfId="0" applyFont="1" applyFill="1" applyBorder="1" applyAlignment="1">
      <alignment horizontal="left" vertical="center"/>
    </xf>
    <xf numFmtId="3" fontId="11" fillId="19" borderId="27" xfId="0" applyNumberFormat="1" applyFont="1" applyFill="1" applyBorder="1" applyAlignment="1">
      <alignment horizontal="right" vertical="center"/>
    </xf>
    <xf numFmtId="0" fontId="11" fillId="20" borderId="28" xfId="0" applyFont="1" applyFill="1" applyBorder="1" applyAlignment="1">
      <alignment horizontal="left" vertical="center"/>
    </xf>
    <xf numFmtId="3" fontId="11" fillId="20" borderId="27" xfId="0" applyNumberFormat="1" applyFont="1" applyFill="1" applyBorder="1" applyAlignment="1">
      <alignment horizontal="right" vertical="center"/>
    </xf>
    <xf numFmtId="0" fontId="21" fillId="21" borderId="28" xfId="0" quotePrefix="1" applyFont="1" applyFill="1" applyBorder="1" applyAlignment="1">
      <alignment wrapText="1"/>
    </xf>
    <xf numFmtId="0" fontId="11" fillId="11" borderId="28" xfId="0" quotePrefix="1" applyFont="1" applyFill="1" applyBorder="1" applyAlignment="1">
      <alignment horizontal="left" vertical="center"/>
    </xf>
    <xf numFmtId="0" fontId="11" fillId="5" borderId="31" xfId="0" applyFont="1" applyFill="1" applyBorder="1" applyAlignment="1">
      <alignment horizontal="left" vertical="center"/>
    </xf>
    <xf numFmtId="3" fontId="11" fillId="5" borderId="32" xfId="0" applyNumberFormat="1" applyFont="1" applyFill="1" applyBorder="1" applyAlignment="1">
      <alignment horizontal="left" vertical="center"/>
    </xf>
    <xf numFmtId="3" fontId="12" fillId="5" borderId="32" xfId="0" applyNumberFormat="1" applyFont="1" applyFill="1" applyBorder="1" applyAlignment="1" applyProtection="1">
      <alignment horizontal="right"/>
      <protection locked="0"/>
    </xf>
    <xf numFmtId="3" fontId="11" fillId="5" borderId="32" xfId="0" applyNumberFormat="1" applyFont="1" applyFill="1" applyBorder="1" applyAlignment="1">
      <alignment horizontal="right" vertical="center"/>
    </xf>
    <xf numFmtId="3" fontId="12" fillId="5" borderId="32" xfId="0" applyNumberFormat="1" applyFont="1" applyFill="1" applyBorder="1" applyAlignment="1">
      <alignment horizontal="right"/>
    </xf>
    <xf numFmtId="9" fontId="11" fillId="5" borderId="32" xfId="2" applyFont="1" applyFill="1" applyBorder="1" applyAlignment="1" applyProtection="1">
      <alignment horizontal="right" vertical="center"/>
    </xf>
    <xf numFmtId="164" fontId="12" fillId="5" borderId="32" xfId="1" applyNumberFormat="1" applyFont="1" applyFill="1" applyBorder="1" applyAlignment="1" applyProtection="1">
      <alignment horizontal="right"/>
      <protection locked="0"/>
    </xf>
    <xf numFmtId="164" fontId="12" fillId="5" borderId="32" xfId="1" applyNumberFormat="1" applyFont="1" applyFill="1" applyBorder="1" applyAlignment="1" applyProtection="1">
      <alignment horizontal="right"/>
    </xf>
    <xf numFmtId="3" fontId="11" fillId="5" borderId="33" xfId="0" applyNumberFormat="1" applyFont="1" applyFill="1" applyBorder="1" applyAlignment="1">
      <alignment horizontal="right" vertical="center"/>
    </xf>
    <xf numFmtId="3" fontId="3" fillId="22" borderId="18" xfId="0" applyNumberFormat="1" applyFont="1" applyFill="1" applyBorder="1" applyProtection="1">
      <protection locked="0"/>
    </xf>
    <xf numFmtId="3" fontId="27" fillId="0" borderId="30" xfId="0" applyNumberFormat="1" applyFont="1" applyBorder="1" applyProtection="1">
      <protection locked="0"/>
    </xf>
    <xf numFmtId="3" fontId="3" fillId="22" borderId="15" xfId="0" applyNumberFormat="1" applyFont="1" applyFill="1" applyBorder="1" applyProtection="1">
      <protection locked="0"/>
    </xf>
    <xf numFmtId="3" fontId="3" fillId="0" borderId="18" xfId="0" applyNumberFormat="1" applyFont="1" applyBorder="1" applyAlignment="1" applyProtection="1">
      <alignment horizontal="right" vertical="center"/>
      <protection locked="0"/>
    </xf>
    <xf numFmtId="164" fontId="3" fillId="2" borderId="18" xfId="0" applyNumberFormat="1" applyFont="1" applyFill="1" applyBorder="1" applyAlignment="1" applyProtection="1">
      <alignment horizontal="right" vertical="center"/>
      <protection locked="0"/>
    </xf>
    <xf numFmtId="164" fontId="11" fillId="11" borderId="18" xfId="0" applyNumberFormat="1" applyFont="1" applyFill="1" applyBorder="1" applyAlignment="1">
      <alignment horizontal="right" vertical="center"/>
    </xf>
    <xf numFmtId="164" fontId="13" fillId="12" borderId="18" xfId="0" applyNumberFormat="1" applyFont="1" applyFill="1" applyBorder="1"/>
    <xf numFmtId="164" fontId="0" fillId="0" borderId="0" xfId="0" applyNumberFormat="1" applyProtection="1">
      <protection locked="0"/>
    </xf>
    <xf numFmtId="167" fontId="16" fillId="3" borderId="0" xfId="3" applyNumberFormat="1" applyFont="1" applyFill="1" applyProtection="1">
      <protection locked="0"/>
    </xf>
    <xf numFmtId="4" fontId="3" fillId="2" borderId="18" xfId="0" applyNumberFormat="1" applyFont="1" applyFill="1" applyBorder="1" applyAlignment="1" applyProtection="1">
      <alignment horizontal="right" vertical="center"/>
      <protection locked="0"/>
    </xf>
    <xf numFmtId="4" fontId="3" fillId="0" borderId="18" xfId="0" applyNumberFormat="1" applyFont="1" applyBorder="1" applyAlignment="1" applyProtection="1">
      <alignment horizontal="right" vertical="center"/>
      <protection locked="0"/>
    </xf>
    <xf numFmtId="3" fontId="3" fillId="23" borderId="18" xfId="0" applyNumberFormat="1" applyFont="1" applyFill="1" applyBorder="1" applyAlignment="1" applyProtection="1">
      <alignment horizontal="right" vertical="center"/>
      <protection locked="0"/>
    </xf>
    <xf numFmtId="167" fontId="28" fillId="3" borderId="21" xfId="3" applyNumberFormat="1" applyFont="1" applyFill="1" applyBorder="1" applyAlignment="1" applyProtection="1">
      <alignment horizontal="left"/>
      <protection locked="0"/>
    </xf>
    <xf numFmtId="0" fontId="4" fillId="2" borderId="2" xfId="3" applyFont="1" applyFill="1" applyBorder="1" applyAlignment="1" applyProtection="1">
      <alignment horizontal="center"/>
      <protection locked="0"/>
    </xf>
    <xf numFmtId="167" fontId="5" fillId="2" borderId="2" xfId="3" applyNumberFormat="1" applyFont="1" applyFill="1" applyBorder="1" applyAlignment="1" applyProtection="1">
      <alignment horizontal="center"/>
      <protection locked="0"/>
    </xf>
    <xf numFmtId="167" fontId="5" fillId="2" borderId="2" xfId="3" applyNumberFormat="1" applyFont="1" applyFill="1" applyBorder="1" applyProtection="1">
      <protection locked="0"/>
    </xf>
    <xf numFmtId="167" fontId="5" fillId="2" borderId="2" xfId="3" applyNumberFormat="1" applyFont="1" applyFill="1" applyBorder="1" applyAlignment="1" applyProtection="1">
      <alignment horizontal="left"/>
      <protection locked="0"/>
    </xf>
    <xf numFmtId="168" fontId="5" fillId="2" borderId="2" xfId="4" applyFont="1" applyFill="1" applyBorder="1" applyAlignment="1" applyProtection="1">
      <alignment horizontal="left"/>
      <protection locked="0"/>
    </xf>
    <xf numFmtId="169" fontId="5" fillId="2" borderId="2" xfId="5" applyNumberFormat="1" applyFont="1" applyFill="1" applyBorder="1" applyAlignment="1" applyProtection="1">
      <protection locked="0"/>
    </xf>
    <xf numFmtId="169" fontId="5" fillId="2" borderId="3" xfId="5" applyNumberFormat="1" applyFont="1" applyFill="1" applyBorder="1" applyAlignment="1" applyProtection="1">
      <protection locked="0"/>
    </xf>
    <xf numFmtId="49" fontId="5" fillId="2" borderId="5" xfId="3" applyNumberFormat="1" applyFont="1" applyFill="1" applyBorder="1" applyAlignment="1" applyProtection="1">
      <alignment horizontal="left"/>
      <protection locked="0"/>
    </xf>
    <xf numFmtId="169" fontId="5" fillId="2" borderId="6" xfId="5" applyNumberFormat="1" applyFont="1" applyFill="1" applyBorder="1" applyProtection="1">
      <protection locked="0"/>
    </xf>
    <xf numFmtId="166" fontId="5" fillId="3" borderId="8" xfId="3" applyNumberFormat="1" applyFont="1" applyFill="1" applyBorder="1" applyAlignment="1" applyProtection="1">
      <alignment horizontal="left"/>
      <protection locked="0"/>
    </xf>
    <xf numFmtId="169" fontId="5" fillId="2" borderId="10" xfId="5" applyNumberFormat="1" applyFont="1" applyFill="1" applyBorder="1" applyProtection="1">
      <protection locked="0"/>
    </xf>
    <xf numFmtId="49" fontId="8" fillId="3" borderId="18" xfId="6" applyNumberFormat="1" applyFont="1" applyFill="1" applyBorder="1" applyAlignment="1">
      <alignment horizontal="center"/>
    </xf>
    <xf numFmtId="49" fontId="11" fillId="4" borderId="18" xfId="0" applyNumberFormat="1" applyFont="1" applyFill="1" applyBorder="1" applyAlignment="1">
      <alignment horizontal="left" vertical="center"/>
    </xf>
    <xf numFmtId="49" fontId="11" fillId="6" borderId="18" xfId="0" applyNumberFormat="1" applyFont="1" applyFill="1" applyBorder="1" applyAlignment="1">
      <alignment horizontal="left" vertical="center"/>
    </xf>
    <xf numFmtId="49" fontId="3" fillId="2" borderId="18" xfId="0" applyNumberFormat="1" applyFont="1" applyFill="1" applyBorder="1" applyAlignment="1">
      <alignment horizontal="left" vertical="center"/>
    </xf>
    <xf numFmtId="49" fontId="11" fillId="7" borderId="18" xfId="0" applyNumberFormat="1" applyFont="1" applyFill="1" applyBorder="1" applyAlignment="1">
      <alignment horizontal="left" vertical="center"/>
    </xf>
    <xf numFmtId="49" fontId="11" fillId="8" borderId="18" xfId="0" applyNumberFormat="1" applyFont="1" applyFill="1" applyBorder="1" applyAlignment="1">
      <alignment horizontal="left" vertical="center"/>
    </xf>
    <xf numFmtId="49" fontId="11" fillId="9" borderId="18" xfId="0" applyNumberFormat="1" applyFont="1" applyFill="1" applyBorder="1" applyAlignment="1">
      <alignment horizontal="left" vertical="center"/>
    </xf>
    <xf numFmtId="49" fontId="11" fillId="10" borderId="18" xfId="0" applyNumberFormat="1" applyFont="1" applyFill="1" applyBorder="1" applyAlignment="1">
      <alignment horizontal="left" vertical="center"/>
    </xf>
    <xf numFmtId="49" fontId="11" fillId="11" borderId="18" xfId="0" applyNumberFormat="1" applyFont="1" applyFill="1" applyBorder="1" applyAlignment="1">
      <alignment horizontal="left" vertical="center"/>
    </xf>
    <xf numFmtId="49" fontId="13" fillId="12" borderId="18" xfId="0" applyNumberFormat="1" applyFont="1" applyFill="1" applyBorder="1"/>
    <xf numFmtId="49" fontId="11" fillId="24" borderId="18" xfId="0" applyNumberFormat="1" applyFont="1" applyFill="1" applyBorder="1" applyAlignment="1">
      <alignment horizontal="left" vertical="center"/>
    </xf>
    <xf numFmtId="0" fontId="11" fillId="24" borderId="18" xfId="0" applyFont="1" applyFill="1" applyBorder="1" applyAlignment="1">
      <alignment horizontal="left" vertical="center"/>
    </xf>
    <xf numFmtId="3" fontId="11" fillId="24" borderId="18" xfId="0" applyNumberFormat="1" applyFont="1" applyFill="1" applyBorder="1" applyAlignment="1" applyProtection="1">
      <alignment horizontal="right" vertical="center"/>
      <protection locked="0"/>
    </xf>
    <xf numFmtId="3" fontId="11" fillId="24" borderId="18" xfId="0" applyNumberFormat="1" applyFont="1" applyFill="1" applyBorder="1" applyAlignment="1">
      <alignment horizontal="right" vertical="center"/>
    </xf>
    <xf numFmtId="9" fontId="11" fillId="24" borderId="18" xfId="2" applyFont="1" applyFill="1" applyBorder="1" applyAlignment="1" applyProtection="1">
      <alignment horizontal="right" vertical="center"/>
    </xf>
    <xf numFmtId="49" fontId="13" fillId="9" borderId="18" xfId="0" quotePrefix="1" applyNumberFormat="1" applyFont="1" applyFill="1" applyBorder="1"/>
    <xf numFmtId="3" fontId="0" fillId="2" borderId="0" xfId="0" quotePrefix="1" applyNumberFormat="1" applyFill="1"/>
    <xf numFmtId="3" fontId="0" fillId="2" borderId="0" xfId="1" applyNumberFormat="1" applyFont="1" applyFill="1" applyProtection="1"/>
    <xf numFmtId="3" fontId="5" fillId="2" borderId="4" xfId="5" applyNumberFormat="1" applyFont="1" applyFill="1" applyBorder="1" applyAlignment="1" applyProtection="1">
      <protection locked="0"/>
    </xf>
    <xf numFmtId="3" fontId="5" fillId="2" borderId="0" xfId="1" applyNumberFormat="1" applyFont="1" applyFill="1" applyBorder="1" applyProtection="1">
      <protection locked="0"/>
    </xf>
    <xf numFmtId="3" fontId="5" fillId="2" borderId="0" xfId="3" applyNumberFormat="1" applyFont="1" applyFill="1" applyProtection="1">
      <protection locked="0"/>
    </xf>
    <xf numFmtId="3" fontId="5" fillId="2" borderId="7" xfId="3" applyNumberFormat="1" applyFont="1" applyFill="1" applyBorder="1" applyProtection="1">
      <protection locked="0"/>
    </xf>
    <xf numFmtId="3" fontId="5" fillId="2" borderId="7" xfId="3" applyNumberFormat="1" applyFont="1" applyFill="1" applyBorder="1" applyAlignment="1" applyProtection="1">
      <alignment horizontal="center"/>
      <protection locked="0"/>
    </xf>
    <xf numFmtId="3" fontId="8" fillId="2" borderId="18" xfId="6" applyNumberFormat="1" applyFont="1" applyFill="1" applyBorder="1" applyAlignment="1">
      <alignment horizontal="center" vertical="center"/>
    </xf>
    <xf numFmtId="3" fontId="8" fillId="2" borderId="18" xfId="1" applyNumberFormat="1" applyFont="1" applyFill="1" applyBorder="1" applyAlignment="1" applyProtection="1">
      <alignment horizontal="center" vertical="center"/>
    </xf>
    <xf numFmtId="3" fontId="8" fillId="2" borderId="18" xfId="6" quotePrefix="1" applyNumberFormat="1" applyFont="1" applyFill="1" applyBorder="1" applyAlignment="1">
      <alignment horizontal="center"/>
    </xf>
    <xf numFmtId="3" fontId="8" fillId="2" borderId="18" xfId="1" quotePrefix="1" applyNumberFormat="1" applyFont="1" applyFill="1" applyBorder="1" applyAlignment="1" applyProtection="1">
      <alignment horizontal="center"/>
    </xf>
    <xf numFmtId="3" fontId="11" fillId="5" borderId="18" xfId="1" applyNumberFormat="1" applyFont="1" applyFill="1" applyBorder="1" applyAlignment="1" applyProtection="1">
      <alignment horizontal="right" vertical="center"/>
    </xf>
    <xf numFmtId="3" fontId="11" fillId="6" borderId="18" xfId="1" applyNumberFormat="1" applyFont="1" applyFill="1" applyBorder="1" applyAlignment="1" applyProtection="1">
      <alignment horizontal="right" vertical="center"/>
    </xf>
    <xf numFmtId="3" fontId="3" fillId="2" borderId="18" xfId="1" applyNumberFormat="1" applyFont="1" applyFill="1" applyBorder="1" applyAlignment="1" applyProtection="1">
      <alignment horizontal="right" vertical="center"/>
    </xf>
    <xf numFmtId="3" fontId="11" fillId="7" borderId="18" xfId="1" applyNumberFormat="1" applyFont="1" applyFill="1" applyBorder="1" applyAlignment="1">
      <alignment horizontal="right" vertical="center"/>
    </xf>
    <xf numFmtId="3" fontId="11" fillId="7" borderId="18" xfId="1" applyNumberFormat="1" applyFont="1" applyFill="1" applyBorder="1" applyAlignment="1" applyProtection="1">
      <alignment horizontal="right" vertical="center"/>
    </xf>
    <xf numFmtId="3" fontId="11" fillId="8" borderId="18" xfId="1" applyNumberFormat="1" applyFont="1" applyFill="1" applyBorder="1" applyAlignment="1">
      <alignment horizontal="right" vertical="center"/>
    </xf>
    <xf numFmtId="3" fontId="11" fillId="8" borderId="18" xfId="1" applyNumberFormat="1" applyFont="1" applyFill="1" applyBorder="1" applyAlignment="1" applyProtection="1">
      <alignment horizontal="right" vertical="center"/>
    </xf>
    <xf numFmtId="3" fontId="11" fillId="9" borderId="18" xfId="1" applyNumberFormat="1" applyFont="1" applyFill="1" applyBorder="1" applyAlignment="1">
      <alignment horizontal="right" vertical="center"/>
    </xf>
    <xf numFmtId="3" fontId="11" fillId="9" borderId="18" xfId="1" applyNumberFormat="1" applyFont="1" applyFill="1" applyBorder="1" applyAlignment="1" applyProtection="1">
      <alignment horizontal="right" vertical="center"/>
    </xf>
    <xf numFmtId="3" fontId="11" fillId="10" borderId="18" xfId="1" applyNumberFormat="1" applyFont="1" applyFill="1" applyBorder="1" applyAlignment="1">
      <alignment horizontal="right" vertical="center"/>
    </xf>
    <xf numFmtId="3" fontId="11" fillId="10" borderId="18" xfId="1" applyNumberFormat="1" applyFont="1" applyFill="1" applyBorder="1" applyAlignment="1" applyProtection="1">
      <alignment horizontal="right" vertical="center"/>
    </xf>
    <xf numFmtId="3" fontId="13" fillId="12" borderId="18" xfId="1" applyNumberFormat="1" applyFont="1" applyFill="1" applyBorder="1"/>
    <xf numFmtId="3" fontId="13" fillId="12" borderId="18" xfId="1" applyNumberFormat="1" applyFont="1" applyFill="1" applyBorder="1" applyProtection="1"/>
    <xf numFmtId="3" fontId="11" fillId="24" borderId="18" xfId="1" applyNumberFormat="1" applyFont="1" applyFill="1" applyBorder="1" applyAlignment="1" applyProtection="1">
      <alignment horizontal="right" vertical="center"/>
    </xf>
    <xf numFmtId="3" fontId="13" fillId="7" borderId="18" xfId="1" applyNumberFormat="1" applyFont="1" applyFill="1" applyBorder="1"/>
    <xf numFmtId="3" fontId="13" fillId="7" borderId="18" xfId="1" applyNumberFormat="1" applyFont="1" applyFill="1" applyBorder="1" applyProtection="1"/>
    <xf numFmtId="3" fontId="13" fillId="9" borderId="18" xfId="1" applyNumberFormat="1" applyFont="1" applyFill="1" applyBorder="1"/>
    <xf numFmtId="3" fontId="13" fillId="9" borderId="18" xfId="1" applyNumberFormat="1" applyFont="1" applyFill="1" applyBorder="1" applyProtection="1"/>
    <xf numFmtId="3" fontId="11" fillId="11" borderId="18" xfId="1" applyNumberFormat="1" applyFont="1" applyFill="1" applyBorder="1" applyAlignment="1">
      <alignment horizontal="right" vertical="center"/>
    </xf>
    <xf numFmtId="3" fontId="11" fillId="11" borderId="18" xfId="1" applyNumberFormat="1" applyFont="1" applyFill="1" applyBorder="1" applyAlignment="1" applyProtection="1">
      <alignment horizontal="right" vertical="center"/>
    </xf>
    <xf numFmtId="3" fontId="0" fillId="2" borderId="0" xfId="1" applyNumberFormat="1" applyFont="1" applyFill="1" applyProtection="1">
      <protection locked="0"/>
    </xf>
    <xf numFmtId="3" fontId="3" fillId="2" borderId="18" xfId="1" applyNumberFormat="1" applyFont="1" applyFill="1" applyBorder="1" applyAlignment="1" applyProtection="1">
      <alignment horizontal="right" vertical="center"/>
      <protection locked="0"/>
    </xf>
    <xf numFmtId="0" fontId="29" fillId="0" borderId="0" xfId="0" applyFont="1" applyProtection="1">
      <protection locked="0"/>
    </xf>
    <xf numFmtId="0" fontId="29" fillId="0" borderId="0" xfId="0" applyFont="1" applyAlignment="1" applyProtection="1">
      <alignment horizontal="center"/>
      <protection locked="0"/>
    </xf>
    <xf numFmtId="167" fontId="30" fillId="3" borderId="0" xfId="3" applyNumberFormat="1" applyFont="1" applyFill="1" applyProtection="1">
      <protection locked="0"/>
    </xf>
    <xf numFmtId="0" fontId="31" fillId="0" borderId="0" xfId="0" applyFont="1" applyProtection="1">
      <protection locked="0"/>
    </xf>
    <xf numFmtId="4" fontId="30" fillId="3" borderId="0" xfId="3" applyNumberFormat="1" applyFont="1" applyFill="1" applyProtection="1">
      <protection locked="0"/>
    </xf>
    <xf numFmtId="164" fontId="30" fillId="3" borderId="0" xfId="1" applyNumberFormat="1" applyFont="1" applyFill="1" applyBorder="1" applyProtection="1">
      <protection locked="0"/>
    </xf>
    <xf numFmtId="167" fontId="32" fillId="3" borderId="0" xfId="3" applyNumberFormat="1" applyFont="1" applyFill="1" applyAlignment="1" applyProtection="1">
      <alignment horizontal="center"/>
      <protection locked="0"/>
    </xf>
    <xf numFmtId="0" fontId="33" fillId="0" borderId="0" xfId="0" applyFont="1" applyProtection="1">
      <protection locked="0"/>
    </xf>
    <xf numFmtId="3" fontId="33" fillId="2" borderId="0" xfId="0" applyNumberFormat="1" applyFont="1" applyFill="1" applyProtection="1">
      <protection locked="0"/>
    </xf>
    <xf numFmtId="3" fontId="33" fillId="2" borderId="0" xfId="1" applyNumberFormat="1" applyFont="1" applyFill="1" applyProtection="1">
      <protection locked="0"/>
    </xf>
    <xf numFmtId="0" fontId="33" fillId="2" borderId="0" xfId="0" applyFont="1" applyFill="1" applyProtection="1">
      <protection locked="0"/>
    </xf>
    <xf numFmtId="0" fontId="33" fillId="0" borderId="0" xfId="0" applyFont="1"/>
    <xf numFmtId="167" fontId="30" fillId="3" borderId="0" xfId="3" applyNumberFormat="1" applyFont="1" applyFill="1" applyAlignment="1" applyProtection="1">
      <alignment horizontal="center" vertical="center"/>
      <protection locked="0"/>
    </xf>
    <xf numFmtId="0" fontId="31" fillId="2" borderId="0" xfId="0" applyFont="1" applyFill="1" applyProtection="1">
      <protection locked="0"/>
    </xf>
    <xf numFmtId="3" fontId="30" fillId="3" borderId="0" xfId="3" applyNumberFormat="1" applyFont="1" applyFill="1" applyProtection="1">
      <protection locked="0"/>
    </xf>
    <xf numFmtId="3" fontId="30" fillId="3" borderId="0" xfId="1" applyNumberFormat="1" applyFont="1" applyFill="1" applyBorder="1" applyProtection="1">
      <protection locked="0"/>
    </xf>
    <xf numFmtId="3" fontId="31" fillId="2" borderId="0" xfId="0" applyNumberFormat="1" applyFont="1" applyFill="1" applyProtection="1">
      <protection locked="0"/>
    </xf>
    <xf numFmtId="3" fontId="31" fillId="2" borderId="0" xfId="1" applyNumberFormat="1" applyFont="1" applyFill="1" applyProtection="1">
      <protection locked="0"/>
    </xf>
    <xf numFmtId="0" fontId="31" fillId="0" borderId="0" xfId="0" applyFont="1"/>
    <xf numFmtId="43" fontId="30" fillId="3" borderId="0" xfId="1" applyFont="1" applyFill="1" applyBorder="1" applyProtection="1">
      <protection locked="0"/>
    </xf>
    <xf numFmtId="4" fontId="34" fillId="2" borderId="0" xfId="0" applyNumberFormat="1" applyFont="1" applyFill="1" applyProtection="1">
      <protection locked="0"/>
    </xf>
    <xf numFmtId="0" fontId="34" fillId="2" borderId="0" xfId="0" applyFont="1" applyFill="1" applyProtection="1">
      <protection locked="0"/>
    </xf>
    <xf numFmtId="0" fontId="33" fillId="0" borderId="0" xfId="0" applyFont="1" applyAlignment="1" applyProtection="1">
      <alignment horizontal="center"/>
      <protection locked="0"/>
    </xf>
    <xf numFmtId="0" fontId="33" fillId="2" borderId="0" xfId="0" applyFont="1" applyFill="1" applyAlignment="1" applyProtection="1">
      <alignment horizontal="center"/>
      <protection locked="0"/>
    </xf>
    <xf numFmtId="4" fontId="33" fillId="2" borderId="0" xfId="0" applyNumberFormat="1" applyFont="1" applyFill="1" applyProtection="1">
      <protection locked="0"/>
    </xf>
    <xf numFmtId="3" fontId="33" fillId="2" borderId="0" xfId="1" applyNumberFormat="1" applyFont="1" applyFill="1" applyAlignment="1" applyProtection="1">
      <protection locked="0"/>
    </xf>
    <xf numFmtId="3" fontId="4" fillId="2" borderId="2" xfId="3" applyNumberFormat="1" applyFont="1" applyFill="1" applyBorder="1" applyAlignment="1" applyProtection="1">
      <alignment horizontal="center"/>
      <protection locked="0"/>
    </xf>
    <xf numFmtId="3" fontId="5" fillId="2" borderId="2" xfId="3" applyNumberFormat="1" applyFont="1" applyFill="1" applyBorder="1" applyAlignment="1" applyProtection="1">
      <alignment horizontal="center"/>
      <protection locked="0"/>
    </xf>
    <xf numFmtId="3" fontId="5" fillId="2" borderId="2" xfId="3" applyNumberFormat="1" applyFont="1" applyFill="1" applyBorder="1" applyProtection="1">
      <protection locked="0"/>
    </xf>
    <xf numFmtId="3" fontId="5" fillId="2" borderId="2" xfId="3" applyNumberFormat="1" applyFont="1" applyFill="1" applyBorder="1" applyAlignment="1" applyProtection="1">
      <alignment horizontal="left"/>
      <protection locked="0"/>
    </xf>
    <xf numFmtId="3" fontId="5" fillId="2" borderId="2" xfId="4" applyNumberFormat="1" applyFont="1" applyFill="1" applyBorder="1" applyAlignment="1" applyProtection="1">
      <alignment horizontal="left"/>
      <protection locked="0"/>
    </xf>
    <xf numFmtId="3" fontId="5" fillId="2" borderId="3" xfId="5" applyNumberFormat="1" applyFont="1" applyFill="1" applyBorder="1" applyAlignment="1" applyProtection="1">
      <protection locked="0"/>
    </xf>
    <xf numFmtId="3" fontId="7" fillId="2" borderId="0" xfId="3" applyNumberFormat="1" applyFont="1" applyFill="1" applyAlignment="1" applyProtection="1">
      <alignment horizontal="center" vertical="center"/>
      <protection locked="0"/>
    </xf>
    <xf numFmtId="3" fontId="4" fillId="2" borderId="0" xfId="3" applyNumberFormat="1" applyFont="1" applyFill="1" applyProtection="1">
      <protection locked="0"/>
    </xf>
    <xf numFmtId="3" fontId="5" fillId="2" borderId="0" xfId="4" applyNumberFormat="1" applyFont="1" applyFill="1" applyBorder="1" applyProtection="1">
      <protection locked="0"/>
    </xf>
    <xf numFmtId="3" fontId="5" fillId="2" borderId="6" xfId="5" applyNumberFormat="1" applyFont="1" applyFill="1" applyBorder="1" applyProtection="1">
      <protection locked="0"/>
    </xf>
    <xf numFmtId="3" fontId="5" fillId="3" borderId="9" xfId="3" applyNumberFormat="1" applyFont="1" applyFill="1" applyBorder="1" applyProtection="1">
      <protection locked="0"/>
    </xf>
    <xf numFmtId="3" fontId="5" fillId="2" borderId="9" xfId="3" applyNumberFormat="1" applyFont="1" applyFill="1" applyBorder="1" applyProtection="1">
      <protection locked="0"/>
    </xf>
    <xf numFmtId="3" fontId="5" fillId="2" borderId="9" xfId="4" applyNumberFormat="1" applyFont="1" applyFill="1" applyBorder="1" applyProtection="1">
      <protection locked="0"/>
    </xf>
    <xf numFmtId="3" fontId="5" fillId="2" borderId="10" xfId="5" applyNumberFormat="1" applyFont="1" applyFill="1" applyBorder="1" applyProtection="1">
      <protection locked="0"/>
    </xf>
    <xf numFmtId="3" fontId="8" fillId="3" borderId="18" xfId="8" applyNumberFormat="1" applyFont="1" applyFill="1" applyBorder="1" applyAlignment="1" applyProtection="1">
      <alignment horizontal="center" vertical="center"/>
    </xf>
    <xf numFmtId="3" fontId="8" fillId="2" borderId="18" xfId="9" applyNumberFormat="1" applyFont="1" applyFill="1" applyBorder="1" applyAlignment="1" applyProtection="1">
      <alignment horizontal="center" vertical="center"/>
    </xf>
    <xf numFmtId="3" fontId="8" fillId="3" borderId="18" xfId="6" applyNumberFormat="1" applyFont="1" applyFill="1" applyBorder="1" applyAlignment="1">
      <alignment horizontal="center"/>
    </xf>
    <xf numFmtId="3" fontId="8" fillId="3" borderId="18" xfId="6" quotePrefix="1" applyNumberFormat="1" applyFont="1" applyFill="1" applyBorder="1" applyAlignment="1">
      <alignment horizontal="center"/>
    </xf>
    <xf numFmtId="3" fontId="8" fillId="2" borderId="18" xfId="9" quotePrefix="1" applyNumberFormat="1" applyFont="1" applyFill="1" applyBorder="1" applyAlignment="1" applyProtection="1">
      <alignment horizontal="center"/>
    </xf>
    <xf numFmtId="3" fontId="14" fillId="3" borderId="0" xfId="3" applyNumberFormat="1" applyFont="1" applyFill="1" applyProtection="1">
      <protection locked="0"/>
    </xf>
    <xf numFmtId="3" fontId="14" fillId="3" borderId="0" xfId="1" applyNumberFormat="1" applyFont="1" applyFill="1" applyBorder="1" applyProtection="1">
      <protection locked="0"/>
    </xf>
    <xf numFmtId="3" fontId="33" fillId="0" borderId="0" xfId="0" applyNumberFormat="1" applyFont="1" applyProtection="1">
      <protection locked="0"/>
    </xf>
    <xf numFmtId="3" fontId="0" fillId="2" borderId="0" xfId="1" applyNumberFormat="1" applyFont="1" applyFill="1" applyAlignment="1" applyProtection="1">
      <protection locked="0"/>
    </xf>
    <xf numFmtId="14" fontId="4" fillId="2" borderId="0" xfId="3" applyNumberFormat="1" applyFont="1" applyFill="1" applyProtection="1">
      <protection locked="0"/>
    </xf>
    <xf numFmtId="3" fontId="11" fillId="23" borderId="29" xfId="6" applyNumberFormat="1" applyFont="1" applyFill="1" applyBorder="1" applyAlignment="1">
      <alignment vertical="center" wrapText="1"/>
    </xf>
    <xf numFmtId="3" fontId="0" fillId="2" borderId="0" xfId="0" applyNumberFormat="1" applyFill="1" applyAlignment="1" applyProtection="1">
      <alignment horizontal="center"/>
      <protection locked="0"/>
    </xf>
    <xf numFmtId="3" fontId="20" fillId="2" borderId="0" xfId="0" applyNumberFormat="1" applyFont="1" applyFill="1" applyAlignment="1" applyProtection="1">
      <alignment horizontal="center"/>
      <protection locked="0"/>
    </xf>
    <xf numFmtId="3" fontId="13" fillId="2" borderId="0" xfId="0" applyNumberFormat="1" applyFont="1" applyFill="1" applyAlignment="1" applyProtection="1">
      <alignment horizontal="center"/>
      <protection locked="0"/>
    </xf>
    <xf numFmtId="0" fontId="26" fillId="2" borderId="0" xfId="0" applyFont="1" applyFill="1" applyAlignment="1" applyProtection="1">
      <alignment horizontal="center"/>
      <protection locked="0"/>
    </xf>
    <xf numFmtId="3" fontId="2" fillId="2" borderId="0" xfId="0" applyNumberFormat="1" applyFont="1" applyFill="1" applyAlignment="1" applyProtection="1">
      <alignment horizontal="center"/>
      <protection locked="0"/>
    </xf>
    <xf numFmtId="3" fontId="34" fillId="2" borderId="0" xfId="0" applyNumberFormat="1" applyFont="1" applyFill="1" applyAlignment="1" applyProtection="1">
      <alignment horizontal="center"/>
      <protection locked="0"/>
    </xf>
    <xf numFmtId="3" fontId="33" fillId="2" borderId="0" xfId="0" applyNumberFormat="1" applyFont="1" applyFill="1" applyAlignment="1" applyProtection="1">
      <alignment horizontal="center"/>
      <protection locked="0"/>
    </xf>
    <xf numFmtId="3" fontId="26" fillId="2" borderId="0" xfId="0" applyNumberFormat="1" applyFont="1" applyFill="1" applyProtection="1">
      <protection locked="0"/>
    </xf>
    <xf numFmtId="3" fontId="20" fillId="23" borderId="0" xfId="0" applyNumberFormat="1" applyFont="1" applyFill="1" applyProtection="1">
      <protection locked="0"/>
    </xf>
    <xf numFmtId="3" fontId="34" fillId="2" borderId="0" xfId="0" applyNumberFormat="1" applyFont="1" applyFill="1" applyProtection="1">
      <protection locked="0"/>
    </xf>
    <xf numFmtId="3" fontId="11" fillId="13" borderId="18" xfId="0" applyNumberFormat="1" applyFont="1" applyFill="1" applyBorder="1" applyAlignment="1" applyProtection="1">
      <alignment vertical="center"/>
      <protection locked="0"/>
    </xf>
    <xf numFmtId="3" fontId="11" fillId="4" borderId="18" xfId="0" applyNumberFormat="1" applyFont="1" applyFill="1" applyBorder="1" applyAlignment="1" applyProtection="1">
      <alignment horizontal="right"/>
      <protection locked="0"/>
    </xf>
    <xf numFmtId="3" fontId="11" fillId="6" borderId="18" xfId="9" applyNumberFormat="1" applyFont="1" applyFill="1" applyBorder="1" applyAlignment="1" applyProtection="1">
      <alignment horizontal="right"/>
      <protection locked="0"/>
    </xf>
    <xf numFmtId="3" fontId="11" fillId="14" borderId="18" xfId="9" applyNumberFormat="1" applyFont="1" applyFill="1" applyBorder="1" applyAlignment="1" applyProtection="1">
      <alignment horizontal="right"/>
      <protection locked="0"/>
    </xf>
    <xf numFmtId="3" fontId="13" fillId="2" borderId="0" xfId="0" applyNumberFormat="1" applyFont="1" applyFill="1" applyAlignment="1" applyProtection="1">
      <alignment horizontal="center" vertical="center"/>
      <protection locked="0"/>
    </xf>
    <xf numFmtId="3" fontId="11" fillId="11" borderId="18" xfId="0" applyNumberFormat="1" applyFont="1" applyFill="1" applyBorder="1" applyAlignment="1" applyProtection="1">
      <alignment horizontal="right" vertical="center"/>
      <protection locked="0"/>
    </xf>
    <xf numFmtId="3" fontId="12" fillId="14" borderId="18" xfId="9" applyNumberFormat="1" applyFont="1" applyFill="1" applyBorder="1" applyAlignment="1" applyProtection="1">
      <alignment horizontal="right"/>
      <protection locked="0"/>
    </xf>
    <xf numFmtId="3" fontId="11" fillId="15" borderId="18" xfId="0" applyNumberFormat="1" applyFont="1" applyFill="1" applyBorder="1" applyAlignment="1" applyProtection="1">
      <alignment vertical="center"/>
      <protection locked="0"/>
    </xf>
    <xf numFmtId="3" fontId="11" fillId="16" borderId="18" xfId="0" applyNumberFormat="1" applyFont="1" applyFill="1" applyBorder="1" applyAlignment="1" applyProtection="1">
      <alignment horizontal="right" vertical="center"/>
      <protection locked="0"/>
    </xf>
    <xf numFmtId="3" fontId="11" fillId="17" borderId="18" xfId="0" applyNumberFormat="1" applyFont="1" applyFill="1" applyBorder="1" applyAlignment="1" applyProtection="1">
      <alignment horizontal="right" vertical="center"/>
      <protection locked="0"/>
    </xf>
    <xf numFmtId="3" fontId="11" fillId="10" borderId="27" xfId="0" applyNumberFormat="1" applyFont="1" applyFill="1" applyBorder="1" applyAlignment="1" applyProtection="1">
      <alignment horizontal="right" vertical="center"/>
      <protection locked="0"/>
    </xf>
    <xf numFmtId="3" fontId="11" fillId="7" borderId="18" xfId="0" applyNumberFormat="1" applyFont="1" applyFill="1" applyBorder="1" applyAlignment="1" applyProtection="1">
      <alignment horizontal="right" vertical="center"/>
      <protection locked="0"/>
    </xf>
    <xf numFmtId="3" fontId="11" fillId="18" borderId="18" xfId="0" applyNumberFormat="1" applyFont="1" applyFill="1" applyBorder="1" applyAlignment="1" applyProtection="1">
      <alignment horizontal="right" vertical="center"/>
      <protection locked="0"/>
    </xf>
    <xf numFmtId="3" fontId="11" fillId="19" borderId="18" xfId="0" applyNumberFormat="1" applyFont="1" applyFill="1" applyBorder="1" applyAlignment="1" applyProtection="1">
      <alignment horizontal="right" vertical="center"/>
      <protection locked="0"/>
    </xf>
    <xf numFmtId="3" fontId="11" fillId="20" borderId="18" xfId="0" applyNumberFormat="1" applyFont="1" applyFill="1" applyBorder="1" applyAlignment="1" applyProtection="1">
      <alignment horizontal="right" vertical="center"/>
      <protection locked="0"/>
    </xf>
    <xf numFmtId="3" fontId="12" fillId="6" borderId="18" xfId="9" applyNumberFormat="1" applyFont="1" applyFill="1" applyBorder="1" applyAlignment="1" applyProtection="1">
      <alignment horizontal="right"/>
      <protection locked="0"/>
    </xf>
    <xf numFmtId="167" fontId="8" fillId="3" borderId="21" xfId="3" applyNumberFormat="1" applyFont="1" applyFill="1" applyBorder="1" applyProtection="1">
      <protection locked="0"/>
    </xf>
    <xf numFmtId="167" fontId="8" fillId="3" borderId="0" xfId="3" applyNumberFormat="1" applyFont="1" applyFill="1" applyProtection="1">
      <protection locked="0"/>
    </xf>
    <xf numFmtId="3" fontId="3" fillId="23" borderId="18" xfId="0" applyNumberFormat="1" applyFont="1" applyFill="1" applyBorder="1" applyAlignment="1" applyProtection="1">
      <alignment vertical="center"/>
      <protection locked="0"/>
    </xf>
    <xf numFmtId="0" fontId="20" fillId="23" borderId="0" xfId="0" applyFont="1" applyFill="1" applyProtection="1">
      <protection locked="0"/>
    </xf>
    <xf numFmtId="0" fontId="0" fillId="23" borderId="0" xfId="0" applyFill="1" applyProtection="1">
      <protection locked="0"/>
    </xf>
    <xf numFmtId="3" fontId="20" fillId="25" borderId="0" xfId="0" applyNumberFormat="1" applyFont="1" applyFill="1" applyProtection="1">
      <protection locked="0"/>
    </xf>
    <xf numFmtId="0" fontId="20" fillId="25" borderId="0" xfId="0" applyFont="1" applyFill="1" applyProtection="1">
      <protection locked="0"/>
    </xf>
    <xf numFmtId="0" fontId="0" fillId="25" borderId="0" xfId="0" applyFill="1" applyProtection="1">
      <protection locked="0"/>
    </xf>
    <xf numFmtId="49" fontId="3" fillId="23" borderId="18" xfId="0" applyNumberFormat="1" applyFont="1" applyFill="1" applyBorder="1" applyAlignment="1">
      <alignment horizontal="left" vertical="center"/>
    </xf>
    <xf numFmtId="0" fontId="3" fillId="23" borderId="18" xfId="0" applyFont="1" applyFill="1" applyBorder="1" applyAlignment="1">
      <alignment horizontal="left" vertical="center"/>
    </xf>
    <xf numFmtId="3" fontId="3" fillId="23" borderId="18" xfId="0" applyNumberFormat="1" applyFont="1" applyFill="1" applyBorder="1" applyAlignment="1">
      <alignment horizontal="right" vertical="center"/>
    </xf>
    <xf numFmtId="9" fontId="3" fillId="23" borderId="18" xfId="2" applyFont="1" applyFill="1" applyBorder="1" applyAlignment="1" applyProtection="1">
      <alignment horizontal="right" vertical="center"/>
    </xf>
    <xf numFmtId="3" fontId="3" fillId="23" borderId="25" xfId="0" applyNumberFormat="1" applyFont="1" applyFill="1" applyBorder="1" applyAlignment="1" applyProtection="1">
      <alignment horizontal="right" vertical="center"/>
      <protection locked="0"/>
    </xf>
    <xf numFmtId="164" fontId="3" fillId="23" borderId="18" xfId="1" applyNumberFormat="1" applyFont="1" applyFill="1" applyBorder="1" applyAlignment="1" applyProtection="1">
      <alignment horizontal="right" vertical="center"/>
      <protection locked="0"/>
    </xf>
    <xf numFmtId="3" fontId="3" fillId="23" borderId="18" xfId="1" applyNumberFormat="1" applyFont="1" applyFill="1" applyBorder="1" applyAlignment="1" applyProtection="1">
      <alignment horizontal="right" vertical="center"/>
    </xf>
    <xf numFmtId="3" fontId="3" fillId="26" borderId="18" xfId="0" applyNumberFormat="1" applyFont="1" applyFill="1" applyBorder="1" applyProtection="1">
      <protection locked="0"/>
    </xf>
    <xf numFmtId="164" fontId="3" fillId="23" borderId="18" xfId="0" applyNumberFormat="1" applyFont="1" applyFill="1" applyBorder="1" applyAlignment="1" applyProtection="1">
      <alignment horizontal="right" vertical="center"/>
      <protection locked="0"/>
    </xf>
    <xf numFmtId="0" fontId="0" fillId="23" borderId="0" xfId="0" applyFill="1"/>
    <xf numFmtId="3" fontId="3" fillId="27" borderId="18" xfId="0" applyNumberFormat="1" applyFont="1" applyFill="1" applyBorder="1" applyAlignment="1" applyProtection="1">
      <alignment horizontal="right" vertical="center"/>
      <protection locked="0"/>
    </xf>
    <xf numFmtId="164" fontId="0" fillId="2" borderId="0" xfId="0" applyNumberFormat="1" applyFill="1" applyProtection="1">
      <protection locked="0"/>
    </xf>
    <xf numFmtId="3" fontId="3" fillId="23" borderId="18" xfId="1" applyNumberFormat="1" applyFont="1" applyFill="1" applyBorder="1" applyAlignment="1" applyProtection="1">
      <alignment horizontal="right" vertical="center"/>
      <protection locked="0"/>
    </xf>
    <xf numFmtId="3" fontId="11" fillId="23" borderId="18" xfId="0" applyNumberFormat="1" applyFont="1" applyFill="1" applyBorder="1" applyAlignment="1" applyProtection="1">
      <alignment horizontal="right" vertical="center"/>
      <protection locked="0"/>
    </xf>
    <xf numFmtId="3" fontId="0" fillId="23" borderId="0" xfId="0" applyNumberFormat="1" applyFill="1" applyProtection="1">
      <protection locked="0"/>
    </xf>
    <xf numFmtId="49" fontId="4" fillId="2" borderId="1" xfId="3" applyNumberFormat="1" applyFont="1" applyFill="1" applyBorder="1" applyAlignment="1" applyProtection="1">
      <alignment horizontal="left"/>
      <protection locked="0"/>
    </xf>
    <xf numFmtId="49" fontId="4" fillId="2" borderId="2" xfId="3" applyNumberFormat="1" applyFont="1" applyFill="1" applyBorder="1" applyAlignment="1" applyProtection="1">
      <alignment horizontal="left"/>
      <protection locked="0"/>
    </xf>
    <xf numFmtId="49" fontId="8" fillId="3" borderId="11" xfId="6" applyNumberFormat="1" applyFont="1" applyFill="1" applyBorder="1" applyAlignment="1">
      <alignment horizontal="center" vertical="center" wrapText="1"/>
    </xf>
    <xf numFmtId="167" fontId="8" fillId="3" borderId="11" xfId="6" applyNumberFormat="1" applyFont="1" applyFill="1" applyBorder="1" applyAlignment="1">
      <alignment horizontal="center" vertical="center" wrapText="1"/>
    </xf>
    <xf numFmtId="167" fontId="8" fillId="3" borderId="17" xfId="6" applyNumberFormat="1" applyFont="1" applyFill="1" applyBorder="1" applyAlignment="1">
      <alignment horizontal="center" vertical="center" wrapText="1"/>
    </xf>
    <xf numFmtId="167" fontId="8" fillId="3" borderId="12" xfId="6" applyNumberFormat="1" applyFont="1" applyFill="1" applyBorder="1" applyAlignment="1">
      <alignment horizontal="center" vertical="center" wrapText="1"/>
    </xf>
    <xf numFmtId="167" fontId="8" fillId="3" borderId="15" xfId="6" applyNumberFormat="1" applyFont="1" applyFill="1" applyBorder="1" applyAlignment="1">
      <alignment horizontal="center" vertical="center" wrapText="1"/>
    </xf>
    <xf numFmtId="3" fontId="8" fillId="3" borderId="12" xfId="6" applyNumberFormat="1" applyFont="1" applyFill="1" applyBorder="1" applyAlignment="1">
      <alignment horizontal="center" vertical="center" wrapText="1"/>
    </xf>
    <xf numFmtId="3" fontId="8" fillId="3" borderId="15" xfId="6" applyNumberFormat="1" applyFont="1" applyFill="1" applyBorder="1" applyAlignment="1">
      <alignment horizontal="center" vertical="center" wrapText="1"/>
    </xf>
    <xf numFmtId="3" fontId="8" fillId="3" borderId="5" xfId="6" applyNumberFormat="1" applyFont="1" applyFill="1" applyBorder="1" applyAlignment="1">
      <alignment horizontal="center" vertical="center"/>
    </xf>
    <xf numFmtId="3" fontId="8" fillId="3" borderId="0" xfId="6" applyNumberFormat="1" applyFont="1" applyFill="1" applyAlignment="1">
      <alignment horizontal="center" vertical="center"/>
    </xf>
    <xf numFmtId="3" fontId="8" fillId="3" borderId="6" xfId="6" applyNumberFormat="1" applyFont="1" applyFill="1" applyBorder="1" applyAlignment="1">
      <alignment horizontal="center" vertical="center"/>
    </xf>
    <xf numFmtId="3" fontId="8" fillId="3" borderId="8" xfId="6" applyNumberFormat="1" applyFont="1" applyFill="1" applyBorder="1" applyAlignment="1">
      <alignment horizontal="center" vertical="center"/>
    </xf>
    <xf numFmtId="3" fontId="8" fillId="3" borderId="9" xfId="6" applyNumberFormat="1" applyFont="1" applyFill="1" applyBorder="1" applyAlignment="1">
      <alignment horizontal="center" vertical="center"/>
    </xf>
    <xf numFmtId="3" fontId="8" fillId="3" borderId="10" xfId="6" applyNumberFormat="1" applyFont="1" applyFill="1" applyBorder="1" applyAlignment="1">
      <alignment horizontal="center" vertical="center"/>
    </xf>
    <xf numFmtId="3" fontId="8" fillId="2" borderId="1" xfId="6" applyNumberFormat="1" applyFont="1" applyFill="1" applyBorder="1" applyAlignment="1">
      <alignment horizontal="center" vertical="center" wrapText="1"/>
    </xf>
    <xf numFmtId="3" fontId="8" fillId="2" borderId="2" xfId="6" applyNumberFormat="1" applyFont="1" applyFill="1" applyBorder="1" applyAlignment="1">
      <alignment horizontal="center" vertical="center" wrapText="1"/>
    </xf>
    <xf numFmtId="3" fontId="8" fillId="2" borderId="3" xfId="6" applyNumberFormat="1" applyFont="1" applyFill="1" applyBorder="1" applyAlignment="1">
      <alignment horizontal="center" vertical="center" wrapText="1"/>
    </xf>
    <xf numFmtId="3" fontId="8" fillId="2" borderId="8" xfId="6" applyNumberFormat="1" applyFont="1" applyFill="1" applyBorder="1" applyAlignment="1">
      <alignment horizontal="center" vertical="center" wrapText="1"/>
    </xf>
    <xf numFmtId="3" fontId="8" fillId="2" borderId="9" xfId="6" applyNumberFormat="1" applyFont="1" applyFill="1" applyBorder="1" applyAlignment="1">
      <alignment horizontal="center" vertical="center" wrapText="1"/>
    </xf>
    <xf numFmtId="3" fontId="8" fillId="2" borderId="10" xfId="6" applyNumberFormat="1" applyFont="1" applyFill="1" applyBorder="1" applyAlignment="1">
      <alignment horizontal="center" vertical="center" wrapText="1"/>
    </xf>
    <xf numFmtId="169" fontId="8" fillId="2" borderId="13" xfId="7" applyNumberFormat="1" applyFont="1" applyFill="1" applyBorder="1" applyAlignment="1" applyProtection="1">
      <alignment horizontal="center" vertical="center" wrapText="1"/>
    </xf>
    <xf numFmtId="169" fontId="8" fillId="2" borderId="12" xfId="7" applyNumberFormat="1" applyFont="1" applyFill="1" applyBorder="1" applyAlignment="1" applyProtection="1">
      <alignment horizontal="center" vertical="center" wrapText="1"/>
    </xf>
    <xf numFmtId="169" fontId="8" fillId="2" borderId="15" xfId="7" applyNumberFormat="1" applyFont="1" applyFill="1" applyBorder="1" applyAlignment="1" applyProtection="1">
      <alignment horizontal="center" vertical="center" wrapText="1"/>
    </xf>
    <xf numFmtId="3" fontId="8" fillId="2" borderId="14" xfId="6" applyNumberFormat="1" applyFont="1" applyFill="1" applyBorder="1" applyAlignment="1">
      <alignment horizontal="center" vertical="center" wrapText="1"/>
    </xf>
    <xf numFmtId="3" fontId="8" fillId="2" borderId="16" xfId="6" applyNumberFormat="1" applyFont="1" applyFill="1" applyBorder="1" applyAlignment="1">
      <alignment horizontal="center" vertical="center" wrapText="1"/>
    </xf>
    <xf numFmtId="3" fontId="8" fillId="2" borderId="19" xfId="6" applyNumberFormat="1" applyFont="1" applyFill="1" applyBorder="1" applyAlignment="1">
      <alignment horizontal="center" vertical="center" wrapText="1"/>
    </xf>
    <xf numFmtId="3" fontId="9" fillId="2" borderId="5" xfId="6" applyNumberFormat="1" applyFont="1" applyFill="1" applyBorder="1" applyAlignment="1">
      <alignment horizontal="center" vertical="center" wrapText="1"/>
    </xf>
    <xf numFmtId="3" fontId="9" fillId="2" borderId="0" xfId="6" applyNumberFormat="1" applyFont="1" applyFill="1" applyAlignment="1">
      <alignment horizontal="center" vertical="center" wrapText="1"/>
    </xf>
    <xf numFmtId="3" fontId="9" fillId="2" borderId="6" xfId="6" applyNumberFormat="1" applyFont="1" applyFill="1" applyBorder="1" applyAlignment="1">
      <alignment horizontal="center" vertical="center" wrapText="1"/>
    </xf>
    <xf numFmtId="3" fontId="9" fillId="2" borderId="8" xfId="6" applyNumberFormat="1" applyFont="1" applyFill="1" applyBorder="1" applyAlignment="1">
      <alignment horizontal="center" vertical="center" wrapText="1"/>
    </xf>
    <xf numFmtId="3" fontId="9" fillId="2" borderId="9" xfId="6" applyNumberFormat="1" applyFont="1" applyFill="1" applyBorder="1" applyAlignment="1">
      <alignment horizontal="center" vertical="center" wrapText="1"/>
    </xf>
    <xf numFmtId="3" fontId="9" fillId="2" borderId="10" xfId="6" applyNumberFormat="1" applyFont="1" applyFill="1" applyBorder="1" applyAlignment="1">
      <alignment horizontal="center" vertical="center" wrapText="1"/>
    </xf>
    <xf numFmtId="3" fontId="8" fillId="2" borderId="12" xfId="6" applyNumberFormat="1" applyFont="1" applyFill="1" applyBorder="1" applyAlignment="1">
      <alignment horizontal="center" vertical="center" wrapText="1"/>
    </xf>
    <xf numFmtId="3" fontId="8" fillId="2" borderId="15" xfId="6" applyNumberFormat="1" applyFont="1" applyFill="1" applyBorder="1" applyAlignment="1">
      <alignment horizontal="center" vertical="center" wrapText="1"/>
    </xf>
    <xf numFmtId="3" fontId="8" fillId="2" borderId="13" xfId="6" applyNumberFormat="1" applyFont="1" applyFill="1" applyBorder="1" applyAlignment="1">
      <alignment horizontal="center" vertical="center" wrapText="1"/>
    </xf>
    <xf numFmtId="14" fontId="4" fillId="2" borderId="0" xfId="3" applyNumberFormat="1" applyFont="1" applyFill="1" applyAlignment="1" applyProtection="1">
      <alignment horizontal="center"/>
      <protection locked="0"/>
    </xf>
    <xf numFmtId="167" fontId="8" fillId="3" borderId="5" xfId="6" applyNumberFormat="1" applyFont="1" applyFill="1" applyBorder="1" applyAlignment="1">
      <alignment horizontal="center" vertical="center"/>
    </xf>
    <xf numFmtId="167" fontId="8" fillId="3" borderId="0" xfId="6" applyNumberFormat="1" applyFont="1" applyFill="1" applyAlignment="1">
      <alignment horizontal="center" vertical="center"/>
    </xf>
    <xf numFmtId="167" fontId="8" fillId="3" borderId="6" xfId="6" applyNumberFormat="1" applyFont="1" applyFill="1" applyBorder="1" applyAlignment="1">
      <alignment horizontal="center" vertical="center"/>
    </xf>
    <xf numFmtId="167" fontId="8" fillId="3" borderId="8" xfId="6" applyNumberFormat="1" applyFont="1" applyFill="1" applyBorder="1" applyAlignment="1">
      <alignment horizontal="center" vertical="center"/>
    </xf>
    <xf numFmtId="167" fontId="8" fillId="3" borderId="9" xfId="6" applyNumberFormat="1" applyFont="1" applyFill="1" applyBorder="1" applyAlignment="1">
      <alignment horizontal="center" vertical="center"/>
    </xf>
    <xf numFmtId="167" fontId="8" fillId="3" borderId="10" xfId="6" applyNumberFormat="1" applyFont="1" applyFill="1" applyBorder="1" applyAlignment="1">
      <alignment horizontal="center" vertical="center"/>
    </xf>
    <xf numFmtId="167" fontId="9" fillId="2" borderId="5" xfId="6" applyNumberFormat="1" applyFont="1" applyFill="1" applyBorder="1" applyAlignment="1">
      <alignment horizontal="center" vertical="center" wrapText="1"/>
    </xf>
    <xf numFmtId="167" fontId="9" fillId="2" borderId="0" xfId="6" applyNumberFormat="1" applyFont="1" applyFill="1" applyAlignment="1">
      <alignment horizontal="center" vertical="center" wrapText="1"/>
    </xf>
    <xf numFmtId="167" fontId="9" fillId="2" borderId="6" xfId="6" applyNumberFormat="1" applyFont="1" applyFill="1" applyBorder="1" applyAlignment="1">
      <alignment horizontal="center" vertical="center" wrapText="1"/>
    </xf>
    <xf numFmtId="167" fontId="9" fillId="2" borderId="8" xfId="6" applyNumberFormat="1" applyFont="1" applyFill="1" applyBorder="1" applyAlignment="1">
      <alignment horizontal="center" vertical="center" wrapText="1"/>
    </xf>
    <xf numFmtId="167" fontId="9" fillId="2" borderId="9" xfId="6" applyNumberFormat="1" applyFont="1" applyFill="1" applyBorder="1" applyAlignment="1">
      <alignment horizontal="center" vertical="center" wrapText="1"/>
    </xf>
    <xf numFmtId="167" fontId="9" fillId="2" borderId="10" xfId="6" applyNumberFormat="1" applyFont="1" applyFill="1" applyBorder="1" applyAlignment="1">
      <alignment horizontal="center" vertical="center" wrapText="1"/>
    </xf>
    <xf numFmtId="167" fontId="8" fillId="2" borderId="12" xfId="6" applyNumberFormat="1" applyFont="1" applyFill="1" applyBorder="1" applyAlignment="1">
      <alignment horizontal="center" vertical="center" wrapText="1"/>
    </xf>
    <xf numFmtId="167" fontId="8" fillId="2" borderId="15" xfId="6" applyNumberFormat="1" applyFont="1" applyFill="1" applyBorder="1" applyAlignment="1">
      <alignment horizontal="center" vertical="center" wrapText="1"/>
    </xf>
    <xf numFmtId="49" fontId="4" fillId="2" borderId="20" xfId="3" applyNumberFormat="1" applyFont="1" applyFill="1" applyBorder="1" applyAlignment="1" applyProtection="1">
      <alignment horizontal="left"/>
      <protection locked="0"/>
    </xf>
    <xf numFmtId="49" fontId="4" fillId="2" borderId="21" xfId="3" applyNumberFormat="1" applyFont="1" applyFill="1" applyBorder="1" applyAlignment="1" applyProtection="1">
      <alignment horizontal="left"/>
      <protection locked="0"/>
    </xf>
    <xf numFmtId="167" fontId="8" fillId="2" borderId="1" xfId="6" applyNumberFormat="1" applyFont="1" applyFill="1" applyBorder="1" applyAlignment="1">
      <alignment horizontal="center" vertical="center" wrapText="1"/>
    </xf>
    <xf numFmtId="167" fontId="8" fillId="2" borderId="2" xfId="6" applyNumberFormat="1" applyFont="1" applyFill="1" applyBorder="1" applyAlignment="1">
      <alignment horizontal="center" vertical="center" wrapText="1"/>
    </xf>
    <xf numFmtId="167" fontId="8" fillId="2" borderId="3" xfId="6" applyNumberFormat="1" applyFont="1" applyFill="1" applyBorder="1" applyAlignment="1">
      <alignment horizontal="center" vertical="center" wrapText="1"/>
    </xf>
    <xf numFmtId="167" fontId="8" fillId="2" borderId="8" xfId="6" applyNumberFormat="1" applyFont="1" applyFill="1" applyBorder="1" applyAlignment="1">
      <alignment horizontal="center" vertical="center" wrapText="1"/>
    </xf>
    <xf numFmtId="167" fontId="8" fillId="2" borderId="9" xfId="6" applyNumberFormat="1" applyFont="1" applyFill="1" applyBorder="1" applyAlignment="1">
      <alignment horizontal="center" vertical="center" wrapText="1"/>
    </xf>
    <xf numFmtId="167" fontId="8" fillId="2" borderId="10" xfId="6" applyNumberFormat="1" applyFont="1" applyFill="1" applyBorder="1" applyAlignment="1">
      <alignment horizontal="center" vertical="center" wrapText="1"/>
    </xf>
    <xf numFmtId="167" fontId="8" fillId="2" borderId="14" xfId="6" applyNumberFormat="1" applyFont="1" applyFill="1" applyBorder="1" applyAlignment="1">
      <alignment horizontal="center" vertical="center" wrapText="1"/>
    </xf>
    <xf numFmtId="167" fontId="8" fillId="2" borderId="16" xfId="6" applyNumberFormat="1" applyFont="1" applyFill="1" applyBorder="1" applyAlignment="1">
      <alignment horizontal="center" vertical="center" wrapText="1"/>
    </xf>
    <xf numFmtId="167" fontId="8" fillId="2" borderId="19" xfId="6" applyNumberFormat="1" applyFont="1" applyFill="1" applyBorder="1" applyAlignment="1">
      <alignment horizontal="center" vertical="center" wrapText="1"/>
    </xf>
    <xf numFmtId="167" fontId="8" fillId="2" borderId="13" xfId="6" applyNumberFormat="1" applyFont="1" applyFill="1" applyBorder="1" applyAlignment="1">
      <alignment horizontal="center" vertical="center" wrapText="1"/>
    </xf>
    <xf numFmtId="164" fontId="11" fillId="0" borderId="18" xfId="1" applyNumberFormat="1" applyFont="1" applyBorder="1" applyAlignment="1" applyProtection="1">
      <alignment horizontal="center" vertical="center" wrapText="1"/>
    </xf>
    <xf numFmtId="4" fontId="11" fillId="0" borderId="18" xfId="6" applyNumberFormat="1" applyFont="1" applyBorder="1" applyAlignment="1">
      <alignment horizontal="center" vertical="center" wrapText="1"/>
    </xf>
    <xf numFmtId="43" fontId="11" fillId="0" borderId="18" xfId="1" applyFont="1" applyBorder="1" applyAlignment="1" applyProtection="1">
      <alignment horizontal="center" vertical="center" wrapText="1"/>
    </xf>
    <xf numFmtId="164" fontId="11" fillId="0" borderId="18" xfId="1" applyNumberFormat="1" applyFont="1" applyFill="1" applyBorder="1" applyAlignment="1" applyProtection="1">
      <alignment horizontal="center" vertical="center" wrapText="1"/>
    </xf>
    <xf numFmtId="4" fontId="11" fillId="0" borderId="24" xfId="6" applyNumberFormat="1" applyFont="1" applyBorder="1" applyAlignment="1">
      <alignment horizontal="center" vertical="center" wrapText="1"/>
    </xf>
    <xf numFmtId="4" fontId="11" fillId="0" borderId="25" xfId="6" applyNumberFormat="1" applyFont="1" applyBorder="1" applyAlignment="1">
      <alignment horizontal="center" vertical="center" wrapText="1"/>
    </xf>
    <xf numFmtId="4" fontId="11" fillId="0" borderId="18" xfId="1" applyNumberFormat="1" applyFont="1" applyFill="1" applyBorder="1" applyAlignment="1" applyProtection="1">
      <alignment horizontal="center" vertical="center" wrapText="1"/>
    </xf>
    <xf numFmtId="4" fontId="11" fillId="23" borderId="18" xfId="6" applyNumberFormat="1" applyFont="1" applyFill="1" applyBorder="1" applyAlignment="1">
      <alignment horizontal="center" vertical="center" wrapText="1"/>
    </xf>
    <xf numFmtId="4" fontId="11" fillId="0" borderId="39" xfId="1" applyNumberFormat="1" applyFont="1" applyFill="1" applyBorder="1" applyAlignment="1" applyProtection="1">
      <alignment horizontal="center" vertical="center" wrapText="1"/>
    </xf>
    <xf numFmtId="4" fontId="11" fillId="0" borderId="34" xfId="1" applyNumberFormat="1" applyFont="1" applyFill="1" applyBorder="1" applyAlignment="1" applyProtection="1">
      <alignment horizontal="center" vertical="center" wrapText="1"/>
    </xf>
    <xf numFmtId="4" fontId="11" fillId="0" borderId="25" xfId="6" applyNumberFormat="1" applyFont="1" applyBorder="1" applyAlignment="1">
      <alignment horizontal="center" vertical="center"/>
    </xf>
    <xf numFmtId="4" fontId="11" fillId="0" borderId="18" xfId="6" applyNumberFormat="1" applyFont="1" applyBorder="1" applyAlignment="1">
      <alignment horizontal="center" vertical="center"/>
    </xf>
    <xf numFmtId="10" fontId="11" fillId="0" borderId="18" xfId="7" applyNumberFormat="1" applyFont="1" applyBorder="1" applyAlignment="1" applyProtection="1">
      <alignment horizontal="center" vertical="center" wrapText="1"/>
    </xf>
    <xf numFmtId="10" fontId="3" fillId="0" borderId="18" xfId="7" applyNumberFormat="1" applyFont="1" applyBorder="1" applyAlignment="1" applyProtection="1">
      <alignment horizontal="center" vertical="center" wrapText="1"/>
    </xf>
    <xf numFmtId="3" fontId="11" fillId="0" borderId="24" xfId="6" applyNumberFormat="1" applyFont="1" applyBorder="1" applyAlignment="1">
      <alignment horizontal="center" vertical="center" wrapText="1"/>
    </xf>
    <xf numFmtId="3" fontId="11" fillId="0" borderId="27" xfId="6" applyNumberFormat="1" applyFont="1" applyBorder="1" applyAlignment="1">
      <alignment horizontal="center" vertical="center" wrapText="1"/>
    </xf>
    <xf numFmtId="3" fontId="11" fillId="0" borderId="18" xfId="6" applyNumberFormat="1" applyFont="1" applyBorder="1" applyAlignment="1">
      <alignment horizontal="center" vertical="center" wrapText="1"/>
    </xf>
    <xf numFmtId="0" fontId="3" fillId="0" borderId="18" xfId="6" applyBorder="1" applyAlignment="1">
      <alignment horizontal="center" vertical="center" wrapText="1"/>
    </xf>
    <xf numFmtId="3" fontId="11" fillId="2" borderId="18" xfId="6" applyNumberFormat="1" applyFont="1" applyFill="1" applyBorder="1" applyAlignment="1">
      <alignment horizontal="center" vertical="center" wrapText="1"/>
    </xf>
    <xf numFmtId="0" fontId="3" fillId="2" borderId="18" xfId="6" applyFill="1" applyBorder="1" applyAlignment="1">
      <alignment horizontal="center" vertical="center" wrapText="1"/>
    </xf>
    <xf numFmtId="4" fontId="11" fillId="0" borderId="36" xfId="6" applyNumberFormat="1" applyFont="1" applyBorder="1" applyAlignment="1">
      <alignment horizontal="center" vertical="center" wrapText="1"/>
    </xf>
    <xf numFmtId="4" fontId="11" fillId="0" borderId="36" xfId="6" applyNumberFormat="1" applyFont="1" applyBorder="1" applyAlignment="1">
      <alignment horizontal="center" vertical="center"/>
    </xf>
    <xf numFmtId="4" fontId="11" fillId="0" borderId="36" xfId="2" applyNumberFormat="1" applyFont="1" applyFill="1" applyBorder="1" applyAlignment="1" applyProtection="1">
      <alignment horizontal="center" vertical="center" wrapText="1"/>
    </xf>
    <xf numFmtId="4" fontId="11" fillId="0" borderId="18" xfId="2" applyNumberFormat="1" applyFont="1" applyFill="1" applyBorder="1" applyAlignment="1" applyProtection="1">
      <alignment horizontal="center" vertical="center" wrapText="1"/>
    </xf>
    <xf numFmtId="4" fontId="11" fillId="0" borderId="37" xfId="6" applyNumberFormat="1" applyFont="1" applyBorder="1" applyAlignment="1">
      <alignment horizontal="center" vertical="center"/>
    </xf>
    <xf numFmtId="4" fontId="11" fillId="0" borderId="38" xfId="7" applyNumberFormat="1" applyFont="1" applyFill="1" applyBorder="1" applyAlignment="1" applyProtection="1">
      <alignment horizontal="center" vertical="center" wrapText="1"/>
    </xf>
    <xf numFmtId="4" fontId="11" fillId="0" borderId="12" xfId="7" applyNumberFormat="1" applyFont="1" applyFill="1" applyBorder="1" applyAlignment="1" applyProtection="1">
      <alignment horizontal="center" vertical="center" wrapText="1"/>
    </xf>
    <xf numFmtId="4" fontId="11" fillId="0" borderId="15" xfId="7" applyNumberFormat="1" applyFont="1" applyFill="1" applyBorder="1" applyAlignment="1" applyProtection="1">
      <alignment horizontal="center" vertical="center" wrapText="1"/>
    </xf>
    <xf numFmtId="167" fontId="8" fillId="3" borderId="0" xfId="3" applyNumberFormat="1" applyFont="1" applyFill="1" applyAlignment="1" applyProtection="1">
      <alignment horizontal="center" vertical="center"/>
      <protection locked="0"/>
    </xf>
    <xf numFmtId="14" fontId="4" fillId="3" borderId="0" xfId="3" applyNumberFormat="1" applyFont="1" applyFill="1" applyAlignment="1" applyProtection="1">
      <alignment horizontal="center"/>
      <protection locked="0"/>
    </xf>
    <xf numFmtId="0" fontId="4" fillId="3" borderId="0" xfId="3" applyFont="1" applyFill="1" applyAlignment="1" applyProtection="1">
      <alignment horizontal="center"/>
      <protection locked="0"/>
    </xf>
    <xf numFmtId="172" fontId="11" fillId="0" borderId="35" xfId="6" applyNumberFormat="1" applyFont="1" applyBorder="1" applyAlignment="1">
      <alignment horizontal="center" vertical="center" wrapText="1"/>
    </xf>
    <xf numFmtId="172" fontId="11" fillId="0" borderId="11" xfId="6" applyNumberFormat="1" applyFont="1" applyBorder="1" applyAlignment="1">
      <alignment horizontal="center" vertical="center" wrapText="1"/>
    </xf>
    <xf numFmtId="172" fontId="11" fillId="0" borderId="17" xfId="6" applyNumberFormat="1" applyFont="1" applyBorder="1" applyAlignment="1">
      <alignment horizontal="center" vertical="center" wrapText="1"/>
    </xf>
    <xf numFmtId="3" fontId="11" fillId="0" borderId="36" xfId="6" applyNumberFormat="1" applyFont="1" applyBorder="1" applyAlignment="1">
      <alignment horizontal="center" vertical="center" wrapText="1"/>
    </xf>
    <xf numFmtId="3" fontId="3" fillId="0" borderId="18" xfId="6" applyNumberFormat="1" applyBorder="1" applyAlignment="1">
      <alignment horizontal="center" vertical="center" wrapText="1"/>
    </xf>
    <xf numFmtId="3" fontId="11" fillId="0" borderId="36" xfId="6" applyNumberFormat="1" applyFont="1" applyBorder="1" applyAlignment="1">
      <alignment horizontal="center" vertical="center"/>
    </xf>
  </cellXfs>
  <cellStyles count="11">
    <cellStyle name="Millares" xfId="1" builtinId="3"/>
    <cellStyle name="Millares [0] 2 2" xfId="10" xr:uid="{00000000-0005-0000-0000-000001000000}"/>
    <cellStyle name="Millares [0]_Libro3" xfId="8" xr:uid="{00000000-0005-0000-0000-000002000000}"/>
    <cellStyle name="Millares 2" xfId="4" xr:uid="{00000000-0005-0000-0000-000003000000}"/>
    <cellStyle name="Millares 2 10" xfId="9" xr:uid="{00000000-0005-0000-0000-000004000000}"/>
    <cellStyle name="Normal" xfId="0" builtinId="0"/>
    <cellStyle name="Normal 2" xfId="3" xr:uid="{00000000-0005-0000-0000-000006000000}"/>
    <cellStyle name="Normal 2 2 2" xfId="6" xr:uid="{00000000-0005-0000-0000-000007000000}"/>
    <cellStyle name="Porcentaje" xfId="2" builtinId="5"/>
    <cellStyle name="Porcentual 2" xfId="5" xr:uid="{00000000-0005-0000-0000-000009000000}"/>
    <cellStyle name="Porcentual 2 2" xfId="7" xr:uid="{00000000-0005-0000-0000-00000A000000}"/>
  </cellStyles>
  <dxfs count="47571"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color indexed="10"/>
      </font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color indexed="10"/>
      </font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SUBRED%20NORTE%20PPTO\PRESUPUESTO%202023\EJECUCI&#211;N%20PRESUPUESTAL%202023\EJECUCIONES%20SIST%20DE%20INFORMACI&#211;N%202023\10-2023%20EJECUCION%20GASTOS%20DINAMIC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jecució Gastos Dinamica 31-10"/>
    </sheetNames>
    <sheetDataSet>
      <sheetData sheetId="0" refreshError="1">
        <row r="2">
          <cell r="D2" t="str">
            <v>RubroCodAlt</v>
          </cell>
          <cell r="E2" t="str">
            <v>RubroNombre</v>
          </cell>
          <cell r="F2" t="str">
            <v>RubroPadreOid</v>
          </cell>
          <cell r="G2" t="str">
            <v>RecursoCodigo</v>
          </cell>
          <cell r="H2" t="str">
            <v>TipoGastoCodigo</v>
          </cell>
          <cell r="I2" t="str">
            <v>PptoVigente</v>
          </cell>
          <cell r="J2" t="str">
            <v>PptoTrasladoCred</v>
          </cell>
          <cell r="K2" t="str">
            <v>PptoTrasladoDebi</v>
          </cell>
          <cell r="L2" t="str">
            <v>PptoModificacionCred</v>
          </cell>
          <cell r="M2" t="str">
            <v>PptoModificacionDebi</v>
          </cell>
          <cell r="N2" t="str">
            <v>PptoFinal</v>
          </cell>
          <cell r="O2" t="str">
            <v>DisponibilidadMes</v>
          </cell>
          <cell r="P2" t="str">
            <v>DisponibilidadAcumulados</v>
          </cell>
          <cell r="Q2" t="str">
            <v>TotalDisponibilidades</v>
          </cell>
          <cell r="R2" t="str">
            <v>CompromisosMes</v>
          </cell>
          <cell r="S2" t="str">
            <v>CompromisosAcumulados</v>
          </cell>
          <cell r="T2" t="str">
            <v>TotalCompromisos</v>
          </cell>
          <cell r="U2" t="str">
            <v>CDPxComprometer</v>
          </cell>
          <cell r="V2" t="str">
            <v>ObligacionesMes</v>
          </cell>
          <cell r="W2" t="str">
            <v>ObligacionesAcumulados</v>
          </cell>
          <cell r="X2" t="str">
            <v>TotalObligaciones</v>
          </cell>
          <cell r="Y2" t="str">
            <v>PagosMes</v>
          </cell>
          <cell r="Z2" t="str">
            <v>PagosAcumulado</v>
          </cell>
          <cell r="AA2" t="str">
            <v>TotalPagos</v>
          </cell>
          <cell r="AB2" t="str">
            <v>SaldoApropiacion</v>
          </cell>
          <cell r="AC2" t="str">
            <v>CXP</v>
          </cell>
          <cell r="AD2" t="str">
            <v>axiliar</v>
          </cell>
        </row>
        <row r="3">
          <cell r="D3">
            <v>101</v>
          </cell>
          <cell r="E3" t="str">
            <v>SUELDO BÁSICO F</v>
          </cell>
          <cell r="F3">
            <v>84</v>
          </cell>
          <cell r="G3">
            <v>1</v>
          </cell>
          <cell r="H3" t="str">
            <v>F</v>
          </cell>
          <cell r="I3">
            <v>15432120000</v>
          </cell>
          <cell r="J3">
            <v>0</v>
          </cell>
          <cell r="K3">
            <v>6005202000</v>
          </cell>
          <cell r="L3">
            <v>0</v>
          </cell>
          <cell r="M3">
            <v>0</v>
          </cell>
          <cell r="N3">
            <v>9426918000</v>
          </cell>
          <cell r="O3">
            <v>938219477</v>
          </cell>
          <cell r="P3">
            <v>7562963754</v>
          </cell>
          <cell r="Q3">
            <v>8501183231</v>
          </cell>
          <cell r="R3">
            <v>938219477</v>
          </cell>
          <cell r="S3">
            <v>7562963754</v>
          </cell>
          <cell r="T3">
            <v>8501183231</v>
          </cell>
          <cell r="U3">
            <v>0</v>
          </cell>
          <cell r="V3">
            <v>938219477</v>
          </cell>
          <cell r="W3">
            <v>7562963754</v>
          </cell>
          <cell r="X3">
            <v>8501183231</v>
          </cell>
          <cell r="Y3">
            <v>938219477</v>
          </cell>
          <cell r="Z3">
            <v>7562963754</v>
          </cell>
          <cell r="AA3">
            <v>8501183231</v>
          </cell>
          <cell r="AB3">
            <v>925734769</v>
          </cell>
          <cell r="AC3">
            <v>0</v>
          </cell>
          <cell r="AD3" t="str">
            <v>True</v>
          </cell>
        </row>
        <row r="4">
          <cell r="D4">
            <v>103</v>
          </cell>
          <cell r="E4" t="str">
            <v>HORAS EXTRAS, DOMINICALES, FESTIVOS Y RECARGOS F</v>
          </cell>
          <cell r="F4">
            <v>84</v>
          </cell>
          <cell r="G4">
            <v>1</v>
          </cell>
          <cell r="H4" t="str">
            <v>F</v>
          </cell>
          <cell r="I4">
            <v>1380062000</v>
          </cell>
          <cell r="J4">
            <v>0</v>
          </cell>
          <cell r="K4">
            <v>451608000</v>
          </cell>
          <cell r="L4">
            <v>0</v>
          </cell>
          <cell r="M4">
            <v>0</v>
          </cell>
          <cell r="N4">
            <v>928454000</v>
          </cell>
          <cell r="O4">
            <v>26449517</v>
          </cell>
          <cell r="P4">
            <v>343634906</v>
          </cell>
          <cell r="Q4">
            <v>370084423</v>
          </cell>
          <cell r="R4">
            <v>26449517</v>
          </cell>
          <cell r="S4">
            <v>343634906</v>
          </cell>
          <cell r="T4">
            <v>370084423</v>
          </cell>
          <cell r="U4">
            <v>0</v>
          </cell>
          <cell r="V4">
            <v>26449517</v>
          </cell>
          <cell r="W4">
            <v>343634906</v>
          </cell>
          <cell r="X4">
            <v>370084423</v>
          </cell>
          <cell r="Y4">
            <v>26449517</v>
          </cell>
          <cell r="Z4">
            <v>343634906</v>
          </cell>
          <cell r="AA4">
            <v>370084423</v>
          </cell>
          <cell r="AB4">
            <v>558369577</v>
          </cell>
          <cell r="AC4">
            <v>0</v>
          </cell>
          <cell r="AD4" t="str">
            <v>True</v>
          </cell>
        </row>
        <row r="5">
          <cell r="D5">
            <v>102</v>
          </cell>
          <cell r="E5" t="str">
            <v>GASTOS DE REPRESENTACIÓN F</v>
          </cell>
          <cell r="F5">
            <v>84</v>
          </cell>
          <cell r="G5">
            <v>1</v>
          </cell>
          <cell r="H5" t="str">
            <v>F</v>
          </cell>
          <cell r="I5">
            <v>450900000</v>
          </cell>
          <cell r="J5">
            <v>0</v>
          </cell>
          <cell r="K5">
            <v>17598000</v>
          </cell>
          <cell r="L5">
            <v>0</v>
          </cell>
          <cell r="M5">
            <v>0</v>
          </cell>
          <cell r="N5">
            <v>433302000</v>
          </cell>
          <cell r="O5">
            <v>55423700</v>
          </cell>
          <cell r="P5">
            <v>345330906</v>
          </cell>
          <cell r="Q5">
            <v>400754606</v>
          </cell>
          <cell r="R5">
            <v>55423700</v>
          </cell>
          <cell r="S5">
            <v>345330906</v>
          </cell>
          <cell r="T5">
            <v>400754606</v>
          </cell>
          <cell r="U5">
            <v>0</v>
          </cell>
          <cell r="V5">
            <v>55423700</v>
          </cell>
          <cell r="W5">
            <v>345330906</v>
          </cell>
          <cell r="X5">
            <v>400754606</v>
          </cell>
          <cell r="Y5">
            <v>55423700</v>
          </cell>
          <cell r="Z5">
            <v>345330906</v>
          </cell>
          <cell r="AA5">
            <v>400754606</v>
          </cell>
          <cell r="AB5">
            <v>32547394</v>
          </cell>
          <cell r="AC5">
            <v>0</v>
          </cell>
          <cell r="AD5" t="str">
            <v>True</v>
          </cell>
        </row>
        <row r="6">
          <cell r="D6">
            <v>105</v>
          </cell>
          <cell r="E6" t="str">
            <v>SUBSIDIO DE ALIMENTACIÓN  F</v>
          </cell>
          <cell r="F6">
            <v>84</v>
          </cell>
          <cell r="G6">
            <v>1</v>
          </cell>
          <cell r="H6" t="str">
            <v>F</v>
          </cell>
          <cell r="I6">
            <v>313889000</v>
          </cell>
          <cell r="J6">
            <v>0</v>
          </cell>
          <cell r="K6">
            <v>212588000</v>
          </cell>
          <cell r="L6">
            <v>0</v>
          </cell>
          <cell r="M6">
            <v>0</v>
          </cell>
          <cell r="N6">
            <v>101301000</v>
          </cell>
          <cell r="O6">
            <v>8141347</v>
          </cell>
          <cell r="P6">
            <v>72791494</v>
          </cell>
          <cell r="Q6">
            <v>80932841</v>
          </cell>
          <cell r="R6">
            <v>8141347</v>
          </cell>
          <cell r="S6">
            <v>72791494</v>
          </cell>
          <cell r="T6">
            <v>80932841</v>
          </cell>
          <cell r="U6">
            <v>0</v>
          </cell>
          <cell r="V6">
            <v>8141347</v>
          </cell>
          <cell r="W6">
            <v>72791494</v>
          </cell>
          <cell r="X6">
            <v>80932841</v>
          </cell>
          <cell r="Y6">
            <v>8141347</v>
          </cell>
          <cell r="Z6">
            <v>72791494</v>
          </cell>
          <cell r="AA6">
            <v>80932841</v>
          </cell>
          <cell r="AB6">
            <v>20368159</v>
          </cell>
          <cell r="AC6">
            <v>0</v>
          </cell>
          <cell r="AD6" t="str">
            <v>True</v>
          </cell>
        </row>
        <row r="7">
          <cell r="D7">
            <v>104</v>
          </cell>
          <cell r="E7" t="str">
            <v>AUXILIO DE TRANSPORTE  F</v>
          </cell>
          <cell r="F7">
            <v>84</v>
          </cell>
          <cell r="G7">
            <v>1</v>
          </cell>
          <cell r="H7" t="str">
            <v>F</v>
          </cell>
          <cell r="I7">
            <v>345701000</v>
          </cell>
          <cell r="J7">
            <v>0</v>
          </cell>
          <cell r="K7">
            <v>215187000</v>
          </cell>
          <cell r="L7">
            <v>0</v>
          </cell>
          <cell r="M7">
            <v>0</v>
          </cell>
          <cell r="N7">
            <v>130514000</v>
          </cell>
          <cell r="O7">
            <v>9285299</v>
          </cell>
          <cell r="P7">
            <v>99588865</v>
          </cell>
          <cell r="Q7">
            <v>108874164</v>
          </cell>
          <cell r="R7">
            <v>9285299</v>
          </cell>
          <cell r="S7">
            <v>99588865</v>
          </cell>
          <cell r="T7">
            <v>108874164</v>
          </cell>
          <cell r="U7">
            <v>0</v>
          </cell>
          <cell r="V7">
            <v>9285299</v>
          </cell>
          <cell r="W7">
            <v>99588865</v>
          </cell>
          <cell r="X7">
            <v>108874164</v>
          </cell>
          <cell r="Y7">
            <v>9285299</v>
          </cell>
          <cell r="Z7">
            <v>99588865</v>
          </cell>
          <cell r="AA7">
            <v>108874164</v>
          </cell>
          <cell r="AB7">
            <v>21639836</v>
          </cell>
          <cell r="AC7">
            <v>0</v>
          </cell>
          <cell r="AD7" t="str">
            <v>True</v>
          </cell>
        </row>
        <row r="8">
          <cell r="D8">
            <v>108</v>
          </cell>
          <cell r="E8" t="str">
            <v>PRIMA DE SERVICIO F</v>
          </cell>
          <cell r="F8">
            <v>84</v>
          </cell>
          <cell r="G8">
            <v>1</v>
          </cell>
          <cell r="H8" t="str">
            <v>F</v>
          </cell>
          <cell r="I8">
            <v>2200489000</v>
          </cell>
          <cell r="J8">
            <v>12792000</v>
          </cell>
          <cell r="K8">
            <v>860942000</v>
          </cell>
          <cell r="L8">
            <v>0</v>
          </cell>
          <cell r="M8">
            <v>0</v>
          </cell>
          <cell r="N8">
            <v>1352339000</v>
          </cell>
          <cell r="O8">
            <v>2105292</v>
          </cell>
          <cell r="P8">
            <v>1342745357</v>
          </cell>
          <cell r="Q8">
            <v>1344850649</v>
          </cell>
          <cell r="R8">
            <v>2105292</v>
          </cell>
          <cell r="S8">
            <v>1342745357</v>
          </cell>
          <cell r="T8">
            <v>1344850649</v>
          </cell>
          <cell r="U8">
            <v>0</v>
          </cell>
          <cell r="V8">
            <v>2105292</v>
          </cell>
          <cell r="W8">
            <v>1342745357</v>
          </cell>
          <cell r="X8">
            <v>1344850649</v>
          </cell>
          <cell r="Y8">
            <v>2105292</v>
          </cell>
          <cell r="Z8">
            <v>1342745357</v>
          </cell>
          <cell r="AA8">
            <v>1344850649</v>
          </cell>
          <cell r="AB8">
            <v>7488351</v>
          </cell>
          <cell r="AC8">
            <v>0</v>
          </cell>
          <cell r="AD8" t="str">
            <v>True</v>
          </cell>
        </row>
        <row r="9">
          <cell r="D9">
            <v>106</v>
          </cell>
          <cell r="E9" t="str">
            <v>BONIFICACIÓN POR SERVICIOS PRESTADOS  F</v>
          </cell>
          <cell r="F9">
            <v>84</v>
          </cell>
          <cell r="G9">
            <v>1</v>
          </cell>
          <cell r="H9" t="str">
            <v>F</v>
          </cell>
          <cell r="I9">
            <v>387265000</v>
          </cell>
          <cell r="J9">
            <v>0</v>
          </cell>
          <cell r="K9">
            <v>122704000</v>
          </cell>
          <cell r="L9">
            <v>0</v>
          </cell>
          <cell r="M9">
            <v>0</v>
          </cell>
          <cell r="N9">
            <v>264561000</v>
          </cell>
          <cell r="O9">
            <v>0</v>
          </cell>
          <cell r="P9">
            <v>259330163</v>
          </cell>
          <cell r="Q9">
            <v>259330163</v>
          </cell>
          <cell r="R9">
            <v>0</v>
          </cell>
          <cell r="S9">
            <v>259330163</v>
          </cell>
          <cell r="T9">
            <v>259330163</v>
          </cell>
          <cell r="U9">
            <v>0</v>
          </cell>
          <cell r="V9">
            <v>0</v>
          </cell>
          <cell r="W9">
            <v>259330163</v>
          </cell>
          <cell r="X9">
            <v>259330163</v>
          </cell>
          <cell r="Y9">
            <v>0</v>
          </cell>
          <cell r="Z9">
            <v>259330163</v>
          </cell>
          <cell r="AA9">
            <v>259330163</v>
          </cell>
          <cell r="AB9">
            <v>5230837</v>
          </cell>
          <cell r="AC9">
            <v>0</v>
          </cell>
          <cell r="AD9" t="str">
            <v>True</v>
          </cell>
        </row>
        <row r="10">
          <cell r="D10">
            <v>109</v>
          </cell>
          <cell r="E10" t="str">
            <v>PRIMA DE NAVIDAD  F</v>
          </cell>
          <cell r="F10">
            <v>92</v>
          </cell>
          <cell r="G10">
            <v>1</v>
          </cell>
          <cell r="H10" t="str">
            <v>F</v>
          </cell>
          <cell r="I10">
            <v>2069945000</v>
          </cell>
          <cell r="J10">
            <v>0</v>
          </cell>
          <cell r="K10">
            <v>792620000</v>
          </cell>
          <cell r="L10">
            <v>0</v>
          </cell>
          <cell r="M10">
            <v>0</v>
          </cell>
          <cell r="N10">
            <v>1277325000</v>
          </cell>
          <cell r="O10">
            <v>954864</v>
          </cell>
          <cell r="P10">
            <v>118020980</v>
          </cell>
          <cell r="Q10">
            <v>118975844</v>
          </cell>
          <cell r="R10">
            <v>954864</v>
          </cell>
          <cell r="S10">
            <v>118020980</v>
          </cell>
          <cell r="T10">
            <v>118975844</v>
          </cell>
          <cell r="U10">
            <v>0</v>
          </cell>
          <cell r="V10">
            <v>954864</v>
          </cell>
          <cell r="W10">
            <v>118020980</v>
          </cell>
          <cell r="X10">
            <v>118975844</v>
          </cell>
          <cell r="Y10">
            <v>954864</v>
          </cell>
          <cell r="Z10">
            <v>118020980</v>
          </cell>
          <cell r="AA10">
            <v>118975844</v>
          </cell>
          <cell r="AB10">
            <v>1158349156</v>
          </cell>
          <cell r="AC10">
            <v>0</v>
          </cell>
          <cell r="AD10" t="str">
            <v>True</v>
          </cell>
        </row>
        <row r="11">
          <cell r="D11">
            <v>110</v>
          </cell>
          <cell r="E11" t="str">
            <v>PRIMA DE VACACIONES  F</v>
          </cell>
          <cell r="F11">
            <v>92</v>
          </cell>
          <cell r="G11">
            <v>1</v>
          </cell>
          <cell r="H11" t="str">
            <v>F</v>
          </cell>
          <cell r="I11">
            <v>1580332000</v>
          </cell>
          <cell r="J11">
            <v>0</v>
          </cell>
          <cell r="K11">
            <v>848045000</v>
          </cell>
          <cell r="L11">
            <v>0</v>
          </cell>
          <cell r="M11">
            <v>0</v>
          </cell>
          <cell r="N11">
            <v>732287000</v>
          </cell>
          <cell r="O11">
            <v>34809423</v>
          </cell>
          <cell r="P11">
            <v>491681823</v>
          </cell>
          <cell r="Q11">
            <v>526491246</v>
          </cell>
          <cell r="R11">
            <v>34809423</v>
          </cell>
          <cell r="S11">
            <v>491681823</v>
          </cell>
          <cell r="T11">
            <v>526491246</v>
          </cell>
          <cell r="U11">
            <v>0</v>
          </cell>
          <cell r="V11">
            <v>34809423</v>
          </cell>
          <cell r="W11">
            <v>491681823</v>
          </cell>
          <cell r="X11">
            <v>526491246</v>
          </cell>
          <cell r="Y11">
            <v>34809423</v>
          </cell>
          <cell r="Z11">
            <v>491681823</v>
          </cell>
          <cell r="AA11">
            <v>526491246</v>
          </cell>
          <cell r="AB11">
            <v>205795754</v>
          </cell>
          <cell r="AC11">
            <v>0</v>
          </cell>
          <cell r="AD11" t="str">
            <v>True</v>
          </cell>
        </row>
        <row r="12">
          <cell r="D12">
            <v>111</v>
          </cell>
          <cell r="E12" t="str">
            <v>PRIMA TÉCNICA SALARIAL F</v>
          </cell>
          <cell r="F12">
            <v>84</v>
          </cell>
          <cell r="G12">
            <v>1</v>
          </cell>
          <cell r="H12" t="str">
            <v>F</v>
          </cell>
          <cell r="I12">
            <v>2291709000</v>
          </cell>
          <cell r="J12">
            <v>69954000</v>
          </cell>
          <cell r="K12">
            <v>404371000</v>
          </cell>
          <cell r="L12">
            <v>0</v>
          </cell>
          <cell r="M12">
            <v>0</v>
          </cell>
          <cell r="N12">
            <v>1957292000</v>
          </cell>
          <cell r="O12">
            <v>235132200</v>
          </cell>
          <cell r="P12">
            <v>1683090045</v>
          </cell>
          <cell r="Q12">
            <v>1918222245</v>
          </cell>
          <cell r="R12">
            <v>235132200</v>
          </cell>
          <cell r="S12">
            <v>1683090045</v>
          </cell>
          <cell r="T12">
            <v>1918222245</v>
          </cell>
          <cell r="U12">
            <v>0</v>
          </cell>
          <cell r="V12">
            <v>235132200</v>
          </cell>
          <cell r="W12">
            <v>1683090045</v>
          </cell>
          <cell r="X12">
            <v>1918222245</v>
          </cell>
          <cell r="Y12">
            <v>235132200</v>
          </cell>
          <cell r="Z12">
            <v>1683090045</v>
          </cell>
          <cell r="AA12">
            <v>1918222245</v>
          </cell>
          <cell r="AB12">
            <v>39069755</v>
          </cell>
          <cell r="AC12">
            <v>0</v>
          </cell>
          <cell r="AD12" t="str">
            <v>True</v>
          </cell>
        </row>
        <row r="13">
          <cell r="D13">
            <v>118</v>
          </cell>
          <cell r="E13" t="str">
            <v>PERSONAL ADMINISTRATIVO F</v>
          </cell>
          <cell r="F13">
            <v>97</v>
          </cell>
          <cell r="G13">
            <v>1</v>
          </cell>
          <cell r="H13" t="str">
            <v>F</v>
          </cell>
          <cell r="I13">
            <v>143151000</v>
          </cell>
          <cell r="J13">
            <v>0</v>
          </cell>
          <cell r="K13">
            <v>40552000</v>
          </cell>
          <cell r="L13">
            <v>0</v>
          </cell>
          <cell r="M13">
            <v>0</v>
          </cell>
          <cell r="N13">
            <v>102599000</v>
          </cell>
          <cell r="O13">
            <v>0</v>
          </cell>
          <cell r="P13">
            <v>30457184</v>
          </cell>
          <cell r="Q13">
            <v>30457184</v>
          </cell>
          <cell r="R13">
            <v>0</v>
          </cell>
          <cell r="S13">
            <v>30457184</v>
          </cell>
          <cell r="T13">
            <v>30457184</v>
          </cell>
          <cell r="U13">
            <v>0</v>
          </cell>
          <cell r="V13">
            <v>0</v>
          </cell>
          <cell r="W13">
            <v>30457184</v>
          </cell>
          <cell r="X13">
            <v>30457184</v>
          </cell>
          <cell r="Y13">
            <v>0</v>
          </cell>
          <cell r="Z13">
            <v>30457184</v>
          </cell>
          <cell r="AA13">
            <v>30457184</v>
          </cell>
          <cell r="AB13">
            <v>72141816</v>
          </cell>
          <cell r="AC13">
            <v>0</v>
          </cell>
          <cell r="AD13" t="str">
            <v>True</v>
          </cell>
        </row>
        <row r="14">
          <cell r="D14">
            <v>112</v>
          </cell>
          <cell r="E14" t="str">
            <v>PRIMA DE ANTIGÜEDAD F</v>
          </cell>
          <cell r="F14">
            <v>97</v>
          </cell>
          <cell r="G14">
            <v>1</v>
          </cell>
          <cell r="H14" t="str">
            <v>F</v>
          </cell>
          <cell r="I14">
            <v>454074000</v>
          </cell>
          <cell r="J14">
            <v>21500000</v>
          </cell>
          <cell r="K14">
            <v>0</v>
          </cell>
          <cell r="L14">
            <v>0</v>
          </cell>
          <cell r="M14">
            <v>0</v>
          </cell>
          <cell r="N14">
            <v>475574000</v>
          </cell>
          <cell r="O14">
            <v>51618776</v>
          </cell>
          <cell r="P14">
            <v>386695307</v>
          </cell>
          <cell r="Q14">
            <v>438314083</v>
          </cell>
          <cell r="R14">
            <v>51618776</v>
          </cell>
          <cell r="S14">
            <v>386695307</v>
          </cell>
          <cell r="T14">
            <v>438314083</v>
          </cell>
          <cell r="U14">
            <v>0</v>
          </cell>
          <cell r="V14">
            <v>51618776</v>
          </cell>
          <cell r="W14">
            <v>386695307</v>
          </cell>
          <cell r="X14">
            <v>438314083</v>
          </cell>
          <cell r="Y14">
            <v>51618776</v>
          </cell>
          <cell r="Z14">
            <v>386695307</v>
          </cell>
          <cell r="AA14">
            <v>438314083</v>
          </cell>
          <cell r="AB14">
            <v>37259917</v>
          </cell>
          <cell r="AC14">
            <v>0</v>
          </cell>
          <cell r="AD14" t="str">
            <v>True</v>
          </cell>
        </row>
        <row r="15">
          <cell r="D15">
            <v>113</v>
          </cell>
          <cell r="E15" t="str">
            <v>PRIMA SECRETARIAL F</v>
          </cell>
          <cell r="F15">
            <v>97</v>
          </cell>
          <cell r="G15">
            <v>1</v>
          </cell>
          <cell r="H15" t="str">
            <v>F</v>
          </cell>
          <cell r="I15">
            <v>35677000</v>
          </cell>
          <cell r="J15">
            <v>0</v>
          </cell>
          <cell r="K15">
            <v>19837000</v>
          </cell>
          <cell r="L15">
            <v>0</v>
          </cell>
          <cell r="M15">
            <v>0</v>
          </cell>
          <cell r="N15">
            <v>15840000</v>
          </cell>
          <cell r="O15">
            <v>1155252</v>
          </cell>
          <cell r="P15">
            <v>10522646</v>
          </cell>
          <cell r="Q15">
            <v>11677898</v>
          </cell>
          <cell r="R15">
            <v>1155252</v>
          </cell>
          <cell r="S15">
            <v>10522646</v>
          </cell>
          <cell r="T15">
            <v>11677898</v>
          </cell>
          <cell r="U15">
            <v>0</v>
          </cell>
          <cell r="V15">
            <v>1155252</v>
          </cell>
          <cell r="W15">
            <v>10522646</v>
          </cell>
          <cell r="X15">
            <v>11677898</v>
          </cell>
          <cell r="Y15">
            <v>1155252</v>
          </cell>
          <cell r="Z15">
            <v>10522646</v>
          </cell>
          <cell r="AA15">
            <v>11677898</v>
          </cell>
          <cell r="AB15">
            <v>4162102</v>
          </cell>
          <cell r="AC15">
            <v>0</v>
          </cell>
          <cell r="AD15" t="str">
            <v>True</v>
          </cell>
        </row>
        <row r="16">
          <cell r="D16">
            <v>119</v>
          </cell>
          <cell r="E16" t="str">
            <v>QUINQUENIO F</v>
          </cell>
          <cell r="F16">
            <v>97</v>
          </cell>
          <cell r="G16">
            <v>1</v>
          </cell>
          <cell r="H16" t="str">
            <v>F</v>
          </cell>
          <cell r="I16">
            <v>211122000</v>
          </cell>
          <cell r="J16">
            <v>8027000</v>
          </cell>
          <cell r="K16">
            <v>30708000</v>
          </cell>
          <cell r="L16">
            <v>0</v>
          </cell>
          <cell r="M16">
            <v>0</v>
          </cell>
          <cell r="N16">
            <v>188441000</v>
          </cell>
          <cell r="O16">
            <v>21118429</v>
          </cell>
          <cell r="P16">
            <v>106940536</v>
          </cell>
          <cell r="Q16">
            <v>128058965</v>
          </cell>
          <cell r="R16">
            <v>21118429</v>
          </cell>
          <cell r="S16">
            <v>106940536</v>
          </cell>
          <cell r="T16">
            <v>128058965</v>
          </cell>
          <cell r="U16">
            <v>0</v>
          </cell>
          <cell r="V16">
            <v>21118429</v>
          </cell>
          <cell r="W16">
            <v>106940536</v>
          </cell>
          <cell r="X16">
            <v>128058965</v>
          </cell>
          <cell r="Y16">
            <v>21118429</v>
          </cell>
          <cell r="Z16">
            <v>106940536</v>
          </cell>
          <cell r="AA16">
            <v>128058965</v>
          </cell>
          <cell r="AB16">
            <v>60382035</v>
          </cell>
          <cell r="AC16">
            <v>0</v>
          </cell>
          <cell r="AD16" t="str">
            <v>True</v>
          </cell>
        </row>
        <row r="17">
          <cell r="D17">
            <v>130</v>
          </cell>
          <cell r="E17" t="str">
            <v>PENSIONES  FONDOS PRIVADOS F</v>
          </cell>
          <cell r="F17">
            <v>107</v>
          </cell>
          <cell r="G17">
            <v>1</v>
          </cell>
          <cell r="H17" t="str">
            <v>F</v>
          </cell>
          <cell r="I17">
            <v>1330024000</v>
          </cell>
          <cell r="J17">
            <v>125739000</v>
          </cell>
          <cell r="K17">
            <v>934806000</v>
          </cell>
          <cell r="L17">
            <v>0</v>
          </cell>
          <cell r="M17">
            <v>0</v>
          </cell>
          <cell r="N17">
            <v>520957000</v>
          </cell>
          <cell r="O17">
            <v>29314850</v>
          </cell>
          <cell r="P17">
            <v>344300400</v>
          </cell>
          <cell r="Q17">
            <v>373615250</v>
          </cell>
          <cell r="R17">
            <v>29314850</v>
          </cell>
          <cell r="S17">
            <v>344300400</v>
          </cell>
          <cell r="T17">
            <v>373615250</v>
          </cell>
          <cell r="U17">
            <v>0</v>
          </cell>
          <cell r="V17">
            <v>29314850</v>
          </cell>
          <cell r="W17">
            <v>344300400</v>
          </cell>
          <cell r="X17">
            <v>373615250</v>
          </cell>
          <cell r="Y17">
            <v>20388100</v>
          </cell>
          <cell r="Z17">
            <v>323912300</v>
          </cell>
          <cell r="AA17">
            <v>344300400</v>
          </cell>
          <cell r="AB17">
            <v>147341750</v>
          </cell>
          <cell r="AC17">
            <v>29314850</v>
          </cell>
          <cell r="AD17" t="str">
            <v>True</v>
          </cell>
        </row>
        <row r="18">
          <cell r="D18">
            <v>135</v>
          </cell>
          <cell r="E18" t="str">
            <v>PENSIONES  FONDOS PÚBLICOS F</v>
          </cell>
          <cell r="F18">
            <v>107</v>
          </cell>
          <cell r="G18">
            <v>1</v>
          </cell>
          <cell r="H18" t="str">
            <v>F</v>
          </cell>
          <cell r="I18">
            <v>1091634000</v>
          </cell>
          <cell r="J18">
            <v>67751000</v>
          </cell>
          <cell r="K18">
            <v>11532000</v>
          </cell>
          <cell r="L18">
            <v>0</v>
          </cell>
          <cell r="M18">
            <v>0</v>
          </cell>
          <cell r="N18">
            <v>1147853000</v>
          </cell>
          <cell r="O18">
            <v>123820240</v>
          </cell>
          <cell r="P18">
            <v>914613400</v>
          </cell>
          <cell r="Q18">
            <v>1038433640</v>
          </cell>
          <cell r="R18">
            <v>123820240</v>
          </cell>
          <cell r="S18">
            <v>914613400</v>
          </cell>
          <cell r="T18">
            <v>1038433640</v>
          </cell>
          <cell r="U18">
            <v>0</v>
          </cell>
          <cell r="V18">
            <v>123820240</v>
          </cell>
          <cell r="W18">
            <v>914613400</v>
          </cell>
          <cell r="X18">
            <v>1038433640</v>
          </cell>
          <cell r="Y18">
            <v>89919400</v>
          </cell>
          <cell r="Z18">
            <v>824694000</v>
          </cell>
          <cell r="AA18">
            <v>914613400</v>
          </cell>
          <cell r="AB18">
            <v>109419360</v>
          </cell>
          <cell r="AC18">
            <v>123820240</v>
          </cell>
          <cell r="AD18" t="str">
            <v>True</v>
          </cell>
        </row>
        <row r="19">
          <cell r="D19">
            <v>131</v>
          </cell>
          <cell r="E19" t="str">
            <v>SALUD  EPS PRIVADAS F</v>
          </cell>
          <cell r="F19">
            <v>110</v>
          </cell>
          <cell r="G19">
            <v>1</v>
          </cell>
          <cell r="H19" t="str">
            <v>F</v>
          </cell>
          <cell r="I19">
            <v>1715341000</v>
          </cell>
          <cell r="J19">
            <v>32908000</v>
          </cell>
          <cell r="K19">
            <v>614157000</v>
          </cell>
          <cell r="L19">
            <v>0</v>
          </cell>
          <cell r="M19">
            <v>0</v>
          </cell>
          <cell r="N19">
            <v>1134092000</v>
          </cell>
          <cell r="O19">
            <v>106775990</v>
          </cell>
          <cell r="P19">
            <v>881945300</v>
          </cell>
          <cell r="Q19">
            <v>988721290</v>
          </cell>
          <cell r="R19">
            <v>106775990</v>
          </cell>
          <cell r="S19">
            <v>881945300</v>
          </cell>
          <cell r="T19">
            <v>988721290</v>
          </cell>
          <cell r="U19">
            <v>0</v>
          </cell>
          <cell r="V19">
            <v>106775990</v>
          </cell>
          <cell r="W19">
            <v>881945300</v>
          </cell>
          <cell r="X19">
            <v>988721290</v>
          </cell>
          <cell r="Y19">
            <v>78134000</v>
          </cell>
          <cell r="Z19">
            <v>803811300</v>
          </cell>
          <cell r="AA19">
            <v>881945300</v>
          </cell>
          <cell r="AB19">
            <v>145370710</v>
          </cell>
          <cell r="AC19">
            <v>106775990</v>
          </cell>
          <cell r="AD19" t="str">
            <v>True</v>
          </cell>
        </row>
        <row r="20">
          <cell r="D20">
            <v>129</v>
          </cell>
          <cell r="E20" t="str">
            <v>CESANTÍAS FONDOS PRIVADOS F</v>
          </cell>
          <cell r="F20">
            <v>113</v>
          </cell>
          <cell r="G20">
            <v>1</v>
          </cell>
          <cell r="H20" t="str">
            <v>F</v>
          </cell>
          <cell r="I20">
            <v>2376241000</v>
          </cell>
          <cell r="J20">
            <v>0</v>
          </cell>
          <cell r="K20">
            <v>789693000</v>
          </cell>
          <cell r="L20">
            <v>0</v>
          </cell>
          <cell r="M20">
            <v>0</v>
          </cell>
          <cell r="N20">
            <v>1586548000</v>
          </cell>
          <cell r="O20">
            <v>421410</v>
          </cell>
          <cell r="P20">
            <v>1545858048</v>
          </cell>
          <cell r="Q20">
            <v>1546279458</v>
          </cell>
          <cell r="R20">
            <v>421410</v>
          </cell>
          <cell r="S20">
            <v>1545858048</v>
          </cell>
          <cell r="T20">
            <v>1546279458</v>
          </cell>
          <cell r="U20">
            <v>0</v>
          </cell>
          <cell r="V20">
            <v>421410</v>
          </cell>
          <cell r="W20">
            <v>626772147</v>
          </cell>
          <cell r="X20">
            <v>627193557</v>
          </cell>
          <cell r="Y20">
            <v>421410</v>
          </cell>
          <cell r="Z20">
            <v>437261487</v>
          </cell>
          <cell r="AA20">
            <v>437682897</v>
          </cell>
          <cell r="AB20">
            <v>40268542</v>
          </cell>
          <cell r="AC20">
            <v>1108596561</v>
          </cell>
          <cell r="AD20" t="str">
            <v>True</v>
          </cell>
        </row>
        <row r="21">
          <cell r="D21">
            <v>134</v>
          </cell>
          <cell r="E21" t="str">
            <v>CESANTÍAS FONDOS PÚBLICOS F</v>
          </cell>
          <cell r="F21">
            <v>113</v>
          </cell>
          <cell r="G21">
            <v>1</v>
          </cell>
          <cell r="H21" t="str">
            <v>F</v>
          </cell>
          <cell r="I21">
            <v>234917000</v>
          </cell>
          <cell r="J21">
            <v>10646000</v>
          </cell>
          <cell r="K21">
            <v>0</v>
          </cell>
          <cell r="L21">
            <v>0</v>
          </cell>
          <cell r="M21">
            <v>0</v>
          </cell>
          <cell r="N21">
            <v>245563000</v>
          </cell>
          <cell r="O21">
            <v>0</v>
          </cell>
          <cell r="P21">
            <v>159564579</v>
          </cell>
          <cell r="Q21">
            <v>159564579</v>
          </cell>
          <cell r="R21">
            <v>0</v>
          </cell>
          <cell r="S21">
            <v>159564579</v>
          </cell>
          <cell r="T21">
            <v>159564579</v>
          </cell>
          <cell r="U21">
            <v>0</v>
          </cell>
          <cell r="V21">
            <v>0</v>
          </cell>
          <cell r="W21">
            <v>82694756</v>
          </cell>
          <cell r="X21">
            <v>82694756</v>
          </cell>
          <cell r="Y21">
            <v>0</v>
          </cell>
          <cell r="Z21">
            <v>42436677</v>
          </cell>
          <cell r="AA21">
            <v>42436677</v>
          </cell>
          <cell r="AB21">
            <v>85998421</v>
          </cell>
          <cell r="AC21">
            <v>117127902</v>
          </cell>
          <cell r="AD21" t="str">
            <v>True</v>
          </cell>
        </row>
        <row r="22">
          <cell r="D22">
            <v>133</v>
          </cell>
          <cell r="E22" t="str">
            <v>APORTES A CAJAS DE COMPENSACIÓN FAMILIAR  F</v>
          </cell>
          <cell r="F22">
            <v>106</v>
          </cell>
          <cell r="G22">
            <v>1</v>
          </cell>
          <cell r="H22" t="str">
            <v>F</v>
          </cell>
          <cell r="I22">
            <v>988792000</v>
          </cell>
          <cell r="J22">
            <v>7234000</v>
          </cell>
          <cell r="K22">
            <v>392767000</v>
          </cell>
          <cell r="L22">
            <v>0</v>
          </cell>
          <cell r="M22">
            <v>0</v>
          </cell>
          <cell r="N22">
            <v>603259000</v>
          </cell>
          <cell r="O22">
            <v>50744500</v>
          </cell>
          <cell r="P22">
            <v>484709700</v>
          </cell>
          <cell r="Q22">
            <v>535454200</v>
          </cell>
          <cell r="R22">
            <v>50744500</v>
          </cell>
          <cell r="S22">
            <v>484709700</v>
          </cell>
          <cell r="T22">
            <v>535454200</v>
          </cell>
          <cell r="U22">
            <v>0</v>
          </cell>
          <cell r="V22">
            <v>50744500</v>
          </cell>
          <cell r="W22">
            <v>484709700</v>
          </cell>
          <cell r="X22">
            <v>535454200</v>
          </cell>
          <cell r="Y22">
            <v>37186100</v>
          </cell>
          <cell r="Z22">
            <v>447523600</v>
          </cell>
          <cell r="AA22">
            <v>484709700</v>
          </cell>
          <cell r="AB22">
            <v>67804800</v>
          </cell>
          <cell r="AC22">
            <v>50744500</v>
          </cell>
          <cell r="AD22" t="str">
            <v>True</v>
          </cell>
        </row>
        <row r="23">
          <cell r="D23">
            <v>132</v>
          </cell>
          <cell r="E23" t="str">
            <v>APORTES GENERALES AL SISTEMA DE RIESGOS LABORALES  F</v>
          </cell>
          <cell r="F23">
            <v>106</v>
          </cell>
          <cell r="G23">
            <v>1</v>
          </cell>
          <cell r="H23" t="str">
            <v>F</v>
          </cell>
          <cell r="I23">
            <v>491597000</v>
          </cell>
          <cell r="J23">
            <v>0</v>
          </cell>
          <cell r="K23">
            <v>260222000</v>
          </cell>
          <cell r="L23">
            <v>0</v>
          </cell>
          <cell r="M23">
            <v>0</v>
          </cell>
          <cell r="N23">
            <v>231375000</v>
          </cell>
          <cell r="O23">
            <v>10716400</v>
          </cell>
          <cell r="P23">
            <v>57127100</v>
          </cell>
          <cell r="Q23">
            <v>67843500</v>
          </cell>
          <cell r="R23">
            <v>10716400</v>
          </cell>
          <cell r="S23">
            <v>57127100</v>
          </cell>
          <cell r="T23">
            <v>67843500</v>
          </cell>
          <cell r="U23">
            <v>0</v>
          </cell>
          <cell r="V23">
            <v>10716400</v>
          </cell>
          <cell r="W23">
            <v>57127100</v>
          </cell>
          <cell r="X23">
            <v>67843500</v>
          </cell>
          <cell r="Y23">
            <v>5224700</v>
          </cell>
          <cell r="Z23">
            <v>51902400</v>
          </cell>
          <cell r="AA23">
            <v>57127100</v>
          </cell>
          <cell r="AB23">
            <v>163531500</v>
          </cell>
          <cell r="AC23">
            <v>10716400</v>
          </cell>
          <cell r="AD23" t="str">
            <v>True</v>
          </cell>
        </row>
        <row r="24">
          <cell r="D24">
            <v>138</v>
          </cell>
          <cell r="E24" t="str">
            <v>APORTES AL ICBF  F</v>
          </cell>
          <cell r="F24">
            <v>106</v>
          </cell>
          <cell r="G24">
            <v>1</v>
          </cell>
          <cell r="H24" t="str">
            <v>F</v>
          </cell>
          <cell r="I24">
            <v>741594000</v>
          </cell>
          <cell r="J24">
            <v>20918000</v>
          </cell>
          <cell r="K24">
            <v>294566000</v>
          </cell>
          <cell r="L24">
            <v>0</v>
          </cell>
          <cell r="M24">
            <v>0</v>
          </cell>
          <cell r="N24">
            <v>467946000</v>
          </cell>
          <cell r="O24">
            <v>38061600</v>
          </cell>
          <cell r="P24">
            <v>379048618</v>
          </cell>
          <cell r="Q24">
            <v>417110218</v>
          </cell>
          <cell r="R24">
            <v>38061600</v>
          </cell>
          <cell r="S24">
            <v>379048618</v>
          </cell>
          <cell r="T24">
            <v>417110218</v>
          </cell>
          <cell r="U24">
            <v>0</v>
          </cell>
          <cell r="V24">
            <v>38061600</v>
          </cell>
          <cell r="W24">
            <v>379048618</v>
          </cell>
          <cell r="X24">
            <v>417110218</v>
          </cell>
          <cell r="Y24">
            <v>27891900</v>
          </cell>
          <cell r="Z24">
            <v>351156718</v>
          </cell>
          <cell r="AA24">
            <v>379048618</v>
          </cell>
          <cell r="AB24">
            <v>50835782</v>
          </cell>
          <cell r="AC24">
            <v>38061600</v>
          </cell>
          <cell r="AD24" t="str">
            <v>True</v>
          </cell>
        </row>
        <row r="25">
          <cell r="D25">
            <v>139</v>
          </cell>
          <cell r="E25" t="str">
            <v>APORTES AL SENA  F</v>
          </cell>
          <cell r="F25">
            <v>106</v>
          </cell>
          <cell r="G25">
            <v>1</v>
          </cell>
          <cell r="H25" t="str">
            <v>F</v>
          </cell>
          <cell r="I25">
            <v>494396000</v>
          </cell>
          <cell r="J25">
            <v>0</v>
          </cell>
          <cell r="K25">
            <v>196362000</v>
          </cell>
          <cell r="L25">
            <v>0</v>
          </cell>
          <cell r="M25">
            <v>0</v>
          </cell>
          <cell r="N25">
            <v>298034000</v>
          </cell>
          <cell r="O25">
            <v>25378100</v>
          </cell>
          <cell r="P25">
            <v>242413200</v>
          </cell>
          <cell r="Q25">
            <v>267791300</v>
          </cell>
          <cell r="R25">
            <v>25378100</v>
          </cell>
          <cell r="S25">
            <v>242413200</v>
          </cell>
          <cell r="T25">
            <v>267791300</v>
          </cell>
          <cell r="U25">
            <v>0</v>
          </cell>
          <cell r="V25">
            <v>25378100</v>
          </cell>
          <cell r="W25">
            <v>242413200</v>
          </cell>
          <cell r="X25">
            <v>267791300</v>
          </cell>
          <cell r="Y25">
            <v>18597800</v>
          </cell>
          <cell r="Z25">
            <v>199733800</v>
          </cell>
          <cell r="AA25">
            <v>218331600</v>
          </cell>
          <cell r="AB25">
            <v>30242700</v>
          </cell>
          <cell r="AC25">
            <v>49459700</v>
          </cell>
          <cell r="AD25" t="str">
            <v>True</v>
          </cell>
        </row>
        <row r="26">
          <cell r="D26">
            <v>116</v>
          </cell>
          <cell r="E26" t="str">
            <v>INDEMNIZACIÓN POR VACACIONES EN DINERO F</v>
          </cell>
          <cell r="F26">
            <v>121</v>
          </cell>
          <cell r="G26">
            <v>1</v>
          </cell>
          <cell r="H26" t="str">
            <v>F</v>
          </cell>
          <cell r="I26">
            <v>468485000</v>
          </cell>
          <cell r="J26">
            <v>24130000</v>
          </cell>
          <cell r="K26">
            <v>0</v>
          </cell>
          <cell r="L26">
            <v>0</v>
          </cell>
          <cell r="M26">
            <v>0</v>
          </cell>
          <cell r="N26">
            <v>492615000</v>
          </cell>
          <cell r="O26">
            <v>2953820</v>
          </cell>
          <cell r="P26">
            <v>238508210</v>
          </cell>
          <cell r="Q26">
            <v>241462030</v>
          </cell>
          <cell r="R26">
            <v>2953820</v>
          </cell>
          <cell r="S26">
            <v>238508210</v>
          </cell>
          <cell r="T26">
            <v>241462030</v>
          </cell>
          <cell r="U26">
            <v>0</v>
          </cell>
          <cell r="V26">
            <v>2953820</v>
          </cell>
          <cell r="W26">
            <v>238508210</v>
          </cell>
          <cell r="X26">
            <v>241462030</v>
          </cell>
          <cell r="Y26">
            <v>2953820</v>
          </cell>
          <cell r="Z26">
            <v>238508210</v>
          </cell>
          <cell r="AA26">
            <v>241462030</v>
          </cell>
          <cell r="AB26">
            <v>251152970</v>
          </cell>
          <cell r="AC26">
            <v>0</v>
          </cell>
          <cell r="AD26" t="str">
            <v>True</v>
          </cell>
        </row>
        <row r="27">
          <cell r="D27">
            <v>120</v>
          </cell>
          <cell r="E27" t="str">
            <v>BONIFICACIÓN ESPECIAL DE RECREACIÓN  F</v>
          </cell>
          <cell r="F27">
            <v>121</v>
          </cell>
          <cell r="G27">
            <v>1</v>
          </cell>
          <cell r="H27" t="str">
            <v>F</v>
          </cell>
          <cell r="I27">
            <v>84536000</v>
          </cell>
          <cell r="J27">
            <v>0</v>
          </cell>
          <cell r="K27">
            <v>43128000</v>
          </cell>
          <cell r="L27">
            <v>0</v>
          </cell>
          <cell r="M27">
            <v>0</v>
          </cell>
          <cell r="N27">
            <v>41408000</v>
          </cell>
          <cell r="O27">
            <v>0</v>
          </cell>
          <cell r="P27">
            <v>38862537</v>
          </cell>
          <cell r="Q27">
            <v>38862537</v>
          </cell>
          <cell r="R27">
            <v>0</v>
          </cell>
          <cell r="S27">
            <v>38862537</v>
          </cell>
          <cell r="T27">
            <v>38862537</v>
          </cell>
          <cell r="U27">
            <v>0</v>
          </cell>
          <cell r="V27">
            <v>0</v>
          </cell>
          <cell r="W27">
            <v>38862537</v>
          </cell>
          <cell r="X27">
            <v>38862537</v>
          </cell>
          <cell r="Y27">
            <v>0</v>
          </cell>
          <cell r="Z27">
            <v>38862537</v>
          </cell>
          <cell r="AA27">
            <v>38862537</v>
          </cell>
          <cell r="AB27">
            <v>2545463</v>
          </cell>
          <cell r="AC27">
            <v>0</v>
          </cell>
          <cell r="AD27" t="str">
            <v>True</v>
          </cell>
        </row>
        <row r="28">
          <cell r="D28">
            <v>122</v>
          </cell>
          <cell r="E28" t="str">
            <v>RECONO POR PERMANENCIA EN EL SERV PÚBLICO - BOGOTÁ D.C.  F</v>
          </cell>
          <cell r="F28">
            <v>120</v>
          </cell>
          <cell r="G28">
            <v>1</v>
          </cell>
          <cell r="H28" t="str">
            <v>F</v>
          </cell>
          <cell r="I28">
            <v>336000000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336000000</v>
          </cell>
          <cell r="O28">
            <v>1877987</v>
          </cell>
          <cell r="P28">
            <v>330118472</v>
          </cell>
          <cell r="Q28">
            <v>331996459</v>
          </cell>
          <cell r="R28">
            <v>1877987</v>
          </cell>
          <cell r="S28">
            <v>330118472</v>
          </cell>
          <cell r="T28">
            <v>331996459</v>
          </cell>
          <cell r="U28">
            <v>0</v>
          </cell>
          <cell r="V28">
            <v>1877987</v>
          </cell>
          <cell r="W28">
            <v>330118472</v>
          </cell>
          <cell r="X28">
            <v>331996459</v>
          </cell>
          <cell r="Y28">
            <v>1877987</v>
          </cell>
          <cell r="Z28">
            <v>330118472</v>
          </cell>
          <cell r="AA28">
            <v>331996459</v>
          </cell>
          <cell r="AB28">
            <v>4003541</v>
          </cell>
          <cell r="AC28">
            <v>0</v>
          </cell>
          <cell r="AD28" t="str">
            <v>True</v>
          </cell>
        </row>
        <row r="29">
          <cell r="D29">
            <v>114</v>
          </cell>
          <cell r="E29" t="str">
            <v>PRIMA DE RIESGO  F</v>
          </cell>
          <cell r="F29">
            <v>120</v>
          </cell>
          <cell r="G29">
            <v>1</v>
          </cell>
          <cell r="H29" t="str">
            <v>F</v>
          </cell>
          <cell r="I29">
            <v>63228000</v>
          </cell>
          <cell r="J29">
            <v>1302000</v>
          </cell>
          <cell r="K29">
            <v>1302000</v>
          </cell>
          <cell r="L29">
            <v>0</v>
          </cell>
          <cell r="M29">
            <v>0</v>
          </cell>
          <cell r="N29">
            <v>63228000</v>
          </cell>
          <cell r="O29">
            <v>1345488</v>
          </cell>
          <cell r="P29">
            <v>38341367</v>
          </cell>
          <cell r="Q29">
            <v>39686855</v>
          </cell>
          <cell r="R29">
            <v>1345488</v>
          </cell>
          <cell r="S29">
            <v>38341367</v>
          </cell>
          <cell r="T29">
            <v>39686855</v>
          </cell>
          <cell r="U29">
            <v>0</v>
          </cell>
          <cell r="V29">
            <v>1345488</v>
          </cell>
          <cell r="W29">
            <v>38341367</v>
          </cell>
          <cell r="X29">
            <v>39686855</v>
          </cell>
          <cell r="Y29">
            <v>1345488</v>
          </cell>
          <cell r="Z29">
            <v>38341367</v>
          </cell>
          <cell r="AA29">
            <v>39686855</v>
          </cell>
          <cell r="AB29">
            <v>23541145</v>
          </cell>
          <cell r="AC29">
            <v>0</v>
          </cell>
          <cell r="AD29" t="str">
            <v>True</v>
          </cell>
        </row>
        <row r="30">
          <cell r="D30">
            <v>201</v>
          </cell>
          <cell r="E30" t="str">
            <v>DOTACIÓN</v>
          </cell>
          <cell r="F30">
            <v>137</v>
          </cell>
          <cell r="G30">
            <v>1</v>
          </cell>
          <cell r="H30" t="str">
            <v>F</v>
          </cell>
          <cell r="I30">
            <v>250000000</v>
          </cell>
          <cell r="J30">
            <v>0</v>
          </cell>
          <cell r="K30">
            <v>0</v>
          </cell>
          <cell r="L30">
            <v>60000000</v>
          </cell>
          <cell r="M30">
            <v>0</v>
          </cell>
          <cell r="N30">
            <v>310000000</v>
          </cell>
          <cell r="O30">
            <v>0</v>
          </cell>
          <cell r="P30">
            <v>213823476</v>
          </cell>
          <cell r="Q30">
            <v>213823476</v>
          </cell>
          <cell r="R30">
            <v>0</v>
          </cell>
          <cell r="S30">
            <v>210740254</v>
          </cell>
          <cell r="T30">
            <v>210740254</v>
          </cell>
          <cell r="U30">
            <v>3083222</v>
          </cell>
          <cell r="V30">
            <v>0</v>
          </cell>
          <cell r="W30">
            <v>122393006</v>
          </cell>
          <cell r="X30">
            <v>122393006</v>
          </cell>
          <cell r="Y30">
            <v>0</v>
          </cell>
          <cell r="Z30">
            <v>8353701</v>
          </cell>
          <cell r="AA30">
            <v>8353701</v>
          </cell>
          <cell r="AB30">
            <v>99259746</v>
          </cell>
          <cell r="AC30">
            <v>202386553</v>
          </cell>
          <cell r="AD30" t="str">
            <v>True</v>
          </cell>
        </row>
        <row r="31">
          <cell r="D31">
            <v>2011</v>
          </cell>
          <cell r="E31" t="str">
            <v>CXP  DOTACIÓN</v>
          </cell>
          <cell r="F31">
            <v>137</v>
          </cell>
          <cell r="G31">
            <v>1</v>
          </cell>
          <cell r="H31" t="str">
            <v>F</v>
          </cell>
          <cell r="I31">
            <v>133175000</v>
          </cell>
          <cell r="J31">
            <v>0</v>
          </cell>
          <cell r="K31">
            <v>0</v>
          </cell>
          <cell r="L31">
            <v>384723612</v>
          </cell>
          <cell r="M31">
            <v>0</v>
          </cell>
          <cell r="N31">
            <v>517898612</v>
          </cell>
          <cell r="O31">
            <v>0</v>
          </cell>
          <cell r="P31">
            <v>517898612</v>
          </cell>
          <cell r="Q31">
            <v>517898612</v>
          </cell>
          <cell r="R31">
            <v>0</v>
          </cell>
          <cell r="S31">
            <v>517898612</v>
          </cell>
          <cell r="T31">
            <v>517898612</v>
          </cell>
          <cell r="U31">
            <v>0</v>
          </cell>
          <cell r="V31">
            <v>0</v>
          </cell>
          <cell r="W31">
            <v>508605942</v>
          </cell>
          <cell r="X31">
            <v>508605942</v>
          </cell>
          <cell r="Y31">
            <v>0</v>
          </cell>
          <cell r="Z31">
            <v>508605942</v>
          </cell>
          <cell r="AA31">
            <v>508605942</v>
          </cell>
          <cell r="AB31">
            <v>0</v>
          </cell>
          <cell r="AC31">
            <v>9292670</v>
          </cell>
          <cell r="AD31" t="str">
            <v>True</v>
          </cell>
        </row>
        <row r="32">
          <cell r="D32">
            <v>207</v>
          </cell>
          <cell r="E32" t="str">
            <v>COMBUSTIBLES LUBRICANTES Y LLANTAS</v>
          </cell>
          <cell r="F32">
            <v>140</v>
          </cell>
          <cell r="G32">
            <v>1</v>
          </cell>
          <cell r="H32" t="str">
            <v>F</v>
          </cell>
          <cell r="I32">
            <v>702000000</v>
          </cell>
          <cell r="J32">
            <v>141829286</v>
          </cell>
          <cell r="K32">
            <v>80000000</v>
          </cell>
          <cell r="L32">
            <v>20000000</v>
          </cell>
          <cell r="M32">
            <v>0</v>
          </cell>
          <cell r="N32">
            <v>783829286</v>
          </cell>
          <cell r="O32">
            <v>80000000</v>
          </cell>
          <cell r="P32">
            <v>696000000</v>
          </cell>
          <cell r="Q32">
            <v>776000000</v>
          </cell>
          <cell r="R32">
            <v>80000000</v>
          </cell>
          <cell r="S32">
            <v>666000000</v>
          </cell>
          <cell r="T32">
            <v>746000000</v>
          </cell>
          <cell r="U32">
            <v>30000000</v>
          </cell>
          <cell r="V32">
            <v>36009928</v>
          </cell>
          <cell r="W32">
            <v>558598775</v>
          </cell>
          <cell r="X32">
            <v>594608703</v>
          </cell>
          <cell r="Y32">
            <v>0</v>
          </cell>
          <cell r="Z32">
            <v>378389528</v>
          </cell>
          <cell r="AA32">
            <v>378389528</v>
          </cell>
          <cell r="AB32">
            <v>37829286</v>
          </cell>
          <cell r="AC32">
            <v>367610472</v>
          </cell>
          <cell r="AD32" t="str">
            <v>True</v>
          </cell>
        </row>
        <row r="33">
          <cell r="D33">
            <v>2071</v>
          </cell>
          <cell r="E33" t="str">
            <v>CXP  COMBUSTIBLES LUBRICANTES Y LLANTAS</v>
          </cell>
          <cell r="F33">
            <v>140</v>
          </cell>
          <cell r="G33">
            <v>1</v>
          </cell>
          <cell r="H33" t="str">
            <v>F</v>
          </cell>
          <cell r="I33">
            <v>75820000</v>
          </cell>
          <cell r="J33">
            <v>80000000</v>
          </cell>
          <cell r="K33">
            <v>61829286</v>
          </cell>
          <cell r="L33">
            <v>88455495</v>
          </cell>
          <cell r="M33">
            <v>0</v>
          </cell>
          <cell r="N33">
            <v>182446209</v>
          </cell>
          <cell r="O33">
            <v>0</v>
          </cell>
          <cell r="P33">
            <v>182446209</v>
          </cell>
          <cell r="Q33">
            <v>182446209</v>
          </cell>
          <cell r="R33">
            <v>0</v>
          </cell>
          <cell r="S33">
            <v>182446209</v>
          </cell>
          <cell r="T33">
            <v>182446209</v>
          </cell>
          <cell r="U33">
            <v>0</v>
          </cell>
          <cell r="V33">
            <v>0</v>
          </cell>
          <cell r="W33">
            <v>151165280</v>
          </cell>
          <cell r="X33">
            <v>151165280</v>
          </cell>
          <cell r="Y33">
            <v>0</v>
          </cell>
          <cell r="Z33">
            <v>151165280</v>
          </cell>
          <cell r="AA33">
            <v>151165280</v>
          </cell>
          <cell r="AB33">
            <v>0</v>
          </cell>
          <cell r="AC33">
            <v>31280929</v>
          </cell>
          <cell r="AD33" t="str">
            <v>True</v>
          </cell>
        </row>
        <row r="34">
          <cell r="D34">
            <v>208</v>
          </cell>
          <cell r="E34" t="str">
            <v>MATERIALES Y SUMINISTROS AUX</v>
          </cell>
          <cell r="F34">
            <v>140</v>
          </cell>
          <cell r="G34">
            <v>1</v>
          </cell>
          <cell r="H34" t="str">
            <v>F</v>
          </cell>
          <cell r="I34">
            <v>849656000</v>
          </cell>
          <cell r="J34">
            <v>561965610</v>
          </cell>
          <cell r="K34">
            <v>400000000</v>
          </cell>
          <cell r="L34">
            <v>690054298</v>
          </cell>
          <cell r="M34">
            <v>0</v>
          </cell>
          <cell r="N34">
            <v>1701675908</v>
          </cell>
          <cell r="O34">
            <v>34850000</v>
          </cell>
          <cell r="P34">
            <v>1071139912</v>
          </cell>
          <cell r="Q34">
            <v>1105989912</v>
          </cell>
          <cell r="R34">
            <v>94850000</v>
          </cell>
          <cell r="S34">
            <v>938604225</v>
          </cell>
          <cell r="T34">
            <v>1033454225</v>
          </cell>
          <cell r="U34">
            <v>72535687</v>
          </cell>
          <cell r="V34">
            <v>325138517</v>
          </cell>
          <cell r="W34">
            <v>498982219</v>
          </cell>
          <cell r="X34">
            <v>824120736</v>
          </cell>
          <cell r="Y34">
            <v>58259350</v>
          </cell>
          <cell r="Z34">
            <v>267345056</v>
          </cell>
          <cell r="AA34">
            <v>325604406</v>
          </cell>
          <cell r="AB34">
            <v>668221683</v>
          </cell>
          <cell r="AC34">
            <v>707849819</v>
          </cell>
          <cell r="AD34" t="str">
            <v>True</v>
          </cell>
        </row>
        <row r="35">
          <cell r="D35">
            <v>2081</v>
          </cell>
          <cell r="E35" t="str">
            <v>CXP  MATERIALES Y SUMINISTROS</v>
          </cell>
          <cell r="F35">
            <v>140</v>
          </cell>
          <cell r="G35">
            <v>1</v>
          </cell>
          <cell r="H35" t="str">
            <v>F</v>
          </cell>
          <cell r="I35">
            <v>203297000</v>
          </cell>
          <cell r="J35">
            <v>0</v>
          </cell>
          <cell r="K35">
            <v>31965610</v>
          </cell>
          <cell r="L35">
            <v>907383969</v>
          </cell>
          <cell r="M35">
            <v>0</v>
          </cell>
          <cell r="N35">
            <v>1078715359</v>
          </cell>
          <cell r="O35">
            <v>0</v>
          </cell>
          <cell r="P35">
            <v>1078715359</v>
          </cell>
          <cell r="Q35">
            <v>1078715359</v>
          </cell>
          <cell r="R35">
            <v>0</v>
          </cell>
          <cell r="S35">
            <v>1078715359</v>
          </cell>
          <cell r="T35">
            <v>1078715359</v>
          </cell>
          <cell r="U35">
            <v>0</v>
          </cell>
          <cell r="V35">
            <v>0</v>
          </cell>
          <cell r="W35">
            <v>1010967066</v>
          </cell>
          <cell r="X35">
            <v>1010967066</v>
          </cell>
          <cell r="Y35">
            <v>67270259</v>
          </cell>
          <cell r="Z35">
            <v>572924669</v>
          </cell>
          <cell r="AA35">
            <v>640194928</v>
          </cell>
          <cell r="AB35">
            <v>0</v>
          </cell>
          <cell r="AC35">
            <v>438520431</v>
          </cell>
          <cell r="AD35" t="str">
            <v>True</v>
          </cell>
        </row>
        <row r="36">
          <cell r="D36">
            <v>202</v>
          </cell>
          <cell r="E36" t="str">
            <v>GASTOS DE COMPUTADOR</v>
          </cell>
          <cell r="F36">
            <v>145</v>
          </cell>
          <cell r="G36">
            <v>1</v>
          </cell>
          <cell r="H36" t="str">
            <v>F</v>
          </cell>
          <cell r="I36">
            <v>3207206000</v>
          </cell>
          <cell r="J36">
            <v>104615</v>
          </cell>
          <cell r="K36">
            <v>500000000</v>
          </cell>
          <cell r="L36">
            <v>351600322</v>
          </cell>
          <cell r="M36">
            <v>0</v>
          </cell>
          <cell r="N36">
            <v>3058910937</v>
          </cell>
          <cell r="O36">
            <v>282983107</v>
          </cell>
          <cell r="P36">
            <v>2759010132</v>
          </cell>
          <cell r="Q36">
            <v>3041993239</v>
          </cell>
          <cell r="R36">
            <v>176876307</v>
          </cell>
          <cell r="S36">
            <v>2739010132</v>
          </cell>
          <cell r="T36">
            <v>2915886439</v>
          </cell>
          <cell r="U36">
            <v>126106800</v>
          </cell>
          <cell r="V36">
            <v>368854170</v>
          </cell>
          <cell r="W36">
            <v>1918949336</v>
          </cell>
          <cell r="X36">
            <v>2287803506</v>
          </cell>
          <cell r="Y36">
            <v>265321345</v>
          </cell>
          <cell r="Z36">
            <v>719810320</v>
          </cell>
          <cell r="AA36">
            <v>985131665</v>
          </cell>
          <cell r="AB36">
            <v>143024498</v>
          </cell>
          <cell r="AC36">
            <v>1930754774</v>
          </cell>
          <cell r="AD36" t="str">
            <v>True</v>
          </cell>
        </row>
        <row r="37">
          <cell r="D37">
            <v>2021</v>
          </cell>
          <cell r="E37" t="str">
            <v>CXP  GASTOS DE COMPUTADOR</v>
          </cell>
          <cell r="F37">
            <v>145</v>
          </cell>
          <cell r="G37">
            <v>1</v>
          </cell>
          <cell r="H37" t="str">
            <v>F</v>
          </cell>
          <cell r="I37">
            <v>411619000</v>
          </cell>
          <cell r="J37">
            <v>500000000</v>
          </cell>
          <cell r="K37">
            <v>104615</v>
          </cell>
          <cell r="L37">
            <v>1149406581</v>
          </cell>
          <cell r="M37">
            <v>0</v>
          </cell>
          <cell r="N37">
            <v>2060920966</v>
          </cell>
          <cell r="O37">
            <v>0</v>
          </cell>
          <cell r="P37">
            <v>2060920966</v>
          </cell>
          <cell r="Q37">
            <v>2060920966</v>
          </cell>
          <cell r="R37">
            <v>0</v>
          </cell>
          <cell r="S37">
            <v>2060920966</v>
          </cell>
          <cell r="T37">
            <v>2060920966</v>
          </cell>
          <cell r="U37">
            <v>0</v>
          </cell>
          <cell r="V37">
            <v>0</v>
          </cell>
          <cell r="W37">
            <v>1978569907</v>
          </cell>
          <cell r="X37">
            <v>1978569907</v>
          </cell>
          <cell r="Y37">
            <v>68820485</v>
          </cell>
          <cell r="Z37">
            <v>1692700754</v>
          </cell>
          <cell r="AA37">
            <v>1761521239</v>
          </cell>
          <cell r="AB37">
            <v>0</v>
          </cell>
          <cell r="AC37">
            <v>299399727</v>
          </cell>
          <cell r="AD37" t="str">
            <v>True</v>
          </cell>
        </row>
        <row r="38">
          <cell r="D38">
            <v>204</v>
          </cell>
          <cell r="E38" t="str">
            <v>GASTOS DE TRANSPORTE Y COMUNICACIÓN</v>
          </cell>
          <cell r="F38">
            <v>149</v>
          </cell>
          <cell r="G38">
            <v>1</v>
          </cell>
          <cell r="H38" t="str">
            <v>F</v>
          </cell>
          <cell r="I38">
            <v>700000000</v>
          </cell>
          <cell r="J38">
            <v>39178367</v>
          </cell>
          <cell r="K38">
            <v>0</v>
          </cell>
          <cell r="L38">
            <v>80712368</v>
          </cell>
          <cell r="M38">
            <v>0</v>
          </cell>
          <cell r="N38">
            <v>819890735</v>
          </cell>
          <cell r="O38">
            <v>123761310</v>
          </cell>
          <cell r="P38">
            <v>567143496</v>
          </cell>
          <cell r="Q38">
            <v>690904806</v>
          </cell>
          <cell r="R38">
            <v>123761310</v>
          </cell>
          <cell r="S38">
            <v>562143496</v>
          </cell>
          <cell r="T38">
            <v>685904806</v>
          </cell>
          <cell r="U38">
            <v>5000000</v>
          </cell>
          <cell r="V38">
            <v>125261310</v>
          </cell>
          <cell r="W38">
            <v>546143496</v>
          </cell>
          <cell r="X38">
            <v>671404806</v>
          </cell>
          <cell r="Y38">
            <v>61728440</v>
          </cell>
          <cell r="Z38">
            <v>544837411</v>
          </cell>
          <cell r="AA38">
            <v>606565851</v>
          </cell>
          <cell r="AB38">
            <v>133985929</v>
          </cell>
          <cell r="AC38">
            <v>79338955</v>
          </cell>
          <cell r="AD38" t="str">
            <v>True</v>
          </cell>
        </row>
        <row r="39">
          <cell r="D39">
            <v>2041</v>
          </cell>
          <cell r="E39" t="str">
            <v>CXP  GASTOS DE TRANSPORTE Y COMUNICACIÓN</v>
          </cell>
          <cell r="F39">
            <v>149</v>
          </cell>
          <cell r="G39">
            <v>1</v>
          </cell>
          <cell r="H39" t="str">
            <v>F</v>
          </cell>
          <cell r="I39">
            <v>45316000</v>
          </cell>
          <cell r="J39">
            <v>0</v>
          </cell>
          <cell r="K39">
            <v>7636831</v>
          </cell>
          <cell r="L39">
            <v>0</v>
          </cell>
          <cell r="M39">
            <v>0</v>
          </cell>
          <cell r="N39">
            <v>37679169</v>
          </cell>
          <cell r="O39">
            <v>0</v>
          </cell>
          <cell r="P39">
            <v>37679169</v>
          </cell>
          <cell r="Q39">
            <v>37679169</v>
          </cell>
          <cell r="R39">
            <v>0</v>
          </cell>
          <cell r="S39">
            <v>37679169</v>
          </cell>
          <cell r="T39">
            <v>37679169</v>
          </cell>
          <cell r="U39">
            <v>0</v>
          </cell>
          <cell r="V39">
            <v>571000</v>
          </cell>
          <cell r="W39">
            <v>17704714</v>
          </cell>
          <cell r="X39">
            <v>18275714</v>
          </cell>
          <cell r="Y39">
            <v>0</v>
          </cell>
          <cell r="Z39">
            <v>15120514</v>
          </cell>
          <cell r="AA39">
            <v>15120514</v>
          </cell>
          <cell r="AB39">
            <v>0</v>
          </cell>
          <cell r="AC39">
            <v>22558655</v>
          </cell>
          <cell r="AD39" t="str">
            <v>True</v>
          </cell>
        </row>
        <row r="40">
          <cell r="D40">
            <v>210</v>
          </cell>
          <cell r="E40" t="str">
            <v>ENERGÍA</v>
          </cell>
          <cell r="F40">
            <v>149</v>
          </cell>
          <cell r="G40">
            <v>1</v>
          </cell>
          <cell r="H40" t="str">
            <v>F</v>
          </cell>
          <cell r="I40">
            <v>2820000000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2820000000</v>
          </cell>
          <cell r="O40">
            <v>544880461</v>
          </cell>
          <cell r="P40">
            <v>1778057382</v>
          </cell>
          <cell r="Q40">
            <v>2322937843</v>
          </cell>
          <cell r="R40">
            <v>544880461</v>
          </cell>
          <cell r="S40">
            <v>1766862457</v>
          </cell>
          <cell r="T40">
            <v>2311742918</v>
          </cell>
          <cell r="U40">
            <v>11194925</v>
          </cell>
          <cell r="V40">
            <v>544880461</v>
          </cell>
          <cell r="W40">
            <v>1766862457</v>
          </cell>
          <cell r="X40">
            <v>2311742918</v>
          </cell>
          <cell r="Y40">
            <v>544880461</v>
          </cell>
          <cell r="Z40">
            <v>1765796327</v>
          </cell>
          <cell r="AA40">
            <v>2310676788</v>
          </cell>
          <cell r="AB40">
            <v>508257082</v>
          </cell>
          <cell r="AC40">
            <v>1066130</v>
          </cell>
          <cell r="AD40" t="str">
            <v>True</v>
          </cell>
        </row>
        <row r="41">
          <cell r="D41">
            <v>211</v>
          </cell>
          <cell r="E41" t="str">
            <v>ACUEDUCTO Y ALCANTARILLADO</v>
          </cell>
          <cell r="F41">
            <v>149</v>
          </cell>
          <cell r="G41">
            <v>1</v>
          </cell>
          <cell r="H41" t="str">
            <v>F</v>
          </cell>
          <cell r="I41">
            <v>1320000000</v>
          </cell>
          <cell r="J41">
            <v>200000000</v>
          </cell>
          <cell r="K41">
            <v>0</v>
          </cell>
          <cell r="L41">
            <v>0</v>
          </cell>
          <cell r="M41">
            <v>0</v>
          </cell>
          <cell r="N41">
            <v>1520000000</v>
          </cell>
          <cell r="O41">
            <v>127699510</v>
          </cell>
          <cell r="P41">
            <v>1020623965</v>
          </cell>
          <cell r="Q41">
            <v>1148323475</v>
          </cell>
          <cell r="R41">
            <v>127699510</v>
          </cell>
          <cell r="S41">
            <v>1020623965</v>
          </cell>
          <cell r="T41">
            <v>1148323475</v>
          </cell>
          <cell r="U41">
            <v>0</v>
          </cell>
          <cell r="V41">
            <v>127699510</v>
          </cell>
          <cell r="W41">
            <v>1020623965</v>
          </cell>
          <cell r="X41">
            <v>1148323475</v>
          </cell>
          <cell r="Y41">
            <v>127699510</v>
          </cell>
          <cell r="Z41">
            <v>1019891725</v>
          </cell>
          <cell r="AA41">
            <v>1147591235</v>
          </cell>
          <cell r="AB41">
            <v>371676525</v>
          </cell>
          <cell r="AC41">
            <v>732240</v>
          </cell>
          <cell r="AD41" t="str">
            <v>True</v>
          </cell>
        </row>
        <row r="42">
          <cell r="D42">
            <v>214</v>
          </cell>
          <cell r="E42" t="str">
            <v>GAS</v>
          </cell>
          <cell r="F42">
            <v>149</v>
          </cell>
          <cell r="G42">
            <v>1</v>
          </cell>
          <cell r="H42" t="str">
            <v>F</v>
          </cell>
          <cell r="I42">
            <v>540000000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540000000</v>
          </cell>
          <cell r="O42">
            <v>34287940</v>
          </cell>
          <cell r="P42">
            <v>367480840</v>
          </cell>
          <cell r="Q42">
            <v>401768780</v>
          </cell>
          <cell r="R42">
            <v>34287940</v>
          </cell>
          <cell r="S42">
            <v>367480840</v>
          </cell>
          <cell r="T42">
            <v>401768780</v>
          </cell>
          <cell r="U42">
            <v>0</v>
          </cell>
          <cell r="V42">
            <v>34287940</v>
          </cell>
          <cell r="W42">
            <v>367480840</v>
          </cell>
          <cell r="X42">
            <v>401768780</v>
          </cell>
          <cell r="Y42">
            <v>34287940</v>
          </cell>
          <cell r="Z42">
            <v>367480840</v>
          </cell>
          <cell r="AA42">
            <v>401768780</v>
          </cell>
          <cell r="AB42">
            <v>138231220</v>
          </cell>
          <cell r="AC42">
            <v>0</v>
          </cell>
          <cell r="AD42" t="str">
            <v>True</v>
          </cell>
        </row>
        <row r="43">
          <cell r="D43">
            <v>226</v>
          </cell>
          <cell r="E43" t="str">
            <v>GESTIÓN DOCUMENTAL</v>
          </cell>
          <cell r="F43">
            <v>149</v>
          </cell>
          <cell r="G43">
            <v>1</v>
          </cell>
          <cell r="H43" t="str">
            <v>F</v>
          </cell>
          <cell r="I43">
            <v>446077000</v>
          </cell>
          <cell r="J43">
            <v>0</v>
          </cell>
          <cell r="K43">
            <v>200000000</v>
          </cell>
          <cell r="L43">
            <v>0</v>
          </cell>
          <cell r="M43">
            <v>0</v>
          </cell>
          <cell r="N43">
            <v>246077000</v>
          </cell>
          <cell r="O43">
            <v>0</v>
          </cell>
          <cell r="P43">
            <v>184092999</v>
          </cell>
          <cell r="Q43">
            <v>184092999</v>
          </cell>
          <cell r="R43">
            <v>0</v>
          </cell>
          <cell r="S43">
            <v>184092999</v>
          </cell>
          <cell r="T43">
            <v>184092999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61984001</v>
          </cell>
          <cell r="AC43">
            <v>184092999</v>
          </cell>
          <cell r="AD43" t="str">
            <v>True</v>
          </cell>
        </row>
        <row r="44">
          <cell r="D44">
            <v>2261</v>
          </cell>
          <cell r="E44" t="str">
            <v>CXP  GESTIÓN DOCUMENTAL</v>
          </cell>
          <cell r="F44">
            <v>149</v>
          </cell>
          <cell r="G44">
            <v>1</v>
          </cell>
          <cell r="H44" t="str">
            <v>F</v>
          </cell>
          <cell r="I44">
            <v>22419000</v>
          </cell>
          <cell r="J44">
            <v>207636831</v>
          </cell>
          <cell r="K44">
            <v>7178367</v>
          </cell>
          <cell r="L44">
            <v>119046178</v>
          </cell>
          <cell r="M44">
            <v>0</v>
          </cell>
          <cell r="N44">
            <v>341923642</v>
          </cell>
          <cell r="O44">
            <v>0</v>
          </cell>
          <cell r="P44">
            <v>341923642</v>
          </cell>
          <cell r="Q44">
            <v>341923642</v>
          </cell>
          <cell r="R44">
            <v>0</v>
          </cell>
          <cell r="S44">
            <v>341923642</v>
          </cell>
          <cell r="T44">
            <v>341923642</v>
          </cell>
          <cell r="U44">
            <v>0</v>
          </cell>
          <cell r="V44">
            <v>0</v>
          </cell>
          <cell r="W44">
            <v>323514344</v>
          </cell>
          <cell r="X44">
            <v>323514344</v>
          </cell>
          <cell r="Y44">
            <v>0</v>
          </cell>
          <cell r="Z44">
            <v>10556244</v>
          </cell>
          <cell r="AA44">
            <v>10556244</v>
          </cell>
          <cell r="AB44">
            <v>0</v>
          </cell>
          <cell r="AC44">
            <v>331367398</v>
          </cell>
          <cell r="AD44" t="str">
            <v>True</v>
          </cell>
        </row>
        <row r="45">
          <cell r="D45">
            <v>200</v>
          </cell>
          <cell r="E45" t="str">
            <v>ARRENDAMIENTOS</v>
          </cell>
          <cell r="F45">
            <v>159</v>
          </cell>
          <cell r="G45">
            <v>1</v>
          </cell>
          <cell r="H45" t="str">
            <v>F</v>
          </cell>
          <cell r="I45">
            <v>770000000</v>
          </cell>
          <cell r="J45">
            <v>0</v>
          </cell>
          <cell r="K45">
            <v>0</v>
          </cell>
          <cell r="L45">
            <v>23555710</v>
          </cell>
          <cell r="M45">
            <v>0</v>
          </cell>
          <cell r="N45">
            <v>793555710</v>
          </cell>
          <cell r="O45">
            <v>24333439</v>
          </cell>
          <cell r="P45">
            <v>516300472</v>
          </cell>
          <cell r="Q45">
            <v>540633911</v>
          </cell>
          <cell r="R45">
            <v>24333439</v>
          </cell>
          <cell r="S45">
            <v>516300472</v>
          </cell>
          <cell r="T45">
            <v>540633911</v>
          </cell>
          <cell r="U45">
            <v>0</v>
          </cell>
          <cell r="V45">
            <v>23220543</v>
          </cell>
          <cell r="W45">
            <v>473800956</v>
          </cell>
          <cell r="X45">
            <v>497021499</v>
          </cell>
          <cell r="Y45">
            <v>57438814</v>
          </cell>
          <cell r="Z45">
            <v>31547396</v>
          </cell>
          <cell r="AA45">
            <v>88986210</v>
          </cell>
          <cell r="AB45">
            <v>252921799</v>
          </cell>
          <cell r="AC45">
            <v>451647701</v>
          </cell>
          <cell r="AD45" t="str">
            <v>True</v>
          </cell>
        </row>
        <row r="46">
          <cell r="D46">
            <v>2001</v>
          </cell>
          <cell r="E46" t="str">
            <v>CXP  ARRENDAMIENTOS</v>
          </cell>
          <cell r="F46">
            <v>159</v>
          </cell>
          <cell r="G46">
            <v>1</v>
          </cell>
          <cell r="H46" t="str">
            <v>F</v>
          </cell>
          <cell r="I46">
            <v>166338000</v>
          </cell>
          <cell r="J46">
            <v>0</v>
          </cell>
          <cell r="K46">
            <v>0</v>
          </cell>
          <cell r="L46">
            <v>515114656</v>
          </cell>
          <cell r="M46">
            <v>0</v>
          </cell>
          <cell r="N46">
            <v>681452656</v>
          </cell>
          <cell r="O46">
            <v>0</v>
          </cell>
          <cell r="P46">
            <v>681452656</v>
          </cell>
          <cell r="Q46">
            <v>681452656</v>
          </cell>
          <cell r="R46">
            <v>0</v>
          </cell>
          <cell r="S46">
            <v>681452656</v>
          </cell>
          <cell r="T46">
            <v>681452656</v>
          </cell>
          <cell r="U46">
            <v>0</v>
          </cell>
          <cell r="V46">
            <v>0</v>
          </cell>
          <cell r="W46">
            <v>540779048</v>
          </cell>
          <cell r="X46">
            <v>540779048</v>
          </cell>
          <cell r="Y46">
            <v>14800020</v>
          </cell>
          <cell r="Z46">
            <v>468576334</v>
          </cell>
          <cell r="AA46">
            <v>483376354</v>
          </cell>
          <cell r="AB46">
            <v>0</v>
          </cell>
          <cell r="AC46">
            <v>198076302</v>
          </cell>
          <cell r="AD46" t="str">
            <v>True</v>
          </cell>
        </row>
        <row r="47">
          <cell r="D47">
            <v>209</v>
          </cell>
          <cell r="E47" t="str">
            <v>SEGUROS ESE</v>
          </cell>
          <cell r="F47">
            <v>159</v>
          </cell>
          <cell r="G47">
            <v>1</v>
          </cell>
          <cell r="H47" t="str">
            <v>F</v>
          </cell>
          <cell r="I47">
            <v>3170500000</v>
          </cell>
          <cell r="J47">
            <v>1505000000</v>
          </cell>
          <cell r="K47">
            <v>1460000000</v>
          </cell>
          <cell r="L47">
            <v>0</v>
          </cell>
          <cell r="M47">
            <v>0</v>
          </cell>
          <cell r="N47">
            <v>3215500000</v>
          </cell>
          <cell r="O47">
            <v>4793567</v>
          </cell>
          <cell r="P47">
            <v>3160529041</v>
          </cell>
          <cell r="Q47">
            <v>3165322608</v>
          </cell>
          <cell r="R47">
            <v>4793566</v>
          </cell>
          <cell r="S47">
            <v>3160514830</v>
          </cell>
          <cell r="T47">
            <v>3165308396</v>
          </cell>
          <cell r="U47">
            <v>14212</v>
          </cell>
          <cell r="V47">
            <v>0</v>
          </cell>
          <cell r="W47">
            <v>3022104803</v>
          </cell>
          <cell r="X47">
            <v>3022104803</v>
          </cell>
          <cell r="Y47">
            <v>1017511756</v>
          </cell>
          <cell r="Z47">
            <v>1996979346</v>
          </cell>
          <cell r="AA47">
            <v>3014491102</v>
          </cell>
          <cell r="AB47">
            <v>50191604</v>
          </cell>
          <cell r="AC47">
            <v>150817294</v>
          </cell>
          <cell r="AD47" t="str">
            <v>True</v>
          </cell>
        </row>
        <row r="48">
          <cell r="D48">
            <v>2091</v>
          </cell>
          <cell r="E48" t="str">
            <v>CXP  SEGUROS ESE</v>
          </cell>
          <cell r="F48">
            <v>159</v>
          </cell>
          <cell r="G48">
            <v>1</v>
          </cell>
          <cell r="H48" t="str">
            <v>F</v>
          </cell>
          <cell r="I48">
            <v>96215000</v>
          </cell>
          <cell r="J48">
            <v>0</v>
          </cell>
          <cell r="K48">
            <v>0</v>
          </cell>
          <cell r="L48">
            <v>125230975</v>
          </cell>
          <cell r="M48">
            <v>0</v>
          </cell>
          <cell r="N48">
            <v>221445975</v>
          </cell>
          <cell r="O48">
            <v>0</v>
          </cell>
          <cell r="P48">
            <v>221445975</v>
          </cell>
          <cell r="Q48">
            <v>221445975</v>
          </cell>
          <cell r="R48">
            <v>0</v>
          </cell>
          <cell r="S48">
            <v>221445975</v>
          </cell>
          <cell r="T48">
            <v>221445975</v>
          </cell>
          <cell r="U48">
            <v>0</v>
          </cell>
          <cell r="V48">
            <v>0</v>
          </cell>
          <cell r="W48">
            <v>212263426</v>
          </cell>
          <cell r="X48">
            <v>212263426</v>
          </cell>
          <cell r="Y48">
            <v>0</v>
          </cell>
          <cell r="Z48">
            <v>212179690</v>
          </cell>
          <cell r="AA48">
            <v>212179690</v>
          </cell>
          <cell r="AB48">
            <v>0</v>
          </cell>
          <cell r="AC48">
            <v>9266285</v>
          </cell>
          <cell r="AD48" t="str">
            <v>True</v>
          </cell>
        </row>
        <row r="49">
          <cell r="D49">
            <v>224</v>
          </cell>
          <cell r="E49" t="str">
            <v>INTERESES  Y COMISIONES</v>
          </cell>
          <cell r="F49">
            <v>159</v>
          </cell>
          <cell r="G49">
            <v>1</v>
          </cell>
          <cell r="H49" t="str">
            <v>F</v>
          </cell>
          <cell r="I49">
            <v>24000000</v>
          </cell>
          <cell r="J49">
            <v>10000000</v>
          </cell>
          <cell r="K49">
            <v>0</v>
          </cell>
          <cell r="L49">
            <v>0</v>
          </cell>
          <cell r="M49">
            <v>0</v>
          </cell>
          <cell r="N49">
            <v>34000000</v>
          </cell>
          <cell r="O49">
            <v>2161444</v>
          </cell>
          <cell r="P49">
            <v>23040090</v>
          </cell>
          <cell r="Q49">
            <v>25201534</v>
          </cell>
          <cell r="R49">
            <v>2161444</v>
          </cell>
          <cell r="S49">
            <v>23040090</v>
          </cell>
          <cell r="T49">
            <v>25201534</v>
          </cell>
          <cell r="U49">
            <v>0</v>
          </cell>
          <cell r="V49">
            <v>2161444</v>
          </cell>
          <cell r="W49">
            <v>23040090</v>
          </cell>
          <cell r="X49">
            <v>25201534</v>
          </cell>
          <cell r="Y49">
            <v>4102337</v>
          </cell>
          <cell r="Z49">
            <v>21099197</v>
          </cell>
          <cell r="AA49">
            <v>25201534</v>
          </cell>
          <cell r="AB49">
            <v>8798466</v>
          </cell>
          <cell r="AC49">
            <v>0</v>
          </cell>
          <cell r="AD49" t="str">
            <v>True</v>
          </cell>
        </row>
        <row r="50">
          <cell r="D50">
            <v>205</v>
          </cell>
          <cell r="E50" t="str">
            <v>IMPRESOS Y PUBLICACIONES</v>
          </cell>
          <cell r="F50">
            <v>165</v>
          </cell>
          <cell r="G50">
            <v>1</v>
          </cell>
          <cell r="H50" t="str">
            <v>F</v>
          </cell>
          <cell r="I50">
            <v>766000000</v>
          </cell>
          <cell r="J50">
            <v>557016568</v>
          </cell>
          <cell r="K50">
            <v>0</v>
          </cell>
          <cell r="L50">
            <v>101611435</v>
          </cell>
          <cell r="M50">
            <v>0</v>
          </cell>
          <cell r="N50">
            <v>1424628003</v>
          </cell>
          <cell r="O50">
            <v>17398000</v>
          </cell>
          <cell r="P50">
            <v>1303348949</v>
          </cell>
          <cell r="Q50">
            <v>1320746949</v>
          </cell>
          <cell r="R50">
            <v>-2000</v>
          </cell>
          <cell r="S50">
            <v>1063348949</v>
          </cell>
          <cell r="T50">
            <v>1063346949</v>
          </cell>
          <cell r="U50">
            <v>257400000</v>
          </cell>
          <cell r="V50">
            <v>125207107</v>
          </cell>
          <cell r="W50">
            <v>882305066</v>
          </cell>
          <cell r="X50">
            <v>1007512173</v>
          </cell>
          <cell r="Y50">
            <v>235828713</v>
          </cell>
          <cell r="Z50">
            <v>9452353</v>
          </cell>
          <cell r="AA50">
            <v>245281066</v>
          </cell>
          <cell r="AB50">
            <v>361281054</v>
          </cell>
          <cell r="AC50">
            <v>818065883</v>
          </cell>
          <cell r="AD50" t="str">
            <v>True</v>
          </cell>
        </row>
        <row r="51">
          <cell r="D51">
            <v>2051</v>
          </cell>
          <cell r="E51" t="str">
            <v>CXP  IMPRESOS Y PUBLICACIONES</v>
          </cell>
          <cell r="F51">
            <v>165</v>
          </cell>
          <cell r="G51">
            <v>1</v>
          </cell>
          <cell r="H51" t="str">
            <v>F</v>
          </cell>
          <cell r="I51">
            <v>605603000</v>
          </cell>
          <cell r="J51">
            <v>0</v>
          </cell>
          <cell r="K51">
            <v>16568</v>
          </cell>
          <cell r="L51">
            <v>546855424</v>
          </cell>
          <cell r="M51">
            <v>0</v>
          </cell>
          <cell r="N51">
            <v>1152441856</v>
          </cell>
          <cell r="O51">
            <v>0</v>
          </cell>
          <cell r="P51">
            <v>1152441856</v>
          </cell>
          <cell r="Q51">
            <v>1152441856</v>
          </cell>
          <cell r="R51">
            <v>0</v>
          </cell>
          <cell r="S51">
            <v>1152441856</v>
          </cell>
          <cell r="T51">
            <v>1152441856</v>
          </cell>
          <cell r="U51">
            <v>0</v>
          </cell>
          <cell r="V51">
            <v>0</v>
          </cell>
          <cell r="W51">
            <v>1145439759</v>
          </cell>
          <cell r="X51">
            <v>1145439759</v>
          </cell>
          <cell r="Y51">
            <v>53073626</v>
          </cell>
          <cell r="Z51">
            <v>1042055776</v>
          </cell>
          <cell r="AA51">
            <v>1095129402</v>
          </cell>
          <cell r="AB51">
            <v>0</v>
          </cell>
          <cell r="AC51">
            <v>57312454</v>
          </cell>
          <cell r="AD51" t="str">
            <v>True</v>
          </cell>
        </row>
        <row r="52">
          <cell r="D52">
            <v>206</v>
          </cell>
          <cell r="E52" t="str">
            <v>MANTENIMIENTO ESE</v>
          </cell>
          <cell r="F52">
            <v>165</v>
          </cell>
          <cell r="G52">
            <v>1</v>
          </cell>
          <cell r="H52" t="str">
            <v>F</v>
          </cell>
          <cell r="I52">
            <v>20288479000</v>
          </cell>
          <cell r="J52">
            <v>1907755097</v>
          </cell>
          <cell r="K52">
            <v>0</v>
          </cell>
          <cell r="L52">
            <v>1450000000</v>
          </cell>
          <cell r="M52">
            <v>0</v>
          </cell>
          <cell r="N52">
            <v>23646234097</v>
          </cell>
          <cell r="O52">
            <v>2421375896</v>
          </cell>
          <cell r="P52">
            <v>21175569710</v>
          </cell>
          <cell r="Q52">
            <v>23596945606</v>
          </cell>
          <cell r="R52">
            <v>1095048243</v>
          </cell>
          <cell r="S52">
            <v>20791146259</v>
          </cell>
          <cell r="T52">
            <v>21886194502</v>
          </cell>
          <cell r="U52">
            <v>1710751104</v>
          </cell>
          <cell r="V52">
            <v>2693804191</v>
          </cell>
          <cell r="W52">
            <v>15540288088</v>
          </cell>
          <cell r="X52">
            <v>18234092279</v>
          </cell>
          <cell r="Y52">
            <v>903115334</v>
          </cell>
          <cell r="Z52">
            <v>8475415997</v>
          </cell>
          <cell r="AA52">
            <v>9378531331</v>
          </cell>
          <cell r="AB52">
            <v>1760039595</v>
          </cell>
          <cell r="AC52">
            <v>12507663171</v>
          </cell>
          <cell r="AD52" t="str">
            <v>True</v>
          </cell>
        </row>
        <row r="53">
          <cell r="D53">
            <v>2061</v>
          </cell>
          <cell r="E53" t="str">
            <v>CXP  MANTENIMIENTO ESE</v>
          </cell>
          <cell r="F53">
            <v>165</v>
          </cell>
          <cell r="G53">
            <v>1</v>
          </cell>
          <cell r="H53" t="str">
            <v>F</v>
          </cell>
          <cell r="I53">
            <v>5078099000</v>
          </cell>
          <cell r="J53">
            <v>0</v>
          </cell>
          <cell r="K53">
            <v>12755097</v>
          </cell>
          <cell r="L53">
            <v>7549655368</v>
          </cell>
          <cell r="M53">
            <v>0</v>
          </cell>
          <cell r="N53">
            <v>12614999271</v>
          </cell>
          <cell r="O53">
            <v>-62168</v>
          </cell>
          <cell r="P53">
            <v>12614999271</v>
          </cell>
          <cell r="Q53">
            <v>12614937103</v>
          </cell>
          <cell r="R53">
            <v>-62168</v>
          </cell>
          <cell r="S53">
            <v>12614999271</v>
          </cell>
          <cell r="T53">
            <v>12614937103</v>
          </cell>
          <cell r="U53">
            <v>0</v>
          </cell>
          <cell r="V53">
            <v>93069122</v>
          </cell>
          <cell r="W53">
            <v>11188737624</v>
          </cell>
          <cell r="X53">
            <v>11281806746</v>
          </cell>
          <cell r="Y53">
            <v>0</v>
          </cell>
          <cell r="Z53">
            <v>9394175045</v>
          </cell>
          <cell r="AA53">
            <v>9394175045</v>
          </cell>
          <cell r="AB53">
            <v>62168</v>
          </cell>
          <cell r="AC53">
            <v>3220762058</v>
          </cell>
          <cell r="AD53" t="str">
            <v>True</v>
          </cell>
        </row>
        <row r="54">
          <cell r="D54">
            <v>213</v>
          </cell>
          <cell r="E54" t="str">
            <v>TELÉFONO</v>
          </cell>
          <cell r="F54">
            <v>165</v>
          </cell>
          <cell r="G54">
            <v>1</v>
          </cell>
          <cell r="H54" t="str">
            <v>F</v>
          </cell>
          <cell r="I54">
            <v>39060000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39060000</v>
          </cell>
          <cell r="O54">
            <v>2618022</v>
          </cell>
          <cell r="P54">
            <v>23562198</v>
          </cell>
          <cell r="Q54">
            <v>26180220</v>
          </cell>
          <cell r="R54">
            <v>2618022</v>
          </cell>
          <cell r="S54">
            <v>23562198</v>
          </cell>
          <cell r="T54">
            <v>26180220</v>
          </cell>
          <cell r="U54">
            <v>0</v>
          </cell>
          <cell r="V54">
            <v>2618022</v>
          </cell>
          <cell r="W54">
            <v>23562198</v>
          </cell>
          <cell r="X54">
            <v>26180220</v>
          </cell>
          <cell r="Y54">
            <v>5236044</v>
          </cell>
          <cell r="Z54">
            <v>20944176</v>
          </cell>
          <cell r="AA54">
            <v>26180220</v>
          </cell>
          <cell r="AB54">
            <v>12879780</v>
          </cell>
          <cell r="AC54">
            <v>0</v>
          </cell>
          <cell r="AD54" t="str">
            <v>True</v>
          </cell>
        </row>
        <row r="55">
          <cell r="D55">
            <v>127</v>
          </cell>
          <cell r="E55" t="str">
            <v>HONORARIOS</v>
          </cell>
          <cell r="F55">
            <v>179</v>
          </cell>
          <cell r="G55">
            <v>1</v>
          </cell>
          <cell r="H55" t="str">
            <v>F</v>
          </cell>
          <cell r="I55">
            <v>5026000000</v>
          </cell>
          <cell r="J55">
            <v>5165322391</v>
          </cell>
          <cell r="K55">
            <v>649559353</v>
          </cell>
          <cell r="L55">
            <v>774474950</v>
          </cell>
          <cell r="M55">
            <v>0</v>
          </cell>
          <cell r="N55">
            <v>10316237988</v>
          </cell>
          <cell r="O55">
            <v>970723738</v>
          </cell>
          <cell r="P55">
            <v>9214363954</v>
          </cell>
          <cell r="Q55">
            <v>10185087692</v>
          </cell>
          <cell r="R55">
            <v>823929620</v>
          </cell>
          <cell r="S55">
            <v>9171369456</v>
          </cell>
          <cell r="T55">
            <v>9995299076</v>
          </cell>
          <cell r="U55">
            <v>189788616</v>
          </cell>
          <cell r="V55">
            <v>1106613546</v>
          </cell>
          <cell r="W55">
            <v>7514936581.7299995</v>
          </cell>
          <cell r="X55">
            <v>8621550127.7299995</v>
          </cell>
          <cell r="Y55">
            <v>1026671159</v>
          </cell>
          <cell r="Z55">
            <v>7339974795.7299995</v>
          </cell>
          <cell r="AA55">
            <v>8366645954.7299995</v>
          </cell>
          <cell r="AB55">
            <v>320938912</v>
          </cell>
          <cell r="AC55">
            <v>1628653121.27</v>
          </cell>
          <cell r="AD55" t="str">
            <v>True</v>
          </cell>
        </row>
        <row r="56">
          <cell r="D56">
            <v>1271</v>
          </cell>
          <cell r="E56" t="str">
            <v>CXP  HONORARIOS</v>
          </cell>
          <cell r="F56">
            <v>179</v>
          </cell>
          <cell r="G56">
            <v>1</v>
          </cell>
          <cell r="H56" t="str">
            <v>F</v>
          </cell>
          <cell r="I56">
            <v>328393000</v>
          </cell>
          <cell r="J56">
            <v>649559353</v>
          </cell>
          <cell r="K56">
            <v>30322391</v>
          </cell>
          <cell r="L56">
            <v>0</v>
          </cell>
          <cell r="M56">
            <v>0</v>
          </cell>
          <cell r="N56">
            <v>947629962</v>
          </cell>
          <cell r="O56">
            <v>-5631440</v>
          </cell>
          <cell r="P56">
            <v>950748475</v>
          </cell>
          <cell r="Q56">
            <v>945117035</v>
          </cell>
          <cell r="R56">
            <v>-5631440</v>
          </cell>
          <cell r="S56">
            <v>950748475</v>
          </cell>
          <cell r="T56">
            <v>945117035</v>
          </cell>
          <cell r="U56">
            <v>0</v>
          </cell>
          <cell r="V56">
            <v>0</v>
          </cell>
          <cell r="W56">
            <v>756288688</v>
          </cell>
          <cell r="X56">
            <v>756288688</v>
          </cell>
          <cell r="Y56">
            <v>33177199</v>
          </cell>
          <cell r="Z56">
            <v>537793438</v>
          </cell>
          <cell r="AA56">
            <v>570970637</v>
          </cell>
          <cell r="AB56">
            <v>2512927</v>
          </cell>
          <cell r="AC56">
            <v>374146398</v>
          </cell>
          <cell r="AD56" t="str">
            <v>True</v>
          </cell>
        </row>
        <row r="57">
          <cell r="D57">
            <v>128</v>
          </cell>
          <cell r="E57" t="str">
            <v>REMUNERACIÓN SERVICIOS TÉCNICOS</v>
          </cell>
          <cell r="F57">
            <v>179</v>
          </cell>
          <cell r="G57">
            <v>1</v>
          </cell>
          <cell r="H57" t="str">
            <v>F</v>
          </cell>
          <cell r="I57">
            <v>6877746000</v>
          </cell>
          <cell r="J57">
            <v>5660177198</v>
          </cell>
          <cell r="K57">
            <v>860710619</v>
          </cell>
          <cell r="L57">
            <v>1122454545</v>
          </cell>
          <cell r="M57">
            <v>0</v>
          </cell>
          <cell r="N57">
            <v>12799667124</v>
          </cell>
          <cell r="O57">
            <v>1023811616</v>
          </cell>
          <cell r="P57">
            <v>11636198017</v>
          </cell>
          <cell r="Q57">
            <v>12660009633</v>
          </cell>
          <cell r="R57">
            <v>1036368961</v>
          </cell>
          <cell r="S57">
            <v>11551101609</v>
          </cell>
          <cell r="T57">
            <v>12587470570</v>
          </cell>
          <cell r="U57">
            <v>72539063</v>
          </cell>
          <cell r="V57">
            <v>1368224858</v>
          </cell>
          <cell r="W57">
            <v>9686902748</v>
          </cell>
          <cell r="X57">
            <v>11055127606</v>
          </cell>
          <cell r="Y57">
            <v>1368224858</v>
          </cell>
          <cell r="Z57">
            <v>9686902748</v>
          </cell>
          <cell r="AA57">
            <v>11055127606</v>
          </cell>
          <cell r="AB57">
            <v>212196554</v>
          </cell>
          <cell r="AC57">
            <v>1532342964</v>
          </cell>
          <cell r="AD57" t="str">
            <v>True</v>
          </cell>
        </row>
        <row r="58">
          <cell r="D58">
            <v>1281</v>
          </cell>
          <cell r="E58" t="str">
            <v>CXP  REMUNERACIÓN SERVICIOS TÉCNICOS</v>
          </cell>
          <cell r="F58">
            <v>179</v>
          </cell>
          <cell r="G58">
            <v>1</v>
          </cell>
          <cell r="H58" t="str">
            <v>F</v>
          </cell>
          <cell r="I58">
            <v>231892000</v>
          </cell>
          <cell r="J58">
            <v>560710619</v>
          </cell>
          <cell r="K58">
            <v>41581198</v>
          </cell>
          <cell r="L58">
            <v>0</v>
          </cell>
          <cell r="M58">
            <v>0</v>
          </cell>
          <cell r="N58">
            <v>751021421</v>
          </cell>
          <cell r="O58">
            <v>0</v>
          </cell>
          <cell r="P58">
            <v>751021421</v>
          </cell>
          <cell r="Q58">
            <v>751021421</v>
          </cell>
          <cell r="R58">
            <v>0</v>
          </cell>
          <cell r="S58">
            <v>751021421</v>
          </cell>
          <cell r="T58">
            <v>751021421</v>
          </cell>
          <cell r="U58">
            <v>0</v>
          </cell>
          <cell r="V58">
            <v>0</v>
          </cell>
          <cell r="W58">
            <v>747196076</v>
          </cell>
          <cell r="X58">
            <v>747196076</v>
          </cell>
          <cell r="Y58">
            <v>0</v>
          </cell>
          <cell r="Z58">
            <v>747196076</v>
          </cell>
          <cell r="AA58">
            <v>747196076</v>
          </cell>
          <cell r="AB58">
            <v>0</v>
          </cell>
          <cell r="AC58">
            <v>3825345</v>
          </cell>
          <cell r="AD58" t="str">
            <v>True</v>
          </cell>
        </row>
        <row r="59">
          <cell r="D59">
            <v>212</v>
          </cell>
          <cell r="E59" t="str">
            <v>ASEO</v>
          </cell>
          <cell r="F59">
            <v>179</v>
          </cell>
          <cell r="G59">
            <v>1</v>
          </cell>
          <cell r="H59" t="str">
            <v>F</v>
          </cell>
          <cell r="I59">
            <v>1800000000</v>
          </cell>
          <cell r="J59">
            <v>0</v>
          </cell>
          <cell r="K59">
            <v>400000000</v>
          </cell>
          <cell r="L59">
            <v>0</v>
          </cell>
          <cell r="M59">
            <v>0</v>
          </cell>
          <cell r="N59">
            <v>1400000000</v>
          </cell>
          <cell r="O59">
            <v>305020820</v>
          </cell>
          <cell r="P59">
            <v>741786877</v>
          </cell>
          <cell r="Q59">
            <v>1046807697</v>
          </cell>
          <cell r="R59">
            <v>305020820</v>
          </cell>
          <cell r="S59">
            <v>741786877</v>
          </cell>
          <cell r="T59">
            <v>1046807697</v>
          </cell>
          <cell r="U59">
            <v>0</v>
          </cell>
          <cell r="V59">
            <v>132283931</v>
          </cell>
          <cell r="W59">
            <v>524494585</v>
          </cell>
          <cell r="X59">
            <v>656778516</v>
          </cell>
          <cell r="Y59">
            <v>38798160</v>
          </cell>
          <cell r="Z59">
            <v>187964386</v>
          </cell>
          <cell r="AA59">
            <v>226762546</v>
          </cell>
          <cell r="AB59">
            <v>353192303</v>
          </cell>
          <cell r="AC59">
            <v>820045151</v>
          </cell>
          <cell r="AD59" t="str">
            <v>True</v>
          </cell>
        </row>
        <row r="60">
          <cell r="D60">
            <v>2121</v>
          </cell>
          <cell r="E60" t="str">
            <v>CXP  ASEO</v>
          </cell>
          <cell r="F60">
            <v>179</v>
          </cell>
          <cell r="G60">
            <v>1</v>
          </cell>
          <cell r="H60" t="str">
            <v>F</v>
          </cell>
          <cell r="I60">
            <v>253915000</v>
          </cell>
          <cell r="J60">
            <v>200000000</v>
          </cell>
          <cell r="K60">
            <v>0</v>
          </cell>
          <cell r="L60">
            <v>609579460</v>
          </cell>
          <cell r="M60">
            <v>0</v>
          </cell>
          <cell r="N60">
            <v>1063494460</v>
          </cell>
          <cell r="O60">
            <v>0</v>
          </cell>
          <cell r="P60">
            <v>1063494460</v>
          </cell>
          <cell r="Q60">
            <v>1063494460</v>
          </cell>
          <cell r="R60">
            <v>0</v>
          </cell>
          <cell r="S60">
            <v>1063494460</v>
          </cell>
          <cell r="T60">
            <v>1063494460</v>
          </cell>
          <cell r="U60">
            <v>0</v>
          </cell>
          <cell r="V60">
            <v>0</v>
          </cell>
          <cell r="W60">
            <v>1032377767</v>
          </cell>
          <cell r="X60">
            <v>1032377767</v>
          </cell>
          <cell r="Y60">
            <v>329768436</v>
          </cell>
          <cell r="Z60">
            <v>628411691</v>
          </cell>
          <cell r="AA60">
            <v>958180127</v>
          </cell>
          <cell r="AB60">
            <v>0</v>
          </cell>
          <cell r="AC60">
            <v>105314333</v>
          </cell>
          <cell r="AD60" t="str">
            <v>True</v>
          </cell>
        </row>
        <row r="61">
          <cell r="D61">
            <v>215</v>
          </cell>
          <cell r="E61" t="str">
            <v>CAPACITACIÓN</v>
          </cell>
          <cell r="F61">
            <v>179</v>
          </cell>
          <cell r="G61">
            <v>1</v>
          </cell>
          <cell r="H61" t="str">
            <v>F</v>
          </cell>
          <cell r="I61">
            <v>45000000</v>
          </cell>
          <cell r="J61">
            <v>0</v>
          </cell>
          <cell r="K61">
            <v>45000000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 t="str">
            <v>True</v>
          </cell>
        </row>
        <row r="62">
          <cell r="D62">
            <v>2151</v>
          </cell>
          <cell r="E62" t="str">
            <v>CXP  CAPACITACIÓN</v>
          </cell>
          <cell r="F62">
            <v>179</v>
          </cell>
          <cell r="G62">
            <v>1</v>
          </cell>
          <cell r="H62" t="str">
            <v>F</v>
          </cell>
          <cell r="I62">
            <v>20000000</v>
          </cell>
          <cell r="J62">
            <v>0</v>
          </cell>
          <cell r="K62">
            <v>20000000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 t="str">
            <v>True</v>
          </cell>
        </row>
        <row r="63">
          <cell r="D63">
            <v>216</v>
          </cell>
          <cell r="E63" t="str">
            <v>BIENESTAR E INCENTIVOS</v>
          </cell>
          <cell r="F63">
            <v>179</v>
          </cell>
          <cell r="G63">
            <v>1</v>
          </cell>
          <cell r="H63" t="str">
            <v>F</v>
          </cell>
          <cell r="I63">
            <v>60000000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60000000</v>
          </cell>
          <cell r="O63">
            <v>51694002</v>
          </cell>
          <cell r="P63">
            <v>0</v>
          </cell>
          <cell r="Q63">
            <v>51694002</v>
          </cell>
          <cell r="R63">
            <v>0</v>
          </cell>
          <cell r="S63">
            <v>0</v>
          </cell>
          <cell r="T63">
            <v>0</v>
          </cell>
          <cell r="U63">
            <v>51694002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60000000</v>
          </cell>
          <cell r="AC63">
            <v>0</v>
          </cell>
          <cell r="AD63" t="str">
            <v>True</v>
          </cell>
        </row>
        <row r="64">
          <cell r="D64">
            <v>2161</v>
          </cell>
          <cell r="E64" t="str">
            <v>CXP  BIENESTAR E INCENTIVOS</v>
          </cell>
          <cell r="F64">
            <v>179</v>
          </cell>
          <cell r="G64">
            <v>1</v>
          </cell>
          <cell r="H64" t="str">
            <v>F</v>
          </cell>
          <cell r="I64">
            <v>0</v>
          </cell>
          <cell r="J64">
            <v>70000000</v>
          </cell>
          <cell r="K64">
            <v>0</v>
          </cell>
          <cell r="L64">
            <v>7188626</v>
          </cell>
          <cell r="M64">
            <v>0</v>
          </cell>
          <cell r="N64">
            <v>77188626</v>
          </cell>
          <cell r="O64">
            <v>0</v>
          </cell>
          <cell r="P64">
            <v>77188626</v>
          </cell>
          <cell r="Q64">
            <v>77188626</v>
          </cell>
          <cell r="R64">
            <v>0</v>
          </cell>
          <cell r="S64">
            <v>77188626</v>
          </cell>
          <cell r="T64">
            <v>77188626</v>
          </cell>
          <cell r="U64">
            <v>0</v>
          </cell>
          <cell r="V64">
            <v>0</v>
          </cell>
          <cell r="W64">
            <v>47601174</v>
          </cell>
          <cell r="X64">
            <v>47601174</v>
          </cell>
          <cell r="Y64">
            <v>0</v>
          </cell>
          <cell r="Z64">
            <v>47601174</v>
          </cell>
          <cell r="AA64">
            <v>47601174</v>
          </cell>
          <cell r="AB64">
            <v>0</v>
          </cell>
          <cell r="AC64">
            <v>29587452</v>
          </cell>
          <cell r="AD64" t="str">
            <v>True</v>
          </cell>
        </row>
        <row r="65">
          <cell r="D65">
            <v>218</v>
          </cell>
          <cell r="E65" t="str">
            <v>SALUD OCUPACIONAL</v>
          </cell>
          <cell r="F65">
            <v>179</v>
          </cell>
          <cell r="G65">
            <v>1</v>
          </cell>
          <cell r="H65" t="str">
            <v>F</v>
          </cell>
          <cell r="I65">
            <v>180000000</v>
          </cell>
          <cell r="J65">
            <v>0</v>
          </cell>
          <cell r="K65">
            <v>23191800</v>
          </cell>
          <cell r="L65">
            <v>0</v>
          </cell>
          <cell r="M65">
            <v>0</v>
          </cell>
          <cell r="N65">
            <v>156808200</v>
          </cell>
          <cell r="O65">
            <v>0</v>
          </cell>
          <cell r="P65">
            <v>73237479</v>
          </cell>
          <cell r="Q65">
            <v>73237479</v>
          </cell>
          <cell r="R65">
            <v>0</v>
          </cell>
          <cell r="S65">
            <v>11660810</v>
          </cell>
          <cell r="T65">
            <v>11660810</v>
          </cell>
          <cell r="U65">
            <v>61576669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145147390</v>
          </cell>
          <cell r="AC65">
            <v>11660810</v>
          </cell>
          <cell r="AD65" t="str">
            <v>True</v>
          </cell>
        </row>
        <row r="66">
          <cell r="D66">
            <v>2181</v>
          </cell>
          <cell r="E66" t="str">
            <v>CXP  SALUD OCUPACIONAL</v>
          </cell>
          <cell r="F66">
            <v>179</v>
          </cell>
          <cell r="G66">
            <v>1</v>
          </cell>
          <cell r="H66" t="str">
            <v>F</v>
          </cell>
          <cell r="I66">
            <v>50000000</v>
          </cell>
          <cell r="J66">
            <v>0</v>
          </cell>
          <cell r="K66">
            <v>26808200</v>
          </cell>
          <cell r="L66">
            <v>0</v>
          </cell>
          <cell r="M66">
            <v>0</v>
          </cell>
          <cell r="N66">
            <v>23191800</v>
          </cell>
          <cell r="O66">
            <v>0</v>
          </cell>
          <cell r="P66">
            <v>23191800</v>
          </cell>
          <cell r="Q66">
            <v>23191800</v>
          </cell>
          <cell r="R66">
            <v>0</v>
          </cell>
          <cell r="S66">
            <v>23191800</v>
          </cell>
          <cell r="T66">
            <v>23191800</v>
          </cell>
          <cell r="U66">
            <v>0</v>
          </cell>
          <cell r="V66">
            <v>0</v>
          </cell>
          <cell r="W66">
            <v>13440000</v>
          </cell>
          <cell r="X66">
            <v>13440000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23191800</v>
          </cell>
          <cell r="AD66" t="str">
            <v>True</v>
          </cell>
        </row>
        <row r="67">
          <cell r="D67">
            <v>222</v>
          </cell>
          <cell r="E67" t="str">
            <v>SENTENCIAS JUDICIALES VIGENCIA F</v>
          </cell>
          <cell r="F67">
            <v>195</v>
          </cell>
          <cell r="G67">
            <v>1</v>
          </cell>
          <cell r="H67" t="str">
            <v>F</v>
          </cell>
          <cell r="I67">
            <v>1800000000</v>
          </cell>
          <cell r="J67">
            <v>0</v>
          </cell>
          <cell r="K67">
            <v>693536885</v>
          </cell>
          <cell r="L67">
            <v>0</v>
          </cell>
          <cell r="M67">
            <v>0</v>
          </cell>
          <cell r="N67">
            <v>1106463115</v>
          </cell>
          <cell r="O67">
            <v>614058</v>
          </cell>
          <cell r="P67">
            <v>554956819</v>
          </cell>
          <cell r="Q67">
            <v>555570877</v>
          </cell>
          <cell r="R67">
            <v>0</v>
          </cell>
          <cell r="S67">
            <v>414213866</v>
          </cell>
          <cell r="T67">
            <v>414213866</v>
          </cell>
          <cell r="U67">
            <v>141357011</v>
          </cell>
          <cell r="V67">
            <v>150000000</v>
          </cell>
          <cell r="W67">
            <v>0</v>
          </cell>
          <cell r="X67">
            <v>150000000</v>
          </cell>
          <cell r="Y67">
            <v>150000000</v>
          </cell>
          <cell r="Z67">
            <v>0</v>
          </cell>
          <cell r="AA67">
            <v>150000000</v>
          </cell>
          <cell r="AB67">
            <v>692249249</v>
          </cell>
          <cell r="AC67">
            <v>264213866</v>
          </cell>
          <cell r="AD67" t="str">
            <v>True</v>
          </cell>
        </row>
        <row r="68">
          <cell r="D68">
            <v>2221</v>
          </cell>
          <cell r="E68" t="str">
            <v>CXP  SENTENCIAS JUDICIALES F</v>
          </cell>
          <cell r="F68">
            <v>195</v>
          </cell>
          <cell r="G68">
            <v>1</v>
          </cell>
          <cell r="H68" t="str">
            <v>F</v>
          </cell>
          <cell r="I68">
            <v>0</v>
          </cell>
          <cell r="J68">
            <v>543536885</v>
          </cell>
          <cell r="K68">
            <v>0</v>
          </cell>
          <cell r="L68">
            <v>0</v>
          </cell>
          <cell r="M68">
            <v>0</v>
          </cell>
          <cell r="N68">
            <v>543536885</v>
          </cell>
          <cell r="O68">
            <v>0</v>
          </cell>
          <cell r="P68">
            <v>543536885</v>
          </cell>
          <cell r="Q68">
            <v>543536885</v>
          </cell>
          <cell r="R68">
            <v>0</v>
          </cell>
          <cell r="S68">
            <v>543536885</v>
          </cell>
          <cell r="T68">
            <v>543536885</v>
          </cell>
          <cell r="U68">
            <v>0</v>
          </cell>
          <cell r="V68">
            <v>0</v>
          </cell>
          <cell r="W68">
            <v>217278161</v>
          </cell>
          <cell r="X68">
            <v>217278161</v>
          </cell>
          <cell r="Y68">
            <v>0</v>
          </cell>
          <cell r="Z68">
            <v>169249708</v>
          </cell>
          <cell r="AA68">
            <v>169249708</v>
          </cell>
          <cell r="AB68">
            <v>0</v>
          </cell>
          <cell r="AC68">
            <v>374287177</v>
          </cell>
          <cell r="AD68" t="str">
            <v>True</v>
          </cell>
        </row>
        <row r="69">
          <cell r="D69">
            <v>555</v>
          </cell>
          <cell r="E69" t="str">
            <v>SENTENCIAS JUDICIALES VIGENCIA O</v>
          </cell>
          <cell r="F69">
            <v>195</v>
          </cell>
          <cell r="G69">
            <v>1</v>
          </cell>
          <cell r="H69" t="str">
            <v>F</v>
          </cell>
          <cell r="I69">
            <v>3200000000</v>
          </cell>
          <cell r="J69">
            <v>150000000</v>
          </cell>
          <cell r="K69">
            <v>1153397974</v>
          </cell>
          <cell r="L69">
            <v>0</v>
          </cell>
          <cell r="M69">
            <v>0</v>
          </cell>
          <cell r="N69">
            <v>2196602026</v>
          </cell>
          <cell r="O69">
            <v>0</v>
          </cell>
          <cell r="P69">
            <v>2180930370</v>
          </cell>
          <cell r="Q69">
            <v>2180930370</v>
          </cell>
          <cell r="R69">
            <v>454333263</v>
          </cell>
          <cell r="S69">
            <v>201202761</v>
          </cell>
          <cell r="T69">
            <v>655536024</v>
          </cell>
          <cell r="U69">
            <v>1525394346</v>
          </cell>
          <cell r="V69">
            <v>454333263</v>
          </cell>
          <cell r="W69">
            <v>8584606</v>
          </cell>
          <cell r="X69">
            <v>462917869</v>
          </cell>
          <cell r="Y69">
            <v>0</v>
          </cell>
          <cell r="Z69">
            <v>8584606</v>
          </cell>
          <cell r="AA69">
            <v>8584606</v>
          </cell>
          <cell r="AB69">
            <v>1541066002</v>
          </cell>
          <cell r="AC69">
            <v>646951418</v>
          </cell>
          <cell r="AD69" t="str">
            <v>True</v>
          </cell>
        </row>
        <row r="70">
          <cell r="D70">
            <v>5551</v>
          </cell>
          <cell r="E70" t="str">
            <v>CXP  SENTENCIAS JUDICIALES O</v>
          </cell>
          <cell r="F70">
            <v>195</v>
          </cell>
          <cell r="G70">
            <v>1</v>
          </cell>
          <cell r="H70" t="str">
            <v>F</v>
          </cell>
          <cell r="I70">
            <v>0</v>
          </cell>
          <cell r="J70">
            <v>1153397974</v>
          </cell>
          <cell r="K70">
            <v>0</v>
          </cell>
          <cell r="L70">
            <v>0</v>
          </cell>
          <cell r="M70">
            <v>0</v>
          </cell>
          <cell r="N70">
            <v>1153397974</v>
          </cell>
          <cell r="O70">
            <v>0</v>
          </cell>
          <cell r="P70">
            <v>1153397974</v>
          </cell>
          <cell r="Q70">
            <v>1153397974</v>
          </cell>
          <cell r="R70">
            <v>0</v>
          </cell>
          <cell r="S70">
            <v>1153397974</v>
          </cell>
          <cell r="T70">
            <v>1153397974</v>
          </cell>
          <cell r="U70">
            <v>0</v>
          </cell>
          <cell r="V70">
            <v>0</v>
          </cell>
          <cell r="W70">
            <v>275957413</v>
          </cell>
          <cell r="X70">
            <v>275957413</v>
          </cell>
          <cell r="Y70">
            <v>0</v>
          </cell>
          <cell r="Z70">
            <v>165282429</v>
          </cell>
          <cell r="AA70">
            <v>165282429</v>
          </cell>
          <cell r="AB70">
            <v>0</v>
          </cell>
          <cell r="AC70">
            <v>988115545</v>
          </cell>
          <cell r="AD70" t="str">
            <v>True</v>
          </cell>
        </row>
        <row r="71">
          <cell r="D71">
            <v>228</v>
          </cell>
          <cell r="E71" t="str">
            <v>IMPUESTO SOBRE VEHÍCULOS AUTOMOTORES</v>
          </cell>
          <cell r="F71">
            <v>201</v>
          </cell>
          <cell r="G71">
            <v>1</v>
          </cell>
          <cell r="H71" t="str">
            <v>F</v>
          </cell>
          <cell r="I71">
            <v>8000000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8000000</v>
          </cell>
          <cell r="O71">
            <v>0</v>
          </cell>
          <cell r="P71">
            <v>7931000</v>
          </cell>
          <cell r="Q71">
            <v>7931000</v>
          </cell>
          <cell r="R71">
            <v>0</v>
          </cell>
          <cell r="S71">
            <v>7931000</v>
          </cell>
          <cell r="T71">
            <v>7931000</v>
          </cell>
          <cell r="U71">
            <v>0</v>
          </cell>
          <cell r="V71">
            <v>0</v>
          </cell>
          <cell r="W71">
            <v>7931000</v>
          </cell>
          <cell r="X71">
            <v>7931000</v>
          </cell>
          <cell r="Y71">
            <v>0</v>
          </cell>
          <cell r="Z71">
            <v>7931000</v>
          </cell>
          <cell r="AA71">
            <v>7931000</v>
          </cell>
          <cell r="AB71">
            <v>69000</v>
          </cell>
          <cell r="AC71">
            <v>0</v>
          </cell>
          <cell r="AD71" t="str">
            <v>True</v>
          </cell>
        </row>
        <row r="72">
          <cell r="D72">
            <v>229</v>
          </cell>
          <cell r="E72" t="str">
            <v>IMP Y CONTRIBUCIONES SUPERINTENDENCIA NACIONAL DE SALUD</v>
          </cell>
          <cell r="F72">
            <v>204</v>
          </cell>
          <cell r="G72">
            <v>1</v>
          </cell>
          <cell r="H72" t="str">
            <v>F</v>
          </cell>
          <cell r="I72">
            <v>450000000</v>
          </cell>
          <cell r="J72">
            <v>6439139</v>
          </cell>
          <cell r="K72">
            <v>0</v>
          </cell>
          <cell r="L72">
            <v>0</v>
          </cell>
          <cell r="M72">
            <v>0</v>
          </cell>
          <cell r="N72">
            <v>456439139</v>
          </cell>
          <cell r="O72">
            <v>0</v>
          </cell>
          <cell r="P72">
            <v>456439139</v>
          </cell>
          <cell r="Q72">
            <v>456439139</v>
          </cell>
          <cell r="R72">
            <v>0</v>
          </cell>
          <cell r="S72">
            <v>456439139</v>
          </cell>
          <cell r="T72">
            <v>456439139</v>
          </cell>
          <cell r="U72">
            <v>0</v>
          </cell>
          <cell r="V72">
            <v>0</v>
          </cell>
          <cell r="W72">
            <v>456439139</v>
          </cell>
          <cell r="X72">
            <v>456439139</v>
          </cell>
          <cell r="Y72">
            <v>0</v>
          </cell>
          <cell r="Z72">
            <v>456439139</v>
          </cell>
          <cell r="AA72">
            <v>456439139</v>
          </cell>
          <cell r="AB72">
            <v>0</v>
          </cell>
          <cell r="AC72">
            <v>0</v>
          </cell>
          <cell r="AD72" t="str">
            <v>True</v>
          </cell>
        </row>
        <row r="73">
          <cell r="D73">
            <v>230</v>
          </cell>
          <cell r="E73" t="str">
            <v>OTRAS TASAS MULTAS Y CONTRIBUCIONES</v>
          </cell>
          <cell r="F73">
            <v>204</v>
          </cell>
          <cell r="G73">
            <v>1</v>
          </cell>
          <cell r="H73" t="str">
            <v>F</v>
          </cell>
          <cell r="I73">
            <v>104200000</v>
          </cell>
          <cell r="J73">
            <v>0</v>
          </cell>
          <cell r="K73">
            <v>7759679</v>
          </cell>
          <cell r="L73">
            <v>0</v>
          </cell>
          <cell r="M73">
            <v>0</v>
          </cell>
          <cell r="N73">
            <v>96440321</v>
          </cell>
          <cell r="O73">
            <v>-73200</v>
          </cell>
          <cell r="P73">
            <v>57663312</v>
          </cell>
          <cell r="Q73">
            <v>57590112</v>
          </cell>
          <cell r="R73">
            <v>-73200</v>
          </cell>
          <cell r="S73">
            <v>57047312</v>
          </cell>
          <cell r="T73">
            <v>56974112</v>
          </cell>
          <cell r="U73">
            <v>616000</v>
          </cell>
          <cell r="V73">
            <v>36210904</v>
          </cell>
          <cell r="W73">
            <v>19694552</v>
          </cell>
          <cell r="X73">
            <v>55905456</v>
          </cell>
          <cell r="Y73">
            <v>76800</v>
          </cell>
          <cell r="Z73">
            <v>19639352</v>
          </cell>
          <cell r="AA73">
            <v>19716152</v>
          </cell>
          <cell r="AB73">
            <v>39466209</v>
          </cell>
          <cell r="AC73">
            <v>37257960</v>
          </cell>
          <cell r="AD73" t="str">
            <v>True</v>
          </cell>
        </row>
        <row r="74">
          <cell r="D74">
            <v>2301</v>
          </cell>
          <cell r="E74" t="str">
            <v>CXP  IMPUESTOS, TASAS, MULTAS Y CONTRIBUCIONES</v>
          </cell>
          <cell r="F74">
            <v>204</v>
          </cell>
          <cell r="G74">
            <v>1</v>
          </cell>
          <cell r="H74" t="str">
            <v>F</v>
          </cell>
          <cell r="I74">
            <v>0</v>
          </cell>
          <cell r="J74">
            <v>1320540</v>
          </cell>
          <cell r="K74">
            <v>0</v>
          </cell>
          <cell r="L74">
            <v>0</v>
          </cell>
          <cell r="M74">
            <v>0</v>
          </cell>
          <cell r="N74">
            <v>1320540</v>
          </cell>
          <cell r="O74">
            <v>0</v>
          </cell>
          <cell r="P74">
            <v>1320540</v>
          </cell>
          <cell r="Q74">
            <v>1320540</v>
          </cell>
          <cell r="R74">
            <v>0</v>
          </cell>
          <cell r="S74">
            <v>1320540</v>
          </cell>
          <cell r="T74">
            <v>1320540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1320540</v>
          </cell>
          <cell r="AD74" t="str">
            <v>True</v>
          </cell>
        </row>
        <row r="75">
          <cell r="D75">
            <v>806</v>
          </cell>
          <cell r="E75" t="str">
            <v>ADEC, REORD Y DOTACIÓN CAPS SUBA</v>
          </cell>
          <cell r="F75">
            <v>221</v>
          </cell>
          <cell r="G75">
            <v>2</v>
          </cell>
          <cell r="H75" t="str">
            <v>I</v>
          </cell>
          <cell r="I75">
            <v>0</v>
          </cell>
          <cell r="J75">
            <v>79561442</v>
          </cell>
          <cell r="K75">
            <v>79561442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 t="str">
            <v>True</v>
          </cell>
        </row>
        <row r="76">
          <cell r="D76">
            <v>812</v>
          </cell>
          <cell r="E76" t="str">
            <v>ADEC Y REORD SERVC SALAS DE CX DE LA USS SIMÓN BOLÍVAR</v>
          </cell>
          <cell r="F76">
            <v>221</v>
          </cell>
          <cell r="G76">
            <v>2</v>
          </cell>
          <cell r="H76" t="str">
            <v>I</v>
          </cell>
          <cell r="I76">
            <v>0</v>
          </cell>
          <cell r="J76">
            <v>81773937</v>
          </cell>
          <cell r="K76">
            <v>0</v>
          </cell>
          <cell r="L76">
            <v>0</v>
          </cell>
          <cell r="M76">
            <v>0</v>
          </cell>
          <cell r="N76">
            <v>81773937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81773937</v>
          </cell>
          <cell r="AC76">
            <v>0</v>
          </cell>
          <cell r="AD76" t="str">
            <v>True</v>
          </cell>
        </row>
        <row r="77">
          <cell r="D77">
            <v>808</v>
          </cell>
          <cell r="E77" t="str">
            <v>CONSTR Y DOTACIÓN DEL CAPS VERBENAL</v>
          </cell>
          <cell r="F77">
            <v>221</v>
          </cell>
          <cell r="G77">
            <v>2</v>
          </cell>
          <cell r="H77" t="str">
            <v>I</v>
          </cell>
          <cell r="I77">
            <v>837530000</v>
          </cell>
          <cell r="J77">
            <v>1250305169</v>
          </cell>
          <cell r="K77">
            <v>413</v>
          </cell>
          <cell r="L77">
            <v>0</v>
          </cell>
          <cell r="M77">
            <v>0</v>
          </cell>
          <cell r="N77">
            <v>2087834756</v>
          </cell>
          <cell r="O77">
            <v>0</v>
          </cell>
          <cell r="P77">
            <v>2007972703</v>
          </cell>
          <cell r="Q77">
            <v>2007972703</v>
          </cell>
          <cell r="R77">
            <v>0</v>
          </cell>
          <cell r="S77">
            <v>2007972703</v>
          </cell>
          <cell r="T77">
            <v>2007972703</v>
          </cell>
          <cell r="U77">
            <v>0</v>
          </cell>
          <cell r="V77">
            <v>0</v>
          </cell>
          <cell r="W77">
            <v>550592828</v>
          </cell>
          <cell r="X77">
            <v>550592828</v>
          </cell>
          <cell r="Y77">
            <v>0</v>
          </cell>
          <cell r="Z77">
            <v>550592828</v>
          </cell>
          <cell r="AA77">
            <v>550592828</v>
          </cell>
          <cell r="AB77">
            <v>79862053</v>
          </cell>
          <cell r="AC77">
            <v>1457379875</v>
          </cell>
          <cell r="AD77" t="str">
            <v>True</v>
          </cell>
        </row>
        <row r="78">
          <cell r="D78">
            <v>807</v>
          </cell>
          <cell r="E78" t="str">
            <v>ADEC, REORD, AMPL  Y DOTACIÓN  DE LA USS CALLE 80</v>
          </cell>
          <cell r="F78">
            <v>221</v>
          </cell>
          <cell r="G78">
            <v>2</v>
          </cell>
          <cell r="H78" t="str">
            <v>I</v>
          </cell>
          <cell r="I78">
            <v>56979000</v>
          </cell>
          <cell r="J78">
            <v>148</v>
          </cell>
          <cell r="K78">
            <v>194</v>
          </cell>
          <cell r="L78">
            <v>0</v>
          </cell>
          <cell r="M78">
            <v>0</v>
          </cell>
          <cell r="N78">
            <v>56978954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56978954</v>
          </cell>
          <cell r="AC78">
            <v>0</v>
          </cell>
          <cell r="AD78" t="str">
            <v>True</v>
          </cell>
        </row>
        <row r="79">
          <cell r="D79">
            <v>809</v>
          </cell>
          <cell r="E79" t="str">
            <v>ADEC, REORD, AMPL Y DOTAC DE LA USS CSE  -   SUBA</v>
          </cell>
          <cell r="F79">
            <v>221</v>
          </cell>
          <cell r="G79">
            <v>2</v>
          </cell>
          <cell r="H79" t="str">
            <v>I</v>
          </cell>
          <cell r="I79">
            <v>479419000</v>
          </cell>
          <cell r="J79">
            <v>4820696</v>
          </cell>
          <cell r="K79">
            <v>0</v>
          </cell>
          <cell r="L79">
            <v>0</v>
          </cell>
          <cell r="M79">
            <v>0</v>
          </cell>
          <cell r="N79">
            <v>484239696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484239696</v>
          </cell>
          <cell r="AC79">
            <v>0</v>
          </cell>
          <cell r="AD79" t="str">
            <v>True</v>
          </cell>
        </row>
        <row r="80">
          <cell r="D80">
            <v>810</v>
          </cell>
          <cell r="E80" t="str">
            <v>ADEC, REORD, AMPL Y DOTAC DE LA USS  FRAY BARTOLOMÉ  ATN INT EN S MENTAL</v>
          </cell>
          <cell r="F80">
            <v>221</v>
          </cell>
          <cell r="G80">
            <v>2</v>
          </cell>
          <cell r="H80" t="str">
            <v>I</v>
          </cell>
          <cell r="I80">
            <v>6931739000</v>
          </cell>
          <cell r="J80">
            <v>351651272</v>
          </cell>
          <cell r="K80">
            <v>1250305169</v>
          </cell>
          <cell r="L80">
            <v>1250305169</v>
          </cell>
          <cell r="M80">
            <v>0</v>
          </cell>
          <cell r="N80">
            <v>7283390272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7283390272</v>
          </cell>
          <cell r="AC80">
            <v>0</v>
          </cell>
          <cell r="AD80" t="str">
            <v>True</v>
          </cell>
        </row>
        <row r="81">
          <cell r="D81">
            <v>811</v>
          </cell>
          <cell r="E81" t="str">
            <v>CONSTR Y DOTACIÓN DEL CAPS LA GRANJA</v>
          </cell>
          <cell r="F81">
            <v>221</v>
          </cell>
          <cell r="G81">
            <v>2</v>
          </cell>
          <cell r="H81" t="str">
            <v>I</v>
          </cell>
          <cell r="I81">
            <v>0</v>
          </cell>
          <cell r="J81">
            <v>7040000</v>
          </cell>
          <cell r="K81">
            <v>7033261</v>
          </cell>
          <cell r="L81">
            <v>0</v>
          </cell>
          <cell r="M81">
            <v>0</v>
          </cell>
          <cell r="N81">
            <v>6739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6739</v>
          </cell>
          <cell r="AC81">
            <v>0</v>
          </cell>
          <cell r="AD81" t="str">
            <v>True</v>
          </cell>
        </row>
        <row r="82">
          <cell r="D82">
            <v>813</v>
          </cell>
          <cell r="E82" t="str">
            <v>CONSTRUCCION UNIDAD DE SERVICIOS DE SALUD GAITANA I</v>
          </cell>
          <cell r="F82">
            <v>221</v>
          </cell>
          <cell r="G82">
            <v>2</v>
          </cell>
          <cell r="H82" t="str">
            <v>I</v>
          </cell>
          <cell r="I82">
            <v>0</v>
          </cell>
          <cell r="J82">
            <v>0</v>
          </cell>
          <cell r="K82">
            <v>0</v>
          </cell>
          <cell r="L82">
            <v>458775178</v>
          </cell>
          <cell r="M82">
            <v>0</v>
          </cell>
          <cell r="N82">
            <v>458775178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458775178</v>
          </cell>
          <cell r="AC82">
            <v>0</v>
          </cell>
          <cell r="AD82" t="str">
            <v>True</v>
          </cell>
        </row>
        <row r="83">
          <cell r="D83">
            <v>8061</v>
          </cell>
          <cell r="E83" t="str">
            <v>CXP  ADEC, REORD Y DOTACIÓN CAPS SUBA</v>
          </cell>
          <cell r="F83">
            <v>229</v>
          </cell>
          <cell r="G83">
            <v>2</v>
          </cell>
          <cell r="H83" t="str">
            <v>I</v>
          </cell>
          <cell r="I83">
            <v>1418581000</v>
          </cell>
          <cell r="J83">
            <v>0</v>
          </cell>
          <cell r="K83">
            <v>79561442</v>
          </cell>
          <cell r="L83">
            <v>0</v>
          </cell>
          <cell r="M83">
            <v>0</v>
          </cell>
          <cell r="N83">
            <v>1339019558</v>
          </cell>
          <cell r="O83">
            <v>0</v>
          </cell>
          <cell r="P83">
            <v>1339019558</v>
          </cell>
          <cell r="Q83">
            <v>1339019558</v>
          </cell>
          <cell r="R83">
            <v>0</v>
          </cell>
          <cell r="S83">
            <v>1339019558</v>
          </cell>
          <cell r="T83">
            <v>1339019558</v>
          </cell>
          <cell r="U83">
            <v>0</v>
          </cell>
          <cell r="V83">
            <v>0</v>
          </cell>
          <cell r="W83">
            <v>997789405</v>
          </cell>
          <cell r="X83">
            <v>997789405</v>
          </cell>
          <cell r="Y83">
            <v>0</v>
          </cell>
          <cell r="Z83">
            <v>997789405</v>
          </cell>
          <cell r="AA83">
            <v>997789405</v>
          </cell>
          <cell r="AB83">
            <v>0</v>
          </cell>
          <cell r="AC83">
            <v>341230153</v>
          </cell>
          <cell r="AD83" t="str">
            <v>True</v>
          </cell>
        </row>
        <row r="84">
          <cell r="D84">
            <v>8121</v>
          </cell>
          <cell r="E84" t="str">
            <v>CXP  ADEC Y REORD SERVC SALAS DE CX DE LA USS SIMÓN BOLÍVAR</v>
          </cell>
          <cell r="F84">
            <v>229</v>
          </cell>
          <cell r="G84">
            <v>2</v>
          </cell>
          <cell r="H84" t="str">
            <v>I</v>
          </cell>
          <cell r="I84">
            <v>3316977000</v>
          </cell>
          <cell r="J84">
            <v>0</v>
          </cell>
          <cell r="K84">
            <v>0</v>
          </cell>
          <cell r="L84">
            <v>1</v>
          </cell>
          <cell r="M84">
            <v>0</v>
          </cell>
          <cell r="N84">
            <v>3316977001</v>
          </cell>
          <cell r="O84">
            <v>0</v>
          </cell>
          <cell r="P84">
            <v>3316977001</v>
          </cell>
          <cell r="Q84">
            <v>3316977001</v>
          </cell>
          <cell r="R84">
            <v>0</v>
          </cell>
          <cell r="S84">
            <v>3316977001</v>
          </cell>
          <cell r="T84">
            <v>3316977001</v>
          </cell>
          <cell r="U84">
            <v>0</v>
          </cell>
          <cell r="V84">
            <v>180000001</v>
          </cell>
          <cell r="W84">
            <v>0</v>
          </cell>
          <cell r="X84">
            <v>180000001</v>
          </cell>
          <cell r="Y84">
            <v>180000001</v>
          </cell>
          <cell r="Z84">
            <v>0</v>
          </cell>
          <cell r="AA84">
            <v>180000001</v>
          </cell>
          <cell r="AB84">
            <v>0</v>
          </cell>
          <cell r="AC84">
            <v>3136977000</v>
          </cell>
          <cell r="AD84" t="str">
            <v>True</v>
          </cell>
        </row>
        <row r="85">
          <cell r="D85">
            <v>8081</v>
          </cell>
          <cell r="E85" t="str">
            <v>CXP  CONSTR Y DOTACIÓN DEL CAPS VERBENAL</v>
          </cell>
          <cell r="F85">
            <v>229</v>
          </cell>
          <cell r="G85">
            <v>2</v>
          </cell>
          <cell r="H85" t="str">
            <v>I</v>
          </cell>
          <cell r="I85">
            <v>7266367000</v>
          </cell>
          <cell r="J85">
            <v>0</v>
          </cell>
          <cell r="K85">
            <v>1077797444</v>
          </cell>
          <cell r="L85">
            <v>0</v>
          </cell>
          <cell r="M85">
            <v>0</v>
          </cell>
          <cell r="N85">
            <v>6188569556</v>
          </cell>
          <cell r="O85">
            <v>0</v>
          </cell>
          <cell r="P85">
            <v>6188569556</v>
          </cell>
          <cell r="Q85">
            <v>6188569556</v>
          </cell>
          <cell r="R85">
            <v>0</v>
          </cell>
          <cell r="S85">
            <v>6188569556</v>
          </cell>
          <cell r="T85">
            <v>6188569556</v>
          </cell>
          <cell r="U85">
            <v>0</v>
          </cell>
          <cell r="V85">
            <v>0</v>
          </cell>
          <cell r="W85">
            <v>6188569556</v>
          </cell>
          <cell r="X85">
            <v>6188569556</v>
          </cell>
          <cell r="Y85">
            <v>0</v>
          </cell>
          <cell r="Z85">
            <v>6188569556</v>
          </cell>
          <cell r="AA85">
            <v>6188569556</v>
          </cell>
          <cell r="AB85">
            <v>0</v>
          </cell>
          <cell r="AC85">
            <v>0</v>
          </cell>
          <cell r="AD85" t="str">
            <v>True</v>
          </cell>
        </row>
        <row r="86">
          <cell r="D86">
            <v>8071</v>
          </cell>
          <cell r="E86" t="str">
            <v>CXP  ADEC, REORD, AMPL  Y DOTACIÓN  DE LA USS CALLE 80</v>
          </cell>
          <cell r="F86">
            <v>229</v>
          </cell>
          <cell r="G86">
            <v>2</v>
          </cell>
          <cell r="H86" t="str">
            <v>I</v>
          </cell>
          <cell r="I86">
            <v>4755709000</v>
          </cell>
          <cell r="J86">
            <v>0</v>
          </cell>
          <cell r="K86">
            <v>148</v>
          </cell>
          <cell r="L86">
            <v>0</v>
          </cell>
          <cell r="M86">
            <v>0</v>
          </cell>
          <cell r="N86">
            <v>4755708852</v>
          </cell>
          <cell r="O86">
            <v>0</v>
          </cell>
          <cell r="P86">
            <v>4755708852</v>
          </cell>
          <cell r="Q86">
            <v>4755708852</v>
          </cell>
          <cell r="R86">
            <v>0</v>
          </cell>
          <cell r="S86">
            <v>4755708852</v>
          </cell>
          <cell r="T86">
            <v>4755708852</v>
          </cell>
          <cell r="U86">
            <v>0</v>
          </cell>
          <cell r="V86">
            <v>23772374</v>
          </cell>
          <cell r="W86">
            <v>143207066</v>
          </cell>
          <cell r="X86">
            <v>166979440</v>
          </cell>
          <cell r="Y86">
            <v>57282827</v>
          </cell>
          <cell r="Z86">
            <v>111701511</v>
          </cell>
          <cell r="AA86">
            <v>168984338</v>
          </cell>
          <cell r="AB86">
            <v>0</v>
          </cell>
          <cell r="AC86">
            <v>4586724514</v>
          </cell>
          <cell r="AD86" t="str">
            <v>True</v>
          </cell>
        </row>
        <row r="87">
          <cell r="D87">
            <v>8091</v>
          </cell>
          <cell r="E87" t="str">
            <v>CXP  ADEC, REORD, AMPL Y DOTAC DE LA USS CSE  -   SUBA</v>
          </cell>
          <cell r="F87">
            <v>229</v>
          </cell>
          <cell r="G87">
            <v>2</v>
          </cell>
          <cell r="H87" t="str">
            <v>I</v>
          </cell>
          <cell r="I87">
            <v>9649200000</v>
          </cell>
          <cell r="J87">
            <v>1077797444</v>
          </cell>
          <cell r="K87">
            <v>0</v>
          </cell>
          <cell r="L87">
            <v>4346859416</v>
          </cell>
          <cell r="M87">
            <v>0</v>
          </cell>
          <cell r="N87">
            <v>15073856860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15073856860</v>
          </cell>
          <cell r="AC87">
            <v>0</v>
          </cell>
          <cell r="AD87" t="str">
            <v>True</v>
          </cell>
        </row>
        <row r="88">
          <cell r="D88">
            <v>8101</v>
          </cell>
          <cell r="E88" t="str">
            <v>CXP  ADEC, REORD, AMPL Y DOT  USS  FRAY BARTOLOMÉ  ATN INT EN S MENTAL</v>
          </cell>
          <cell r="F88">
            <v>229</v>
          </cell>
          <cell r="G88">
            <v>2</v>
          </cell>
          <cell r="H88" t="str">
            <v>I</v>
          </cell>
          <cell r="I88">
            <v>3848337000</v>
          </cell>
          <cell r="J88">
            <v>0</v>
          </cell>
          <cell r="K88">
            <v>351650595</v>
          </cell>
          <cell r="L88">
            <v>0</v>
          </cell>
          <cell r="M88">
            <v>0</v>
          </cell>
          <cell r="N88">
            <v>3496686405</v>
          </cell>
          <cell r="O88">
            <v>0</v>
          </cell>
          <cell r="P88">
            <v>3496686405</v>
          </cell>
          <cell r="Q88">
            <v>3496686405</v>
          </cell>
          <cell r="R88">
            <v>0</v>
          </cell>
          <cell r="S88">
            <v>3496686405</v>
          </cell>
          <cell r="T88">
            <v>3496686405</v>
          </cell>
          <cell r="U88">
            <v>0</v>
          </cell>
          <cell r="V88">
            <v>0</v>
          </cell>
          <cell r="W88">
            <v>1013202725</v>
          </cell>
          <cell r="X88">
            <v>1013202725</v>
          </cell>
          <cell r="Y88">
            <v>949552597</v>
          </cell>
          <cell r="Z88">
            <v>63650128</v>
          </cell>
          <cell r="AA88">
            <v>1013202725</v>
          </cell>
          <cell r="AB88">
            <v>0</v>
          </cell>
          <cell r="AC88">
            <v>2483483680</v>
          </cell>
          <cell r="AD88" t="str">
            <v>True</v>
          </cell>
        </row>
        <row r="89">
          <cell r="D89">
            <v>8111</v>
          </cell>
          <cell r="E89" t="str">
            <v>CXP  CONSTR Y DOTACIÓN DEL CAPS LA GRANJA</v>
          </cell>
          <cell r="F89">
            <v>229</v>
          </cell>
          <cell r="G89">
            <v>2</v>
          </cell>
          <cell r="H89" t="str">
            <v>I</v>
          </cell>
          <cell r="I89">
            <v>7040000</v>
          </cell>
          <cell r="J89">
            <v>0</v>
          </cell>
          <cell r="K89">
            <v>7040000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 t="str">
            <v>True</v>
          </cell>
        </row>
        <row r="90">
          <cell r="D90">
            <v>852</v>
          </cell>
          <cell r="E90" t="str">
            <v>ADQ Y REPOS DE DOT DE SERV NO CTRL ESPEC CUMPL HABIL Y FORTAL SERV SALUD DE LA SUBRED NORTE</v>
          </cell>
          <cell r="F90">
            <v>239</v>
          </cell>
          <cell r="G90">
            <v>2</v>
          </cell>
          <cell r="H90" t="str">
            <v>I</v>
          </cell>
          <cell r="I90">
            <v>909974000</v>
          </cell>
          <cell r="J90">
            <v>4299289</v>
          </cell>
          <cell r="K90">
            <v>4299088</v>
          </cell>
          <cell r="L90">
            <v>0</v>
          </cell>
          <cell r="M90">
            <v>0</v>
          </cell>
          <cell r="N90">
            <v>909974201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909974201</v>
          </cell>
          <cell r="AC90">
            <v>0</v>
          </cell>
          <cell r="AD90" t="str">
            <v>True</v>
          </cell>
        </row>
        <row r="91">
          <cell r="D91">
            <v>856</v>
          </cell>
          <cell r="E91" t="str">
            <v>DOTACIÓN ADEC, REORD Y DOTACIÓN CAPS SUBA</v>
          </cell>
          <cell r="F91">
            <v>239</v>
          </cell>
          <cell r="G91">
            <v>2</v>
          </cell>
          <cell r="H91" t="str">
            <v>I</v>
          </cell>
          <cell r="I91">
            <v>0</v>
          </cell>
          <cell r="J91">
            <v>612205093</v>
          </cell>
          <cell r="K91">
            <v>0</v>
          </cell>
          <cell r="L91">
            <v>0</v>
          </cell>
          <cell r="M91">
            <v>0</v>
          </cell>
          <cell r="N91">
            <v>612205093</v>
          </cell>
          <cell r="O91">
            <v>0</v>
          </cell>
          <cell r="P91">
            <v>95000000</v>
          </cell>
          <cell r="Q91">
            <v>95000000</v>
          </cell>
          <cell r="R91">
            <v>0</v>
          </cell>
          <cell r="S91">
            <v>92156511</v>
          </cell>
          <cell r="T91">
            <v>92156511</v>
          </cell>
          <cell r="U91">
            <v>2843489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520048582</v>
          </cell>
          <cell r="AC91">
            <v>92156511</v>
          </cell>
          <cell r="AD91" t="str">
            <v>True</v>
          </cell>
        </row>
        <row r="92">
          <cell r="D92">
            <v>857</v>
          </cell>
          <cell r="E92" t="str">
            <v>DOTACIÓN DEL CAPS VERBENAL</v>
          </cell>
          <cell r="F92">
            <v>239</v>
          </cell>
          <cell r="G92">
            <v>2</v>
          </cell>
          <cell r="H92" t="str">
            <v>I</v>
          </cell>
          <cell r="I92">
            <v>1410558000</v>
          </cell>
          <cell r="J92">
            <v>0</v>
          </cell>
          <cell r="K92">
            <v>19</v>
          </cell>
          <cell r="L92">
            <v>0</v>
          </cell>
          <cell r="M92">
            <v>0</v>
          </cell>
          <cell r="N92">
            <v>1410557981</v>
          </cell>
          <cell r="O92">
            <v>0</v>
          </cell>
          <cell r="P92">
            <v>1410557981</v>
          </cell>
          <cell r="Q92">
            <v>1410557981</v>
          </cell>
          <cell r="R92">
            <v>298502930</v>
          </cell>
          <cell r="S92">
            <v>833128123</v>
          </cell>
          <cell r="T92">
            <v>1131631053</v>
          </cell>
          <cell r="U92">
            <v>278926928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278926928</v>
          </cell>
          <cell r="AC92">
            <v>1131631053</v>
          </cell>
          <cell r="AD92" t="str">
            <v>True</v>
          </cell>
        </row>
        <row r="93">
          <cell r="D93">
            <v>858</v>
          </cell>
          <cell r="E93" t="str">
            <v>ADQ REPOSICION Y RENOVACION DE EQ BIOMEDICOS SUBRED NORTE</v>
          </cell>
          <cell r="F93">
            <v>239</v>
          </cell>
          <cell r="G93">
            <v>2</v>
          </cell>
          <cell r="H93" t="str">
            <v>I</v>
          </cell>
          <cell r="I93">
            <v>0</v>
          </cell>
          <cell r="J93">
            <v>0</v>
          </cell>
          <cell r="K93">
            <v>0</v>
          </cell>
          <cell r="L93">
            <v>1630597500</v>
          </cell>
          <cell r="M93">
            <v>0</v>
          </cell>
          <cell r="N93">
            <v>1630597500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1630597500</v>
          </cell>
          <cell r="AC93">
            <v>0</v>
          </cell>
          <cell r="AD93" t="str">
            <v>True</v>
          </cell>
        </row>
        <row r="94">
          <cell r="D94">
            <v>8521</v>
          </cell>
          <cell r="E94" t="str">
            <v>CXP ADQ Y REPOS DE DOT DE SERV NO CTRL ESPEC CUMPL HABIL Y FORTAL SERV SALUD DE LA SUBRED NORTE</v>
          </cell>
          <cell r="F94">
            <v>245</v>
          </cell>
          <cell r="G94">
            <v>2</v>
          </cell>
          <cell r="H94" t="str">
            <v>I</v>
          </cell>
          <cell r="I94">
            <v>110976000</v>
          </cell>
          <cell r="J94">
            <v>0</v>
          </cell>
          <cell r="K94">
            <v>4299289</v>
          </cell>
          <cell r="L94">
            <v>0</v>
          </cell>
          <cell r="M94">
            <v>0</v>
          </cell>
          <cell r="N94">
            <v>106676711</v>
          </cell>
          <cell r="O94">
            <v>0</v>
          </cell>
          <cell r="P94">
            <v>106676694</v>
          </cell>
          <cell r="Q94">
            <v>106676694</v>
          </cell>
          <cell r="R94">
            <v>0</v>
          </cell>
          <cell r="S94">
            <v>106676694</v>
          </cell>
          <cell r="T94">
            <v>106676694</v>
          </cell>
          <cell r="U94">
            <v>0</v>
          </cell>
          <cell r="V94">
            <v>0</v>
          </cell>
          <cell r="W94">
            <v>106676694</v>
          </cell>
          <cell r="X94">
            <v>106676694</v>
          </cell>
          <cell r="Y94">
            <v>0</v>
          </cell>
          <cell r="Z94">
            <v>106676694</v>
          </cell>
          <cell r="AA94">
            <v>106676694</v>
          </cell>
          <cell r="AB94">
            <v>17</v>
          </cell>
          <cell r="AC94">
            <v>0</v>
          </cell>
          <cell r="AD94" t="str">
            <v>True</v>
          </cell>
        </row>
        <row r="95">
          <cell r="D95">
            <v>8561</v>
          </cell>
          <cell r="E95" t="str">
            <v>CXP ADEC, REORD Y DOTACIÓN CAPS SUBA</v>
          </cell>
          <cell r="F95">
            <v>245</v>
          </cell>
          <cell r="G95">
            <v>2</v>
          </cell>
          <cell r="H95" t="str">
            <v>I</v>
          </cell>
          <cell r="I95">
            <v>1531580000</v>
          </cell>
          <cell r="J95">
            <v>0</v>
          </cell>
          <cell r="K95">
            <v>607905986</v>
          </cell>
          <cell r="L95">
            <v>0</v>
          </cell>
          <cell r="M95">
            <v>0</v>
          </cell>
          <cell r="N95">
            <v>923674014</v>
          </cell>
          <cell r="O95">
            <v>-2</v>
          </cell>
          <cell r="P95">
            <v>923674014</v>
          </cell>
          <cell r="Q95">
            <v>923674012</v>
          </cell>
          <cell r="R95">
            <v>-2</v>
          </cell>
          <cell r="S95">
            <v>923674014</v>
          </cell>
          <cell r="T95">
            <v>923674012</v>
          </cell>
          <cell r="U95">
            <v>0</v>
          </cell>
          <cell r="V95">
            <v>0</v>
          </cell>
          <cell r="W95">
            <v>857015412</v>
          </cell>
          <cell r="X95">
            <v>857015412</v>
          </cell>
          <cell r="Y95">
            <v>0</v>
          </cell>
          <cell r="Z95">
            <v>811910552</v>
          </cell>
          <cell r="AA95">
            <v>811910552</v>
          </cell>
          <cell r="AB95">
            <v>2</v>
          </cell>
          <cell r="AC95">
            <v>111763460</v>
          </cell>
          <cell r="AD95" t="str">
            <v>True</v>
          </cell>
        </row>
        <row r="96">
          <cell r="D96">
            <v>870</v>
          </cell>
          <cell r="E96" t="str">
            <v>HONORARIOS INV</v>
          </cell>
          <cell r="F96">
            <v>250</v>
          </cell>
          <cell r="G96">
            <v>2</v>
          </cell>
          <cell r="H96" t="str">
            <v>I</v>
          </cell>
          <cell r="I96">
            <v>559711000</v>
          </cell>
          <cell r="J96">
            <v>0</v>
          </cell>
          <cell r="K96">
            <v>3329543</v>
          </cell>
          <cell r="L96">
            <v>0</v>
          </cell>
          <cell r="M96">
            <v>0</v>
          </cell>
          <cell r="N96">
            <v>556381457</v>
          </cell>
          <cell r="O96">
            <v>14467809</v>
          </cell>
          <cell r="P96">
            <v>445958841</v>
          </cell>
          <cell r="Q96">
            <v>460426650</v>
          </cell>
          <cell r="R96">
            <v>16329250</v>
          </cell>
          <cell r="S96">
            <v>444097390</v>
          </cell>
          <cell r="T96">
            <v>460426640</v>
          </cell>
          <cell r="U96">
            <v>10</v>
          </cell>
          <cell r="V96">
            <v>41888106</v>
          </cell>
          <cell r="W96">
            <v>335875283</v>
          </cell>
          <cell r="X96">
            <v>377763389</v>
          </cell>
          <cell r="Y96">
            <v>41888106</v>
          </cell>
          <cell r="Z96">
            <v>335875283</v>
          </cell>
          <cell r="AA96">
            <v>377763389</v>
          </cell>
          <cell r="AB96">
            <v>95954817</v>
          </cell>
          <cell r="AC96">
            <v>82663251</v>
          </cell>
          <cell r="AD96" t="str">
            <v>True</v>
          </cell>
        </row>
        <row r="97">
          <cell r="D97">
            <v>8701</v>
          </cell>
          <cell r="E97" t="str">
            <v>CXP HONORARIOS INV</v>
          </cell>
          <cell r="F97">
            <v>250</v>
          </cell>
          <cell r="G97">
            <v>2</v>
          </cell>
          <cell r="H97" t="str">
            <v>I</v>
          </cell>
          <cell r="I97">
            <v>74629000</v>
          </cell>
          <cell r="J97">
            <v>3329543</v>
          </cell>
          <cell r="K97">
            <v>0</v>
          </cell>
          <cell r="L97">
            <v>0</v>
          </cell>
          <cell r="M97">
            <v>0</v>
          </cell>
          <cell r="N97">
            <v>77958543</v>
          </cell>
          <cell r="O97">
            <v>0</v>
          </cell>
          <cell r="P97">
            <v>77958543</v>
          </cell>
          <cell r="Q97">
            <v>77958543</v>
          </cell>
          <cell r="R97">
            <v>0</v>
          </cell>
          <cell r="S97">
            <v>77958543</v>
          </cell>
          <cell r="T97">
            <v>77958543</v>
          </cell>
          <cell r="U97">
            <v>0</v>
          </cell>
          <cell r="V97">
            <v>0</v>
          </cell>
          <cell r="W97">
            <v>77958543</v>
          </cell>
          <cell r="X97">
            <v>77958543</v>
          </cell>
          <cell r="Y97">
            <v>0</v>
          </cell>
          <cell r="Z97">
            <v>77958543</v>
          </cell>
          <cell r="AA97">
            <v>77958543</v>
          </cell>
          <cell r="AB97">
            <v>0</v>
          </cell>
          <cell r="AC97">
            <v>0</v>
          </cell>
          <cell r="AD97" t="str">
            <v>True</v>
          </cell>
        </row>
        <row r="98">
          <cell r="D98">
            <v>501</v>
          </cell>
          <cell r="E98" t="str">
            <v>SUELDO BÁSICO</v>
          </cell>
          <cell r="F98">
            <v>264</v>
          </cell>
          <cell r="G98">
            <v>1</v>
          </cell>
          <cell r="H98" t="str">
            <v>O</v>
          </cell>
          <cell r="I98">
            <v>52384191000</v>
          </cell>
          <cell r="J98">
            <v>0</v>
          </cell>
          <cell r="K98">
            <v>6197220000</v>
          </cell>
          <cell r="L98">
            <v>0</v>
          </cell>
          <cell r="M98">
            <v>0</v>
          </cell>
          <cell r="N98">
            <v>46186971000</v>
          </cell>
          <cell r="O98">
            <v>3250846391</v>
          </cell>
          <cell r="P98">
            <v>30813912069</v>
          </cell>
          <cell r="Q98">
            <v>34064758460</v>
          </cell>
          <cell r="R98">
            <v>3250846391</v>
          </cell>
          <cell r="S98">
            <v>30813912069</v>
          </cell>
          <cell r="T98">
            <v>34064758460</v>
          </cell>
          <cell r="U98">
            <v>0</v>
          </cell>
          <cell r="V98">
            <v>3250846391</v>
          </cell>
          <cell r="W98">
            <v>30813912069</v>
          </cell>
          <cell r="X98">
            <v>34064758460</v>
          </cell>
          <cell r="Y98">
            <v>3250846391</v>
          </cell>
          <cell r="Z98">
            <v>30813912069</v>
          </cell>
          <cell r="AA98">
            <v>34064758460</v>
          </cell>
          <cell r="AB98">
            <v>12122212540</v>
          </cell>
          <cell r="AC98">
            <v>0</v>
          </cell>
          <cell r="AD98" t="str">
            <v>True</v>
          </cell>
        </row>
        <row r="99">
          <cell r="D99">
            <v>503</v>
          </cell>
          <cell r="E99" t="str">
            <v>HORAS EXTRAS, DOMINICALES, FESTIVOS Y RECARGOS</v>
          </cell>
          <cell r="F99">
            <v>264</v>
          </cell>
          <cell r="G99">
            <v>1</v>
          </cell>
          <cell r="H99" t="str">
            <v>O</v>
          </cell>
          <cell r="I99">
            <v>8763528000</v>
          </cell>
          <cell r="J99">
            <v>0</v>
          </cell>
          <cell r="K99">
            <v>903780000</v>
          </cell>
          <cell r="L99">
            <v>0</v>
          </cell>
          <cell r="M99">
            <v>0</v>
          </cell>
          <cell r="N99">
            <v>7859748000</v>
          </cell>
          <cell r="O99">
            <v>480306506</v>
          </cell>
          <cell r="P99">
            <v>5109915557</v>
          </cell>
          <cell r="Q99">
            <v>5590222063</v>
          </cell>
          <cell r="R99">
            <v>480306506</v>
          </cell>
          <cell r="S99">
            <v>5109915557</v>
          </cell>
          <cell r="T99">
            <v>5590222063</v>
          </cell>
          <cell r="U99">
            <v>0</v>
          </cell>
          <cell r="V99">
            <v>480306506</v>
          </cell>
          <cell r="W99">
            <v>5109915557</v>
          </cell>
          <cell r="X99">
            <v>5590222063</v>
          </cell>
          <cell r="Y99">
            <v>480306506</v>
          </cell>
          <cell r="Z99">
            <v>5109915557</v>
          </cell>
          <cell r="AA99">
            <v>5590222063</v>
          </cell>
          <cell r="AB99">
            <v>2269525937</v>
          </cell>
          <cell r="AC99">
            <v>0</v>
          </cell>
          <cell r="AD99" t="str">
            <v>True</v>
          </cell>
        </row>
        <row r="100">
          <cell r="D100">
            <v>502</v>
          </cell>
          <cell r="E100" t="str">
            <v>GASTOS DE REPRESENTACIÓN</v>
          </cell>
          <cell r="F100">
            <v>264</v>
          </cell>
          <cell r="G100">
            <v>1</v>
          </cell>
          <cell r="H100" t="str">
            <v>O</v>
          </cell>
          <cell r="I100">
            <v>288176000</v>
          </cell>
          <cell r="J100">
            <v>34217000</v>
          </cell>
          <cell r="K100">
            <v>0</v>
          </cell>
          <cell r="L100">
            <v>0</v>
          </cell>
          <cell r="M100">
            <v>0</v>
          </cell>
          <cell r="N100">
            <v>322393000</v>
          </cell>
          <cell r="O100">
            <v>6502167</v>
          </cell>
          <cell r="P100">
            <v>202348330</v>
          </cell>
          <cell r="Q100">
            <v>208850497</v>
          </cell>
          <cell r="R100">
            <v>6502167</v>
          </cell>
          <cell r="S100">
            <v>202348330</v>
          </cell>
          <cell r="T100">
            <v>208850497</v>
          </cell>
          <cell r="U100">
            <v>0</v>
          </cell>
          <cell r="V100">
            <v>6502167</v>
          </cell>
          <cell r="W100">
            <v>202348330</v>
          </cell>
          <cell r="X100">
            <v>208850497</v>
          </cell>
          <cell r="Y100">
            <v>6502167</v>
          </cell>
          <cell r="Z100">
            <v>202348330</v>
          </cell>
          <cell r="AA100">
            <v>208850497</v>
          </cell>
          <cell r="AB100">
            <v>113542503</v>
          </cell>
          <cell r="AC100">
            <v>0</v>
          </cell>
          <cell r="AD100" t="str">
            <v>True</v>
          </cell>
        </row>
        <row r="101">
          <cell r="D101">
            <v>505</v>
          </cell>
          <cell r="E101" t="str">
            <v>SUBSIDIO DE ALIMENTACIÓN</v>
          </cell>
          <cell r="F101">
            <v>264</v>
          </cell>
          <cell r="G101">
            <v>1</v>
          </cell>
          <cell r="H101" t="str">
            <v>O</v>
          </cell>
          <cell r="I101">
            <v>198917000</v>
          </cell>
          <cell r="J101">
            <v>0</v>
          </cell>
          <cell r="K101">
            <v>87130000</v>
          </cell>
          <cell r="L101">
            <v>0</v>
          </cell>
          <cell r="M101">
            <v>0</v>
          </cell>
          <cell r="N101">
            <v>111787000</v>
          </cell>
          <cell r="O101">
            <v>8457333</v>
          </cell>
          <cell r="P101">
            <v>72394930</v>
          </cell>
          <cell r="Q101">
            <v>80852263</v>
          </cell>
          <cell r="R101">
            <v>8457333</v>
          </cell>
          <cell r="S101">
            <v>72394930</v>
          </cell>
          <cell r="T101">
            <v>80852263</v>
          </cell>
          <cell r="U101">
            <v>0</v>
          </cell>
          <cell r="V101">
            <v>8457333</v>
          </cell>
          <cell r="W101">
            <v>72394930</v>
          </cell>
          <cell r="X101">
            <v>80852263</v>
          </cell>
          <cell r="Y101">
            <v>8457333</v>
          </cell>
          <cell r="Z101">
            <v>72394930</v>
          </cell>
          <cell r="AA101">
            <v>80852263</v>
          </cell>
          <cell r="AB101">
            <v>30934737</v>
          </cell>
          <cell r="AC101">
            <v>0</v>
          </cell>
          <cell r="AD101" t="str">
            <v>True</v>
          </cell>
        </row>
        <row r="102">
          <cell r="D102">
            <v>504</v>
          </cell>
          <cell r="E102" t="str">
            <v>AUXILIO DE TRANSPORTE</v>
          </cell>
          <cell r="F102">
            <v>264</v>
          </cell>
          <cell r="G102">
            <v>1</v>
          </cell>
          <cell r="H102" t="str">
            <v>O</v>
          </cell>
          <cell r="I102">
            <v>244029000</v>
          </cell>
          <cell r="J102">
            <v>0</v>
          </cell>
          <cell r="K102">
            <v>105669000</v>
          </cell>
          <cell r="L102">
            <v>0</v>
          </cell>
          <cell r="M102">
            <v>0</v>
          </cell>
          <cell r="N102">
            <v>138360000</v>
          </cell>
          <cell r="O102">
            <v>9887857</v>
          </cell>
          <cell r="P102">
            <v>87762917</v>
          </cell>
          <cell r="Q102">
            <v>97650774</v>
          </cell>
          <cell r="R102">
            <v>9887857</v>
          </cell>
          <cell r="S102">
            <v>87762917</v>
          </cell>
          <cell r="T102">
            <v>97650774</v>
          </cell>
          <cell r="U102">
            <v>0</v>
          </cell>
          <cell r="V102">
            <v>9887857</v>
          </cell>
          <cell r="W102">
            <v>87762917</v>
          </cell>
          <cell r="X102">
            <v>97650774</v>
          </cell>
          <cell r="Y102">
            <v>9887857</v>
          </cell>
          <cell r="Z102">
            <v>87762917</v>
          </cell>
          <cell r="AA102">
            <v>97650774</v>
          </cell>
          <cell r="AB102">
            <v>40709226</v>
          </cell>
          <cell r="AC102">
            <v>0</v>
          </cell>
          <cell r="AD102" t="str">
            <v>True</v>
          </cell>
        </row>
        <row r="103">
          <cell r="D103">
            <v>508</v>
          </cell>
          <cell r="E103" t="str">
            <v>PRIMA DE SERVICIO</v>
          </cell>
          <cell r="F103">
            <v>264</v>
          </cell>
          <cell r="G103">
            <v>1</v>
          </cell>
          <cell r="H103" t="str">
            <v>O</v>
          </cell>
          <cell r="I103">
            <v>7254048000</v>
          </cell>
          <cell r="J103">
            <v>0</v>
          </cell>
          <cell r="K103">
            <v>892565000</v>
          </cell>
          <cell r="L103">
            <v>0</v>
          </cell>
          <cell r="M103">
            <v>0</v>
          </cell>
          <cell r="N103">
            <v>6361483000</v>
          </cell>
          <cell r="O103">
            <v>784739</v>
          </cell>
          <cell r="P103">
            <v>6191562688</v>
          </cell>
          <cell r="Q103">
            <v>6192347427</v>
          </cell>
          <cell r="R103">
            <v>784739</v>
          </cell>
          <cell r="S103">
            <v>6191562688</v>
          </cell>
          <cell r="T103">
            <v>6192347427</v>
          </cell>
          <cell r="U103">
            <v>0</v>
          </cell>
          <cell r="V103">
            <v>784739</v>
          </cell>
          <cell r="W103">
            <v>6191562688</v>
          </cell>
          <cell r="X103">
            <v>6192347427</v>
          </cell>
          <cell r="Y103">
            <v>784739</v>
          </cell>
          <cell r="Z103">
            <v>6191562688</v>
          </cell>
          <cell r="AA103">
            <v>6192347427</v>
          </cell>
          <cell r="AB103">
            <v>169135573</v>
          </cell>
          <cell r="AC103">
            <v>0</v>
          </cell>
          <cell r="AD103" t="str">
            <v>True</v>
          </cell>
        </row>
        <row r="104">
          <cell r="D104">
            <v>506</v>
          </cell>
          <cell r="E104" t="str">
            <v>BONIFICACIÓN POR SERVICIOS PRESTADOS</v>
          </cell>
          <cell r="F104">
            <v>264</v>
          </cell>
          <cell r="G104">
            <v>1</v>
          </cell>
          <cell r="H104" t="str">
            <v>O</v>
          </cell>
          <cell r="I104">
            <v>1533444000</v>
          </cell>
          <cell r="J104">
            <v>0</v>
          </cell>
          <cell r="K104">
            <v>289944000</v>
          </cell>
          <cell r="L104">
            <v>0</v>
          </cell>
          <cell r="M104">
            <v>0</v>
          </cell>
          <cell r="N104">
            <v>1243500000</v>
          </cell>
          <cell r="O104">
            <v>119278979</v>
          </cell>
          <cell r="P104">
            <v>706402708</v>
          </cell>
          <cell r="Q104">
            <v>825681687</v>
          </cell>
          <cell r="R104">
            <v>119278979</v>
          </cell>
          <cell r="S104">
            <v>706402708</v>
          </cell>
          <cell r="T104">
            <v>825681687</v>
          </cell>
          <cell r="U104">
            <v>0</v>
          </cell>
          <cell r="V104">
            <v>119278979</v>
          </cell>
          <cell r="W104">
            <v>706402708</v>
          </cell>
          <cell r="X104">
            <v>825681687</v>
          </cell>
          <cell r="Y104">
            <v>119278979</v>
          </cell>
          <cell r="Z104">
            <v>706402708</v>
          </cell>
          <cell r="AA104">
            <v>825681687</v>
          </cell>
          <cell r="AB104">
            <v>417818313</v>
          </cell>
          <cell r="AC104">
            <v>0</v>
          </cell>
          <cell r="AD104" t="str">
            <v>True</v>
          </cell>
        </row>
        <row r="105">
          <cell r="D105">
            <v>509</v>
          </cell>
          <cell r="E105" t="str">
            <v>PRIMA DE NAVIDAD</v>
          </cell>
          <cell r="F105">
            <v>272</v>
          </cell>
          <cell r="G105">
            <v>1</v>
          </cell>
          <cell r="H105" t="str">
            <v>O</v>
          </cell>
          <cell r="I105">
            <v>7189371000</v>
          </cell>
          <cell r="J105">
            <v>0</v>
          </cell>
          <cell r="K105">
            <v>809185000</v>
          </cell>
          <cell r="L105">
            <v>0</v>
          </cell>
          <cell r="M105">
            <v>0</v>
          </cell>
          <cell r="N105">
            <v>6380186000</v>
          </cell>
          <cell r="O105">
            <v>27938316</v>
          </cell>
          <cell r="P105">
            <v>149391191</v>
          </cell>
          <cell r="Q105">
            <v>177329507</v>
          </cell>
          <cell r="R105">
            <v>27938316</v>
          </cell>
          <cell r="S105">
            <v>149391191</v>
          </cell>
          <cell r="T105">
            <v>177329507</v>
          </cell>
          <cell r="U105">
            <v>0</v>
          </cell>
          <cell r="V105">
            <v>27938316</v>
          </cell>
          <cell r="W105">
            <v>149391191</v>
          </cell>
          <cell r="X105">
            <v>177329507</v>
          </cell>
          <cell r="Y105">
            <v>27938316</v>
          </cell>
          <cell r="Z105">
            <v>149391191</v>
          </cell>
          <cell r="AA105">
            <v>177329507</v>
          </cell>
          <cell r="AB105">
            <v>6202856493</v>
          </cell>
          <cell r="AC105">
            <v>0</v>
          </cell>
          <cell r="AD105" t="str">
            <v>True</v>
          </cell>
        </row>
        <row r="106">
          <cell r="D106">
            <v>510</v>
          </cell>
          <cell r="E106" t="str">
            <v>PRIMA DE VACACIONES</v>
          </cell>
          <cell r="F106">
            <v>272</v>
          </cell>
          <cell r="G106">
            <v>1</v>
          </cell>
          <cell r="H106" t="str">
            <v>O</v>
          </cell>
          <cell r="I106">
            <v>4702927000</v>
          </cell>
          <cell r="J106">
            <v>0</v>
          </cell>
          <cell r="K106">
            <v>1617055000</v>
          </cell>
          <cell r="L106">
            <v>0</v>
          </cell>
          <cell r="M106">
            <v>0</v>
          </cell>
          <cell r="N106">
            <v>3085872000</v>
          </cell>
          <cell r="O106">
            <v>116641461</v>
          </cell>
          <cell r="P106">
            <v>1391310819</v>
          </cell>
          <cell r="Q106">
            <v>1507952280</v>
          </cell>
          <cell r="R106">
            <v>116641461</v>
          </cell>
          <cell r="S106">
            <v>1391310819</v>
          </cell>
          <cell r="T106">
            <v>1507952280</v>
          </cell>
          <cell r="U106">
            <v>0</v>
          </cell>
          <cell r="V106">
            <v>116641461</v>
          </cell>
          <cell r="W106">
            <v>1391310819</v>
          </cell>
          <cell r="X106">
            <v>1507952280</v>
          </cell>
          <cell r="Y106">
            <v>116641461</v>
          </cell>
          <cell r="Z106">
            <v>1391310819</v>
          </cell>
          <cell r="AA106">
            <v>1507952280</v>
          </cell>
          <cell r="AB106">
            <v>1577919720</v>
          </cell>
          <cell r="AC106">
            <v>0</v>
          </cell>
          <cell r="AD106" t="str">
            <v>True</v>
          </cell>
        </row>
        <row r="107">
          <cell r="D107">
            <v>511</v>
          </cell>
          <cell r="E107" t="str">
            <v>PRIMA TÉCNICA SALARIAL</v>
          </cell>
          <cell r="F107">
            <v>264</v>
          </cell>
          <cell r="G107">
            <v>1</v>
          </cell>
          <cell r="H107" t="str">
            <v>O</v>
          </cell>
          <cell r="I107">
            <v>9743769000</v>
          </cell>
          <cell r="J107">
            <v>0</v>
          </cell>
          <cell r="K107">
            <v>1665520000</v>
          </cell>
          <cell r="L107">
            <v>0</v>
          </cell>
          <cell r="M107">
            <v>0</v>
          </cell>
          <cell r="N107">
            <v>8078249000</v>
          </cell>
          <cell r="O107">
            <v>514935302</v>
          </cell>
          <cell r="P107">
            <v>5084423146</v>
          </cell>
          <cell r="Q107">
            <v>5599358448</v>
          </cell>
          <cell r="R107">
            <v>514935302</v>
          </cell>
          <cell r="S107">
            <v>5084423146</v>
          </cell>
          <cell r="T107">
            <v>5599358448</v>
          </cell>
          <cell r="U107">
            <v>0</v>
          </cell>
          <cell r="V107">
            <v>514935302</v>
          </cell>
          <cell r="W107">
            <v>5084423146</v>
          </cell>
          <cell r="X107">
            <v>5599358448</v>
          </cell>
          <cell r="Y107">
            <v>514935302</v>
          </cell>
          <cell r="Z107">
            <v>5084423146</v>
          </cell>
          <cell r="AA107">
            <v>5599358448</v>
          </cell>
          <cell r="AB107">
            <v>2478890552</v>
          </cell>
          <cell r="AC107">
            <v>0</v>
          </cell>
          <cell r="AD107" t="str">
            <v>True</v>
          </cell>
        </row>
        <row r="108">
          <cell r="D108">
            <v>518</v>
          </cell>
          <cell r="E108" t="str">
            <v>PERSONAL ADMINISTRATIVO O</v>
          </cell>
          <cell r="F108">
            <v>277</v>
          </cell>
          <cell r="G108">
            <v>1</v>
          </cell>
          <cell r="H108" t="str">
            <v>O</v>
          </cell>
          <cell r="I108">
            <v>646387000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646387000</v>
          </cell>
          <cell r="O108">
            <v>0</v>
          </cell>
          <cell r="P108">
            <v>23400588</v>
          </cell>
          <cell r="Q108">
            <v>23400588</v>
          </cell>
          <cell r="R108">
            <v>0</v>
          </cell>
          <cell r="S108">
            <v>23400588</v>
          </cell>
          <cell r="T108">
            <v>23400588</v>
          </cell>
          <cell r="U108">
            <v>0</v>
          </cell>
          <cell r="V108">
            <v>0</v>
          </cell>
          <cell r="W108">
            <v>23400588</v>
          </cell>
          <cell r="X108">
            <v>23400588</v>
          </cell>
          <cell r="Y108">
            <v>0</v>
          </cell>
          <cell r="Z108">
            <v>23400588</v>
          </cell>
          <cell r="AA108">
            <v>23400588</v>
          </cell>
          <cell r="AB108">
            <v>622986412</v>
          </cell>
          <cell r="AC108">
            <v>0</v>
          </cell>
          <cell r="AD108" t="str">
            <v>True</v>
          </cell>
        </row>
        <row r="109">
          <cell r="D109">
            <v>512</v>
          </cell>
          <cell r="E109" t="str">
            <v>PRIMA DE ANTIGÜEDAD - BENEF EMPL A CORTO PLAZO</v>
          </cell>
          <cell r="F109">
            <v>283</v>
          </cell>
          <cell r="G109">
            <v>1</v>
          </cell>
          <cell r="H109" t="str">
            <v>O</v>
          </cell>
          <cell r="I109">
            <v>1726003000</v>
          </cell>
          <cell r="J109">
            <v>211972000</v>
          </cell>
          <cell r="K109">
            <v>0</v>
          </cell>
          <cell r="L109">
            <v>0</v>
          </cell>
          <cell r="M109">
            <v>0</v>
          </cell>
          <cell r="N109">
            <v>1937975000</v>
          </cell>
          <cell r="O109">
            <v>133419598</v>
          </cell>
          <cell r="P109">
            <v>1285900500</v>
          </cell>
          <cell r="Q109">
            <v>1419320098</v>
          </cell>
          <cell r="R109">
            <v>133419598</v>
          </cell>
          <cell r="S109">
            <v>1285900500</v>
          </cell>
          <cell r="T109">
            <v>1419320098</v>
          </cell>
          <cell r="U109">
            <v>0</v>
          </cell>
          <cell r="V109">
            <v>133419598</v>
          </cell>
          <cell r="W109">
            <v>1285900500</v>
          </cell>
          <cell r="X109">
            <v>1419320098</v>
          </cell>
          <cell r="Y109">
            <v>133419598</v>
          </cell>
          <cell r="Z109">
            <v>1285900500</v>
          </cell>
          <cell r="AA109">
            <v>1419320098</v>
          </cell>
          <cell r="AB109">
            <v>518654902</v>
          </cell>
          <cell r="AC109">
            <v>0</v>
          </cell>
          <cell r="AD109" t="str">
            <v>True</v>
          </cell>
        </row>
        <row r="110">
          <cell r="D110">
            <v>519</v>
          </cell>
          <cell r="E110" t="str">
            <v>QUINQUENIOS - BENEF A LOS EMPL A LARGO PLAZO</v>
          </cell>
          <cell r="F110">
            <v>285</v>
          </cell>
          <cell r="G110">
            <v>1</v>
          </cell>
          <cell r="H110" t="str">
            <v>O</v>
          </cell>
          <cell r="I110">
            <v>114853000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114853000</v>
          </cell>
          <cell r="O110">
            <v>0</v>
          </cell>
          <cell r="P110">
            <v>102332893</v>
          </cell>
          <cell r="Q110">
            <v>102332893</v>
          </cell>
          <cell r="R110">
            <v>0</v>
          </cell>
          <cell r="S110">
            <v>102332893</v>
          </cell>
          <cell r="T110">
            <v>102332893</v>
          </cell>
          <cell r="U110">
            <v>0</v>
          </cell>
          <cell r="V110">
            <v>0</v>
          </cell>
          <cell r="W110">
            <v>102332893</v>
          </cell>
          <cell r="X110">
            <v>102332893</v>
          </cell>
          <cell r="Y110">
            <v>0</v>
          </cell>
          <cell r="Z110">
            <v>102332893</v>
          </cell>
          <cell r="AA110">
            <v>102332893</v>
          </cell>
          <cell r="AB110">
            <v>12520107</v>
          </cell>
          <cell r="AC110">
            <v>0</v>
          </cell>
          <cell r="AD110" t="str">
            <v>True</v>
          </cell>
        </row>
        <row r="111">
          <cell r="D111">
            <v>527</v>
          </cell>
          <cell r="E111" t="str">
            <v>PENSIONES  FONDOS PRIVADOS O</v>
          </cell>
          <cell r="F111">
            <v>288</v>
          </cell>
          <cell r="G111">
            <v>1</v>
          </cell>
          <cell r="H111" t="str">
            <v>O</v>
          </cell>
          <cell r="I111">
            <v>4868701000</v>
          </cell>
          <cell r="J111">
            <v>0</v>
          </cell>
          <cell r="K111">
            <v>2320562000</v>
          </cell>
          <cell r="L111">
            <v>0</v>
          </cell>
          <cell r="M111">
            <v>0</v>
          </cell>
          <cell r="N111">
            <v>2548139000</v>
          </cell>
          <cell r="O111">
            <v>141588010</v>
          </cell>
          <cell r="P111">
            <v>1474375200</v>
          </cell>
          <cell r="Q111">
            <v>1615963210</v>
          </cell>
          <cell r="R111">
            <v>141588010</v>
          </cell>
          <cell r="S111">
            <v>1474375200</v>
          </cell>
          <cell r="T111">
            <v>1615963210</v>
          </cell>
          <cell r="U111">
            <v>0</v>
          </cell>
          <cell r="V111">
            <v>141588010</v>
          </cell>
          <cell r="W111">
            <v>1474375200</v>
          </cell>
          <cell r="X111">
            <v>1615963210</v>
          </cell>
          <cell r="Y111">
            <v>161751800</v>
          </cell>
          <cell r="Z111">
            <v>1312623400</v>
          </cell>
          <cell r="AA111">
            <v>1474375200</v>
          </cell>
          <cell r="AB111">
            <v>932175790</v>
          </cell>
          <cell r="AC111">
            <v>141588010</v>
          </cell>
          <cell r="AD111" t="str">
            <v>True</v>
          </cell>
        </row>
        <row r="112">
          <cell r="D112">
            <v>532</v>
          </cell>
          <cell r="E112" t="str">
            <v>PENSIONES  FONDOS PÚBLICOS O</v>
          </cell>
          <cell r="F112">
            <v>288</v>
          </cell>
          <cell r="G112">
            <v>1</v>
          </cell>
          <cell r="H112" t="str">
            <v>O</v>
          </cell>
          <cell r="I112">
            <v>4464647000</v>
          </cell>
          <cell r="J112">
            <v>661000000</v>
          </cell>
          <cell r="K112">
            <v>0</v>
          </cell>
          <cell r="L112">
            <v>0</v>
          </cell>
          <cell r="M112">
            <v>0</v>
          </cell>
          <cell r="N112">
            <v>5125647000</v>
          </cell>
          <cell r="O112">
            <v>409502310</v>
          </cell>
          <cell r="P112">
            <v>3871332719</v>
          </cell>
          <cell r="Q112">
            <v>4280835029</v>
          </cell>
          <cell r="R112">
            <v>409502310</v>
          </cell>
          <cell r="S112">
            <v>3871332719</v>
          </cell>
          <cell r="T112">
            <v>4280835029</v>
          </cell>
          <cell r="U112">
            <v>0</v>
          </cell>
          <cell r="V112">
            <v>409502310</v>
          </cell>
          <cell r="W112">
            <v>3871332719</v>
          </cell>
          <cell r="X112">
            <v>4280835029</v>
          </cell>
          <cell r="Y112">
            <v>458104600</v>
          </cell>
          <cell r="Z112">
            <v>3413228119</v>
          </cell>
          <cell r="AA112">
            <v>3871332719</v>
          </cell>
          <cell r="AB112">
            <v>844811971</v>
          </cell>
          <cell r="AC112">
            <v>409502310</v>
          </cell>
          <cell r="AD112" t="str">
            <v>True</v>
          </cell>
        </row>
        <row r="113">
          <cell r="D113">
            <v>528</v>
          </cell>
          <cell r="E113" t="str">
            <v>SALUD  EPS PRIVADAS O</v>
          </cell>
          <cell r="F113">
            <v>291</v>
          </cell>
          <cell r="G113">
            <v>1</v>
          </cell>
          <cell r="H113" t="str">
            <v>O</v>
          </cell>
          <cell r="I113">
            <v>6535609000</v>
          </cell>
          <cell r="J113">
            <v>0</v>
          </cell>
          <cell r="K113">
            <v>1144691000</v>
          </cell>
          <cell r="L113">
            <v>0</v>
          </cell>
          <cell r="M113">
            <v>0</v>
          </cell>
          <cell r="N113">
            <v>5390918000</v>
          </cell>
          <cell r="O113">
            <v>385064720</v>
          </cell>
          <cell r="P113">
            <v>3723865900</v>
          </cell>
          <cell r="Q113">
            <v>4108930620</v>
          </cell>
          <cell r="R113">
            <v>385064720</v>
          </cell>
          <cell r="S113">
            <v>3723865900</v>
          </cell>
          <cell r="T113">
            <v>4108930620</v>
          </cell>
          <cell r="U113">
            <v>0</v>
          </cell>
          <cell r="V113">
            <v>385064720</v>
          </cell>
          <cell r="W113">
            <v>3723865900</v>
          </cell>
          <cell r="X113">
            <v>4108930620</v>
          </cell>
          <cell r="Y113">
            <v>432129700</v>
          </cell>
          <cell r="Z113">
            <v>3291736200</v>
          </cell>
          <cell r="AA113">
            <v>3723865900</v>
          </cell>
          <cell r="AB113">
            <v>1281987380</v>
          </cell>
          <cell r="AC113">
            <v>385064720</v>
          </cell>
          <cell r="AD113" t="str">
            <v>True</v>
          </cell>
        </row>
        <row r="114">
          <cell r="D114">
            <v>533</v>
          </cell>
          <cell r="E114" t="str">
            <v>SALUD  EPS PÚBLICOS O</v>
          </cell>
          <cell r="F114">
            <v>291</v>
          </cell>
          <cell r="G114">
            <v>1</v>
          </cell>
          <cell r="H114" t="str">
            <v>O</v>
          </cell>
          <cell r="I114">
            <v>64833000</v>
          </cell>
          <cell r="J114">
            <v>7500000</v>
          </cell>
          <cell r="K114">
            <v>0</v>
          </cell>
          <cell r="L114">
            <v>0</v>
          </cell>
          <cell r="M114">
            <v>0</v>
          </cell>
          <cell r="N114">
            <v>72333000</v>
          </cell>
          <cell r="O114">
            <v>6203400</v>
          </cell>
          <cell r="P114">
            <v>51540600</v>
          </cell>
          <cell r="Q114">
            <v>57744000</v>
          </cell>
          <cell r="R114">
            <v>6203400</v>
          </cell>
          <cell r="S114">
            <v>51540600</v>
          </cell>
          <cell r="T114">
            <v>57744000</v>
          </cell>
          <cell r="U114">
            <v>0</v>
          </cell>
          <cell r="V114">
            <v>6203400</v>
          </cell>
          <cell r="W114">
            <v>51540600</v>
          </cell>
          <cell r="X114">
            <v>57744000</v>
          </cell>
          <cell r="Y114">
            <v>5700200</v>
          </cell>
          <cell r="Z114">
            <v>45840400</v>
          </cell>
          <cell r="AA114">
            <v>51540600</v>
          </cell>
          <cell r="AB114">
            <v>14589000</v>
          </cell>
          <cell r="AC114">
            <v>6203400</v>
          </cell>
          <cell r="AD114" t="str">
            <v>True</v>
          </cell>
        </row>
        <row r="115">
          <cell r="D115">
            <v>526</v>
          </cell>
          <cell r="E115" t="str">
            <v>CESANTÍAS FONDOS PRIVADOS O</v>
          </cell>
          <cell r="F115">
            <v>294</v>
          </cell>
          <cell r="G115">
            <v>1</v>
          </cell>
          <cell r="H115" t="str">
            <v>O</v>
          </cell>
          <cell r="I115">
            <v>8312604000</v>
          </cell>
          <cell r="J115">
            <v>0</v>
          </cell>
          <cell r="K115">
            <v>1008479000</v>
          </cell>
          <cell r="L115">
            <v>0</v>
          </cell>
          <cell r="M115">
            <v>0</v>
          </cell>
          <cell r="N115">
            <v>7304125000</v>
          </cell>
          <cell r="O115">
            <v>14906650</v>
          </cell>
          <cell r="P115">
            <v>3266231951</v>
          </cell>
          <cell r="Q115">
            <v>3281138601</v>
          </cell>
          <cell r="R115">
            <v>14906650</v>
          </cell>
          <cell r="S115">
            <v>3266231951</v>
          </cell>
          <cell r="T115">
            <v>3281138601</v>
          </cell>
          <cell r="U115">
            <v>0</v>
          </cell>
          <cell r="V115">
            <v>657549886</v>
          </cell>
          <cell r="W115">
            <v>1411177984</v>
          </cell>
          <cell r="X115">
            <v>2068727870</v>
          </cell>
          <cell r="Y115">
            <v>657549886</v>
          </cell>
          <cell r="Z115">
            <v>878075444</v>
          </cell>
          <cell r="AA115">
            <v>1535625330</v>
          </cell>
          <cell r="AB115">
            <v>4022986399</v>
          </cell>
          <cell r="AC115">
            <v>1745513271</v>
          </cell>
          <cell r="AD115" t="str">
            <v>True</v>
          </cell>
        </row>
        <row r="116">
          <cell r="D116">
            <v>531</v>
          </cell>
          <cell r="E116" t="str">
            <v>CESANTÍAS FONDOS PÚBLICOS O</v>
          </cell>
          <cell r="F116">
            <v>294</v>
          </cell>
          <cell r="G116">
            <v>1</v>
          </cell>
          <cell r="H116" t="str">
            <v>O</v>
          </cell>
          <cell r="I116">
            <v>1097485000</v>
          </cell>
          <cell r="J116">
            <v>164800000</v>
          </cell>
          <cell r="K116">
            <v>0</v>
          </cell>
          <cell r="L116">
            <v>0</v>
          </cell>
          <cell r="M116">
            <v>0</v>
          </cell>
          <cell r="N116">
            <v>1262285000</v>
          </cell>
          <cell r="O116">
            <v>0</v>
          </cell>
          <cell r="P116">
            <v>539925739</v>
          </cell>
          <cell r="Q116">
            <v>539925739</v>
          </cell>
          <cell r="R116">
            <v>0</v>
          </cell>
          <cell r="S116">
            <v>539925739</v>
          </cell>
          <cell r="T116">
            <v>539925739</v>
          </cell>
          <cell r="U116">
            <v>0</v>
          </cell>
          <cell r="V116">
            <v>0</v>
          </cell>
          <cell r="W116">
            <v>279143083</v>
          </cell>
          <cell r="X116">
            <v>279143083</v>
          </cell>
          <cell r="Y116">
            <v>0</v>
          </cell>
          <cell r="Z116">
            <v>141482090</v>
          </cell>
          <cell r="AA116">
            <v>141482090</v>
          </cell>
          <cell r="AB116">
            <v>722359261</v>
          </cell>
          <cell r="AC116">
            <v>398443649</v>
          </cell>
          <cell r="AD116" t="str">
            <v>True</v>
          </cell>
        </row>
        <row r="117">
          <cell r="D117">
            <v>530</v>
          </cell>
          <cell r="E117" t="str">
            <v>APORTES A CAJAS DE COMPENSACIÓN FAMILIAR</v>
          </cell>
          <cell r="F117">
            <v>287</v>
          </cell>
          <cell r="G117">
            <v>1</v>
          </cell>
          <cell r="H117" t="str">
            <v>O</v>
          </cell>
          <cell r="I117">
            <v>3446472000</v>
          </cell>
          <cell r="J117">
            <v>0</v>
          </cell>
          <cell r="K117">
            <v>651014000</v>
          </cell>
          <cell r="L117">
            <v>0</v>
          </cell>
          <cell r="M117">
            <v>0</v>
          </cell>
          <cell r="N117">
            <v>2795458000</v>
          </cell>
          <cell r="O117">
            <v>179816600</v>
          </cell>
          <cell r="P117">
            <v>1994328300</v>
          </cell>
          <cell r="Q117">
            <v>2174144900</v>
          </cell>
          <cell r="R117">
            <v>179816600</v>
          </cell>
          <cell r="S117">
            <v>1994328300</v>
          </cell>
          <cell r="T117">
            <v>2174144900</v>
          </cell>
          <cell r="U117">
            <v>0</v>
          </cell>
          <cell r="V117">
            <v>179816600</v>
          </cell>
          <cell r="W117">
            <v>1994328300</v>
          </cell>
          <cell r="X117">
            <v>2174144900</v>
          </cell>
          <cell r="Y117">
            <v>203357600</v>
          </cell>
          <cell r="Z117">
            <v>1790970700</v>
          </cell>
          <cell r="AA117">
            <v>1994328300</v>
          </cell>
          <cell r="AB117">
            <v>621313100</v>
          </cell>
          <cell r="AC117">
            <v>179816600</v>
          </cell>
          <cell r="AD117" t="str">
            <v>True</v>
          </cell>
        </row>
        <row r="118">
          <cell r="D118">
            <v>529</v>
          </cell>
          <cell r="E118" t="str">
            <v>APORTES GEN AL SIST DE RIESGOS LABORALES</v>
          </cell>
          <cell r="F118">
            <v>287</v>
          </cell>
          <cell r="G118">
            <v>1</v>
          </cell>
          <cell r="H118" t="str">
            <v>O</v>
          </cell>
          <cell r="I118">
            <v>1802237000</v>
          </cell>
          <cell r="J118">
            <v>0</v>
          </cell>
          <cell r="K118">
            <v>309129000</v>
          </cell>
          <cell r="L118">
            <v>0</v>
          </cell>
          <cell r="M118">
            <v>0</v>
          </cell>
          <cell r="N118">
            <v>1493108000</v>
          </cell>
          <cell r="O118">
            <v>101833500</v>
          </cell>
          <cell r="P118">
            <v>977287000</v>
          </cell>
          <cell r="Q118">
            <v>1079120500</v>
          </cell>
          <cell r="R118">
            <v>101833500</v>
          </cell>
          <cell r="S118">
            <v>977287000</v>
          </cell>
          <cell r="T118">
            <v>1079120500</v>
          </cell>
          <cell r="U118">
            <v>0</v>
          </cell>
          <cell r="V118">
            <v>101833500</v>
          </cell>
          <cell r="W118">
            <v>977287000</v>
          </cell>
          <cell r="X118">
            <v>1079120500</v>
          </cell>
          <cell r="Y118">
            <v>114071500</v>
          </cell>
          <cell r="Z118">
            <v>863215500</v>
          </cell>
          <cell r="AA118">
            <v>977287000</v>
          </cell>
          <cell r="AB118">
            <v>413987500</v>
          </cell>
          <cell r="AC118">
            <v>101833500</v>
          </cell>
          <cell r="AD118" t="str">
            <v>True</v>
          </cell>
        </row>
        <row r="119">
          <cell r="D119">
            <v>535</v>
          </cell>
          <cell r="E119" t="str">
            <v>APORTES AL ICBF</v>
          </cell>
          <cell r="F119">
            <v>287</v>
          </cell>
          <cell r="G119">
            <v>1</v>
          </cell>
          <cell r="H119" t="str">
            <v>O</v>
          </cell>
          <cell r="I119">
            <v>2584854000</v>
          </cell>
          <cell r="J119">
            <v>0</v>
          </cell>
          <cell r="K119">
            <v>488199000</v>
          </cell>
          <cell r="L119">
            <v>0</v>
          </cell>
          <cell r="M119">
            <v>0</v>
          </cell>
          <cell r="N119">
            <v>2096655000</v>
          </cell>
          <cell r="O119">
            <v>134751100</v>
          </cell>
          <cell r="P119">
            <v>1495869600</v>
          </cell>
          <cell r="Q119">
            <v>1630620700</v>
          </cell>
          <cell r="R119">
            <v>134751100</v>
          </cell>
          <cell r="S119">
            <v>1495869600</v>
          </cell>
          <cell r="T119">
            <v>1630620700</v>
          </cell>
          <cell r="U119">
            <v>0</v>
          </cell>
          <cell r="V119">
            <v>134751100</v>
          </cell>
          <cell r="W119">
            <v>1495869600</v>
          </cell>
          <cell r="X119">
            <v>1630620700</v>
          </cell>
          <cell r="Y119">
            <v>152530700</v>
          </cell>
          <cell r="Z119">
            <v>1343338900</v>
          </cell>
          <cell r="AA119">
            <v>1495869600</v>
          </cell>
          <cell r="AB119">
            <v>466034300</v>
          </cell>
          <cell r="AC119">
            <v>134751100</v>
          </cell>
          <cell r="AD119" t="str">
            <v>True</v>
          </cell>
        </row>
        <row r="120">
          <cell r="D120">
            <v>536</v>
          </cell>
          <cell r="E120" t="str">
            <v>APORTES AL SENA</v>
          </cell>
          <cell r="F120">
            <v>287</v>
          </cell>
          <cell r="G120">
            <v>1</v>
          </cell>
          <cell r="H120" t="str">
            <v>O</v>
          </cell>
          <cell r="I120">
            <v>1723236000</v>
          </cell>
          <cell r="J120">
            <v>0</v>
          </cell>
          <cell r="K120">
            <v>325406000</v>
          </cell>
          <cell r="L120">
            <v>0</v>
          </cell>
          <cell r="M120">
            <v>0</v>
          </cell>
          <cell r="N120">
            <v>1397830000</v>
          </cell>
          <cell r="O120">
            <v>89850000</v>
          </cell>
          <cell r="P120">
            <v>997386200</v>
          </cell>
          <cell r="Q120">
            <v>1087236200</v>
          </cell>
          <cell r="R120">
            <v>89850000</v>
          </cell>
          <cell r="S120">
            <v>997386200</v>
          </cell>
          <cell r="T120">
            <v>1087236200</v>
          </cell>
          <cell r="U120">
            <v>0</v>
          </cell>
          <cell r="V120">
            <v>89850000</v>
          </cell>
          <cell r="W120">
            <v>997386200</v>
          </cell>
          <cell r="X120">
            <v>1087236200</v>
          </cell>
          <cell r="Y120">
            <v>101704000</v>
          </cell>
          <cell r="Z120">
            <v>799245700</v>
          </cell>
          <cell r="AA120">
            <v>900949700</v>
          </cell>
          <cell r="AB120">
            <v>310593800</v>
          </cell>
          <cell r="AC120">
            <v>186286500</v>
          </cell>
          <cell r="AD120" t="str">
            <v>True</v>
          </cell>
        </row>
        <row r="121">
          <cell r="D121">
            <v>516</v>
          </cell>
          <cell r="E121" t="str">
            <v>INDEMNIZACIÓN POR VACACIONES</v>
          </cell>
          <cell r="F121">
            <v>302</v>
          </cell>
          <cell r="G121">
            <v>1</v>
          </cell>
          <cell r="H121" t="str">
            <v>O</v>
          </cell>
          <cell r="I121">
            <v>1162230000</v>
          </cell>
          <cell r="J121">
            <v>0</v>
          </cell>
          <cell r="K121">
            <v>163183000</v>
          </cell>
          <cell r="L121">
            <v>0</v>
          </cell>
          <cell r="M121">
            <v>0</v>
          </cell>
          <cell r="N121">
            <v>999047000</v>
          </cell>
          <cell r="O121">
            <v>24098077</v>
          </cell>
          <cell r="P121">
            <v>274416037</v>
          </cell>
          <cell r="Q121">
            <v>298514114</v>
          </cell>
          <cell r="R121">
            <v>24098077</v>
          </cell>
          <cell r="S121">
            <v>274416037</v>
          </cell>
          <cell r="T121">
            <v>298514114</v>
          </cell>
          <cell r="U121">
            <v>0</v>
          </cell>
          <cell r="V121">
            <v>24098077</v>
          </cell>
          <cell r="W121">
            <v>274416037</v>
          </cell>
          <cell r="X121">
            <v>298514114</v>
          </cell>
          <cell r="Y121">
            <v>24098077</v>
          </cell>
          <cell r="Z121">
            <v>274416037</v>
          </cell>
          <cell r="AA121">
            <v>298514114</v>
          </cell>
          <cell r="AB121">
            <v>700532886</v>
          </cell>
          <cell r="AC121">
            <v>0</v>
          </cell>
          <cell r="AD121" t="str">
            <v>True</v>
          </cell>
        </row>
        <row r="122">
          <cell r="D122">
            <v>520</v>
          </cell>
          <cell r="E122" t="str">
            <v>BONIFICACIÓN ESPECIAL DE RECREACIÓN</v>
          </cell>
          <cell r="F122">
            <v>302</v>
          </cell>
          <cell r="G122">
            <v>1</v>
          </cell>
          <cell r="H122" t="str">
            <v>O</v>
          </cell>
          <cell r="I122">
            <v>286955000</v>
          </cell>
          <cell r="J122">
            <v>0</v>
          </cell>
          <cell r="K122">
            <v>89572000</v>
          </cell>
          <cell r="L122">
            <v>0</v>
          </cell>
          <cell r="M122">
            <v>0</v>
          </cell>
          <cell r="N122">
            <v>197383000</v>
          </cell>
          <cell r="O122">
            <v>13463746</v>
          </cell>
          <cell r="P122">
            <v>125238462</v>
          </cell>
          <cell r="Q122">
            <v>138702208</v>
          </cell>
          <cell r="R122">
            <v>13463746</v>
          </cell>
          <cell r="S122">
            <v>125238462</v>
          </cell>
          <cell r="T122">
            <v>138702208</v>
          </cell>
          <cell r="U122">
            <v>0</v>
          </cell>
          <cell r="V122">
            <v>13463746</v>
          </cell>
          <cell r="W122">
            <v>125238462</v>
          </cell>
          <cell r="X122">
            <v>138702208</v>
          </cell>
          <cell r="Y122">
            <v>13463746</v>
          </cell>
          <cell r="Z122">
            <v>125238462</v>
          </cell>
          <cell r="AA122">
            <v>138702208</v>
          </cell>
          <cell r="AB122">
            <v>58680792</v>
          </cell>
          <cell r="AC122">
            <v>0</v>
          </cell>
          <cell r="AD122" t="str">
            <v>True</v>
          </cell>
        </row>
        <row r="123">
          <cell r="D123">
            <v>522</v>
          </cell>
          <cell r="E123" t="str">
            <v>RECON POR PERMAN EN EL SERV PÚBLICO - BOGOTÁ D.C.</v>
          </cell>
          <cell r="F123">
            <v>301</v>
          </cell>
          <cell r="G123">
            <v>1</v>
          </cell>
          <cell r="H123" t="str">
            <v>O</v>
          </cell>
          <cell r="I123">
            <v>1449521000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1449521000</v>
          </cell>
          <cell r="O123">
            <v>13313858</v>
          </cell>
          <cell r="P123">
            <v>1162427431</v>
          </cell>
          <cell r="Q123">
            <v>1175741289</v>
          </cell>
          <cell r="R123">
            <v>13313858</v>
          </cell>
          <cell r="S123">
            <v>1162427431</v>
          </cell>
          <cell r="T123">
            <v>1175741289</v>
          </cell>
          <cell r="U123">
            <v>0</v>
          </cell>
          <cell r="V123">
            <v>13313858</v>
          </cell>
          <cell r="W123">
            <v>1162427431</v>
          </cell>
          <cell r="X123">
            <v>1175741289</v>
          </cell>
          <cell r="Y123">
            <v>13313858</v>
          </cell>
          <cell r="Z123">
            <v>1162427431</v>
          </cell>
          <cell r="AA123">
            <v>1175741289</v>
          </cell>
          <cell r="AB123">
            <v>273779711</v>
          </cell>
          <cell r="AC123">
            <v>0</v>
          </cell>
          <cell r="AD123" t="str">
            <v>True</v>
          </cell>
        </row>
        <row r="124">
          <cell r="D124">
            <v>514</v>
          </cell>
          <cell r="E124" t="str">
            <v>PRIMA DE RIESGO</v>
          </cell>
          <cell r="F124">
            <v>301</v>
          </cell>
          <cell r="G124">
            <v>1</v>
          </cell>
          <cell r="H124" t="str">
            <v>O</v>
          </cell>
          <cell r="I124">
            <v>78159000</v>
          </cell>
          <cell r="J124">
            <v>72000000</v>
          </cell>
          <cell r="K124">
            <v>0</v>
          </cell>
          <cell r="L124">
            <v>0</v>
          </cell>
          <cell r="M124">
            <v>0</v>
          </cell>
          <cell r="N124">
            <v>150159000</v>
          </cell>
          <cell r="O124">
            <v>8745550</v>
          </cell>
          <cell r="P124">
            <v>95027921</v>
          </cell>
          <cell r="Q124">
            <v>103773471</v>
          </cell>
          <cell r="R124">
            <v>8745550</v>
          </cell>
          <cell r="S124">
            <v>95027921</v>
          </cell>
          <cell r="T124">
            <v>103773471</v>
          </cell>
          <cell r="U124">
            <v>0</v>
          </cell>
          <cell r="V124">
            <v>8745550</v>
          </cell>
          <cell r="W124">
            <v>95027921</v>
          </cell>
          <cell r="X124">
            <v>103773471</v>
          </cell>
          <cell r="Y124">
            <v>8745550</v>
          </cell>
          <cell r="Z124">
            <v>95027921</v>
          </cell>
          <cell r="AA124">
            <v>103773471</v>
          </cell>
          <cell r="AB124">
            <v>46385529</v>
          </cell>
          <cell r="AC124">
            <v>0</v>
          </cell>
          <cell r="AD124" t="str">
            <v>True</v>
          </cell>
        </row>
        <row r="125">
          <cell r="D125">
            <v>540</v>
          </cell>
          <cell r="E125" t="str">
            <v>MEDICAMENTOS</v>
          </cell>
          <cell r="F125">
            <v>311</v>
          </cell>
          <cell r="G125">
            <v>1</v>
          </cell>
          <cell r="H125" t="str">
            <v>O</v>
          </cell>
          <cell r="I125">
            <v>15000000000</v>
          </cell>
          <cell r="J125">
            <v>1032481246</v>
          </cell>
          <cell r="K125">
            <v>1300000000</v>
          </cell>
          <cell r="L125">
            <v>6687580800</v>
          </cell>
          <cell r="M125">
            <v>0</v>
          </cell>
          <cell r="N125">
            <v>21420062046</v>
          </cell>
          <cell r="O125">
            <v>308480079</v>
          </cell>
          <cell r="P125">
            <v>20753321622</v>
          </cell>
          <cell r="Q125">
            <v>21061801701</v>
          </cell>
          <cell r="R125">
            <v>527948106</v>
          </cell>
          <cell r="S125">
            <v>18583321622</v>
          </cell>
          <cell r="T125">
            <v>19111269728</v>
          </cell>
          <cell r="U125">
            <v>1950531973</v>
          </cell>
          <cell r="V125">
            <v>1351698823</v>
          </cell>
          <cell r="W125">
            <v>15017151600</v>
          </cell>
          <cell r="X125">
            <v>16368850423</v>
          </cell>
          <cell r="Y125">
            <v>1156118980</v>
          </cell>
          <cell r="Z125">
            <v>1896767762</v>
          </cell>
          <cell r="AA125">
            <v>3052886742</v>
          </cell>
          <cell r="AB125">
            <v>2308792318</v>
          </cell>
          <cell r="AC125">
            <v>16058382986</v>
          </cell>
          <cell r="AD125" t="str">
            <v>True</v>
          </cell>
        </row>
        <row r="126">
          <cell r="D126">
            <v>5401</v>
          </cell>
          <cell r="E126" t="str">
            <v>CXP  MEDICAMENTOS</v>
          </cell>
          <cell r="F126">
            <v>311</v>
          </cell>
          <cell r="G126">
            <v>1</v>
          </cell>
          <cell r="H126" t="str">
            <v>O</v>
          </cell>
          <cell r="I126">
            <v>5351078000</v>
          </cell>
          <cell r="J126">
            <v>8717818871</v>
          </cell>
          <cell r="K126">
            <v>132481246</v>
          </cell>
          <cell r="L126">
            <v>0</v>
          </cell>
          <cell r="M126">
            <v>0</v>
          </cell>
          <cell r="N126">
            <v>13936415625</v>
          </cell>
          <cell r="O126">
            <v>-12942088</v>
          </cell>
          <cell r="P126">
            <v>13936415625</v>
          </cell>
          <cell r="Q126">
            <v>13923473537</v>
          </cell>
          <cell r="R126">
            <v>-12942088</v>
          </cell>
          <cell r="S126">
            <v>13936415625</v>
          </cell>
          <cell r="T126">
            <v>13923473537</v>
          </cell>
          <cell r="U126">
            <v>0</v>
          </cell>
          <cell r="V126">
            <v>1115962</v>
          </cell>
          <cell r="W126">
            <v>13581649911</v>
          </cell>
          <cell r="X126">
            <v>13582765873</v>
          </cell>
          <cell r="Y126">
            <v>132962229</v>
          </cell>
          <cell r="Z126">
            <v>11453226712</v>
          </cell>
          <cell r="AA126">
            <v>11586188941</v>
          </cell>
          <cell r="AB126">
            <v>12942088</v>
          </cell>
          <cell r="AC126">
            <v>2337284596</v>
          </cell>
          <cell r="AD126" t="str">
            <v>True</v>
          </cell>
        </row>
        <row r="127">
          <cell r="D127">
            <v>5421</v>
          </cell>
          <cell r="E127" t="str">
            <v>CXP  INSUMOS DE SALUD PÚBLICA</v>
          </cell>
          <cell r="F127">
            <v>311</v>
          </cell>
          <cell r="G127">
            <v>1</v>
          </cell>
          <cell r="H127" t="str">
            <v>O</v>
          </cell>
          <cell r="I127">
            <v>0</v>
          </cell>
          <cell r="J127">
            <v>6788472</v>
          </cell>
          <cell r="K127">
            <v>0</v>
          </cell>
          <cell r="L127">
            <v>0</v>
          </cell>
          <cell r="M127">
            <v>0</v>
          </cell>
          <cell r="N127">
            <v>6788472</v>
          </cell>
          <cell r="O127">
            <v>0</v>
          </cell>
          <cell r="P127">
            <v>6788472</v>
          </cell>
          <cell r="Q127">
            <v>6788472</v>
          </cell>
          <cell r="R127">
            <v>0</v>
          </cell>
          <cell r="S127">
            <v>6788472</v>
          </cell>
          <cell r="T127">
            <v>6788472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6788472</v>
          </cell>
          <cell r="AD127" t="str">
            <v>True</v>
          </cell>
        </row>
        <row r="128">
          <cell r="D128">
            <v>543</v>
          </cell>
          <cell r="E128" t="str">
            <v>ADQUISICION DE BIENES PIC</v>
          </cell>
          <cell r="F128">
            <v>311</v>
          </cell>
          <cell r="G128">
            <v>1</v>
          </cell>
          <cell r="H128" t="str">
            <v>O</v>
          </cell>
          <cell r="I128">
            <v>500000000</v>
          </cell>
          <cell r="J128">
            <v>0</v>
          </cell>
          <cell r="K128">
            <v>0</v>
          </cell>
          <cell r="L128">
            <v>500000000</v>
          </cell>
          <cell r="M128">
            <v>0</v>
          </cell>
          <cell r="N128">
            <v>1000000000</v>
          </cell>
          <cell r="O128">
            <v>213698668</v>
          </cell>
          <cell r="P128">
            <v>536839955</v>
          </cell>
          <cell r="Q128">
            <v>750538623</v>
          </cell>
          <cell r="R128">
            <v>144573990</v>
          </cell>
          <cell r="S128">
            <v>362911980</v>
          </cell>
          <cell r="T128">
            <v>507485970</v>
          </cell>
          <cell r="U128">
            <v>243052653</v>
          </cell>
          <cell r="V128">
            <v>103737884</v>
          </cell>
          <cell r="W128">
            <v>140637826</v>
          </cell>
          <cell r="X128">
            <v>244375710</v>
          </cell>
          <cell r="Y128">
            <v>1395990</v>
          </cell>
          <cell r="Z128">
            <v>117795735</v>
          </cell>
          <cell r="AA128">
            <v>119191725</v>
          </cell>
          <cell r="AB128">
            <v>492514030</v>
          </cell>
          <cell r="AC128">
            <v>388294245</v>
          </cell>
          <cell r="AD128" t="str">
            <v>True</v>
          </cell>
        </row>
        <row r="129">
          <cell r="D129">
            <v>5431</v>
          </cell>
          <cell r="E129" t="str">
            <v>CXP  ADQUISICIÓN BIENES PIC</v>
          </cell>
          <cell r="F129">
            <v>311</v>
          </cell>
          <cell r="G129">
            <v>1</v>
          </cell>
          <cell r="H129" t="str">
            <v>O</v>
          </cell>
          <cell r="I129">
            <v>89962000</v>
          </cell>
          <cell r="J129">
            <v>574932597</v>
          </cell>
          <cell r="K129">
            <v>0</v>
          </cell>
          <cell r="L129">
            <v>0</v>
          </cell>
          <cell r="M129">
            <v>0</v>
          </cell>
          <cell r="N129">
            <v>664894597</v>
          </cell>
          <cell r="O129">
            <v>0</v>
          </cell>
          <cell r="P129">
            <v>664894597</v>
          </cell>
          <cell r="Q129">
            <v>664894597</v>
          </cell>
          <cell r="R129">
            <v>0</v>
          </cell>
          <cell r="S129">
            <v>664894597</v>
          </cell>
          <cell r="T129">
            <v>664894597</v>
          </cell>
          <cell r="U129">
            <v>0</v>
          </cell>
          <cell r="V129">
            <v>386</v>
          </cell>
          <cell r="W129">
            <v>657517483</v>
          </cell>
          <cell r="X129">
            <v>657517869</v>
          </cell>
          <cell r="Y129">
            <v>0</v>
          </cell>
          <cell r="Z129">
            <v>647946417</v>
          </cell>
          <cell r="AA129">
            <v>647946417</v>
          </cell>
          <cell r="AB129">
            <v>0</v>
          </cell>
          <cell r="AC129">
            <v>16948180</v>
          </cell>
          <cell r="AD129" t="str">
            <v>True</v>
          </cell>
        </row>
        <row r="130">
          <cell r="D130">
            <v>541</v>
          </cell>
          <cell r="E130" t="str">
            <v>MATERIAL MÉDICO-QUIRÚRGICOS</v>
          </cell>
          <cell r="F130">
            <v>319</v>
          </cell>
          <cell r="G130">
            <v>1</v>
          </cell>
          <cell r="H130" t="str">
            <v>O</v>
          </cell>
          <cell r="I130">
            <v>27000000000</v>
          </cell>
          <cell r="J130">
            <v>2193175440</v>
          </cell>
          <cell r="K130">
            <v>2322281874</v>
          </cell>
          <cell r="L130">
            <v>12407298281</v>
          </cell>
          <cell r="M130">
            <v>0</v>
          </cell>
          <cell r="N130">
            <v>39278191847</v>
          </cell>
          <cell r="O130">
            <v>2030522634</v>
          </cell>
          <cell r="P130">
            <v>34293515076</v>
          </cell>
          <cell r="Q130">
            <v>36324037710</v>
          </cell>
          <cell r="R130">
            <v>3274894754</v>
          </cell>
          <cell r="S130">
            <v>30544143413</v>
          </cell>
          <cell r="T130">
            <v>33819038167</v>
          </cell>
          <cell r="U130">
            <v>2504999543</v>
          </cell>
          <cell r="V130">
            <v>1634010889</v>
          </cell>
          <cell r="W130">
            <v>24670807211</v>
          </cell>
          <cell r="X130">
            <v>26304818100</v>
          </cell>
          <cell r="Y130">
            <v>2427106512</v>
          </cell>
          <cell r="Z130">
            <v>2425335852</v>
          </cell>
          <cell r="AA130">
            <v>4852442364</v>
          </cell>
          <cell r="AB130">
            <v>5459153680</v>
          </cell>
          <cell r="AC130">
            <v>28966595803</v>
          </cell>
          <cell r="AD130" t="str">
            <v>True</v>
          </cell>
        </row>
        <row r="131">
          <cell r="D131">
            <v>5412</v>
          </cell>
          <cell r="E131" t="str">
            <v>CXP  MATERIAL MÉDICO-QUIRÚRGICOS</v>
          </cell>
          <cell r="F131">
            <v>319</v>
          </cell>
          <cell r="G131">
            <v>1</v>
          </cell>
          <cell r="H131" t="str">
            <v>O</v>
          </cell>
          <cell r="I131">
            <v>10985441000</v>
          </cell>
          <cell r="J131">
            <v>1290634587</v>
          </cell>
          <cell r="K131">
            <v>136513440</v>
          </cell>
          <cell r="L131">
            <v>14063401135</v>
          </cell>
          <cell r="M131">
            <v>0</v>
          </cell>
          <cell r="N131">
            <v>26202963282</v>
          </cell>
          <cell r="O131">
            <v>-58325963</v>
          </cell>
          <cell r="P131">
            <v>26202963282</v>
          </cell>
          <cell r="Q131">
            <v>26144637319</v>
          </cell>
          <cell r="R131">
            <v>-58325963</v>
          </cell>
          <cell r="S131">
            <v>26202963282</v>
          </cell>
          <cell r="T131">
            <v>26144637319</v>
          </cell>
          <cell r="U131">
            <v>0</v>
          </cell>
          <cell r="V131">
            <v>0</v>
          </cell>
          <cell r="W131">
            <v>24557252867</v>
          </cell>
          <cell r="X131">
            <v>24557252867</v>
          </cell>
          <cell r="Y131">
            <v>671448108</v>
          </cell>
          <cell r="Z131">
            <v>17532256492</v>
          </cell>
          <cell r="AA131">
            <v>18203704600</v>
          </cell>
          <cell r="AB131">
            <v>58325963</v>
          </cell>
          <cell r="AC131">
            <v>7940932719</v>
          </cell>
          <cell r="AD131" t="str">
            <v>True</v>
          </cell>
        </row>
        <row r="132">
          <cell r="D132">
            <v>552</v>
          </cell>
          <cell r="E132" t="str">
            <v>EQUIPO E INSTRUMENTAL MÉDICO QUIRÚRGICO</v>
          </cell>
          <cell r="F132">
            <v>319</v>
          </cell>
          <cell r="G132">
            <v>1</v>
          </cell>
          <cell r="H132" t="str">
            <v>O</v>
          </cell>
          <cell r="I132">
            <v>44000000</v>
          </cell>
          <cell r="J132">
            <v>2400000</v>
          </cell>
          <cell r="K132">
            <v>0</v>
          </cell>
          <cell r="L132">
            <v>0</v>
          </cell>
          <cell r="M132">
            <v>0</v>
          </cell>
          <cell r="N132">
            <v>46400000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46400000</v>
          </cell>
          <cell r="AC132">
            <v>0</v>
          </cell>
          <cell r="AD132" t="str">
            <v>True</v>
          </cell>
        </row>
        <row r="133">
          <cell r="D133">
            <v>5521</v>
          </cell>
          <cell r="E133" t="str">
            <v>CXP  EQUIPO E INSTRUMENTAL MÉDICO QUIRÚRGICO</v>
          </cell>
          <cell r="F133">
            <v>319</v>
          </cell>
          <cell r="G133">
            <v>1</v>
          </cell>
          <cell r="H133" t="str">
            <v>O</v>
          </cell>
          <cell r="I133">
            <v>5000000</v>
          </cell>
          <cell r="J133">
            <v>19881874</v>
          </cell>
          <cell r="K133">
            <v>0</v>
          </cell>
          <cell r="L133">
            <v>0</v>
          </cell>
          <cell r="M133">
            <v>0</v>
          </cell>
          <cell r="N133">
            <v>24881874</v>
          </cell>
          <cell r="O133">
            <v>0</v>
          </cell>
          <cell r="P133">
            <v>24881874</v>
          </cell>
          <cell r="Q133">
            <v>24881874</v>
          </cell>
          <cell r="R133">
            <v>0</v>
          </cell>
          <cell r="S133">
            <v>24881874</v>
          </cell>
          <cell r="T133">
            <v>24881874</v>
          </cell>
          <cell r="U133">
            <v>0</v>
          </cell>
          <cell r="V133">
            <v>0</v>
          </cell>
          <cell r="W133">
            <v>24051447</v>
          </cell>
          <cell r="X133">
            <v>24051447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24881874</v>
          </cell>
          <cell r="AD133" t="str">
            <v>True</v>
          </cell>
        </row>
        <row r="134">
          <cell r="D134">
            <v>547</v>
          </cell>
          <cell r="E134" t="str">
            <v>SUMINISTRO DE ALIMENTOS</v>
          </cell>
          <cell r="F134">
            <v>325</v>
          </cell>
          <cell r="G134">
            <v>1</v>
          </cell>
          <cell r="H134" t="str">
            <v>O</v>
          </cell>
          <cell r="I134">
            <v>5250000000</v>
          </cell>
          <cell r="J134">
            <v>159840</v>
          </cell>
          <cell r="K134">
            <v>0</v>
          </cell>
          <cell r="L134">
            <v>5000000000</v>
          </cell>
          <cell r="M134">
            <v>0</v>
          </cell>
          <cell r="N134">
            <v>10250159840</v>
          </cell>
          <cell r="O134">
            <v>-6482786</v>
          </cell>
          <cell r="P134">
            <v>10197539740</v>
          </cell>
          <cell r="Q134">
            <v>10191056954</v>
          </cell>
          <cell r="R134">
            <v>1193517214</v>
          </cell>
          <cell r="S134">
            <v>8997539740</v>
          </cell>
          <cell r="T134">
            <v>10191056954</v>
          </cell>
          <cell r="U134">
            <v>0</v>
          </cell>
          <cell r="V134">
            <v>1056379891</v>
          </cell>
          <cell r="W134">
            <v>7367301766</v>
          </cell>
          <cell r="X134">
            <v>8423681657</v>
          </cell>
          <cell r="Y134">
            <v>376932861</v>
          </cell>
          <cell r="Z134">
            <v>367768016</v>
          </cell>
          <cell r="AA134">
            <v>744700877</v>
          </cell>
          <cell r="AB134">
            <v>59102886</v>
          </cell>
          <cell r="AC134">
            <v>9446356077</v>
          </cell>
          <cell r="AD134" t="str">
            <v>True</v>
          </cell>
        </row>
        <row r="135">
          <cell r="D135">
            <v>5471</v>
          </cell>
          <cell r="E135" t="str">
            <v>CXP  SUMINISTRO DE ALIMENTOS</v>
          </cell>
          <cell r="F135">
            <v>325</v>
          </cell>
          <cell r="G135">
            <v>1</v>
          </cell>
          <cell r="H135" t="str">
            <v>O</v>
          </cell>
          <cell r="I135">
            <v>1884816000</v>
          </cell>
          <cell r="J135">
            <v>3335203451</v>
          </cell>
          <cell r="K135">
            <v>159840</v>
          </cell>
          <cell r="L135">
            <v>0</v>
          </cell>
          <cell r="M135">
            <v>0</v>
          </cell>
          <cell r="N135">
            <v>5219859611</v>
          </cell>
          <cell r="O135">
            <v>0</v>
          </cell>
          <cell r="P135">
            <v>5219859611</v>
          </cell>
          <cell r="Q135">
            <v>5219859611</v>
          </cell>
          <cell r="R135">
            <v>0</v>
          </cell>
          <cell r="S135">
            <v>5219859611</v>
          </cell>
          <cell r="T135">
            <v>5219859611</v>
          </cell>
          <cell r="U135">
            <v>0</v>
          </cell>
          <cell r="V135">
            <v>11272819</v>
          </cell>
          <cell r="W135">
            <v>4988203797</v>
          </cell>
          <cell r="X135">
            <v>4999476616</v>
          </cell>
          <cell r="Y135">
            <v>11272819</v>
          </cell>
          <cell r="Z135">
            <v>4844779217</v>
          </cell>
          <cell r="AA135">
            <v>4856052036</v>
          </cell>
          <cell r="AB135">
            <v>0</v>
          </cell>
          <cell r="AC135">
            <v>363807575</v>
          </cell>
          <cell r="AD135" t="str">
            <v>True</v>
          </cell>
        </row>
        <row r="136">
          <cell r="D136">
            <v>551</v>
          </cell>
          <cell r="E136" t="str">
            <v>ADQUISICIÓN OTROS SERVICIOS</v>
          </cell>
          <cell r="F136">
            <v>325</v>
          </cell>
          <cell r="G136">
            <v>1</v>
          </cell>
          <cell r="H136" t="str">
            <v>O</v>
          </cell>
          <cell r="I136">
            <v>4500000000</v>
          </cell>
          <cell r="J136">
            <v>177762</v>
          </cell>
          <cell r="K136">
            <v>0</v>
          </cell>
          <cell r="L136">
            <v>4816048860</v>
          </cell>
          <cell r="M136">
            <v>0</v>
          </cell>
          <cell r="N136">
            <v>9316226622</v>
          </cell>
          <cell r="O136">
            <v>800000000</v>
          </cell>
          <cell r="P136">
            <v>7334101983</v>
          </cell>
          <cell r="Q136">
            <v>8134101983</v>
          </cell>
          <cell r="R136">
            <v>1135640000</v>
          </cell>
          <cell r="S136">
            <v>6355858963</v>
          </cell>
          <cell r="T136">
            <v>7491498963</v>
          </cell>
          <cell r="U136">
            <v>642603020</v>
          </cell>
          <cell r="V136">
            <v>771163534</v>
          </cell>
          <cell r="W136">
            <v>4546995649</v>
          </cell>
          <cell r="X136">
            <v>5318159183</v>
          </cell>
          <cell r="Y136">
            <v>761427438</v>
          </cell>
          <cell r="Z136">
            <v>531190344</v>
          </cell>
          <cell r="AA136">
            <v>1292617782</v>
          </cell>
          <cell r="AB136">
            <v>1824727659</v>
          </cell>
          <cell r="AC136">
            <v>6198881181</v>
          </cell>
          <cell r="AD136" t="str">
            <v>True</v>
          </cell>
        </row>
        <row r="137">
          <cell r="D137">
            <v>5511</v>
          </cell>
          <cell r="E137" t="str">
            <v>CXP  ADQUISICIÓN OTROS SERVICIOS</v>
          </cell>
          <cell r="F137">
            <v>325</v>
          </cell>
          <cell r="G137">
            <v>1</v>
          </cell>
          <cell r="H137" t="str">
            <v>O</v>
          </cell>
          <cell r="I137">
            <v>1467609000</v>
          </cell>
          <cell r="J137">
            <v>3568304187</v>
          </cell>
          <cell r="K137">
            <v>177762</v>
          </cell>
          <cell r="L137">
            <v>0</v>
          </cell>
          <cell r="M137">
            <v>0</v>
          </cell>
          <cell r="N137">
            <v>5035735425</v>
          </cell>
          <cell r="O137">
            <v>0</v>
          </cell>
          <cell r="P137">
            <v>5035735425</v>
          </cell>
          <cell r="Q137">
            <v>5035735425</v>
          </cell>
          <cell r="R137">
            <v>0</v>
          </cell>
          <cell r="S137">
            <v>5035735425</v>
          </cell>
          <cell r="T137">
            <v>5035735425</v>
          </cell>
          <cell r="U137">
            <v>0</v>
          </cell>
          <cell r="V137">
            <v>0</v>
          </cell>
          <cell r="W137">
            <v>4895963379</v>
          </cell>
          <cell r="X137">
            <v>4895963379</v>
          </cell>
          <cell r="Y137">
            <v>17526682</v>
          </cell>
          <cell r="Z137">
            <v>4828036697</v>
          </cell>
          <cell r="AA137">
            <v>4845563379</v>
          </cell>
          <cell r="AB137">
            <v>0</v>
          </cell>
          <cell r="AC137">
            <v>190172046</v>
          </cell>
          <cell r="AD137" t="str">
            <v>True</v>
          </cell>
        </row>
        <row r="138">
          <cell r="D138">
            <v>545</v>
          </cell>
          <cell r="E138" t="str">
            <v>MANTENIMIENTO EQUIPOS HOSPITALARIOS</v>
          </cell>
          <cell r="F138">
            <v>330</v>
          </cell>
          <cell r="G138">
            <v>1</v>
          </cell>
          <cell r="H138" t="str">
            <v>O</v>
          </cell>
          <cell r="I138">
            <v>2019000000</v>
          </cell>
          <cell r="J138">
            <v>504816873</v>
          </cell>
          <cell r="K138">
            <v>500000000</v>
          </cell>
          <cell r="L138">
            <v>1000000000</v>
          </cell>
          <cell r="M138">
            <v>0</v>
          </cell>
          <cell r="N138">
            <v>3023816873</v>
          </cell>
          <cell r="O138">
            <v>-900784</v>
          </cell>
          <cell r="P138">
            <v>2616727389</v>
          </cell>
          <cell r="Q138">
            <v>2615826605</v>
          </cell>
          <cell r="R138">
            <v>-900784</v>
          </cell>
          <cell r="S138">
            <v>2616600875</v>
          </cell>
          <cell r="T138">
            <v>2615700091</v>
          </cell>
          <cell r="U138">
            <v>126514</v>
          </cell>
          <cell r="V138">
            <v>18333892</v>
          </cell>
          <cell r="W138">
            <v>2070946078</v>
          </cell>
          <cell r="X138">
            <v>2089279970</v>
          </cell>
          <cell r="Y138">
            <v>279619946</v>
          </cell>
          <cell r="Z138">
            <v>5550091</v>
          </cell>
          <cell r="AA138">
            <v>285170037</v>
          </cell>
          <cell r="AB138">
            <v>408116782</v>
          </cell>
          <cell r="AC138">
            <v>2330530054</v>
          </cell>
          <cell r="AD138" t="str">
            <v>True</v>
          </cell>
        </row>
        <row r="139">
          <cell r="D139">
            <v>5451</v>
          </cell>
          <cell r="E139" t="str">
            <v>CXP  MANTENIMIENTO DE EQUIPOS HOSPITALARIOS</v>
          </cell>
          <cell r="F139">
            <v>330</v>
          </cell>
          <cell r="G139">
            <v>1</v>
          </cell>
          <cell r="H139" t="str">
            <v>O</v>
          </cell>
          <cell r="I139">
            <v>519867000</v>
          </cell>
          <cell r="J139">
            <v>957249567</v>
          </cell>
          <cell r="K139">
            <v>4816873</v>
          </cell>
          <cell r="L139">
            <v>0</v>
          </cell>
          <cell r="M139">
            <v>0</v>
          </cell>
          <cell r="N139">
            <v>1472299694</v>
          </cell>
          <cell r="O139">
            <v>0</v>
          </cell>
          <cell r="P139">
            <v>1472299694</v>
          </cell>
          <cell r="Q139">
            <v>1472299694</v>
          </cell>
          <cell r="R139">
            <v>0</v>
          </cell>
          <cell r="S139">
            <v>1472299694</v>
          </cell>
          <cell r="T139">
            <v>1472299694</v>
          </cell>
          <cell r="U139">
            <v>0</v>
          </cell>
          <cell r="V139">
            <v>18961314</v>
          </cell>
          <cell r="W139">
            <v>1084375704</v>
          </cell>
          <cell r="X139">
            <v>1103337018</v>
          </cell>
          <cell r="Y139">
            <v>92718525</v>
          </cell>
          <cell r="Z139">
            <v>732430221</v>
          </cell>
          <cell r="AA139">
            <v>825148746</v>
          </cell>
          <cell r="AB139">
            <v>0</v>
          </cell>
          <cell r="AC139">
            <v>647150948</v>
          </cell>
          <cell r="AD139" t="str">
            <v>True</v>
          </cell>
        </row>
        <row r="140">
          <cell r="D140">
            <v>546</v>
          </cell>
          <cell r="E140" t="str">
            <v>SERVICIO DE LAVANDERÍA</v>
          </cell>
          <cell r="F140">
            <v>333</v>
          </cell>
          <cell r="G140">
            <v>1</v>
          </cell>
          <cell r="H140" t="str">
            <v>O</v>
          </cell>
          <cell r="I140">
            <v>2451000000</v>
          </cell>
          <cell r="J140">
            <v>300000000</v>
          </cell>
          <cell r="K140">
            <v>0</v>
          </cell>
          <cell r="L140">
            <v>640000000</v>
          </cell>
          <cell r="M140">
            <v>0</v>
          </cell>
          <cell r="N140">
            <v>3391000000</v>
          </cell>
          <cell r="O140">
            <v>0</v>
          </cell>
          <cell r="P140">
            <v>3091000000</v>
          </cell>
          <cell r="Q140">
            <v>3091000000</v>
          </cell>
          <cell r="R140">
            <v>0</v>
          </cell>
          <cell r="S140">
            <v>3091000000</v>
          </cell>
          <cell r="T140">
            <v>3091000000</v>
          </cell>
          <cell r="U140">
            <v>0</v>
          </cell>
          <cell r="V140">
            <v>301861931</v>
          </cell>
          <cell r="W140">
            <v>2412946654</v>
          </cell>
          <cell r="X140">
            <v>2714808585</v>
          </cell>
          <cell r="Y140">
            <v>308348645</v>
          </cell>
          <cell r="Z140">
            <v>573261717</v>
          </cell>
          <cell r="AA140">
            <v>881610362</v>
          </cell>
          <cell r="AB140">
            <v>300000000</v>
          </cell>
          <cell r="AC140">
            <v>2209389638</v>
          </cell>
          <cell r="AD140" t="str">
            <v>True</v>
          </cell>
        </row>
        <row r="141">
          <cell r="D141">
            <v>5461</v>
          </cell>
          <cell r="E141" t="str">
            <v>CXP  SERVICIO DE LAVANDERIA</v>
          </cell>
          <cell r="F141">
            <v>333</v>
          </cell>
          <cell r="G141">
            <v>1</v>
          </cell>
          <cell r="H141" t="str">
            <v>O</v>
          </cell>
          <cell r="I141">
            <v>613197000</v>
          </cell>
          <cell r="J141">
            <v>424817536</v>
          </cell>
          <cell r="K141">
            <v>0</v>
          </cell>
          <cell r="L141">
            <v>0</v>
          </cell>
          <cell r="M141">
            <v>0</v>
          </cell>
          <cell r="N141">
            <v>1038014536</v>
          </cell>
          <cell r="O141">
            <v>0</v>
          </cell>
          <cell r="P141">
            <v>1038014536</v>
          </cell>
          <cell r="Q141">
            <v>1038014536</v>
          </cell>
          <cell r="R141">
            <v>0</v>
          </cell>
          <cell r="S141">
            <v>1038014536</v>
          </cell>
          <cell r="T141">
            <v>1038014536</v>
          </cell>
          <cell r="U141">
            <v>0</v>
          </cell>
          <cell r="V141">
            <v>0</v>
          </cell>
          <cell r="W141">
            <v>1037808506</v>
          </cell>
          <cell r="X141">
            <v>1037808506</v>
          </cell>
          <cell r="Y141">
            <v>0</v>
          </cell>
          <cell r="Z141">
            <v>1037808506</v>
          </cell>
          <cell r="AA141">
            <v>1037808506</v>
          </cell>
          <cell r="AB141">
            <v>0</v>
          </cell>
          <cell r="AC141">
            <v>206030</v>
          </cell>
          <cell r="AD141" t="str">
            <v>True</v>
          </cell>
        </row>
        <row r="142">
          <cell r="D142">
            <v>548</v>
          </cell>
          <cell r="E142" t="str">
            <v>ADQUISICIÓN DE SERVICIOS DE SALUD</v>
          </cell>
          <cell r="F142">
            <v>333</v>
          </cell>
          <cell r="G142">
            <v>1</v>
          </cell>
          <cell r="H142" t="str">
            <v>O</v>
          </cell>
          <cell r="I142">
            <v>6000000000</v>
          </cell>
          <cell r="J142">
            <v>143360000</v>
          </cell>
          <cell r="K142">
            <v>0</v>
          </cell>
          <cell r="L142">
            <v>1441781000</v>
          </cell>
          <cell r="M142">
            <v>0</v>
          </cell>
          <cell r="N142">
            <v>7585141000</v>
          </cell>
          <cell r="O142">
            <v>177320450</v>
          </cell>
          <cell r="P142">
            <v>7075645724</v>
          </cell>
          <cell r="Q142">
            <v>7252966174</v>
          </cell>
          <cell r="R142">
            <v>1038286224</v>
          </cell>
          <cell r="S142">
            <v>6077284500</v>
          </cell>
          <cell r="T142">
            <v>7115570724</v>
          </cell>
          <cell r="U142">
            <v>137395450</v>
          </cell>
          <cell r="V142">
            <v>878432433</v>
          </cell>
          <cell r="W142">
            <v>4672929682</v>
          </cell>
          <cell r="X142">
            <v>5551362115</v>
          </cell>
          <cell r="Y142">
            <v>0</v>
          </cell>
          <cell r="Z142">
            <v>155362199</v>
          </cell>
          <cell r="AA142">
            <v>155362199</v>
          </cell>
          <cell r="AB142">
            <v>469570276</v>
          </cell>
          <cell r="AC142">
            <v>6960208525</v>
          </cell>
          <cell r="AD142" t="str">
            <v>True</v>
          </cell>
        </row>
        <row r="143">
          <cell r="D143">
            <v>5481</v>
          </cell>
          <cell r="E143" t="str">
            <v>CXP  ADQUISICION DE SERVICIOS DE SALUD</v>
          </cell>
          <cell r="F143">
            <v>333</v>
          </cell>
          <cell r="G143">
            <v>1</v>
          </cell>
          <cell r="H143" t="str">
            <v>O</v>
          </cell>
          <cell r="I143">
            <v>1534894000</v>
          </cell>
          <cell r="J143">
            <v>2888049358</v>
          </cell>
          <cell r="K143">
            <v>51534113</v>
          </cell>
          <cell r="L143">
            <v>0</v>
          </cell>
          <cell r="M143">
            <v>0</v>
          </cell>
          <cell r="N143">
            <v>4371409245</v>
          </cell>
          <cell r="O143">
            <v>-1232464</v>
          </cell>
          <cell r="P143">
            <v>4371409245</v>
          </cell>
          <cell r="Q143">
            <v>4370176781</v>
          </cell>
          <cell r="R143">
            <v>-1232464</v>
          </cell>
          <cell r="S143">
            <v>4371409245</v>
          </cell>
          <cell r="T143">
            <v>4370176781</v>
          </cell>
          <cell r="U143">
            <v>0</v>
          </cell>
          <cell r="V143">
            <v>0</v>
          </cell>
          <cell r="W143">
            <v>4241833613</v>
          </cell>
          <cell r="X143">
            <v>4241833613</v>
          </cell>
          <cell r="Y143">
            <v>0</v>
          </cell>
          <cell r="Z143">
            <v>3341817160</v>
          </cell>
          <cell r="AA143">
            <v>3341817160</v>
          </cell>
          <cell r="AB143">
            <v>1232464</v>
          </cell>
          <cell r="AC143">
            <v>1028359621</v>
          </cell>
          <cell r="AD143" t="str">
            <v>True</v>
          </cell>
        </row>
        <row r="144">
          <cell r="D144">
            <v>549</v>
          </cell>
          <cell r="E144" t="str">
            <v>CONTRATACIÓN SERVICIOS ASISTENCIALES GENERALES</v>
          </cell>
          <cell r="F144">
            <v>333</v>
          </cell>
          <cell r="G144">
            <v>1</v>
          </cell>
          <cell r="H144" t="str">
            <v>O</v>
          </cell>
          <cell r="I144">
            <v>99882392000</v>
          </cell>
          <cell r="J144">
            <v>14966311914</v>
          </cell>
          <cell r="K144">
            <v>36144877690</v>
          </cell>
          <cell r="L144">
            <v>60191766515</v>
          </cell>
          <cell r="M144">
            <v>0</v>
          </cell>
          <cell r="N144">
            <v>138895592739</v>
          </cell>
          <cell r="O144">
            <v>9550976788</v>
          </cell>
          <cell r="P144">
            <v>128856217994</v>
          </cell>
          <cell r="Q144">
            <v>138407194782</v>
          </cell>
          <cell r="R144">
            <v>9757031036</v>
          </cell>
          <cell r="S144">
            <v>128478642126</v>
          </cell>
          <cell r="T144">
            <v>138235673162</v>
          </cell>
          <cell r="U144">
            <v>171521620</v>
          </cell>
          <cell r="V144">
            <v>14511268228</v>
          </cell>
          <cell r="W144">
            <v>103827686851</v>
          </cell>
          <cell r="X144">
            <v>118338955079</v>
          </cell>
          <cell r="Y144">
            <v>14441532872</v>
          </cell>
          <cell r="Z144">
            <v>103808416066</v>
          </cell>
          <cell r="AA144">
            <v>118249948938</v>
          </cell>
          <cell r="AB144">
            <v>659919577</v>
          </cell>
          <cell r="AC144">
            <v>19985724224</v>
          </cell>
          <cell r="AD144" t="str">
            <v>True</v>
          </cell>
        </row>
        <row r="145">
          <cell r="D145">
            <v>5491</v>
          </cell>
          <cell r="E145" t="str">
            <v>CXP  CONTRATACIÓN SERVICIOS ASISTENCIALES GENERALES</v>
          </cell>
          <cell r="F145">
            <v>333</v>
          </cell>
          <cell r="G145">
            <v>1</v>
          </cell>
          <cell r="H145" t="str">
            <v>O</v>
          </cell>
          <cell r="I145">
            <v>1937315000</v>
          </cell>
          <cell r="J145">
            <v>5644877690</v>
          </cell>
          <cell r="K145">
            <v>994943013</v>
          </cell>
          <cell r="L145">
            <v>0</v>
          </cell>
          <cell r="M145">
            <v>0</v>
          </cell>
          <cell r="N145">
            <v>6587249677</v>
          </cell>
          <cell r="O145">
            <v>-6159914</v>
          </cell>
          <cell r="P145">
            <v>6593409591</v>
          </cell>
          <cell r="Q145">
            <v>6587249677</v>
          </cell>
          <cell r="R145">
            <v>-6159914</v>
          </cell>
          <cell r="S145">
            <v>6593409591</v>
          </cell>
          <cell r="T145">
            <v>6587249677</v>
          </cell>
          <cell r="U145">
            <v>0</v>
          </cell>
          <cell r="V145">
            <v>0</v>
          </cell>
          <cell r="W145">
            <v>6512456341</v>
          </cell>
          <cell r="X145">
            <v>6512456341</v>
          </cell>
          <cell r="Y145">
            <v>0</v>
          </cell>
          <cell r="Z145">
            <v>6512164213</v>
          </cell>
          <cell r="AA145">
            <v>6512164213</v>
          </cell>
          <cell r="AB145">
            <v>0</v>
          </cell>
          <cell r="AC145">
            <v>75085464</v>
          </cell>
          <cell r="AD145" t="str">
            <v>True</v>
          </cell>
        </row>
        <row r="146">
          <cell r="D146">
            <v>550</v>
          </cell>
          <cell r="E146" t="str">
            <v>CONTRATACIÓN SERVICIOS ASISTENCIALES PIC</v>
          </cell>
          <cell r="F146">
            <v>333</v>
          </cell>
          <cell r="G146">
            <v>1</v>
          </cell>
          <cell r="H146" t="str">
            <v>O</v>
          </cell>
          <cell r="I146">
            <v>30000000000</v>
          </cell>
          <cell r="J146">
            <v>19029433500</v>
          </cell>
          <cell r="K146">
            <v>8614731659</v>
          </cell>
          <cell r="L146">
            <v>7838594000</v>
          </cell>
          <cell r="M146">
            <v>0</v>
          </cell>
          <cell r="N146">
            <v>48253295841</v>
          </cell>
          <cell r="O146">
            <v>4562142208</v>
          </cell>
          <cell r="P146">
            <v>42946172319</v>
          </cell>
          <cell r="Q146">
            <v>47508314527</v>
          </cell>
          <cell r="R146">
            <v>4487245274</v>
          </cell>
          <cell r="S146">
            <v>42797889415</v>
          </cell>
          <cell r="T146">
            <v>47285134689</v>
          </cell>
          <cell r="U146">
            <v>223179838</v>
          </cell>
          <cell r="V146">
            <v>5057484901</v>
          </cell>
          <cell r="W146">
            <v>36623120566</v>
          </cell>
          <cell r="X146">
            <v>41680605467</v>
          </cell>
          <cell r="Y146">
            <v>5057484901</v>
          </cell>
          <cell r="Z146">
            <v>36623120566</v>
          </cell>
          <cell r="AA146">
            <v>41680605467</v>
          </cell>
          <cell r="AB146">
            <v>968161152</v>
          </cell>
          <cell r="AC146">
            <v>5604529222</v>
          </cell>
          <cell r="AD146" t="str">
            <v>True</v>
          </cell>
        </row>
        <row r="147">
          <cell r="D147">
            <v>5501</v>
          </cell>
          <cell r="E147" t="str">
            <v>CXP  CONTRATACIÓN SERVICIOS ASISTENCIALES PIC</v>
          </cell>
          <cell r="F147">
            <v>333</v>
          </cell>
          <cell r="G147">
            <v>1</v>
          </cell>
          <cell r="H147" t="str">
            <v>O</v>
          </cell>
          <cell r="I147">
            <v>445948000</v>
          </cell>
          <cell r="J147">
            <v>2730933033</v>
          </cell>
          <cell r="K147">
            <v>212476288</v>
          </cell>
          <cell r="L147">
            <v>0</v>
          </cell>
          <cell r="M147">
            <v>0</v>
          </cell>
          <cell r="N147">
            <v>2964404745</v>
          </cell>
          <cell r="O147">
            <v>0</v>
          </cell>
          <cell r="P147">
            <v>2964404745</v>
          </cell>
          <cell r="Q147">
            <v>2964404745</v>
          </cell>
          <cell r="R147">
            <v>0</v>
          </cell>
          <cell r="S147">
            <v>2964404745</v>
          </cell>
          <cell r="T147">
            <v>2964404745</v>
          </cell>
          <cell r="U147">
            <v>0</v>
          </cell>
          <cell r="V147">
            <v>0</v>
          </cell>
          <cell r="W147">
            <v>2953047153</v>
          </cell>
          <cell r="X147">
            <v>2953047153</v>
          </cell>
          <cell r="Y147">
            <v>0</v>
          </cell>
          <cell r="Z147">
            <v>2953047153</v>
          </cell>
          <cell r="AA147">
            <v>2953047153</v>
          </cell>
          <cell r="AB147">
            <v>0</v>
          </cell>
          <cell r="AC147">
            <v>11357592</v>
          </cell>
          <cell r="AD147" t="str">
            <v>True</v>
          </cell>
        </row>
        <row r="148">
          <cell r="D148">
            <v>1100</v>
          </cell>
          <cell r="E148" t="str">
            <v>DISP FINAL</v>
          </cell>
          <cell r="F148">
            <v>342</v>
          </cell>
          <cell r="G148">
            <v>1</v>
          </cell>
          <cell r="H148" t="str">
            <v>I</v>
          </cell>
          <cell r="I148">
            <v>0</v>
          </cell>
          <cell r="J148">
            <v>0</v>
          </cell>
          <cell r="K148">
            <v>0</v>
          </cell>
          <cell r="L148">
            <v>783901894</v>
          </cell>
          <cell r="M148">
            <v>0</v>
          </cell>
          <cell r="N148">
            <v>783901894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783901894</v>
          </cell>
          <cell r="AC148">
            <v>0</v>
          </cell>
          <cell r="AD148" t="str">
            <v>True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W474"/>
  <sheetViews>
    <sheetView tabSelected="1" topLeftCell="A2" zoomScale="80" zoomScaleNormal="80" workbookViewId="0">
      <pane xSplit="2" ySplit="7" topLeftCell="AV9" activePane="bottomRight" state="frozen"/>
      <selection activeCell="A2" sqref="A2"/>
      <selection pane="topRight" activeCell="C2" sqref="C2"/>
      <selection pane="bottomLeft" activeCell="A9" sqref="A9"/>
      <selection pane="bottomRight" activeCell="C9" sqref="C9"/>
    </sheetView>
  </sheetViews>
  <sheetFormatPr baseColWidth="10" defaultColWidth="11.42578125" defaultRowHeight="15" x14ac:dyDescent="0.25"/>
  <cols>
    <col min="1" max="1" width="23" customWidth="1"/>
    <col min="2" max="2" width="53.85546875" customWidth="1"/>
    <col min="3" max="3" width="16.85546875" style="364" customWidth="1"/>
    <col min="4" max="4" width="14.42578125" style="364" customWidth="1"/>
    <col min="5" max="5" width="17.7109375" style="364" customWidth="1"/>
    <col min="6" max="6" width="15.28515625" style="364" customWidth="1"/>
    <col min="7" max="7" width="17.28515625" style="364" customWidth="1"/>
    <col min="8" max="8" width="15.42578125" style="364" customWidth="1"/>
    <col min="9" max="15" width="15.42578125" style="135" customWidth="1"/>
    <col min="16" max="16" width="18.140625" style="135" customWidth="1"/>
    <col min="17" max="17" width="15.42578125" style="135" customWidth="1"/>
    <col min="18" max="18" width="18.28515625" style="135" customWidth="1"/>
    <col min="19" max="21" width="15.42578125" style="135" customWidth="1"/>
    <col min="22" max="22" width="15.42578125" style="1" customWidth="1"/>
    <col min="23" max="24" width="15.42578125" style="135" customWidth="1"/>
    <col min="25" max="25" width="15.42578125" style="442" customWidth="1"/>
    <col min="26" max="29" width="15.42578125" style="135" customWidth="1"/>
    <col min="30" max="30" width="15.42578125" style="442" customWidth="1"/>
    <col min="31" max="31" width="18.42578125" style="135" customWidth="1"/>
    <col min="32" max="32" width="16" style="442" customWidth="1"/>
    <col min="33" max="36" width="15.42578125" style="442" customWidth="1"/>
    <col min="37" max="37" width="15.42578125" style="1" customWidth="1"/>
    <col min="38" max="38" width="17.28515625" style="135" customWidth="1"/>
    <col min="39" max="39" width="15.42578125" style="135" customWidth="1"/>
    <col min="40" max="40" width="15.42578125" style="442" customWidth="1"/>
    <col min="41" max="41" width="16.5703125" style="442" customWidth="1"/>
    <col min="42" max="42" width="17" style="442" customWidth="1"/>
    <col min="43" max="43" width="15.42578125" style="135" customWidth="1"/>
    <col min="44" max="44" width="15.42578125" style="442" customWidth="1"/>
    <col min="45" max="45" width="15.42578125" style="135" customWidth="1"/>
    <col min="46" max="46" width="14.5703125" style="442" customWidth="1"/>
    <col min="47" max="47" width="15.42578125" style="442" customWidth="1"/>
    <col min="48" max="48" width="17.42578125" style="442" customWidth="1"/>
    <col min="49" max="51" width="15.42578125" style="442" customWidth="1"/>
    <col min="52" max="52" width="15.42578125" style="1" customWidth="1"/>
    <col min="53" max="53" width="15.42578125" style="135" customWidth="1"/>
    <col min="54" max="54" width="11.42578125" style="5"/>
    <col min="55" max="55" width="20" style="5" bestFit="1" customWidth="1"/>
    <col min="56" max="56" width="18" style="5" customWidth="1"/>
    <col min="57" max="57" width="11.42578125" style="5"/>
    <col min="58" max="58" width="15" style="5" bestFit="1" customWidth="1"/>
    <col min="59" max="64" width="11.42578125" style="5"/>
    <col min="65" max="101" width="11.42578125" style="6"/>
  </cols>
  <sheetData>
    <row r="1" spans="1:101" ht="35.25" customHeight="1" thickBot="1" x14ac:dyDescent="0.3">
      <c r="I1" s="441"/>
      <c r="BE1" s="5" t="s">
        <v>0</v>
      </c>
    </row>
    <row r="2" spans="1:101" s="14" customFormat="1" ht="18.75" x14ac:dyDescent="0.3">
      <c r="A2" s="574" t="s">
        <v>1</v>
      </c>
      <c r="B2" s="575"/>
      <c r="C2" s="575"/>
      <c r="D2" s="575"/>
      <c r="E2" s="500"/>
      <c r="F2" s="501" t="s">
        <v>2</v>
      </c>
      <c r="G2" s="501"/>
      <c r="H2" s="501"/>
      <c r="I2" s="502"/>
      <c r="J2" s="503"/>
      <c r="K2" s="503"/>
      <c r="L2" s="503"/>
      <c r="M2" s="503"/>
      <c r="N2" s="503"/>
      <c r="O2" s="503"/>
      <c r="P2" s="503"/>
      <c r="Q2" s="504"/>
      <c r="R2" s="502"/>
      <c r="S2" s="502"/>
      <c r="T2" s="502"/>
      <c r="U2" s="502"/>
      <c r="V2" s="419"/>
      <c r="W2" s="505"/>
      <c r="X2" s="443"/>
      <c r="Y2" s="444"/>
      <c r="Z2" s="445"/>
      <c r="AA2" s="445"/>
      <c r="AB2" s="445"/>
      <c r="AC2" s="445"/>
      <c r="AD2" s="444"/>
      <c r="AE2" s="445"/>
      <c r="AF2" s="444"/>
      <c r="AG2" s="444"/>
      <c r="AH2" s="444"/>
      <c r="AI2" s="444"/>
      <c r="AJ2" s="444"/>
      <c r="AK2" s="11"/>
      <c r="AL2" s="445"/>
      <c r="AM2" s="445"/>
      <c r="AN2" s="444"/>
      <c r="AO2" s="444"/>
      <c r="AP2" s="444"/>
      <c r="AQ2" s="445"/>
      <c r="AR2" s="444"/>
      <c r="AS2" s="445"/>
      <c r="AT2" s="444"/>
      <c r="AU2" s="444"/>
      <c r="AV2" s="444"/>
      <c r="AW2" s="444"/>
      <c r="AX2" s="444"/>
      <c r="AY2" s="444"/>
      <c r="AZ2" s="11"/>
      <c r="BA2" s="445"/>
      <c r="BB2" s="12"/>
      <c r="BC2" s="12"/>
      <c r="BD2" s="12"/>
      <c r="BE2" s="244" t="s">
        <v>3</v>
      </c>
      <c r="BF2" s="12"/>
      <c r="BG2" s="12"/>
      <c r="BH2" s="12"/>
      <c r="BI2" s="12"/>
      <c r="BJ2" s="12"/>
      <c r="BK2" s="12"/>
      <c r="BL2" s="12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1" s="14" customFormat="1" ht="18.75" x14ac:dyDescent="0.3">
      <c r="A3" s="421" t="s">
        <v>4</v>
      </c>
      <c r="B3" s="276"/>
      <c r="C3" s="445"/>
      <c r="D3" s="445"/>
      <c r="E3" s="506">
        <v>0</v>
      </c>
      <c r="F3" s="523">
        <v>45260</v>
      </c>
      <c r="G3" s="523"/>
      <c r="H3" s="523"/>
      <c r="I3" s="445"/>
      <c r="J3" s="507"/>
      <c r="K3" s="445"/>
      <c r="L3" s="445"/>
      <c r="M3" s="445"/>
      <c r="N3" s="445"/>
      <c r="O3" s="445"/>
      <c r="P3" s="445"/>
      <c r="Q3" s="508"/>
      <c r="R3" s="445"/>
      <c r="S3" s="445"/>
      <c r="T3" s="445"/>
      <c r="U3" s="445"/>
      <c r="V3" s="11"/>
      <c r="W3" s="509"/>
      <c r="X3" s="446"/>
      <c r="Y3" s="444"/>
      <c r="Z3" s="445"/>
      <c r="AA3" s="445"/>
      <c r="AB3" s="445"/>
      <c r="AC3" s="445"/>
      <c r="AD3" s="444"/>
      <c r="AE3" s="445"/>
      <c r="AF3" s="444"/>
      <c r="AG3" s="444"/>
      <c r="AH3" s="444"/>
      <c r="AI3" s="444"/>
      <c r="AJ3" s="444"/>
      <c r="AK3" s="11"/>
      <c r="AL3" s="445"/>
      <c r="AM3" s="445"/>
      <c r="AN3" s="444"/>
      <c r="AO3" s="444"/>
      <c r="AP3" s="444"/>
      <c r="AQ3" s="445"/>
      <c r="AR3" s="444"/>
      <c r="AS3" s="445"/>
      <c r="AT3" s="444"/>
      <c r="AU3" s="444"/>
      <c r="AV3" s="444"/>
      <c r="AW3" s="444"/>
      <c r="AX3" s="444"/>
      <c r="AY3" s="444"/>
      <c r="AZ3" s="11"/>
      <c r="BA3" s="445"/>
      <c r="BB3" s="12"/>
      <c r="BC3" s="12"/>
      <c r="BD3" s="12"/>
      <c r="BE3" s="244" t="s">
        <v>5</v>
      </c>
      <c r="BF3" s="12"/>
      <c r="BG3" s="12"/>
      <c r="BH3" s="12"/>
      <c r="BI3" s="12"/>
      <c r="BJ3" s="12"/>
      <c r="BK3" s="12"/>
      <c r="BL3" s="12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1" s="14" customFormat="1" ht="18.75" x14ac:dyDescent="0.3">
      <c r="A4" s="423"/>
      <c r="B4" s="17"/>
      <c r="C4" s="510"/>
      <c r="D4" s="510"/>
      <c r="E4" s="510"/>
      <c r="F4" s="510"/>
      <c r="G4" s="510"/>
      <c r="H4" s="510"/>
      <c r="I4" s="511"/>
      <c r="J4" s="511"/>
      <c r="K4" s="511"/>
      <c r="L4" s="511"/>
      <c r="M4" s="511"/>
      <c r="N4" s="511"/>
      <c r="O4" s="511"/>
      <c r="P4" s="511"/>
      <c r="Q4" s="512"/>
      <c r="R4" s="511"/>
      <c r="S4" s="511"/>
      <c r="T4" s="511"/>
      <c r="U4" s="511"/>
      <c r="V4" s="21" t="s">
        <v>6</v>
      </c>
      <c r="W4" s="513" t="s">
        <v>7</v>
      </c>
      <c r="X4" s="447"/>
      <c r="Y4" s="444"/>
      <c r="Z4" s="445"/>
      <c r="AA4" s="445"/>
      <c r="AB4" s="445"/>
      <c r="AC4" s="445"/>
      <c r="AD4" s="444"/>
      <c r="AE4" s="445"/>
      <c r="AF4" s="444"/>
      <c r="AG4" s="444"/>
      <c r="AH4" s="444"/>
      <c r="AI4" s="444"/>
      <c r="AJ4" s="444"/>
      <c r="AK4" s="11"/>
      <c r="AL4" s="445"/>
      <c r="AM4" s="445"/>
      <c r="AN4" s="444"/>
      <c r="AO4" s="444"/>
      <c r="AP4" s="444"/>
      <c r="AQ4" s="445"/>
      <c r="AR4" s="444"/>
      <c r="AS4" s="445"/>
      <c r="AT4" s="444"/>
      <c r="AU4" s="444"/>
      <c r="AV4" s="444"/>
      <c r="AW4" s="444"/>
      <c r="AX4" s="444"/>
      <c r="AY4" s="444"/>
      <c r="AZ4" s="11"/>
      <c r="BA4" s="445"/>
      <c r="BB4" s="12"/>
      <c r="BC4" s="12"/>
      <c r="BD4" s="12"/>
      <c r="BE4" s="244" t="s">
        <v>1</v>
      </c>
      <c r="BF4" s="12"/>
      <c r="BG4" s="12"/>
      <c r="BH4" s="12"/>
      <c r="BI4" s="12"/>
      <c r="BJ4" s="12"/>
      <c r="BK4" s="12"/>
      <c r="BL4" s="12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</row>
    <row r="5" spans="1:101" x14ac:dyDescent="0.25">
      <c r="A5" s="576" t="s">
        <v>8</v>
      </c>
      <c r="B5" s="579" t="s">
        <v>9</v>
      </c>
      <c r="C5" s="581" t="s">
        <v>10</v>
      </c>
      <c r="D5" s="583" t="s">
        <v>11</v>
      </c>
      <c r="E5" s="584"/>
      <c r="F5" s="584"/>
      <c r="G5" s="585"/>
      <c r="H5" s="581" t="s">
        <v>12</v>
      </c>
      <c r="I5" s="601" t="s">
        <v>13</v>
      </c>
      <c r="J5" s="602"/>
      <c r="K5" s="602"/>
      <c r="L5" s="602"/>
      <c r="M5" s="602"/>
      <c r="N5" s="602"/>
      <c r="O5" s="602"/>
      <c r="P5" s="602"/>
      <c r="Q5" s="602"/>
      <c r="R5" s="602"/>
      <c r="S5" s="602"/>
      <c r="T5" s="602"/>
      <c r="U5" s="603"/>
      <c r="V5" s="596" t="s">
        <v>14</v>
      </c>
      <c r="W5" s="607" t="s">
        <v>15</v>
      </c>
      <c r="X5" s="589" t="s">
        <v>16</v>
      </c>
      <c r="Y5" s="590"/>
      <c r="Z5" s="590"/>
      <c r="AA5" s="590"/>
      <c r="AB5" s="590"/>
      <c r="AC5" s="590"/>
      <c r="AD5" s="590"/>
      <c r="AE5" s="590"/>
      <c r="AF5" s="590"/>
      <c r="AG5" s="590"/>
      <c r="AH5" s="590"/>
      <c r="AI5" s="590"/>
      <c r="AJ5" s="591"/>
      <c r="AK5" s="595" t="s">
        <v>17</v>
      </c>
      <c r="AL5" s="609" t="s">
        <v>18</v>
      </c>
      <c r="AM5" s="589" t="s">
        <v>19</v>
      </c>
      <c r="AN5" s="590"/>
      <c r="AO5" s="590"/>
      <c r="AP5" s="590"/>
      <c r="AQ5" s="590"/>
      <c r="AR5" s="590"/>
      <c r="AS5" s="590"/>
      <c r="AT5" s="590"/>
      <c r="AU5" s="590"/>
      <c r="AV5" s="590"/>
      <c r="AW5" s="590"/>
      <c r="AX5" s="590"/>
      <c r="AY5" s="591"/>
      <c r="AZ5" s="595" t="s">
        <v>20</v>
      </c>
      <c r="BA5" s="598" t="s">
        <v>21</v>
      </c>
      <c r="BE5" s="244" t="s">
        <v>22</v>
      </c>
    </row>
    <row r="6" spans="1:101" x14ac:dyDescent="0.25">
      <c r="A6" s="577"/>
      <c r="B6" s="579"/>
      <c r="C6" s="581"/>
      <c r="D6" s="586"/>
      <c r="E6" s="587"/>
      <c r="F6" s="587"/>
      <c r="G6" s="588"/>
      <c r="H6" s="582"/>
      <c r="I6" s="604"/>
      <c r="J6" s="605"/>
      <c r="K6" s="605"/>
      <c r="L6" s="605"/>
      <c r="M6" s="605"/>
      <c r="N6" s="605"/>
      <c r="O6" s="605"/>
      <c r="P6" s="605"/>
      <c r="Q6" s="605"/>
      <c r="R6" s="605"/>
      <c r="S6" s="605"/>
      <c r="T6" s="605"/>
      <c r="U6" s="606"/>
      <c r="V6" s="597"/>
      <c r="W6" s="608"/>
      <c r="X6" s="592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4"/>
      <c r="AK6" s="597"/>
      <c r="AL6" s="608"/>
      <c r="AM6" s="592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4"/>
      <c r="AZ6" s="596"/>
      <c r="BA6" s="599"/>
    </row>
    <row r="7" spans="1:101" x14ac:dyDescent="0.25">
      <c r="A7" s="578"/>
      <c r="B7" s="580"/>
      <c r="C7" s="582"/>
      <c r="D7" s="514" t="s">
        <v>23</v>
      </c>
      <c r="E7" s="514" t="s">
        <v>24</v>
      </c>
      <c r="F7" s="514" t="s">
        <v>25</v>
      </c>
      <c r="G7" s="514" t="s">
        <v>26</v>
      </c>
      <c r="H7" s="514"/>
      <c r="I7" s="448" t="s">
        <v>27</v>
      </c>
      <c r="J7" s="448" t="s">
        <v>28</v>
      </c>
      <c r="K7" s="448" t="s">
        <v>29</v>
      </c>
      <c r="L7" s="448" t="s">
        <v>30</v>
      </c>
      <c r="M7" s="448" t="s">
        <v>31</v>
      </c>
      <c r="N7" s="448" t="s">
        <v>32</v>
      </c>
      <c r="O7" s="448" t="s">
        <v>33</v>
      </c>
      <c r="P7" s="515" t="s">
        <v>34</v>
      </c>
      <c r="Q7" s="448" t="s">
        <v>35</v>
      </c>
      <c r="R7" s="448" t="s">
        <v>36</v>
      </c>
      <c r="S7" s="448" t="s">
        <v>37</v>
      </c>
      <c r="T7" s="448" t="s">
        <v>38</v>
      </c>
      <c r="U7" s="448" t="s">
        <v>39</v>
      </c>
      <c r="V7" s="26"/>
      <c r="W7" s="448" t="s">
        <v>40</v>
      </c>
      <c r="X7" s="448" t="s">
        <v>27</v>
      </c>
      <c r="Y7" s="449" t="s">
        <v>28</v>
      </c>
      <c r="Z7" s="448" t="s">
        <v>29</v>
      </c>
      <c r="AA7" s="448" t="s">
        <v>30</v>
      </c>
      <c r="AB7" s="448" t="s">
        <v>31</v>
      </c>
      <c r="AC7" s="448" t="s">
        <v>32</v>
      </c>
      <c r="AD7" s="449" t="s">
        <v>33</v>
      </c>
      <c r="AE7" s="448" t="s">
        <v>34</v>
      </c>
      <c r="AF7" s="449" t="s">
        <v>35</v>
      </c>
      <c r="AG7" s="449" t="s">
        <v>36</v>
      </c>
      <c r="AH7" s="449" t="s">
        <v>37</v>
      </c>
      <c r="AI7" s="449" t="s">
        <v>38</v>
      </c>
      <c r="AJ7" s="449" t="s">
        <v>39</v>
      </c>
      <c r="AK7" s="26" t="s">
        <v>41</v>
      </c>
      <c r="AL7" s="448" t="s">
        <v>41</v>
      </c>
      <c r="AM7" s="448" t="s">
        <v>27</v>
      </c>
      <c r="AN7" s="449" t="s">
        <v>28</v>
      </c>
      <c r="AO7" s="449" t="s">
        <v>29</v>
      </c>
      <c r="AP7" s="449" t="s">
        <v>30</v>
      </c>
      <c r="AQ7" s="448" t="s">
        <v>31</v>
      </c>
      <c r="AR7" s="449" t="s">
        <v>32</v>
      </c>
      <c r="AS7" s="448" t="s">
        <v>33</v>
      </c>
      <c r="AT7" s="449" t="s">
        <v>34</v>
      </c>
      <c r="AU7" s="449" t="s">
        <v>35</v>
      </c>
      <c r="AV7" s="449" t="s">
        <v>36</v>
      </c>
      <c r="AW7" s="449" t="s">
        <v>37</v>
      </c>
      <c r="AX7" s="449" t="s">
        <v>38</v>
      </c>
      <c r="AY7" s="449" t="s">
        <v>39</v>
      </c>
      <c r="AZ7" s="597"/>
      <c r="BA7" s="600"/>
    </row>
    <row r="8" spans="1:101" x14ac:dyDescent="0.25">
      <c r="A8" s="425" t="s">
        <v>42</v>
      </c>
      <c r="B8" s="30" t="s">
        <v>43</v>
      </c>
      <c r="C8" s="516" t="s">
        <v>44</v>
      </c>
      <c r="D8" s="516" t="s">
        <v>45</v>
      </c>
      <c r="E8" s="516" t="s">
        <v>46</v>
      </c>
      <c r="F8" s="516" t="s">
        <v>47</v>
      </c>
      <c r="G8" s="516" t="s">
        <v>48</v>
      </c>
      <c r="H8" s="517" t="s">
        <v>49</v>
      </c>
      <c r="I8" s="450" t="s">
        <v>50</v>
      </c>
      <c r="J8" s="450" t="s">
        <v>50</v>
      </c>
      <c r="K8" s="450" t="s">
        <v>50</v>
      </c>
      <c r="L8" s="450" t="s">
        <v>50</v>
      </c>
      <c r="M8" s="450" t="s">
        <v>50</v>
      </c>
      <c r="N8" s="450" t="s">
        <v>50</v>
      </c>
      <c r="O8" s="450" t="s">
        <v>50</v>
      </c>
      <c r="P8" s="518" t="s">
        <v>50</v>
      </c>
      <c r="Q8" s="450" t="s">
        <v>50</v>
      </c>
      <c r="R8" s="450" t="s">
        <v>50</v>
      </c>
      <c r="S8" s="450" t="s">
        <v>50</v>
      </c>
      <c r="T8" s="450" t="s">
        <v>50</v>
      </c>
      <c r="U8" s="450" t="s">
        <v>51</v>
      </c>
      <c r="V8" s="34" t="s">
        <v>52</v>
      </c>
      <c r="W8" s="450" t="s">
        <v>53</v>
      </c>
      <c r="X8" s="450" t="s">
        <v>54</v>
      </c>
      <c r="Y8" s="451" t="s">
        <v>54</v>
      </c>
      <c r="Z8" s="450" t="s">
        <v>54</v>
      </c>
      <c r="AA8" s="450" t="s">
        <v>54</v>
      </c>
      <c r="AB8" s="450" t="s">
        <v>54</v>
      </c>
      <c r="AC8" s="450" t="s">
        <v>54</v>
      </c>
      <c r="AD8" s="451" t="s">
        <v>54</v>
      </c>
      <c r="AE8" s="450" t="s">
        <v>54</v>
      </c>
      <c r="AF8" s="451" t="s">
        <v>54</v>
      </c>
      <c r="AG8" s="451" t="s">
        <v>54</v>
      </c>
      <c r="AH8" s="451" t="s">
        <v>54</v>
      </c>
      <c r="AI8" s="451" t="s">
        <v>54</v>
      </c>
      <c r="AJ8" s="451" t="s">
        <v>55</v>
      </c>
      <c r="AK8" s="34" t="s">
        <v>56</v>
      </c>
      <c r="AL8" s="450" t="s">
        <v>57</v>
      </c>
      <c r="AM8" s="450" t="s">
        <v>58</v>
      </c>
      <c r="AN8" s="451" t="s">
        <v>58</v>
      </c>
      <c r="AO8" s="451" t="s">
        <v>58</v>
      </c>
      <c r="AP8" s="451" t="s">
        <v>58</v>
      </c>
      <c r="AQ8" s="450" t="s">
        <v>58</v>
      </c>
      <c r="AR8" s="451" t="s">
        <v>58</v>
      </c>
      <c r="AS8" s="450" t="s">
        <v>58</v>
      </c>
      <c r="AT8" s="451" t="s">
        <v>58</v>
      </c>
      <c r="AU8" s="451" t="s">
        <v>58</v>
      </c>
      <c r="AV8" s="451" t="s">
        <v>58</v>
      </c>
      <c r="AW8" s="451" t="s">
        <v>58</v>
      </c>
      <c r="AX8" s="451" t="s">
        <v>58</v>
      </c>
      <c r="AY8" s="451" t="s">
        <v>59</v>
      </c>
      <c r="AZ8" s="34" t="s">
        <v>60</v>
      </c>
      <c r="BA8" s="450" t="s">
        <v>61</v>
      </c>
    </row>
    <row r="9" spans="1:101" x14ac:dyDescent="0.25">
      <c r="A9" s="426" t="s">
        <v>62</v>
      </c>
      <c r="B9" s="38" t="s">
        <v>63</v>
      </c>
      <c r="C9" s="39">
        <f>+C10+C12+C84</f>
        <v>494193257000</v>
      </c>
      <c r="D9" s="39">
        <f>+D10+D12+D84</f>
        <v>0</v>
      </c>
      <c r="E9" s="39">
        <f>+E10+E12+E84</f>
        <v>205992065282</v>
      </c>
      <c r="F9" s="39">
        <f>+F10+F12+F84</f>
        <v>0</v>
      </c>
      <c r="G9" s="39">
        <f t="shared" ref="G9:U9" si="0">+G10+G12+G84</f>
        <v>205992065282</v>
      </c>
      <c r="H9" s="39">
        <f t="shared" si="0"/>
        <v>700185322282</v>
      </c>
      <c r="I9" s="39">
        <f t="shared" si="0"/>
        <v>69209529482</v>
      </c>
      <c r="J9" s="39">
        <f t="shared" si="0"/>
        <v>40704888682</v>
      </c>
      <c r="K9" s="39">
        <f t="shared" si="0"/>
        <v>61881160046</v>
      </c>
      <c r="L9" s="39">
        <f t="shared" si="0"/>
        <v>35316422909</v>
      </c>
      <c r="M9" s="39">
        <f t="shared" si="0"/>
        <v>35862257515</v>
      </c>
      <c r="N9" s="39">
        <f t="shared" si="0"/>
        <v>57284870600</v>
      </c>
      <c r="O9" s="39">
        <f t="shared" si="0"/>
        <v>38107809527</v>
      </c>
      <c r="P9" s="39">
        <f t="shared" si="0"/>
        <v>34603793334</v>
      </c>
      <c r="Q9" s="39">
        <f t="shared" si="0"/>
        <v>46978343085.160004</v>
      </c>
      <c r="R9" s="39">
        <f t="shared" si="0"/>
        <v>39035598741</v>
      </c>
      <c r="S9" s="39">
        <f t="shared" si="0"/>
        <v>37906584537</v>
      </c>
      <c r="T9" s="39">
        <f t="shared" si="0"/>
        <v>0</v>
      </c>
      <c r="U9" s="39">
        <f t="shared" si="0"/>
        <v>496891258458.15997</v>
      </c>
      <c r="V9" s="42">
        <f>IF(H9=0," ",(U9/H9))</f>
        <v>0.70965677606426136</v>
      </c>
      <c r="W9" s="39">
        <f t="shared" ref="W9:AJ9" si="1">+W10+W12+W84</f>
        <v>203294063823.84</v>
      </c>
      <c r="X9" s="43">
        <f t="shared" si="1"/>
        <v>43307472000.61998</v>
      </c>
      <c r="Y9" s="452">
        <f t="shared" si="1"/>
        <v>41754976118.740005</v>
      </c>
      <c r="Z9" s="43">
        <f t="shared" si="1"/>
        <v>45236106265.239998</v>
      </c>
      <c r="AA9" s="43">
        <f t="shared" si="1"/>
        <v>47288865000.980011</v>
      </c>
      <c r="AB9" s="43">
        <f t="shared" si="1"/>
        <v>51503754897.580002</v>
      </c>
      <c r="AC9" s="43">
        <f t="shared" si="1"/>
        <v>44230767330.349998</v>
      </c>
      <c r="AD9" s="452">
        <f t="shared" si="1"/>
        <v>41725288195.06002</v>
      </c>
      <c r="AE9" s="43">
        <f t="shared" si="1"/>
        <v>42997135811.220001</v>
      </c>
      <c r="AF9" s="452">
        <f t="shared" si="1"/>
        <v>45507360539</v>
      </c>
      <c r="AG9" s="452">
        <f t="shared" si="1"/>
        <v>39509544144.110008</v>
      </c>
      <c r="AH9" s="452">
        <f t="shared" si="1"/>
        <v>41488090340.680008</v>
      </c>
      <c r="AI9" s="452">
        <f t="shared" si="1"/>
        <v>46470692499.650002</v>
      </c>
      <c r="AJ9" s="452">
        <f t="shared" si="1"/>
        <v>531020053143.23004</v>
      </c>
      <c r="AK9" s="46">
        <f>IF(H9=0," ",(AJ9/H9))</f>
        <v>0.75839929265092687</v>
      </c>
      <c r="AL9" s="43">
        <f t="shared" ref="AL9:AY9" si="2">+AL10+AL12+AL84</f>
        <v>169165269138.76996</v>
      </c>
      <c r="AM9" s="43">
        <f t="shared" si="2"/>
        <v>31917864670.61998</v>
      </c>
      <c r="AN9" s="452">
        <f t="shared" si="2"/>
        <v>35245453561.530014</v>
      </c>
      <c r="AO9" s="452">
        <f t="shared" si="2"/>
        <v>53407732770.449989</v>
      </c>
      <c r="AP9" s="452">
        <f t="shared" si="2"/>
        <v>49115704331.980011</v>
      </c>
      <c r="AQ9" s="43">
        <f t="shared" si="2"/>
        <v>41386540263.100021</v>
      </c>
      <c r="AR9" s="452">
        <f t="shared" si="2"/>
        <v>43836841289.16996</v>
      </c>
      <c r="AS9" s="43">
        <f t="shared" si="2"/>
        <v>37155350160.170044</v>
      </c>
      <c r="AT9" s="452">
        <f t="shared" si="2"/>
        <v>42430321899.769989</v>
      </c>
      <c r="AU9" s="452">
        <f t="shared" si="2"/>
        <v>45373667902.000061</v>
      </c>
      <c r="AV9" s="452">
        <f t="shared" si="2"/>
        <v>38913048277.110001</v>
      </c>
      <c r="AW9" s="452">
        <f t="shared" si="2"/>
        <v>44310379420.679985</v>
      </c>
      <c r="AX9" s="452">
        <f t="shared" si="2"/>
        <v>50827829145.350052</v>
      </c>
      <c r="AY9" s="452">
        <f t="shared" si="2"/>
        <v>513920733691.93005</v>
      </c>
      <c r="AZ9" s="46">
        <f>IF(AJ9=0," ",(AY9/AJ9))</f>
        <v>0.96779910786780055</v>
      </c>
      <c r="BA9" s="43">
        <f>+BA10+BA12+BA84</f>
        <v>17099319451.299957</v>
      </c>
    </row>
    <row r="10" spans="1:101" x14ac:dyDescent="0.25">
      <c r="A10" s="427" t="s">
        <v>64</v>
      </c>
      <c r="B10" s="47" t="s">
        <v>65</v>
      </c>
      <c r="C10" s="48">
        <f>+C11</f>
        <v>43165306000</v>
      </c>
      <c r="D10" s="48">
        <f>+D11</f>
        <v>0</v>
      </c>
      <c r="E10" s="48">
        <f>+E11</f>
        <v>31196802790</v>
      </c>
      <c r="F10" s="48">
        <f>+F11</f>
        <v>0</v>
      </c>
      <c r="G10" s="48">
        <f t="shared" ref="G10:U10" si="3">+G11</f>
        <v>31196802790</v>
      </c>
      <c r="H10" s="48">
        <f t="shared" si="3"/>
        <v>74362108790</v>
      </c>
      <c r="I10" s="48">
        <f t="shared" si="3"/>
        <v>43165306000</v>
      </c>
      <c r="J10" s="48">
        <f t="shared" si="3"/>
        <v>0</v>
      </c>
      <c r="K10" s="48">
        <f t="shared" si="3"/>
        <v>31196802790</v>
      </c>
      <c r="L10" s="48">
        <f t="shared" si="3"/>
        <v>0</v>
      </c>
      <c r="M10" s="48">
        <f t="shared" si="3"/>
        <v>0</v>
      </c>
      <c r="N10" s="48">
        <f t="shared" si="3"/>
        <v>0</v>
      </c>
      <c r="O10" s="48">
        <f t="shared" si="3"/>
        <v>0</v>
      </c>
      <c r="P10" s="48">
        <f t="shared" si="3"/>
        <v>0</v>
      </c>
      <c r="Q10" s="48">
        <f t="shared" si="3"/>
        <v>0</v>
      </c>
      <c r="R10" s="48">
        <f t="shared" si="3"/>
        <v>0</v>
      </c>
      <c r="S10" s="48">
        <f t="shared" si="3"/>
        <v>0</v>
      </c>
      <c r="T10" s="48">
        <f t="shared" si="3"/>
        <v>0</v>
      </c>
      <c r="U10" s="48">
        <f t="shared" si="3"/>
        <v>74362108790</v>
      </c>
      <c r="V10" s="49">
        <f t="shared" ref="V10:V87" si="4">IF(H10=0," ",(U10/H10))</f>
        <v>1</v>
      </c>
      <c r="W10" s="48">
        <f t="shared" ref="W10:AJ10" si="5">+W11</f>
        <v>0</v>
      </c>
      <c r="X10" s="48">
        <f t="shared" si="5"/>
        <v>0</v>
      </c>
      <c r="Y10" s="453">
        <f t="shared" si="5"/>
        <v>0</v>
      </c>
      <c r="Z10" s="48">
        <f t="shared" si="5"/>
        <v>0</v>
      </c>
      <c r="AA10" s="48">
        <f t="shared" si="5"/>
        <v>0</v>
      </c>
      <c r="AB10" s="48">
        <f t="shared" si="5"/>
        <v>0</v>
      </c>
      <c r="AC10" s="48">
        <f t="shared" si="5"/>
        <v>0</v>
      </c>
      <c r="AD10" s="453">
        <f t="shared" si="5"/>
        <v>0</v>
      </c>
      <c r="AE10" s="48">
        <f t="shared" si="5"/>
        <v>0</v>
      </c>
      <c r="AF10" s="453">
        <f t="shared" si="5"/>
        <v>0</v>
      </c>
      <c r="AG10" s="453">
        <f t="shared" si="5"/>
        <v>0</v>
      </c>
      <c r="AH10" s="453">
        <f t="shared" si="5"/>
        <v>0</v>
      </c>
      <c r="AI10" s="453">
        <f t="shared" si="5"/>
        <v>0</v>
      </c>
      <c r="AJ10" s="453">
        <f t="shared" si="5"/>
        <v>0</v>
      </c>
      <c r="AK10" s="49">
        <f t="shared" ref="AK10:AK87" si="6">IF(H10=0," ",(AJ10/H10))</f>
        <v>0</v>
      </c>
      <c r="AL10" s="48">
        <f t="shared" ref="AL10:AY10" si="7">+AL11</f>
        <v>74362108790</v>
      </c>
      <c r="AM10" s="48">
        <f t="shared" si="7"/>
        <v>0</v>
      </c>
      <c r="AN10" s="453">
        <f t="shared" si="7"/>
        <v>0</v>
      </c>
      <c r="AO10" s="453">
        <f t="shared" si="7"/>
        <v>0</v>
      </c>
      <c r="AP10" s="453">
        <f t="shared" si="7"/>
        <v>0</v>
      </c>
      <c r="AQ10" s="48">
        <f t="shared" si="7"/>
        <v>0</v>
      </c>
      <c r="AR10" s="453">
        <f t="shared" si="7"/>
        <v>0</v>
      </c>
      <c r="AS10" s="48">
        <f t="shared" si="7"/>
        <v>0</v>
      </c>
      <c r="AT10" s="453">
        <f t="shared" si="7"/>
        <v>0</v>
      </c>
      <c r="AU10" s="453">
        <f t="shared" si="7"/>
        <v>0</v>
      </c>
      <c r="AV10" s="453">
        <f t="shared" si="7"/>
        <v>0</v>
      </c>
      <c r="AW10" s="453">
        <f t="shared" si="7"/>
        <v>0</v>
      </c>
      <c r="AX10" s="453">
        <f t="shared" si="7"/>
        <v>0</v>
      </c>
      <c r="AY10" s="453">
        <f t="shared" si="7"/>
        <v>0</v>
      </c>
      <c r="AZ10" s="49" t="str">
        <f t="shared" ref="AZ10:AZ87" si="8">IF(AJ10=0," ",(AY10/AJ10))</f>
        <v xml:space="preserve"> </v>
      </c>
      <c r="BA10" s="48">
        <f>+BA11</f>
        <v>0</v>
      </c>
    </row>
    <row r="11" spans="1:101" x14ac:dyDescent="0.25">
      <c r="A11" s="428" t="s">
        <v>66</v>
      </c>
      <c r="B11" s="52" t="s">
        <v>67</v>
      </c>
      <c r="C11" s="53">
        <v>43165306000</v>
      </c>
      <c r="D11" s="53">
        <v>0</v>
      </c>
      <c r="E11" s="53">
        <v>31196802790</v>
      </c>
      <c r="F11" s="53">
        <v>0</v>
      </c>
      <c r="G11" s="54">
        <f>-D11+E11+F11</f>
        <v>31196802790</v>
      </c>
      <c r="H11" s="54">
        <f>+C11+G11</f>
        <v>74362108790</v>
      </c>
      <c r="I11" s="53">
        <v>43165306000</v>
      </c>
      <c r="J11" s="53">
        <v>0</v>
      </c>
      <c r="K11" s="53">
        <v>31196802790</v>
      </c>
      <c r="L11" s="53">
        <v>0</v>
      </c>
      <c r="M11" s="53">
        <v>0</v>
      </c>
      <c r="N11" s="53">
        <v>0</v>
      </c>
      <c r="O11" s="53">
        <v>0</v>
      </c>
      <c r="P11" s="53">
        <v>0</v>
      </c>
      <c r="Q11" s="53">
        <v>0</v>
      </c>
      <c r="R11" s="53">
        <v>0</v>
      </c>
      <c r="S11" s="53">
        <v>0</v>
      </c>
      <c r="T11" s="53">
        <v>0</v>
      </c>
      <c r="U11" s="54">
        <f>SUM(I11:T11)</f>
        <v>74362108790</v>
      </c>
      <c r="V11" s="55">
        <f t="shared" si="4"/>
        <v>1</v>
      </c>
      <c r="W11" s="54">
        <f>+H11-U11</f>
        <v>0</v>
      </c>
      <c r="X11" s="53">
        <v>0</v>
      </c>
      <c r="Y11" s="53">
        <v>0</v>
      </c>
      <c r="Z11" s="53">
        <v>0</v>
      </c>
      <c r="AA11" s="53">
        <v>0</v>
      </c>
      <c r="AB11" s="53">
        <v>0</v>
      </c>
      <c r="AC11" s="53">
        <v>0</v>
      </c>
      <c r="AD11" s="53">
        <v>0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454">
        <f>SUM(X11:AI11)</f>
        <v>0</v>
      </c>
      <c r="AK11" s="55">
        <f t="shared" si="6"/>
        <v>0</v>
      </c>
      <c r="AL11" s="54">
        <f>+H11-AJ11</f>
        <v>74362108790</v>
      </c>
      <c r="AM11" s="259">
        <v>0</v>
      </c>
      <c r="AN11" s="259">
        <v>0</v>
      </c>
      <c r="AO11" s="259">
        <v>0</v>
      </c>
      <c r="AP11" s="259">
        <v>0</v>
      </c>
      <c r="AQ11" s="259">
        <v>0</v>
      </c>
      <c r="AR11" s="259">
        <v>0</v>
      </c>
      <c r="AS11" s="259">
        <v>0</v>
      </c>
      <c r="AT11" s="259">
        <v>0</v>
      </c>
      <c r="AU11" s="259">
        <v>0</v>
      </c>
      <c r="AV11" s="259">
        <v>0</v>
      </c>
      <c r="AW11" s="259">
        <v>0</v>
      </c>
      <c r="AX11" s="259">
        <v>0</v>
      </c>
      <c r="AY11" s="454">
        <f>SUM(AM11:AX11)</f>
        <v>0</v>
      </c>
      <c r="AZ11" s="55" t="str">
        <f t="shared" si="8"/>
        <v xml:space="preserve"> </v>
      </c>
      <c r="BA11" s="54">
        <f>+AJ11-AY11</f>
        <v>0</v>
      </c>
    </row>
    <row r="12" spans="1:101" x14ac:dyDescent="0.25">
      <c r="A12" s="427" t="s">
        <v>68</v>
      </c>
      <c r="B12" s="47" t="s">
        <v>69</v>
      </c>
      <c r="C12" s="48">
        <f>+C13</f>
        <v>450827951000</v>
      </c>
      <c r="D12" s="48">
        <f>+D13</f>
        <v>0</v>
      </c>
      <c r="E12" s="48">
        <f>+E13</f>
        <v>171455584645</v>
      </c>
      <c r="F12" s="48">
        <f>+F13</f>
        <v>0</v>
      </c>
      <c r="G12" s="48">
        <f t="shared" ref="G12:U12" si="9">+G13</f>
        <v>171455584645</v>
      </c>
      <c r="H12" s="48">
        <f t="shared" si="9"/>
        <v>622283535645</v>
      </c>
      <c r="I12" s="48">
        <f t="shared" si="9"/>
        <v>25952747966</v>
      </c>
      <c r="J12" s="48">
        <f t="shared" si="9"/>
        <v>40612223056</v>
      </c>
      <c r="K12" s="48">
        <f t="shared" si="9"/>
        <v>30642262121</v>
      </c>
      <c r="L12" s="48">
        <f t="shared" si="9"/>
        <v>33757440194</v>
      </c>
      <c r="M12" s="48">
        <f t="shared" si="9"/>
        <v>35568043323</v>
      </c>
      <c r="N12" s="48">
        <f t="shared" si="9"/>
        <v>57009752600</v>
      </c>
      <c r="O12" s="48">
        <f t="shared" si="9"/>
        <v>38107809527</v>
      </c>
      <c r="P12" s="48">
        <f t="shared" si="9"/>
        <v>34194432151</v>
      </c>
      <c r="Q12" s="48">
        <f t="shared" si="9"/>
        <v>44707563256</v>
      </c>
      <c r="R12" s="48">
        <f t="shared" si="9"/>
        <v>38858532699</v>
      </c>
      <c r="S12" s="48">
        <f t="shared" si="9"/>
        <v>37711661861</v>
      </c>
      <c r="T12" s="48">
        <f t="shared" si="9"/>
        <v>0</v>
      </c>
      <c r="U12" s="48">
        <f t="shared" si="9"/>
        <v>417122468754</v>
      </c>
      <c r="V12" s="49">
        <f t="shared" si="4"/>
        <v>0.67030934431143263</v>
      </c>
      <c r="W12" s="48">
        <f t="shared" ref="W12:AJ12" si="10">+W13</f>
        <v>205161066891</v>
      </c>
      <c r="X12" s="48">
        <f t="shared" si="10"/>
        <v>43307472000.61998</v>
      </c>
      <c r="Y12" s="453">
        <f t="shared" si="10"/>
        <v>41754976118.740005</v>
      </c>
      <c r="Z12" s="48">
        <f t="shared" si="10"/>
        <v>45236106265.239998</v>
      </c>
      <c r="AA12" s="48">
        <f t="shared" si="10"/>
        <v>47288865000.980011</v>
      </c>
      <c r="AB12" s="48">
        <f t="shared" si="10"/>
        <v>51503754897.580002</v>
      </c>
      <c r="AC12" s="48">
        <f t="shared" si="10"/>
        <v>44230767330.349998</v>
      </c>
      <c r="AD12" s="453">
        <f t="shared" si="10"/>
        <v>41725288195.06002</v>
      </c>
      <c r="AE12" s="48">
        <f t="shared" si="10"/>
        <v>42997135811.220001</v>
      </c>
      <c r="AF12" s="453">
        <f t="shared" si="10"/>
        <v>45507360539</v>
      </c>
      <c r="AG12" s="453">
        <f t="shared" si="10"/>
        <v>39509544144.110008</v>
      </c>
      <c r="AH12" s="453">
        <f t="shared" si="10"/>
        <v>41488090340.680008</v>
      </c>
      <c r="AI12" s="453">
        <f t="shared" si="10"/>
        <v>46470692499.650002</v>
      </c>
      <c r="AJ12" s="453">
        <f t="shared" si="10"/>
        <v>531020053143.23004</v>
      </c>
      <c r="AK12" s="49">
        <f t="shared" si="6"/>
        <v>0.8533409976737133</v>
      </c>
      <c r="AL12" s="48">
        <f t="shared" ref="AL12:AY12" si="11">+AL13</f>
        <v>91263482501.769958</v>
      </c>
      <c r="AM12" s="48">
        <f t="shared" si="11"/>
        <v>31917864670.61998</v>
      </c>
      <c r="AN12" s="453">
        <f t="shared" si="11"/>
        <v>35245453561.530014</v>
      </c>
      <c r="AO12" s="453">
        <f t="shared" si="11"/>
        <v>53407732770.449989</v>
      </c>
      <c r="AP12" s="453">
        <f t="shared" si="11"/>
        <v>49115704331.980011</v>
      </c>
      <c r="AQ12" s="48">
        <f t="shared" si="11"/>
        <v>41386540263.100021</v>
      </c>
      <c r="AR12" s="453">
        <f t="shared" si="11"/>
        <v>43836841289.16996</v>
      </c>
      <c r="AS12" s="48">
        <f t="shared" si="11"/>
        <v>37155350160.170044</v>
      </c>
      <c r="AT12" s="453">
        <f t="shared" si="11"/>
        <v>42430321899.769989</v>
      </c>
      <c r="AU12" s="453">
        <f t="shared" si="11"/>
        <v>45373667902.000061</v>
      </c>
      <c r="AV12" s="453">
        <f t="shared" si="11"/>
        <v>38913048277.110001</v>
      </c>
      <c r="AW12" s="453">
        <f t="shared" si="11"/>
        <v>44310379420.679985</v>
      </c>
      <c r="AX12" s="453">
        <f t="shared" si="11"/>
        <v>50827829145.350052</v>
      </c>
      <c r="AY12" s="453">
        <f t="shared" si="11"/>
        <v>513920733691.93005</v>
      </c>
      <c r="AZ12" s="49">
        <f t="shared" si="8"/>
        <v>0.96779910786780055</v>
      </c>
      <c r="BA12" s="48">
        <f>+BA13</f>
        <v>17099319451.299957</v>
      </c>
    </row>
    <row r="13" spans="1:101" x14ac:dyDescent="0.25">
      <c r="A13" s="429" t="s">
        <v>70</v>
      </c>
      <c r="B13" s="57" t="s">
        <v>71</v>
      </c>
      <c r="C13" s="58">
        <f>+C14+C77</f>
        <v>450827951000</v>
      </c>
      <c r="D13" s="58">
        <f>+D14+D77</f>
        <v>0</v>
      </c>
      <c r="E13" s="58">
        <f>+E14+E77</f>
        <v>171455584645</v>
      </c>
      <c r="F13" s="58">
        <f>+F14+F77</f>
        <v>0</v>
      </c>
      <c r="G13" s="58">
        <f t="shared" ref="G13:U13" si="12">+G14+G77</f>
        <v>171455584645</v>
      </c>
      <c r="H13" s="58">
        <f t="shared" si="12"/>
        <v>622283535645</v>
      </c>
      <c r="I13" s="58">
        <f t="shared" si="12"/>
        <v>25952747966</v>
      </c>
      <c r="J13" s="58">
        <f t="shared" si="12"/>
        <v>40612223056</v>
      </c>
      <c r="K13" s="58">
        <f t="shared" si="12"/>
        <v>30642262121</v>
      </c>
      <c r="L13" s="58">
        <f t="shared" si="12"/>
        <v>33757440194</v>
      </c>
      <c r="M13" s="58">
        <f t="shared" si="12"/>
        <v>35568043323</v>
      </c>
      <c r="N13" s="58">
        <f t="shared" si="12"/>
        <v>57009752600</v>
      </c>
      <c r="O13" s="58">
        <f t="shared" si="12"/>
        <v>38107809527</v>
      </c>
      <c r="P13" s="58">
        <f t="shared" si="12"/>
        <v>34194432151</v>
      </c>
      <c r="Q13" s="58">
        <f t="shared" si="12"/>
        <v>44707563256</v>
      </c>
      <c r="R13" s="58">
        <f t="shared" si="12"/>
        <v>38858532699</v>
      </c>
      <c r="S13" s="58">
        <f t="shared" si="12"/>
        <v>37711661861</v>
      </c>
      <c r="T13" s="58">
        <f t="shared" si="12"/>
        <v>0</v>
      </c>
      <c r="U13" s="58">
        <f t="shared" si="12"/>
        <v>417122468754</v>
      </c>
      <c r="V13" s="59">
        <f t="shared" si="4"/>
        <v>0.67030934431143263</v>
      </c>
      <c r="W13" s="58">
        <f t="shared" ref="W13:AJ13" si="13">+W14+W77</f>
        <v>205161066891</v>
      </c>
      <c r="X13" s="58">
        <f t="shared" si="13"/>
        <v>43307472000.61998</v>
      </c>
      <c r="Y13" s="455">
        <f t="shared" si="13"/>
        <v>41754976118.740005</v>
      </c>
      <c r="Z13" s="58">
        <f t="shared" si="13"/>
        <v>45236106265.239998</v>
      </c>
      <c r="AA13" s="58">
        <f t="shared" si="13"/>
        <v>47288865000.980011</v>
      </c>
      <c r="AB13" s="58">
        <f t="shared" si="13"/>
        <v>51503754897.580002</v>
      </c>
      <c r="AC13" s="58">
        <f t="shared" si="13"/>
        <v>44230767330.349998</v>
      </c>
      <c r="AD13" s="455">
        <f t="shared" si="13"/>
        <v>41725288195.06002</v>
      </c>
      <c r="AE13" s="58">
        <f t="shared" si="13"/>
        <v>42997135811.220001</v>
      </c>
      <c r="AF13" s="455">
        <f t="shared" si="13"/>
        <v>45507360539</v>
      </c>
      <c r="AG13" s="455">
        <f t="shared" si="13"/>
        <v>39509544144.110008</v>
      </c>
      <c r="AH13" s="455">
        <f t="shared" si="13"/>
        <v>41488090340.680008</v>
      </c>
      <c r="AI13" s="455">
        <f t="shared" si="13"/>
        <v>46470692499.650002</v>
      </c>
      <c r="AJ13" s="456">
        <f t="shared" si="13"/>
        <v>531020053143.23004</v>
      </c>
      <c r="AK13" s="59">
        <f t="shared" si="6"/>
        <v>0.8533409976737133</v>
      </c>
      <c r="AL13" s="58">
        <f t="shared" ref="AL13:AY13" si="14">+AL14+AL77</f>
        <v>91263482501.769958</v>
      </c>
      <c r="AM13" s="58">
        <f t="shared" si="14"/>
        <v>31917864670.61998</v>
      </c>
      <c r="AN13" s="455">
        <f t="shared" si="14"/>
        <v>35245453561.530014</v>
      </c>
      <c r="AO13" s="455">
        <f t="shared" si="14"/>
        <v>53407732770.449989</v>
      </c>
      <c r="AP13" s="455">
        <f t="shared" si="14"/>
        <v>49115704331.980011</v>
      </c>
      <c r="AQ13" s="58">
        <f t="shared" si="14"/>
        <v>41386540263.100021</v>
      </c>
      <c r="AR13" s="455">
        <f t="shared" si="14"/>
        <v>43836841289.16996</v>
      </c>
      <c r="AS13" s="58">
        <f t="shared" si="14"/>
        <v>37155350160.170044</v>
      </c>
      <c r="AT13" s="455">
        <f t="shared" si="14"/>
        <v>42430321899.769989</v>
      </c>
      <c r="AU13" s="455">
        <f t="shared" si="14"/>
        <v>45373667902.000061</v>
      </c>
      <c r="AV13" s="455">
        <f t="shared" si="14"/>
        <v>38913048277.110001</v>
      </c>
      <c r="AW13" s="455">
        <f t="shared" si="14"/>
        <v>44310379420.679985</v>
      </c>
      <c r="AX13" s="455">
        <f t="shared" si="14"/>
        <v>50827829145.350052</v>
      </c>
      <c r="AY13" s="456">
        <f t="shared" si="14"/>
        <v>513920733691.93005</v>
      </c>
      <c r="AZ13" s="59">
        <f t="shared" si="8"/>
        <v>0.96779910786780055</v>
      </c>
      <c r="BA13" s="58">
        <f>+BA14+BA77</f>
        <v>17099319451.299957</v>
      </c>
      <c r="BC13" s="107"/>
      <c r="BD13" s="105"/>
    </row>
    <row r="14" spans="1:101" x14ac:dyDescent="0.25">
      <c r="A14" s="430" t="s">
        <v>72</v>
      </c>
      <c r="B14" s="63" t="s">
        <v>73</v>
      </c>
      <c r="C14" s="64">
        <f>+C15+C74</f>
        <v>450827951000</v>
      </c>
      <c r="D14" s="64">
        <f>+D15+D74</f>
        <v>0</v>
      </c>
      <c r="E14" s="64">
        <f>+E15+E74</f>
        <v>153012854871</v>
      </c>
      <c r="F14" s="64">
        <f>+F15+F74</f>
        <v>0</v>
      </c>
      <c r="G14" s="64">
        <f t="shared" ref="G14:U14" si="15">+G15+G74</f>
        <v>153012854871</v>
      </c>
      <c r="H14" s="64">
        <f t="shared" si="15"/>
        <v>603840805871</v>
      </c>
      <c r="I14" s="64">
        <f t="shared" si="15"/>
        <v>25952747966</v>
      </c>
      <c r="J14" s="64">
        <f t="shared" si="15"/>
        <v>40366648197</v>
      </c>
      <c r="K14" s="64">
        <f t="shared" si="15"/>
        <v>29491741731</v>
      </c>
      <c r="L14" s="64">
        <f t="shared" si="15"/>
        <v>33716864594</v>
      </c>
      <c r="M14" s="64">
        <f t="shared" si="15"/>
        <v>35568043323</v>
      </c>
      <c r="N14" s="64">
        <f t="shared" si="15"/>
        <v>46322252600</v>
      </c>
      <c r="O14" s="64">
        <f t="shared" si="15"/>
        <v>37801535862</v>
      </c>
      <c r="P14" s="64">
        <f t="shared" si="15"/>
        <v>34194432151</v>
      </c>
      <c r="Q14" s="64">
        <f t="shared" si="15"/>
        <v>43956563256</v>
      </c>
      <c r="R14" s="64">
        <f t="shared" si="15"/>
        <v>38263572219</v>
      </c>
      <c r="S14" s="64">
        <f t="shared" si="15"/>
        <v>32086661861</v>
      </c>
      <c r="T14" s="64">
        <f t="shared" si="15"/>
        <v>0</v>
      </c>
      <c r="U14" s="64">
        <f t="shared" si="15"/>
        <v>397721063760</v>
      </c>
      <c r="V14" s="65">
        <f t="shared" si="4"/>
        <v>0.65865218099381995</v>
      </c>
      <c r="W14" s="64">
        <f t="shared" ref="W14:AJ14" si="16">+W15+W74</f>
        <v>206119742111</v>
      </c>
      <c r="X14" s="64">
        <f t="shared" si="16"/>
        <v>43307472000.61998</v>
      </c>
      <c r="Y14" s="457">
        <f t="shared" si="16"/>
        <v>41754976118.740005</v>
      </c>
      <c r="Z14" s="64">
        <f t="shared" si="16"/>
        <v>45236106265.239998</v>
      </c>
      <c r="AA14" s="64">
        <f t="shared" si="16"/>
        <v>47288865000.980011</v>
      </c>
      <c r="AB14" s="64">
        <f t="shared" si="16"/>
        <v>51503754897.580002</v>
      </c>
      <c r="AC14" s="64">
        <f t="shared" si="16"/>
        <v>44230767330.349998</v>
      </c>
      <c r="AD14" s="457">
        <f t="shared" si="16"/>
        <v>41725288195.06002</v>
      </c>
      <c r="AE14" s="64">
        <f t="shared" si="16"/>
        <v>42997135811.220001</v>
      </c>
      <c r="AF14" s="457">
        <f t="shared" si="16"/>
        <v>45507360539</v>
      </c>
      <c r="AG14" s="457">
        <f t="shared" si="16"/>
        <v>39509544144.110008</v>
      </c>
      <c r="AH14" s="457">
        <f t="shared" si="16"/>
        <v>41488090340.680008</v>
      </c>
      <c r="AI14" s="457">
        <f t="shared" si="16"/>
        <v>46470692499.650002</v>
      </c>
      <c r="AJ14" s="458">
        <f t="shared" si="16"/>
        <v>531020053143.23004</v>
      </c>
      <c r="AK14" s="65">
        <f t="shared" si="6"/>
        <v>0.87940405481088535</v>
      </c>
      <c r="AL14" s="64">
        <f t="shared" ref="AL14:AY14" si="17">+AL15+AL74</f>
        <v>72820752727.769958</v>
      </c>
      <c r="AM14" s="64">
        <f t="shared" si="17"/>
        <v>31917864670.61998</v>
      </c>
      <c r="AN14" s="457">
        <f t="shared" si="17"/>
        <v>35245453561.530014</v>
      </c>
      <c r="AO14" s="457">
        <f t="shared" si="17"/>
        <v>53407732770.449989</v>
      </c>
      <c r="AP14" s="457">
        <f t="shared" si="17"/>
        <v>49115704331.980011</v>
      </c>
      <c r="AQ14" s="64">
        <f t="shared" si="17"/>
        <v>41386540263.100021</v>
      </c>
      <c r="AR14" s="457">
        <f t="shared" si="17"/>
        <v>43836841289.16996</v>
      </c>
      <c r="AS14" s="64">
        <f t="shared" si="17"/>
        <v>37155350160.170044</v>
      </c>
      <c r="AT14" s="457">
        <f t="shared" si="17"/>
        <v>42430321899.769989</v>
      </c>
      <c r="AU14" s="457">
        <f t="shared" si="17"/>
        <v>45373667902.000061</v>
      </c>
      <c r="AV14" s="457">
        <f t="shared" si="17"/>
        <v>38913048277.110001</v>
      </c>
      <c r="AW14" s="457">
        <f t="shared" si="17"/>
        <v>44310379420.679985</v>
      </c>
      <c r="AX14" s="457">
        <f t="shared" si="17"/>
        <v>50827829145.350052</v>
      </c>
      <c r="AY14" s="458">
        <f t="shared" si="17"/>
        <v>513920733691.93005</v>
      </c>
      <c r="AZ14" s="65">
        <f t="shared" si="8"/>
        <v>0.96779910786780055</v>
      </c>
      <c r="BA14" s="64">
        <f>+BA15+BA74</f>
        <v>17099319451.299957</v>
      </c>
    </row>
    <row r="15" spans="1:101" x14ac:dyDescent="0.25">
      <c r="A15" s="431" t="s">
        <v>74</v>
      </c>
      <c r="B15" s="69" t="s">
        <v>75</v>
      </c>
      <c r="C15" s="70">
        <f>+C16</f>
        <v>450427951000</v>
      </c>
      <c r="D15" s="70">
        <f t="shared" ref="D15:S16" si="18">+D16</f>
        <v>0</v>
      </c>
      <c r="E15" s="70">
        <f t="shared" si="18"/>
        <v>153012854871</v>
      </c>
      <c r="F15" s="70">
        <f t="shared" si="18"/>
        <v>0</v>
      </c>
      <c r="G15" s="70">
        <f t="shared" si="18"/>
        <v>153012854871</v>
      </c>
      <c r="H15" s="70">
        <f t="shared" si="18"/>
        <v>603440805871</v>
      </c>
      <c r="I15" s="70">
        <f t="shared" si="18"/>
        <v>25938377882</v>
      </c>
      <c r="J15" s="70">
        <f t="shared" si="18"/>
        <v>40346794842</v>
      </c>
      <c r="K15" s="70">
        <f t="shared" si="18"/>
        <v>29476100790</v>
      </c>
      <c r="L15" s="70">
        <f t="shared" si="18"/>
        <v>33697935969</v>
      </c>
      <c r="M15" s="70">
        <f t="shared" si="18"/>
        <v>35552148922</v>
      </c>
      <c r="N15" s="70">
        <f t="shared" si="18"/>
        <v>46307160746</v>
      </c>
      <c r="O15" s="70">
        <f t="shared" si="18"/>
        <v>37789063914</v>
      </c>
      <c r="P15" s="70">
        <f t="shared" si="18"/>
        <v>34175329642</v>
      </c>
      <c r="Q15" s="70">
        <f t="shared" si="18"/>
        <v>43942180756</v>
      </c>
      <c r="R15" s="70">
        <f t="shared" si="18"/>
        <v>38243966099</v>
      </c>
      <c r="S15" s="70">
        <f t="shared" si="18"/>
        <v>32072548650</v>
      </c>
      <c r="T15" s="70">
        <f t="shared" ref="T15:AJ16" si="19">+T16</f>
        <v>0</v>
      </c>
      <c r="U15" s="70">
        <f t="shared" si="19"/>
        <v>397541608212</v>
      </c>
      <c r="V15" s="71">
        <f t="shared" si="4"/>
        <v>0.65879139154037269</v>
      </c>
      <c r="W15" s="70">
        <f t="shared" si="19"/>
        <v>205899197659</v>
      </c>
      <c r="X15" s="70">
        <f t="shared" si="19"/>
        <v>43307472000.61998</v>
      </c>
      <c r="Y15" s="459">
        <f t="shared" si="19"/>
        <v>41754976118.740005</v>
      </c>
      <c r="Z15" s="70">
        <f t="shared" si="19"/>
        <v>45236106265.239998</v>
      </c>
      <c r="AA15" s="70">
        <f t="shared" si="19"/>
        <v>47288865000.980011</v>
      </c>
      <c r="AB15" s="70">
        <f t="shared" si="19"/>
        <v>51503754897.580002</v>
      </c>
      <c r="AC15" s="70">
        <f t="shared" si="19"/>
        <v>44230767330.349998</v>
      </c>
      <c r="AD15" s="459">
        <f t="shared" si="19"/>
        <v>41725288195.06002</v>
      </c>
      <c r="AE15" s="70">
        <f t="shared" si="19"/>
        <v>42997135811.220001</v>
      </c>
      <c r="AF15" s="459">
        <f t="shared" si="19"/>
        <v>45507360539</v>
      </c>
      <c r="AG15" s="459">
        <f t="shared" si="19"/>
        <v>39509544144.110008</v>
      </c>
      <c r="AH15" s="459">
        <f t="shared" si="19"/>
        <v>41488090340.680008</v>
      </c>
      <c r="AI15" s="459">
        <f t="shared" si="19"/>
        <v>46470692499.650002</v>
      </c>
      <c r="AJ15" s="460">
        <f>+AJ16</f>
        <v>531020053143.23004</v>
      </c>
      <c r="AK15" s="71">
        <f t="shared" si="6"/>
        <v>0.87998698128602915</v>
      </c>
      <c r="AL15" s="70">
        <f t="shared" ref="AL15:BA16" si="20">+AL16</f>
        <v>72420752727.769958</v>
      </c>
      <c r="AM15" s="70">
        <f t="shared" si="20"/>
        <v>31917864670.61998</v>
      </c>
      <c r="AN15" s="459">
        <f t="shared" si="20"/>
        <v>35245453561.530014</v>
      </c>
      <c r="AO15" s="459">
        <f t="shared" si="20"/>
        <v>53407732770.449989</v>
      </c>
      <c r="AP15" s="459">
        <f t="shared" si="20"/>
        <v>49115704331.980011</v>
      </c>
      <c r="AQ15" s="70">
        <f t="shared" si="20"/>
        <v>41386540263.100021</v>
      </c>
      <c r="AR15" s="459">
        <f t="shared" si="20"/>
        <v>43836841289.16996</v>
      </c>
      <c r="AS15" s="70">
        <f t="shared" si="20"/>
        <v>37155350160.170044</v>
      </c>
      <c r="AT15" s="459">
        <f t="shared" si="20"/>
        <v>42430321899.769989</v>
      </c>
      <c r="AU15" s="459">
        <f t="shared" si="20"/>
        <v>45373667902.000061</v>
      </c>
      <c r="AV15" s="459">
        <f t="shared" si="20"/>
        <v>38913048277.110001</v>
      </c>
      <c r="AW15" s="459">
        <f t="shared" si="20"/>
        <v>44310379420.679985</v>
      </c>
      <c r="AX15" s="459">
        <f t="shared" si="20"/>
        <v>50827829145.350052</v>
      </c>
      <c r="AY15" s="460">
        <f t="shared" si="20"/>
        <v>513920733691.93005</v>
      </c>
      <c r="AZ15" s="71">
        <f t="shared" si="8"/>
        <v>0.96779910786780055</v>
      </c>
      <c r="BA15" s="70">
        <f t="shared" si="20"/>
        <v>17099319451.299957</v>
      </c>
    </row>
    <row r="16" spans="1:101" x14ac:dyDescent="0.25">
      <c r="A16" s="432" t="s">
        <v>76</v>
      </c>
      <c r="B16" s="75" t="s">
        <v>77</v>
      </c>
      <c r="C16" s="76">
        <f t="shared" ref="C16:R16" si="21">+C17</f>
        <v>450427951000</v>
      </c>
      <c r="D16" s="76">
        <f t="shared" si="21"/>
        <v>0</v>
      </c>
      <c r="E16" s="76">
        <f t="shared" si="21"/>
        <v>153012854871</v>
      </c>
      <c r="F16" s="76">
        <f t="shared" si="21"/>
        <v>0</v>
      </c>
      <c r="G16" s="76">
        <f t="shared" si="21"/>
        <v>153012854871</v>
      </c>
      <c r="H16" s="76">
        <f t="shared" si="21"/>
        <v>603440805871</v>
      </c>
      <c r="I16" s="76">
        <f t="shared" si="21"/>
        <v>25938377882</v>
      </c>
      <c r="J16" s="76">
        <f t="shared" si="21"/>
        <v>40346794842</v>
      </c>
      <c r="K16" s="76">
        <f t="shared" si="21"/>
        <v>29476100790</v>
      </c>
      <c r="L16" s="76">
        <f t="shared" si="21"/>
        <v>33697935969</v>
      </c>
      <c r="M16" s="76">
        <f t="shared" si="21"/>
        <v>35552148922</v>
      </c>
      <c r="N16" s="76">
        <f t="shared" si="21"/>
        <v>46307160746</v>
      </c>
      <c r="O16" s="76">
        <f t="shared" si="21"/>
        <v>37789063914</v>
      </c>
      <c r="P16" s="76">
        <f t="shared" si="21"/>
        <v>34175329642</v>
      </c>
      <c r="Q16" s="76">
        <f t="shared" si="21"/>
        <v>43942180756</v>
      </c>
      <c r="R16" s="76">
        <f t="shared" si="21"/>
        <v>38243966099</v>
      </c>
      <c r="S16" s="76">
        <f t="shared" si="18"/>
        <v>32072548650</v>
      </c>
      <c r="T16" s="76">
        <f t="shared" si="19"/>
        <v>0</v>
      </c>
      <c r="U16" s="76">
        <f t="shared" si="19"/>
        <v>397541608212</v>
      </c>
      <c r="V16" s="77">
        <f t="shared" si="4"/>
        <v>0.65879139154037269</v>
      </c>
      <c r="W16" s="76">
        <f t="shared" si="19"/>
        <v>205899197659</v>
      </c>
      <c r="X16" s="76">
        <f t="shared" si="19"/>
        <v>43307472000.61998</v>
      </c>
      <c r="Y16" s="461">
        <f t="shared" si="19"/>
        <v>41754976118.740005</v>
      </c>
      <c r="Z16" s="76">
        <f t="shared" si="19"/>
        <v>45236106265.239998</v>
      </c>
      <c r="AA16" s="76">
        <f t="shared" si="19"/>
        <v>47288865000.980011</v>
      </c>
      <c r="AB16" s="76">
        <f t="shared" si="19"/>
        <v>51503754897.580002</v>
      </c>
      <c r="AC16" s="76">
        <f t="shared" si="19"/>
        <v>44230767330.349998</v>
      </c>
      <c r="AD16" s="461">
        <f t="shared" si="19"/>
        <v>41725288195.06002</v>
      </c>
      <c r="AE16" s="76">
        <f t="shared" si="19"/>
        <v>42997135811.220001</v>
      </c>
      <c r="AF16" s="461">
        <f t="shared" si="19"/>
        <v>45507360539</v>
      </c>
      <c r="AG16" s="461">
        <f t="shared" si="19"/>
        <v>39509544144.110008</v>
      </c>
      <c r="AH16" s="461">
        <f t="shared" si="19"/>
        <v>41488090340.680008</v>
      </c>
      <c r="AI16" s="461">
        <f t="shared" si="19"/>
        <v>46470692499.650002</v>
      </c>
      <c r="AJ16" s="462">
        <f t="shared" si="19"/>
        <v>531020053143.23004</v>
      </c>
      <c r="AK16" s="77">
        <f t="shared" si="6"/>
        <v>0.87998698128602915</v>
      </c>
      <c r="AL16" s="76">
        <f t="shared" si="20"/>
        <v>72420752727.769958</v>
      </c>
      <c r="AM16" s="76">
        <f t="shared" si="20"/>
        <v>31917864670.61998</v>
      </c>
      <c r="AN16" s="461">
        <f t="shared" si="20"/>
        <v>35245453561.530014</v>
      </c>
      <c r="AO16" s="461">
        <f t="shared" si="20"/>
        <v>53407732770.449989</v>
      </c>
      <c r="AP16" s="461">
        <f t="shared" si="20"/>
        <v>49115704331.980011</v>
      </c>
      <c r="AQ16" s="76">
        <f t="shared" si="20"/>
        <v>41386540263.100021</v>
      </c>
      <c r="AR16" s="461">
        <f t="shared" si="20"/>
        <v>43836841289.16996</v>
      </c>
      <c r="AS16" s="76">
        <f t="shared" si="20"/>
        <v>37155350160.170044</v>
      </c>
      <c r="AT16" s="461">
        <f t="shared" si="20"/>
        <v>42430321899.769989</v>
      </c>
      <c r="AU16" s="461">
        <f t="shared" si="20"/>
        <v>45373667902.000061</v>
      </c>
      <c r="AV16" s="461">
        <f t="shared" si="20"/>
        <v>38913048277.110001</v>
      </c>
      <c r="AW16" s="461">
        <f t="shared" si="20"/>
        <v>44310379420.679985</v>
      </c>
      <c r="AX16" s="461">
        <f t="shared" si="20"/>
        <v>50827829145.350052</v>
      </c>
      <c r="AY16" s="462">
        <f t="shared" si="20"/>
        <v>513920733691.93005</v>
      </c>
      <c r="AZ16" s="77">
        <f t="shared" si="8"/>
        <v>0.96779910786780055</v>
      </c>
      <c r="BA16" s="76">
        <f t="shared" si="20"/>
        <v>17099319451.299957</v>
      </c>
    </row>
    <row r="17" spans="1:58" x14ac:dyDescent="0.25">
      <c r="A17" s="433" t="s">
        <v>78</v>
      </c>
      <c r="B17" s="81" t="s">
        <v>79</v>
      </c>
      <c r="C17" s="82">
        <f>+C18+C31+C40+C44+C47+C50+C53+C56+C59+C64</f>
        <v>450427951000</v>
      </c>
      <c r="D17" s="82">
        <f t="shared" ref="D17:BA17" si="22">+D18+D31+D40+D44+D47+D50+D53+D56+D59+D64</f>
        <v>0</v>
      </c>
      <c r="E17" s="82">
        <f t="shared" si="22"/>
        <v>153012854871</v>
      </c>
      <c r="F17" s="82">
        <f t="shared" si="22"/>
        <v>0</v>
      </c>
      <c r="G17" s="82">
        <f t="shared" si="22"/>
        <v>153012854871</v>
      </c>
      <c r="H17" s="82">
        <f t="shared" si="22"/>
        <v>603440805871</v>
      </c>
      <c r="I17" s="82">
        <f t="shared" si="22"/>
        <v>25938377882</v>
      </c>
      <c r="J17" s="82">
        <f t="shared" si="22"/>
        <v>40346794842</v>
      </c>
      <c r="K17" s="82">
        <f t="shared" si="22"/>
        <v>29476100790</v>
      </c>
      <c r="L17" s="82">
        <f t="shared" si="22"/>
        <v>33697935969</v>
      </c>
      <c r="M17" s="82">
        <f t="shared" si="22"/>
        <v>35552148922</v>
      </c>
      <c r="N17" s="82">
        <f t="shared" si="22"/>
        <v>46307160746</v>
      </c>
      <c r="O17" s="82">
        <f t="shared" si="22"/>
        <v>37789063914</v>
      </c>
      <c r="P17" s="82">
        <f t="shared" si="22"/>
        <v>34175329642</v>
      </c>
      <c r="Q17" s="82">
        <f t="shared" si="22"/>
        <v>43942180756</v>
      </c>
      <c r="R17" s="82">
        <f t="shared" si="22"/>
        <v>38243966099</v>
      </c>
      <c r="S17" s="82">
        <f t="shared" si="22"/>
        <v>32072548650</v>
      </c>
      <c r="T17" s="82">
        <f t="shared" si="22"/>
        <v>0</v>
      </c>
      <c r="U17" s="82">
        <f>+U18+U31+U40+U44+U47+U50+U53+U56+U59+U64</f>
        <v>397541608212</v>
      </c>
      <c r="V17" s="83">
        <f t="shared" si="4"/>
        <v>0.65879139154037269</v>
      </c>
      <c r="W17" s="82">
        <f t="shared" si="22"/>
        <v>205899197659</v>
      </c>
      <c r="X17" s="82">
        <f t="shared" si="22"/>
        <v>43307472000.61998</v>
      </c>
      <c r="Y17" s="82">
        <f t="shared" si="22"/>
        <v>41754976118.740005</v>
      </c>
      <c r="Z17" s="82">
        <f t="shared" si="22"/>
        <v>45236106265.239998</v>
      </c>
      <c r="AA17" s="82">
        <f t="shared" si="22"/>
        <v>47288865000.980011</v>
      </c>
      <c r="AB17" s="82">
        <f t="shared" si="22"/>
        <v>51503754897.580002</v>
      </c>
      <c r="AC17" s="82">
        <f t="shared" si="22"/>
        <v>44230767330.349998</v>
      </c>
      <c r="AD17" s="82">
        <f t="shared" si="22"/>
        <v>41725288195.06002</v>
      </c>
      <c r="AE17" s="82">
        <f t="shared" si="22"/>
        <v>42997135811.220001</v>
      </c>
      <c r="AF17" s="82">
        <f t="shared" si="22"/>
        <v>45507360539</v>
      </c>
      <c r="AG17" s="82">
        <f t="shared" si="22"/>
        <v>39509544144.110008</v>
      </c>
      <c r="AH17" s="82">
        <f t="shared" si="22"/>
        <v>41488090340.680008</v>
      </c>
      <c r="AI17" s="82">
        <f t="shared" si="22"/>
        <v>46470692499.650002</v>
      </c>
      <c r="AJ17" s="82">
        <f t="shared" si="22"/>
        <v>531020053143.23004</v>
      </c>
      <c r="AK17" s="83">
        <f t="shared" si="6"/>
        <v>0.87998698128602915</v>
      </c>
      <c r="AL17" s="82">
        <f t="shared" si="22"/>
        <v>72420752727.769958</v>
      </c>
      <c r="AM17" s="82">
        <f t="shared" si="22"/>
        <v>31917864670.61998</v>
      </c>
      <c r="AN17" s="82">
        <f t="shared" si="22"/>
        <v>35245453561.530014</v>
      </c>
      <c r="AO17" s="82">
        <f t="shared" si="22"/>
        <v>53407732770.449989</v>
      </c>
      <c r="AP17" s="82">
        <f t="shared" si="22"/>
        <v>49115704331.980011</v>
      </c>
      <c r="AQ17" s="82">
        <f t="shared" si="22"/>
        <v>41386540263.100021</v>
      </c>
      <c r="AR17" s="82">
        <f t="shared" si="22"/>
        <v>43836841289.16996</v>
      </c>
      <c r="AS17" s="82">
        <f t="shared" si="22"/>
        <v>37155350160.170044</v>
      </c>
      <c r="AT17" s="82">
        <f t="shared" si="22"/>
        <v>42430321899.769989</v>
      </c>
      <c r="AU17" s="82">
        <f t="shared" si="22"/>
        <v>45373667902.000061</v>
      </c>
      <c r="AV17" s="82">
        <f t="shared" si="22"/>
        <v>38913048277.110001</v>
      </c>
      <c r="AW17" s="82">
        <f t="shared" si="22"/>
        <v>44310379420.679985</v>
      </c>
      <c r="AX17" s="82">
        <f t="shared" si="22"/>
        <v>50827829145.350052</v>
      </c>
      <c r="AY17" s="82">
        <f t="shared" si="22"/>
        <v>513920733691.93005</v>
      </c>
      <c r="AZ17" s="83">
        <f t="shared" si="8"/>
        <v>0.96779910786780055</v>
      </c>
      <c r="BA17" s="82">
        <f t="shared" si="22"/>
        <v>17099319451.299957</v>
      </c>
    </row>
    <row r="18" spans="1:58" x14ac:dyDescent="0.25">
      <c r="A18" s="434" t="s">
        <v>80</v>
      </c>
      <c r="B18" s="84" t="s">
        <v>81</v>
      </c>
      <c r="C18" s="85">
        <f>+C19+C20</f>
        <v>185954296000</v>
      </c>
      <c r="D18" s="85">
        <f>+D19+D20</f>
        <v>0</v>
      </c>
      <c r="E18" s="85">
        <f>+E19+E20</f>
        <v>89058533000</v>
      </c>
      <c r="F18" s="85">
        <f>+F19+F20</f>
        <v>-3056396000</v>
      </c>
      <c r="G18" s="85">
        <f t="shared" ref="G18:U18" si="23">+G19+G20</f>
        <v>86002137000</v>
      </c>
      <c r="H18" s="85">
        <f t="shared" si="23"/>
        <v>271956433000</v>
      </c>
      <c r="I18" s="85">
        <f t="shared" si="23"/>
        <v>14625618205</v>
      </c>
      <c r="J18" s="85">
        <f t="shared" si="23"/>
        <v>18173777494</v>
      </c>
      <c r="K18" s="85">
        <f t="shared" si="23"/>
        <v>14638838695</v>
      </c>
      <c r="L18" s="85">
        <f t="shared" si="23"/>
        <v>15240932457</v>
      </c>
      <c r="M18" s="85">
        <f t="shared" si="23"/>
        <v>18432298368</v>
      </c>
      <c r="N18" s="85">
        <f t="shared" si="23"/>
        <v>25721546996</v>
      </c>
      <c r="O18" s="85">
        <f t="shared" si="23"/>
        <v>23423847704</v>
      </c>
      <c r="P18" s="85">
        <f t="shared" si="23"/>
        <v>22267039565</v>
      </c>
      <c r="Q18" s="85">
        <f t="shared" si="23"/>
        <v>23658951587</v>
      </c>
      <c r="R18" s="85">
        <f t="shared" si="23"/>
        <v>26156757062</v>
      </c>
      <c r="S18" s="85">
        <f t="shared" si="23"/>
        <v>16614451422</v>
      </c>
      <c r="T18" s="85">
        <f t="shared" si="23"/>
        <v>0</v>
      </c>
      <c r="U18" s="85">
        <f t="shared" si="23"/>
        <v>218954059555</v>
      </c>
      <c r="V18" s="86">
        <f t="shared" si="4"/>
        <v>0.80510711638507182</v>
      </c>
      <c r="W18" s="85">
        <f t="shared" ref="W18:AJ18" si="24">+W19+W20</f>
        <v>53002373445</v>
      </c>
      <c r="X18" s="85">
        <f t="shared" si="24"/>
        <v>25604393398.11998</v>
      </c>
      <c r="Y18" s="463">
        <f t="shared" si="24"/>
        <v>25330273320.240005</v>
      </c>
      <c r="Z18" s="85">
        <f t="shared" si="24"/>
        <v>25883341766.959999</v>
      </c>
      <c r="AA18" s="85">
        <f t="shared" si="24"/>
        <v>25505527080.140011</v>
      </c>
      <c r="AB18" s="85">
        <f t="shared" si="24"/>
        <v>26029600620.580002</v>
      </c>
      <c r="AC18" s="85">
        <f t="shared" si="24"/>
        <v>24859647684</v>
      </c>
      <c r="AD18" s="463">
        <f t="shared" si="24"/>
        <v>27026703639.360001</v>
      </c>
      <c r="AE18" s="85">
        <f t="shared" si="24"/>
        <v>25346322964.219997</v>
      </c>
      <c r="AF18" s="463">
        <f t="shared" si="24"/>
        <v>24166560637.249996</v>
      </c>
      <c r="AG18" s="463">
        <f t="shared" si="24"/>
        <v>24715579556.790001</v>
      </c>
      <c r="AH18" s="463">
        <f t="shared" si="24"/>
        <v>24320735550.140011</v>
      </c>
      <c r="AI18" s="463">
        <f t="shared" si="24"/>
        <v>27881685622.499996</v>
      </c>
      <c r="AJ18" s="464">
        <f t="shared" si="24"/>
        <v>306670371840.30005</v>
      </c>
      <c r="AK18" s="86">
        <f t="shared" si="6"/>
        <v>1.1276452204397756</v>
      </c>
      <c r="AL18" s="85">
        <f t="shared" ref="AL18:AY18" si="25">+AL19+AL20</f>
        <v>-34713938840.300018</v>
      </c>
      <c r="AM18" s="85">
        <f t="shared" si="25"/>
        <v>18200270730.11998</v>
      </c>
      <c r="AN18" s="463">
        <f t="shared" si="25"/>
        <v>20727253997.580002</v>
      </c>
      <c r="AO18" s="463">
        <f t="shared" si="25"/>
        <v>31767530961.620003</v>
      </c>
      <c r="AP18" s="463">
        <f t="shared" si="25"/>
        <v>27047447874.140011</v>
      </c>
      <c r="AQ18" s="85">
        <f t="shared" si="25"/>
        <v>20705222807.099998</v>
      </c>
      <c r="AR18" s="463">
        <f t="shared" si="25"/>
        <v>24421577065.48</v>
      </c>
      <c r="AS18" s="85">
        <f t="shared" si="25"/>
        <v>24514581491.360004</v>
      </c>
      <c r="AT18" s="463">
        <f t="shared" si="25"/>
        <v>25954053198.220001</v>
      </c>
      <c r="AU18" s="463">
        <f t="shared" si="25"/>
        <v>24193855112.25</v>
      </c>
      <c r="AV18" s="463">
        <f t="shared" si="25"/>
        <v>25959832391.789997</v>
      </c>
      <c r="AW18" s="463">
        <f t="shared" si="25"/>
        <v>23706754189.140007</v>
      </c>
      <c r="AX18" s="463">
        <f t="shared" si="25"/>
        <v>30124243190.5</v>
      </c>
      <c r="AY18" s="464">
        <f t="shared" si="25"/>
        <v>297322623009.29999</v>
      </c>
      <c r="AZ18" s="86">
        <f t="shared" si="8"/>
        <v>0.96951857861290902</v>
      </c>
      <c r="BA18" s="85">
        <f>+BA19+BA20</f>
        <v>9347748831.0000305</v>
      </c>
    </row>
    <row r="19" spans="1:58" x14ac:dyDescent="0.25">
      <c r="A19" s="428" t="s">
        <v>82</v>
      </c>
      <c r="B19" s="52" t="s">
        <v>83</v>
      </c>
      <c r="C19" s="53">
        <v>0</v>
      </c>
      <c r="D19" s="53">
        <v>0</v>
      </c>
      <c r="E19" s="53">
        <v>0</v>
      </c>
      <c r="F19" s="53">
        <v>0</v>
      </c>
      <c r="G19" s="54">
        <f>-D19+E19+F19</f>
        <v>0</v>
      </c>
      <c r="H19" s="54">
        <f>+C19+G19</f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1951606826</v>
      </c>
      <c r="T19" s="53">
        <v>0</v>
      </c>
      <c r="U19" s="54">
        <f>SUM(I19:T19)</f>
        <v>1951606826</v>
      </c>
      <c r="V19" s="55" t="str">
        <f t="shared" si="4"/>
        <v xml:space="preserve"> </v>
      </c>
      <c r="W19" s="54">
        <f>+H19-U19</f>
        <v>-1951606826</v>
      </c>
      <c r="X19" s="412">
        <v>2336600.3399810791</v>
      </c>
      <c r="Y19" s="412">
        <v>626835081.21000671</v>
      </c>
      <c r="Z19" s="412">
        <v>788698119</v>
      </c>
      <c r="AA19" s="53">
        <v>634644750</v>
      </c>
      <c r="AB19" s="53">
        <v>616773910</v>
      </c>
      <c r="AC19" s="53">
        <v>738459809</v>
      </c>
      <c r="AD19" s="53">
        <v>735547223</v>
      </c>
      <c r="AE19" s="53">
        <v>722689000</v>
      </c>
      <c r="AF19" s="53">
        <v>711484821</v>
      </c>
      <c r="AG19" s="53">
        <v>686839158</v>
      </c>
      <c r="AH19" s="53">
        <v>687271032.45001221</v>
      </c>
      <c r="AI19" s="53">
        <v>717884396</v>
      </c>
      <c r="AJ19" s="454">
        <f>SUM(X19:AI19)</f>
        <v>7669463900</v>
      </c>
      <c r="AK19" s="55" t="str">
        <f t="shared" si="6"/>
        <v xml:space="preserve"> </v>
      </c>
      <c r="AL19" s="54">
        <f>+H19-AJ19</f>
        <v>-7669463900</v>
      </c>
      <c r="AM19" s="259">
        <v>2336600.3399810791</v>
      </c>
      <c r="AN19" s="259">
        <v>626835081.21000671</v>
      </c>
      <c r="AO19" s="259">
        <v>0</v>
      </c>
      <c r="AP19" s="259">
        <v>1423342869</v>
      </c>
      <c r="AQ19" s="259">
        <v>616773910</v>
      </c>
      <c r="AR19" s="259">
        <v>738459809</v>
      </c>
      <c r="AS19" s="53">
        <v>735547223</v>
      </c>
      <c r="AT19" s="259">
        <v>722689000</v>
      </c>
      <c r="AU19" s="259">
        <v>711484821</v>
      </c>
      <c r="AV19" s="259">
        <v>686839158</v>
      </c>
      <c r="AW19" s="259">
        <v>687271032.45001221</v>
      </c>
      <c r="AX19" s="53">
        <v>717884396</v>
      </c>
      <c r="AY19" s="454">
        <f>SUM(AM19:AX19)</f>
        <v>7669463900</v>
      </c>
      <c r="AZ19" s="55">
        <f t="shared" si="8"/>
        <v>1</v>
      </c>
      <c r="BA19" s="54">
        <f>+AJ19-AY19</f>
        <v>0</v>
      </c>
      <c r="BD19" s="105"/>
    </row>
    <row r="20" spans="1:58" x14ac:dyDescent="0.25">
      <c r="A20" s="434" t="s">
        <v>84</v>
      </c>
      <c r="B20" s="84" t="s">
        <v>85</v>
      </c>
      <c r="C20" s="85">
        <f>+C21+C25+C26</f>
        <v>185954296000</v>
      </c>
      <c r="D20" s="85">
        <f>+D21+D25+D26</f>
        <v>0</v>
      </c>
      <c r="E20" s="85">
        <f>+E21+E25+E26</f>
        <v>89058533000</v>
      </c>
      <c r="F20" s="85">
        <f>+F21+F25+F26</f>
        <v>-3056396000</v>
      </c>
      <c r="G20" s="85">
        <f t="shared" ref="G20:U20" si="26">+G21+G25+G26</f>
        <v>86002137000</v>
      </c>
      <c r="H20" s="85">
        <f t="shared" si="26"/>
        <v>271956433000</v>
      </c>
      <c r="I20" s="85">
        <f t="shared" si="26"/>
        <v>14625618205</v>
      </c>
      <c r="J20" s="85">
        <f t="shared" si="26"/>
        <v>18173777494</v>
      </c>
      <c r="K20" s="85">
        <f t="shared" si="26"/>
        <v>14638838695</v>
      </c>
      <c r="L20" s="85">
        <f t="shared" si="26"/>
        <v>15240932457</v>
      </c>
      <c r="M20" s="85">
        <f t="shared" si="26"/>
        <v>18432298368</v>
      </c>
      <c r="N20" s="85">
        <f t="shared" si="26"/>
        <v>25721546996</v>
      </c>
      <c r="O20" s="85">
        <f t="shared" si="26"/>
        <v>23423847704</v>
      </c>
      <c r="P20" s="85">
        <f t="shared" si="26"/>
        <v>22267039565</v>
      </c>
      <c r="Q20" s="85">
        <f t="shared" si="26"/>
        <v>23658951587</v>
      </c>
      <c r="R20" s="85">
        <f t="shared" si="26"/>
        <v>26156757062</v>
      </c>
      <c r="S20" s="85">
        <f t="shared" si="26"/>
        <v>14662844596</v>
      </c>
      <c r="T20" s="85">
        <f t="shared" si="26"/>
        <v>0</v>
      </c>
      <c r="U20" s="85">
        <f t="shared" si="26"/>
        <v>217002452729</v>
      </c>
      <c r="V20" s="86">
        <f t="shared" si="4"/>
        <v>0.79793094186155911</v>
      </c>
      <c r="W20" s="85">
        <f t="shared" ref="W20:AJ20" si="27">+W21+W25+W26</f>
        <v>54953980271</v>
      </c>
      <c r="X20" s="85">
        <f t="shared" si="27"/>
        <v>25602056797.779999</v>
      </c>
      <c r="Y20" s="463">
        <f t="shared" si="27"/>
        <v>24703438239.029999</v>
      </c>
      <c r="Z20" s="85">
        <f t="shared" si="27"/>
        <v>25094643647.959999</v>
      </c>
      <c r="AA20" s="85">
        <f t="shared" si="27"/>
        <v>24870882330.140011</v>
      </c>
      <c r="AB20" s="85">
        <f t="shared" si="27"/>
        <v>25412826710.580002</v>
      </c>
      <c r="AC20" s="85">
        <f t="shared" si="27"/>
        <v>24121187875</v>
      </c>
      <c r="AD20" s="463">
        <f t="shared" si="27"/>
        <v>26291156416.360001</v>
      </c>
      <c r="AE20" s="85">
        <f t="shared" si="27"/>
        <v>24623633964.219997</v>
      </c>
      <c r="AF20" s="463">
        <f t="shared" si="27"/>
        <v>23455075816.249996</v>
      </c>
      <c r="AG20" s="463">
        <f t="shared" si="27"/>
        <v>24028740398.790001</v>
      </c>
      <c r="AH20" s="463">
        <f t="shared" si="27"/>
        <v>23633464517.689999</v>
      </c>
      <c r="AI20" s="463">
        <f t="shared" si="27"/>
        <v>27163801226.499996</v>
      </c>
      <c r="AJ20" s="464">
        <f t="shared" si="27"/>
        <v>299000907940.30005</v>
      </c>
      <c r="AK20" s="86">
        <f t="shared" si="6"/>
        <v>1.099444144938833</v>
      </c>
      <c r="AL20" s="85">
        <f t="shared" ref="AL20:AY20" si="28">+AL21+AL25+AL26</f>
        <v>-27044474940.300018</v>
      </c>
      <c r="AM20" s="85">
        <f t="shared" si="28"/>
        <v>18197934129.779999</v>
      </c>
      <c r="AN20" s="463">
        <f t="shared" si="28"/>
        <v>20100418916.369995</v>
      </c>
      <c r="AO20" s="463">
        <f t="shared" si="28"/>
        <v>31767530961.620003</v>
      </c>
      <c r="AP20" s="463">
        <f t="shared" si="28"/>
        <v>25624105005.140011</v>
      </c>
      <c r="AQ20" s="85">
        <f t="shared" si="28"/>
        <v>20088448897.099998</v>
      </c>
      <c r="AR20" s="463">
        <f t="shared" si="28"/>
        <v>23683117256.48</v>
      </c>
      <c r="AS20" s="85">
        <f t="shared" si="28"/>
        <v>23779034268.360004</v>
      </c>
      <c r="AT20" s="463">
        <f t="shared" si="28"/>
        <v>25231364198.220001</v>
      </c>
      <c r="AU20" s="463">
        <f t="shared" si="28"/>
        <v>23482370291.25</v>
      </c>
      <c r="AV20" s="463">
        <f t="shared" si="28"/>
        <v>25272993233.789997</v>
      </c>
      <c r="AW20" s="463">
        <f t="shared" si="28"/>
        <v>23019483156.689995</v>
      </c>
      <c r="AX20" s="463">
        <f t="shared" si="28"/>
        <v>29406358794.5</v>
      </c>
      <c r="AY20" s="464">
        <f t="shared" si="28"/>
        <v>289653159109.29999</v>
      </c>
      <c r="AZ20" s="86">
        <f t="shared" si="8"/>
        <v>0.96873672091702656</v>
      </c>
      <c r="BA20" s="85">
        <f>+BA21+BA25+BA26</f>
        <v>9347748831.0000305</v>
      </c>
    </row>
    <row r="21" spans="1:58" x14ac:dyDescent="0.25">
      <c r="A21" s="435" t="s">
        <v>86</v>
      </c>
      <c r="B21" s="436" t="s">
        <v>87</v>
      </c>
      <c r="C21" s="438">
        <f>SUM(C22:C24)</f>
        <v>50861000000</v>
      </c>
      <c r="D21" s="438">
        <f>SUM(D22:D24)</f>
        <v>0</v>
      </c>
      <c r="E21" s="438">
        <f>SUM(E22:E24)</f>
        <v>32422131000</v>
      </c>
      <c r="F21" s="438">
        <f>SUM(F22:F24)</f>
        <v>0</v>
      </c>
      <c r="G21" s="438">
        <f t="shared" ref="G21:G30" si="29">-D21+E21+F21</f>
        <v>32422131000</v>
      </c>
      <c r="H21" s="438">
        <f>+C21+G21</f>
        <v>83283131000</v>
      </c>
      <c r="I21" s="438">
        <f>SUM(I22:I24)</f>
        <v>195231379</v>
      </c>
      <c r="J21" s="438">
        <f>SUM(J22:J24)</f>
        <v>144518684</v>
      </c>
      <c r="K21" s="438">
        <f t="shared" ref="K21:T21" si="30">SUM(K22:K24)</f>
        <v>1081414905</v>
      </c>
      <c r="L21" s="438">
        <f t="shared" si="30"/>
        <v>2743373353</v>
      </c>
      <c r="M21" s="438">
        <f t="shared" si="30"/>
        <v>7177010442</v>
      </c>
      <c r="N21" s="438">
        <f t="shared" si="30"/>
        <v>7972840980</v>
      </c>
      <c r="O21" s="438">
        <f t="shared" si="30"/>
        <v>3541787380</v>
      </c>
      <c r="P21" s="438">
        <f t="shared" si="30"/>
        <v>9133918298</v>
      </c>
      <c r="Q21" s="438">
        <f t="shared" si="30"/>
        <v>8388537660</v>
      </c>
      <c r="R21" s="438">
        <f t="shared" si="30"/>
        <v>11262906711</v>
      </c>
      <c r="S21" s="438">
        <f t="shared" si="30"/>
        <v>1933155716</v>
      </c>
      <c r="T21" s="438">
        <f t="shared" si="30"/>
        <v>0</v>
      </c>
      <c r="U21" s="438">
        <f t="shared" ref="U21:U24" si="31">SUM(I21:T21)</f>
        <v>53574695508</v>
      </c>
      <c r="V21" s="439">
        <f t="shared" si="4"/>
        <v>0.64328387831624634</v>
      </c>
      <c r="W21" s="438">
        <f t="shared" ref="W21:W30" si="32">+H21-U21</f>
        <v>29708435492</v>
      </c>
      <c r="X21" s="438">
        <f t="shared" ref="X21:AI21" si="33">SUM(X22:X24)</f>
        <v>12098056797.779999</v>
      </c>
      <c r="Y21" s="438">
        <f t="shared" si="33"/>
        <v>11199438239.029999</v>
      </c>
      <c r="Z21" s="438">
        <f t="shared" si="33"/>
        <v>11590643647.959999</v>
      </c>
      <c r="AA21" s="438">
        <f t="shared" si="33"/>
        <v>11366882330.140011</v>
      </c>
      <c r="AB21" s="438">
        <f t="shared" si="33"/>
        <v>11908826710.58</v>
      </c>
      <c r="AC21" s="438">
        <f t="shared" si="33"/>
        <v>10617187875</v>
      </c>
      <c r="AD21" s="438">
        <f t="shared" si="33"/>
        <v>11876937690.360003</v>
      </c>
      <c r="AE21" s="438">
        <f t="shared" si="33"/>
        <v>10209415238.219997</v>
      </c>
      <c r="AF21" s="438">
        <f t="shared" si="33"/>
        <v>9040857090.2499962</v>
      </c>
      <c r="AG21" s="438">
        <f t="shared" si="33"/>
        <v>9393358248.7900009</v>
      </c>
      <c r="AH21" s="438">
        <f t="shared" si="33"/>
        <v>9130116867.6899986</v>
      </c>
      <c r="AI21" s="438">
        <f t="shared" si="33"/>
        <v>12660453576.499996</v>
      </c>
      <c r="AJ21" s="465">
        <f>SUM(X21:AI21)</f>
        <v>131092174312.30002</v>
      </c>
      <c r="AK21" s="439">
        <f t="shared" si="6"/>
        <v>1.5740543461592482</v>
      </c>
      <c r="AL21" s="438">
        <f t="shared" ref="AL21:AL26" si="34">+H21-AJ21</f>
        <v>-47809043312.300018</v>
      </c>
      <c r="AM21" s="438">
        <f t="shared" ref="AM21:AX21" si="35">SUM(AM22:AM24)</f>
        <v>4693934129.7799997</v>
      </c>
      <c r="AN21" s="438">
        <f t="shared" si="35"/>
        <v>6596418916.3699951</v>
      </c>
      <c r="AO21" s="438">
        <f t="shared" si="35"/>
        <v>18263530961.620003</v>
      </c>
      <c r="AP21" s="438">
        <f t="shared" si="35"/>
        <v>12120105005.140011</v>
      </c>
      <c r="AQ21" s="438">
        <f t="shared" si="35"/>
        <v>6584448897.1000004</v>
      </c>
      <c r="AR21" s="438">
        <f t="shared" si="35"/>
        <v>10179117256.48</v>
      </c>
      <c r="AS21" s="438">
        <f t="shared" si="35"/>
        <v>9364815542.3600044</v>
      </c>
      <c r="AT21" s="438">
        <f t="shared" si="35"/>
        <v>10817145472.219999</v>
      </c>
      <c r="AU21" s="438">
        <f t="shared" si="35"/>
        <v>9068151565.25</v>
      </c>
      <c r="AV21" s="438">
        <f t="shared" si="35"/>
        <v>10637611083.789997</v>
      </c>
      <c r="AW21" s="438">
        <f t="shared" si="35"/>
        <v>8516135506.6899948</v>
      </c>
      <c r="AX21" s="438">
        <f t="shared" si="35"/>
        <v>14903011144.499998</v>
      </c>
      <c r="AY21" s="465">
        <f t="shared" ref="AY21:AY26" si="36">SUM(AM21:AX21)</f>
        <v>121744425481.29999</v>
      </c>
      <c r="AZ21" s="439">
        <f t="shared" si="8"/>
        <v>0.92869331155701984</v>
      </c>
      <c r="BA21" s="438">
        <f t="shared" ref="BA21:BA30" si="37">+AJ21-AY21</f>
        <v>9347748831.0000305</v>
      </c>
    </row>
    <row r="22" spans="1:58" x14ac:dyDescent="0.25">
      <c r="A22" s="428" t="s">
        <v>88</v>
      </c>
      <c r="B22" s="52" t="s">
        <v>89</v>
      </c>
      <c r="C22" s="53">
        <v>50861000000</v>
      </c>
      <c r="D22" s="53">
        <v>0</v>
      </c>
      <c r="E22" s="53">
        <v>15300694000</v>
      </c>
      <c r="F22" s="53">
        <v>0</v>
      </c>
      <c r="G22" s="54">
        <f t="shared" si="29"/>
        <v>15300694000</v>
      </c>
      <c r="H22" s="54">
        <f t="shared" ref="H22:H30" si="38">+C22+G22</f>
        <v>66161694000</v>
      </c>
      <c r="I22" s="53">
        <v>195231379</v>
      </c>
      <c r="J22" s="53">
        <v>144518684</v>
      </c>
      <c r="K22" s="53">
        <v>1081414905</v>
      </c>
      <c r="L22" s="53">
        <v>2743373353</v>
      </c>
      <c r="M22" s="53">
        <v>7177010442</v>
      </c>
      <c r="N22" s="53">
        <v>7972840980</v>
      </c>
      <c r="O22" s="53">
        <v>0</v>
      </c>
      <c r="P22" s="53">
        <v>3000000000</v>
      </c>
      <c r="Q22" s="53">
        <v>3800000000</v>
      </c>
      <c r="R22" s="53">
        <v>6082800577</v>
      </c>
      <c r="S22" s="53">
        <v>683326</v>
      </c>
      <c r="T22" s="53"/>
      <c r="U22" s="54">
        <f t="shared" si="31"/>
        <v>32197873646</v>
      </c>
      <c r="V22" s="55">
        <f t="shared" si="4"/>
        <v>0.48665431157188932</v>
      </c>
      <c r="W22" s="54">
        <f t="shared" si="32"/>
        <v>33963820354</v>
      </c>
      <c r="X22" s="563">
        <v>2341974785.8000002</v>
      </c>
      <c r="Y22" s="563">
        <v>2738947716.0299988</v>
      </c>
      <c r="Z22" s="563">
        <v>2474537535.4599981</v>
      </c>
      <c r="AA22" s="259">
        <v>2649668784.6400108</v>
      </c>
      <c r="AB22" s="259">
        <v>2111172399.0599918</v>
      </c>
      <c r="AC22" s="259">
        <v>1975565532</v>
      </c>
      <c r="AD22" s="53">
        <v>2057639694.2100029</v>
      </c>
      <c r="AE22" s="53">
        <v>1801206352.389997</v>
      </c>
      <c r="AF22" s="53">
        <v>682502932.86999512</v>
      </c>
      <c r="AG22" s="53">
        <v>569705121.0999999</v>
      </c>
      <c r="AH22" s="53">
        <v>1674713729.8499999</v>
      </c>
      <c r="AI22" s="53">
        <v>1956761896.5999985</v>
      </c>
      <c r="AJ22" s="454">
        <f t="shared" ref="AJ22:AJ24" si="39">SUM(X22:AI22)</f>
        <v>23034396480.009991</v>
      </c>
      <c r="AK22" s="55">
        <f t="shared" si="6"/>
        <v>0.34815306391656159</v>
      </c>
      <c r="AL22" s="54">
        <f t="shared" ref="AL22:AL23" si="40">+AL23+AL27+AL28</f>
        <v>377251814264.78998</v>
      </c>
      <c r="AM22" s="53">
        <v>5380109.8000001907</v>
      </c>
      <c r="AN22" s="53">
        <v>385540008.02999878</v>
      </c>
      <c r="AO22" s="53">
        <v>6407978359.4599981</v>
      </c>
      <c r="AP22" s="53">
        <v>2983523698.6400108</v>
      </c>
      <c r="AQ22" s="53">
        <v>1472870372.0599918</v>
      </c>
      <c r="AR22" s="53">
        <v>2170793113</v>
      </c>
      <c r="AS22" s="53">
        <v>1521306522.2100029</v>
      </c>
      <c r="AT22" s="53">
        <v>1803058864.3899975</v>
      </c>
      <c r="AU22" s="53">
        <v>427212903.86999512</v>
      </c>
      <c r="AV22" s="53">
        <v>1492230583.0999985</v>
      </c>
      <c r="AW22" s="53">
        <v>1223311819.8499985</v>
      </c>
      <c r="AX22" s="53">
        <v>2888936208.5999985</v>
      </c>
      <c r="AY22" s="454">
        <f t="shared" ref="AY22:AY24" si="41">SUM(AM22:AX22)</f>
        <v>22782142563.009991</v>
      </c>
      <c r="AZ22" s="55">
        <f t="shared" si="8"/>
        <v>0.98904881587764137</v>
      </c>
      <c r="BA22" s="54">
        <f t="shared" si="37"/>
        <v>252253917</v>
      </c>
      <c r="BC22" s="107"/>
      <c r="BD22" s="570"/>
      <c r="BF22" s="570"/>
    </row>
    <row r="23" spans="1:58" x14ac:dyDescent="0.25">
      <c r="A23" s="428" t="s">
        <v>90</v>
      </c>
      <c r="B23" s="52" t="s">
        <v>91</v>
      </c>
      <c r="C23" s="53">
        <v>0</v>
      </c>
      <c r="D23" s="53">
        <v>0</v>
      </c>
      <c r="E23" s="53">
        <v>0</v>
      </c>
      <c r="F23" s="53">
        <v>0</v>
      </c>
      <c r="G23" s="54">
        <f t="shared" si="29"/>
        <v>0</v>
      </c>
      <c r="H23" s="54">
        <f t="shared" si="38"/>
        <v>0</v>
      </c>
      <c r="I23" s="53">
        <v>0</v>
      </c>
      <c r="J23" s="53">
        <v>0</v>
      </c>
      <c r="K23" s="53">
        <v>0</v>
      </c>
      <c r="L23" s="53">
        <v>0</v>
      </c>
      <c r="M23" s="53">
        <v>0</v>
      </c>
      <c r="N23" s="53">
        <v>0</v>
      </c>
      <c r="O23" s="53">
        <v>0</v>
      </c>
      <c r="P23" s="53">
        <v>950812348</v>
      </c>
      <c r="Q23" s="53">
        <v>1155307452</v>
      </c>
      <c r="R23" s="53">
        <v>0</v>
      </c>
      <c r="S23" s="53">
        <v>1177444804</v>
      </c>
      <c r="T23" s="53"/>
      <c r="U23" s="54">
        <f t="shared" si="31"/>
        <v>3283564604</v>
      </c>
      <c r="V23" s="55" t="str">
        <f t="shared" si="4"/>
        <v xml:space="preserve"> </v>
      </c>
      <c r="W23" s="54">
        <f t="shared" si="32"/>
        <v>-3283564604</v>
      </c>
      <c r="X23" s="563">
        <v>1200090000</v>
      </c>
      <c r="Y23" s="563">
        <v>941545813</v>
      </c>
      <c r="Z23" s="563">
        <v>1188334288</v>
      </c>
      <c r="AA23" s="259">
        <v>1072426342</v>
      </c>
      <c r="AB23" s="259">
        <v>1118800147</v>
      </c>
      <c r="AC23" s="259">
        <v>1236719027</v>
      </c>
      <c r="AD23" s="53">
        <v>1017501074</v>
      </c>
      <c r="AE23" s="53">
        <v>1244388029</v>
      </c>
      <c r="AF23" s="53">
        <v>1153513164</v>
      </c>
      <c r="AG23" s="53">
        <v>1252733481</v>
      </c>
      <c r="AH23" s="53">
        <v>1205787706</v>
      </c>
      <c r="AI23" s="53">
        <v>1049251272</v>
      </c>
      <c r="AJ23" s="454">
        <f t="shared" si="39"/>
        <v>13681090343</v>
      </c>
      <c r="AK23" s="55" t="str">
        <f t="shared" si="6"/>
        <v xml:space="preserve"> </v>
      </c>
      <c r="AL23" s="54">
        <f t="shared" si="40"/>
        <v>185731772824.12997</v>
      </c>
      <c r="AM23" s="259">
        <v>1200090000</v>
      </c>
      <c r="AN23" s="53">
        <v>941545813</v>
      </c>
      <c r="AO23" s="53">
        <v>1188334288</v>
      </c>
      <c r="AP23" s="53">
        <v>1072426342</v>
      </c>
      <c r="AQ23" s="53">
        <v>1118800147</v>
      </c>
      <c r="AR23" s="53">
        <v>1236719027</v>
      </c>
      <c r="AS23" s="53">
        <v>1017501074</v>
      </c>
      <c r="AT23" s="53">
        <v>1244388029</v>
      </c>
      <c r="AU23" s="53">
        <v>1153513164</v>
      </c>
      <c r="AV23" s="53">
        <v>1252733481</v>
      </c>
      <c r="AW23" s="53">
        <v>1205787706</v>
      </c>
      <c r="AX23" s="53">
        <v>1049251272</v>
      </c>
      <c r="AY23" s="454">
        <f t="shared" si="41"/>
        <v>13681090343</v>
      </c>
      <c r="AZ23" s="55">
        <f t="shared" si="8"/>
        <v>1</v>
      </c>
      <c r="BA23" s="54">
        <f t="shared" si="37"/>
        <v>0</v>
      </c>
      <c r="BD23" s="570"/>
    </row>
    <row r="24" spans="1:58" x14ac:dyDescent="0.25">
      <c r="A24" s="428" t="s">
        <v>92</v>
      </c>
      <c r="B24" s="52" t="s">
        <v>93</v>
      </c>
      <c r="C24" s="53">
        <v>0</v>
      </c>
      <c r="D24" s="53">
        <v>0</v>
      </c>
      <c r="E24" s="53">
        <v>17121437000</v>
      </c>
      <c r="F24" s="53">
        <v>0</v>
      </c>
      <c r="G24" s="54">
        <f t="shared" si="29"/>
        <v>17121437000</v>
      </c>
      <c r="H24" s="54">
        <f t="shared" si="38"/>
        <v>17121437000</v>
      </c>
      <c r="I24" s="53">
        <v>0</v>
      </c>
      <c r="J24" s="53">
        <v>0</v>
      </c>
      <c r="K24" s="53">
        <v>0</v>
      </c>
      <c r="L24" s="53">
        <v>0</v>
      </c>
      <c r="M24" s="53">
        <v>0</v>
      </c>
      <c r="N24" s="53">
        <v>0</v>
      </c>
      <c r="O24" s="53">
        <v>3541787380</v>
      </c>
      <c r="P24" s="53">
        <v>5183105950</v>
      </c>
      <c r="Q24" s="53">
        <v>3433230208</v>
      </c>
      <c r="R24" s="53">
        <v>5180106134</v>
      </c>
      <c r="S24" s="53">
        <v>755027586</v>
      </c>
      <c r="T24" s="53"/>
      <c r="U24" s="54">
        <f t="shared" si="31"/>
        <v>18093257258</v>
      </c>
      <c r="V24" s="55">
        <f t="shared" si="4"/>
        <v>1.0567604376898971</v>
      </c>
      <c r="W24" s="54">
        <f t="shared" si="32"/>
        <v>-971820258</v>
      </c>
      <c r="X24" s="563">
        <v>8555992011.9799995</v>
      </c>
      <c r="Y24" s="571">
        <f>7375753895+143190815</f>
        <v>7518944710</v>
      </c>
      <c r="Z24" s="412">
        <v>7927771824.5</v>
      </c>
      <c r="AA24" s="53">
        <v>7644787203.5</v>
      </c>
      <c r="AB24" s="53">
        <f>8669582164.48+9272000.04000854</f>
        <v>8678854164.5200081</v>
      </c>
      <c r="AC24" s="53">
        <v>7404903316</v>
      </c>
      <c r="AD24" s="53">
        <v>8801796922.1499996</v>
      </c>
      <c r="AE24" s="53">
        <v>7163820856.8299999</v>
      </c>
      <c r="AF24" s="53">
        <v>7204840993.3800011</v>
      </c>
      <c r="AG24" s="53">
        <v>7570919646.6900005</v>
      </c>
      <c r="AH24" s="53">
        <v>6249615431.8399982</v>
      </c>
      <c r="AI24" s="53">
        <v>9654440407.8999977</v>
      </c>
      <c r="AJ24" s="454">
        <f t="shared" si="39"/>
        <v>94376687489.290009</v>
      </c>
      <c r="AK24" s="55">
        <f t="shared" si="6"/>
        <v>5.5121943029250415</v>
      </c>
      <c r="AL24" s="54">
        <f t="shared" ref="AL24" si="42">+AL25+AL29+AL31</f>
        <v>62707754295.849991</v>
      </c>
      <c r="AM24" s="53">
        <v>3488464019.9799995</v>
      </c>
      <c r="AN24" s="53">
        <f>5264343595+4989500.33999634</f>
        <v>5269333095.3399963</v>
      </c>
      <c r="AO24" s="405">
        <v>10667218314.160004</v>
      </c>
      <c r="AP24" s="53">
        <v>8064154964.5</v>
      </c>
      <c r="AQ24" s="53">
        <v>3992778378.0400085</v>
      </c>
      <c r="AR24" s="53">
        <v>6771605116.4799995</v>
      </c>
      <c r="AS24" s="53">
        <v>6826007946.1500015</v>
      </c>
      <c r="AT24" s="53">
        <v>7769698578.8300018</v>
      </c>
      <c r="AU24" s="53">
        <v>7487425497.3800049</v>
      </c>
      <c r="AV24" s="53">
        <f>6392647019.69+1500000000</f>
        <v>7892647019.6899996</v>
      </c>
      <c r="AW24" s="53">
        <v>6087035980.8399963</v>
      </c>
      <c r="AX24" s="53">
        <v>10964823663.9</v>
      </c>
      <c r="AY24" s="454">
        <f t="shared" si="41"/>
        <v>85281192575.290009</v>
      </c>
      <c r="AZ24" s="55">
        <f t="shared" si="8"/>
        <v>0.90362561819059217</v>
      </c>
      <c r="BA24" s="54">
        <f t="shared" si="37"/>
        <v>9095494914</v>
      </c>
      <c r="BD24" s="570"/>
      <c r="BF24" s="570"/>
    </row>
    <row r="25" spans="1:58" x14ac:dyDescent="0.25">
      <c r="A25" s="428" t="s">
        <v>94</v>
      </c>
      <c r="B25" s="52" t="s">
        <v>95</v>
      </c>
      <c r="C25" s="53">
        <v>95879000000</v>
      </c>
      <c r="D25" s="53">
        <v>0</v>
      </c>
      <c r="E25" s="53">
        <f>33927268000+6830000000</f>
        <v>40757268000</v>
      </c>
      <c r="F25" s="53">
        <v>0</v>
      </c>
      <c r="G25" s="54">
        <f t="shared" si="29"/>
        <v>40757268000</v>
      </c>
      <c r="H25" s="54">
        <f t="shared" si="38"/>
        <v>136636268000</v>
      </c>
      <c r="I25" s="53">
        <v>0</v>
      </c>
      <c r="J25" s="53">
        <v>9025169394</v>
      </c>
      <c r="K25" s="53">
        <v>10717388655</v>
      </c>
      <c r="L25" s="53">
        <v>10661539783</v>
      </c>
      <c r="M25" s="53">
        <v>10647220829</v>
      </c>
      <c r="N25" s="53">
        <v>11235291305</v>
      </c>
      <c r="O25" s="53">
        <v>10209789357</v>
      </c>
      <c r="P25" s="53">
        <v>11237180196</v>
      </c>
      <c r="Q25" s="53">
        <v>11260938317</v>
      </c>
      <c r="R25" s="53">
        <v>11979614442</v>
      </c>
      <c r="S25" s="53">
        <v>11375090918</v>
      </c>
      <c r="T25" s="53"/>
      <c r="U25" s="54">
        <f t="shared" ref="U25:U30" si="43">SUM(I25:T25)</f>
        <v>108349223196</v>
      </c>
      <c r="V25" s="55">
        <f t="shared" si="4"/>
        <v>0.79297557509401528</v>
      </c>
      <c r="W25" s="54">
        <f t="shared" si="32"/>
        <v>28287044804</v>
      </c>
      <c r="X25" s="563">
        <v>13504000000</v>
      </c>
      <c r="Y25" s="571">
        <v>13504000000</v>
      </c>
      <c r="Z25" s="412">
        <v>13504000000</v>
      </c>
      <c r="AA25" s="53">
        <v>13504000000</v>
      </c>
      <c r="AB25" s="53">
        <v>13504000000</v>
      </c>
      <c r="AC25" s="53">
        <v>13504000000</v>
      </c>
      <c r="AD25" s="53">
        <v>14414218726</v>
      </c>
      <c r="AE25" s="53">
        <v>14414218726</v>
      </c>
      <c r="AF25" s="53">
        <v>14414218726</v>
      </c>
      <c r="AG25" s="53">
        <v>14635382150</v>
      </c>
      <c r="AH25" s="53">
        <v>14503347650</v>
      </c>
      <c r="AI25" s="53">
        <v>14503347650</v>
      </c>
      <c r="AJ25" s="454">
        <f t="shared" ref="AJ25:AJ26" si="44">SUM(X25:AI25)</f>
        <v>167908733628</v>
      </c>
      <c r="AK25" s="55">
        <f t="shared" si="6"/>
        <v>1.2288738274672433</v>
      </c>
      <c r="AL25" s="54">
        <f t="shared" si="34"/>
        <v>-31272465628</v>
      </c>
      <c r="AM25" s="259">
        <v>13504000000</v>
      </c>
      <c r="AN25" s="53">
        <v>13504000000</v>
      </c>
      <c r="AO25" s="405">
        <v>13504000000</v>
      </c>
      <c r="AP25" s="53">
        <v>13504000000</v>
      </c>
      <c r="AQ25" s="53">
        <v>13504000000</v>
      </c>
      <c r="AR25" s="53">
        <v>13504000000</v>
      </c>
      <c r="AS25" s="53">
        <v>14414218726</v>
      </c>
      <c r="AT25" s="53">
        <v>14414218726</v>
      </c>
      <c r="AU25" s="53">
        <v>14414218726</v>
      </c>
      <c r="AV25" s="53">
        <v>14635382150</v>
      </c>
      <c r="AW25" s="53">
        <v>14503347650</v>
      </c>
      <c r="AX25" s="53">
        <v>14503347650</v>
      </c>
      <c r="AY25" s="454">
        <f t="shared" si="36"/>
        <v>167908733628</v>
      </c>
      <c r="AZ25" s="55">
        <f t="shared" si="8"/>
        <v>1</v>
      </c>
      <c r="BA25" s="54">
        <f t="shared" si="37"/>
        <v>0</v>
      </c>
      <c r="BD25" s="570"/>
    </row>
    <row r="26" spans="1:58" x14ac:dyDescent="0.25">
      <c r="A26" s="435" t="s">
        <v>96</v>
      </c>
      <c r="B26" s="436" t="s">
        <v>97</v>
      </c>
      <c r="C26" s="438">
        <f>SUM(C27:C30)</f>
        <v>39214296000</v>
      </c>
      <c r="D26" s="438">
        <f t="shared" ref="D26:F26" si="45">SUM(D27:D30)</f>
        <v>0</v>
      </c>
      <c r="E26" s="438">
        <f t="shared" si="45"/>
        <v>15879134000</v>
      </c>
      <c r="F26" s="438">
        <f t="shared" si="45"/>
        <v>-3056396000</v>
      </c>
      <c r="G26" s="438">
        <f>-D26+E26+F26</f>
        <v>12822738000</v>
      </c>
      <c r="H26" s="438">
        <f>+C26+G26</f>
        <v>52037034000</v>
      </c>
      <c r="I26" s="438">
        <f t="shared" ref="I26" si="46">SUM(I27:I30)</f>
        <v>14430386826</v>
      </c>
      <c r="J26" s="438">
        <f t="shared" ref="J26:T26" si="47">SUM(J27:J30)</f>
        <v>9004089416</v>
      </c>
      <c r="K26" s="438">
        <f t="shared" si="47"/>
        <v>2840035135</v>
      </c>
      <c r="L26" s="438">
        <f t="shared" si="47"/>
        <v>1836019321</v>
      </c>
      <c r="M26" s="438">
        <f t="shared" si="47"/>
        <v>608067097</v>
      </c>
      <c r="N26" s="438">
        <f t="shared" si="47"/>
        <v>6513414711</v>
      </c>
      <c r="O26" s="438">
        <f t="shared" si="47"/>
        <v>9672270967</v>
      </c>
      <c r="P26" s="438">
        <f t="shared" si="47"/>
        <v>1895941071</v>
      </c>
      <c r="Q26" s="438">
        <f t="shared" si="47"/>
        <v>4009475610</v>
      </c>
      <c r="R26" s="438">
        <f t="shared" si="47"/>
        <v>2914235909</v>
      </c>
      <c r="S26" s="438">
        <f t="shared" si="47"/>
        <v>1354597962</v>
      </c>
      <c r="T26" s="438">
        <f t="shared" si="47"/>
        <v>0</v>
      </c>
      <c r="U26" s="438">
        <f t="shared" si="43"/>
        <v>55078534025</v>
      </c>
      <c r="V26" s="439">
        <f t="shared" si="4"/>
        <v>1.0584487583400699</v>
      </c>
      <c r="W26" s="438">
        <f t="shared" si="32"/>
        <v>-3041500025</v>
      </c>
      <c r="X26" s="438">
        <f t="shared" ref="X26:AI26" si="48">SUM(X27:X30)</f>
        <v>0</v>
      </c>
      <c r="Y26" s="438">
        <f t="shared" si="48"/>
        <v>0</v>
      </c>
      <c r="Z26" s="438">
        <f t="shared" si="48"/>
        <v>0</v>
      </c>
      <c r="AA26" s="438">
        <f t="shared" si="48"/>
        <v>0</v>
      </c>
      <c r="AB26" s="438">
        <f t="shared" si="48"/>
        <v>0</v>
      </c>
      <c r="AC26" s="438">
        <f t="shared" si="48"/>
        <v>0</v>
      </c>
      <c r="AD26" s="438">
        <f t="shared" si="48"/>
        <v>0</v>
      </c>
      <c r="AE26" s="438">
        <f t="shared" si="48"/>
        <v>0</v>
      </c>
      <c r="AF26" s="438">
        <f t="shared" si="48"/>
        <v>0</v>
      </c>
      <c r="AG26" s="438">
        <f t="shared" si="48"/>
        <v>0</v>
      </c>
      <c r="AH26" s="438">
        <f t="shared" si="48"/>
        <v>0</v>
      </c>
      <c r="AI26" s="438">
        <f t="shared" si="48"/>
        <v>0</v>
      </c>
      <c r="AJ26" s="465">
        <f t="shared" si="44"/>
        <v>0</v>
      </c>
      <c r="AK26" s="439">
        <f t="shared" si="6"/>
        <v>0</v>
      </c>
      <c r="AL26" s="438">
        <f t="shared" si="34"/>
        <v>52037034000</v>
      </c>
      <c r="AM26" s="438">
        <f t="shared" ref="AM26:AX26" si="49">SUM(AM27:AM30)</f>
        <v>0</v>
      </c>
      <c r="AN26" s="438">
        <f t="shared" si="49"/>
        <v>0</v>
      </c>
      <c r="AO26" s="438">
        <f t="shared" si="49"/>
        <v>0</v>
      </c>
      <c r="AP26" s="438">
        <f t="shared" si="49"/>
        <v>0</v>
      </c>
      <c r="AQ26" s="438">
        <f t="shared" si="49"/>
        <v>0</v>
      </c>
      <c r="AR26" s="438">
        <f t="shared" si="49"/>
        <v>0</v>
      </c>
      <c r="AS26" s="438">
        <f t="shared" si="49"/>
        <v>0</v>
      </c>
      <c r="AT26" s="438">
        <f t="shared" si="49"/>
        <v>0</v>
      </c>
      <c r="AU26" s="438">
        <f t="shared" si="49"/>
        <v>0</v>
      </c>
      <c r="AV26" s="438">
        <f t="shared" si="49"/>
        <v>0</v>
      </c>
      <c r="AW26" s="438">
        <f t="shared" si="49"/>
        <v>0</v>
      </c>
      <c r="AX26" s="438">
        <f t="shared" si="49"/>
        <v>0</v>
      </c>
      <c r="AY26" s="465">
        <f t="shared" si="36"/>
        <v>0</v>
      </c>
      <c r="AZ26" s="439" t="str">
        <f t="shared" si="8"/>
        <v xml:space="preserve"> </v>
      </c>
      <c r="BA26" s="438">
        <f t="shared" si="37"/>
        <v>0</v>
      </c>
    </row>
    <row r="27" spans="1:58" x14ac:dyDescent="0.25">
      <c r="A27" s="428" t="s">
        <v>98</v>
      </c>
      <c r="B27" s="52" t="s">
        <v>99</v>
      </c>
      <c r="C27" s="53">
        <v>0</v>
      </c>
      <c r="D27" s="53">
        <v>0</v>
      </c>
      <c r="E27" s="53">
        <v>8800000000</v>
      </c>
      <c r="F27" s="53">
        <v>0</v>
      </c>
      <c r="G27" s="54">
        <f t="shared" si="29"/>
        <v>8800000000</v>
      </c>
      <c r="H27" s="54">
        <f>+C27+G27</f>
        <v>8800000000</v>
      </c>
      <c r="I27" s="53">
        <v>0</v>
      </c>
      <c r="J27" s="53">
        <v>0</v>
      </c>
      <c r="K27" s="53">
        <v>0</v>
      </c>
      <c r="L27" s="53">
        <v>0</v>
      </c>
      <c r="M27" s="53">
        <v>0</v>
      </c>
      <c r="N27" s="53">
        <v>0</v>
      </c>
      <c r="O27" s="53">
        <v>1067221163</v>
      </c>
      <c r="P27" s="53">
        <v>0</v>
      </c>
      <c r="Q27" s="53">
        <v>0</v>
      </c>
      <c r="R27" s="53">
        <v>0</v>
      </c>
      <c r="S27" s="53">
        <v>0</v>
      </c>
      <c r="T27" s="53"/>
      <c r="U27" s="54">
        <f t="shared" si="43"/>
        <v>1067221163</v>
      </c>
      <c r="V27" s="55">
        <f t="shared" si="4"/>
        <v>0.12127513215909091</v>
      </c>
      <c r="W27" s="54">
        <f t="shared" si="32"/>
        <v>7732778837</v>
      </c>
      <c r="X27" s="53"/>
      <c r="Y27" s="53"/>
      <c r="Z27" s="53"/>
      <c r="AA27" s="53"/>
      <c r="AB27" s="53"/>
      <c r="AC27" s="53"/>
      <c r="AD27" s="53"/>
      <c r="AE27" s="53">
        <v>0</v>
      </c>
      <c r="AF27" s="53">
        <v>0</v>
      </c>
      <c r="AG27" s="53">
        <v>0</v>
      </c>
      <c r="AH27" s="53">
        <v>0</v>
      </c>
      <c r="AI27" s="53"/>
      <c r="AJ27" s="454">
        <f t="shared" ref="AJ27:AJ30" si="50">SUM(X27:AI27)</f>
        <v>0</v>
      </c>
      <c r="AK27" s="55">
        <f t="shared" si="6"/>
        <v>0</v>
      </c>
      <c r="AL27" s="54">
        <f t="shared" ref="AL27:AL28" si="51">+AL28+AL33+AL34</f>
        <v>123024018528.27998</v>
      </c>
      <c r="AM27" s="53">
        <v>0</v>
      </c>
      <c r="AN27" s="53">
        <v>0</v>
      </c>
      <c r="AO27" s="53">
        <v>0</v>
      </c>
      <c r="AP27" s="53">
        <v>0</v>
      </c>
      <c r="AQ27" s="53">
        <v>0</v>
      </c>
      <c r="AR27" s="53">
        <v>0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454">
        <f t="shared" ref="AY27:AY29" si="52">SUM(AM27:AX27)</f>
        <v>0</v>
      </c>
      <c r="AZ27" s="55" t="str">
        <f t="shared" si="8"/>
        <v xml:space="preserve"> </v>
      </c>
      <c r="BA27" s="54">
        <f t="shared" si="37"/>
        <v>0</v>
      </c>
    </row>
    <row r="28" spans="1:58" x14ac:dyDescent="0.25">
      <c r="A28" s="428" t="s">
        <v>100</v>
      </c>
      <c r="B28" s="52" t="s">
        <v>101</v>
      </c>
      <c r="C28" s="53">
        <v>0</v>
      </c>
      <c r="D28" s="53">
        <v>0</v>
      </c>
      <c r="E28" s="53">
        <v>0</v>
      </c>
      <c r="F28" s="53">
        <v>0</v>
      </c>
      <c r="G28" s="54">
        <f t="shared" si="29"/>
        <v>0</v>
      </c>
      <c r="H28" s="54">
        <f t="shared" si="38"/>
        <v>0</v>
      </c>
      <c r="I28" s="53">
        <v>0</v>
      </c>
      <c r="J28" s="53">
        <v>0</v>
      </c>
      <c r="K28" s="53">
        <v>0</v>
      </c>
      <c r="L28" s="53">
        <v>0</v>
      </c>
      <c r="M28" s="53">
        <v>0</v>
      </c>
      <c r="N28" s="53">
        <v>0</v>
      </c>
      <c r="O28" s="53">
        <v>825074110</v>
      </c>
      <c r="P28" s="53">
        <v>0</v>
      </c>
      <c r="Q28" s="53">
        <v>0</v>
      </c>
      <c r="R28" s="53">
        <v>0</v>
      </c>
      <c r="S28" s="53">
        <v>0</v>
      </c>
      <c r="T28" s="53"/>
      <c r="U28" s="54">
        <f t="shared" si="43"/>
        <v>825074110</v>
      </c>
      <c r="V28" s="55" t="str">
        <f t="shared" si="4"/>
        <v xml:space="preserve"> </v>
      </c>
      <c r="W28" s="54">
        <f t="shared" si="32"/>
        <v>-825074110</v>
      </c>
      <c r="X28" s="53"/>
      <c r="Y28" s="53"/>
      <c r="Z28" s="53"/>
      <c r="AA28" s="53"/>
      <c r="AB28" s="53"/>
      <c r="AC28" s="53"/>
      <c r="AD28" s="53"/>
      <c r="AE28" s="53">
        <v>0</v>
      </c>
      <c r="AF28" s="53">
        <v>0</v>
      </c>
      <c r="AG28" s="53">
        <v>0</v>
      </c>
      <c r="AH28" s="53">
        <v>0</v>
      </c>
      <c r="AI28" s="53"/>
      <c r="AJ28" s="454">
        <f t="shared" si="50"/>
        <v>0</v>
      </c>
      <c r="AK28" s="55" t="str">
        <f t="shared" si="6"/>
        <v xml:space="preserve"> </v>
      </c>
      <c r="AL28" s="54">
        <f t="shared" si="51"/>
        <v>68496022912.37999</v>
      </c>
      <c r="AM28" s="53">
        <v>0</v>
      </c>
      <c r="AN28" s="53">
        <v>0</v>
      </c>
      <c r="AO28" s="53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454">
        <f t="shared" si="52"/>
        <v>0</v>
      </c>
      <c r="AZ28" s="55" t="str">
        <f t="shared" si="8"/>
        <v xml:space="preserve"> </v>
      </c>
      <c r="BA28" s="54">
        <f t="shared" si="37"/>
        <v>0</v>
      </c>
    </row>
    <row r="29" spans="1:58" x14ac:dyDescent="0.25">
      <c r="A29" s="428" t="s">
        <v>102</v>
      </c>
      <c r="B29" s="52" t="s">
        <v>103</v>
      </c>
      <c r="C29" s="53">
        <v>39214296000</v>
      </c>
      <c r="D29" s="53">
        <v>0</v>
      </c>
      <c r="E29" s="53">
        <v>7079134000</v>
      </c>
      <c r="F29" s="53">
        <v>-3056396000</v>
      </c>
      <c r="G29" s="54">
        <f t="shared" si="29"/>
        <v>4022738000</v>
      </c>
      <c r="H29" s="54">
        <f t="shared" si="38"/>
        <v>43237034000</v>
      </c>
      <c r="I29" s="53">
        <v>14430386826</v>
      </c>
      <c r="J29" s="53">
        <v>9004089416</v>
      </c>
      <c r="K29" s="53">
        <v>2840035135</v>
      </c>
      <c r="L29" s="53">
        <v>1836019321</v>
      </c>
      <c r="M29" s="53">
        <v>608067097</v>
      </c>
      <c r="N29" s="53">
        <v>6513414711</v>
      </c>
      <c r="O29" s="53">
        <v>7779975694</v>
      </c>
      <c r="P29" s="53">
        <v>1895941071</v>
      </c>
      <c r="Q29" s="53">
        <v>4009475610</v>
      </c>
      <c r="R29" s="53">
        <v>2914235909</v>
      </c>
      <c r="S29" s="53">
        <v>1354597962</v>
      </c>
      <c r="T29" s="53"/>
      <c r="U29" s="54">
        <f t="shared" si="43"/>
        <v>53186238752</v>
      </c>
      <c r="V29" s="55">
        <f t="shared" si="4"/>
        <v>1.2301084008676451</v>
      </c>
      <c r="W29" s="54">
        <f t="shared" si="32"/>
        <v>-9949204752</v>
      </c>
      <c r="X29" s="53"/>
      <c r="Y29" s="53"/>
      <c r="Z29" s="53"/>
      <c r="AA29" s="53"/>
      <c r="AB29" s="53"/>
      <c r="AC29" s="53"/>
      <c r="AD29" s="53"/>
      <c r="AE29" s="53">
        <v>0</v>
      </c>
      <c r="AF29" s="53">
        <v>0</v>
      </c>
      <c r="AG29" s="53">
        <v>0</v>
      </c>
      <c r="AH29" s="53">
        <v>0</v>
      </c>
      <c r="AI29" s="53"/>
      <c r="AJ29" s="454">
        <f t="shared" si="50"/>
        <v>0</v>
      </c>
      <c r="AK29" s="55">
        <f t="shared" si="6"/>
        <v>0</v>
      </c>
      <c r="AL29" s="54">
        <f t="shared" ref="AL29:AL30" si="53">+AL31+AL35+AL36</f>
        <v>54527995615.899994</v>
      </c>
      <c r="AM29" s="53">
        <v>0</v>
      </c>
      <c r="AN29" s="53">
        <v>0</v>
      </c>
      <c r="AO29" s="53">
        <v>0</v>
      </c>
      <c r="AP29" s="53">
        <v>0</v>
      </c>
      <c r="AQ29" s="53">
        <v>0</v>
      </c>
      <c r="AR29" s="53">
        <v>0</v>
      </c>
      <c r="AS29" s="53">
        <v>0</v>
      </c>
      <c r="AT29" s="53">
        <v>0</v>
      </c>
      <c r="AU29" s="53">
        <v>0</v>
      </c>
      <c r="AV29" s="53">
        <v>0</v>
      </c>
      <c r="AW29" s="53">
        <v>0</v>
      </c>
      <c r="AX29" s="53">
        <v>0</v>
      </c>
      <c r="AY29" s="454">
        <f t="shared" si="52"/>
        <v>0</v>
      </c>
      <c r="AZ29" s="55" t="str">
        <f t="shared" si="8"/>
        <v xml:space="preserve"> </v>
      </c>
      <c r="BA29" s="54">
        <f t="shared" si="37"/>
        <v>0</v>
      </c>
    </row>
    <row r="30" spans="1:58" x14ac:dyDescent="0.25">
      <c r="A30" s="428" t="s">
        <v>104</v>
      </c>
      <c r="B30" s="52" t="s">
        <v>105</v>
      </c>
      <c r="C30" s="53">
        <v>0</v>
      </c>
      <c r="D30" s="53">
        <v>0</v>
      </c>
      <c r="E30" s="53">
        <v>0</v>
      </c>
      <c r="F30" s="53">
        <v>0</v>
      </c>
      <c r="G30" s="54">
        <f t="shared" si="29"/>
        <v>0</v>
      </c>
      <c r="H30" s="54">
        <f t="shared" si="38"/>
        <v>0</v>
      </c>
      <c r="I30" s="53">
        <v>0</v>
      </c>
      <c r="J30" s="53">
        <v>0</v>
      </c>
      <c r="K30" s="53">
        <v>0</v>
      </c>
      <c r="L30" s="53">
        <v>0</v>
      </c>
      <c r="M30" s="53">
        <v>0</v>
      </c>
      <c r="N30" s="53">
        <v>0</v>
      </c>
      <c r="O30" s="53">
        <v>0</v>
      </c>
      <c r="P30" s="53">
        <v>0</v>
      </c>
      <c r="Q30" s="53">
        <v>0</v>
      </c>
      <c r="R30" s="53">
        <v>0</v>
      </c>
      <c r="S30" s="53">
        <v>0</v>
      </c>
      <c r="T30" s="53"/>
      <c r="U30" s="54">
        <f t="shared" si="43"/>
        <v>0</v>
      </c>
      <c r="V30" s="55" t="str">
        <f t="shared" si="4"/>
        <v xml:space="preserve"> </v>
      </c>
      <c r="W30" s="54">
        <f t="shared" si="32"/>
        <v>0</v>
      </c>
      <c r="X30" s="53"/>
      <c r="Y30" s="53"/>
      <c r="Z30" s="53"/>
      <c r="AA30" s="53"/>
      <c r="AB30" s="53"/>
      <c r="AC30" s="53"/>
      <c r="AD30" s="53"/>
      <c r="AE30" s="53">
        <v>0</v>
      </c>
      <c r="AF30" s="53">
        <v>0</v>
      </c>
      <c r="AG30" s="53">
        <v>0</v>
      </c>
      <c r="AH30" s="53">
        <v>0</v>
      </c>
      <c r="AI30" s="53"/>
      <c r="AJ30" s="454">
        <f t="shared" si="50"/>
        <v>0</v>
      </c>
      <c r="AK30" s="55" t="str">
        <f t="shared" si="6"/>
        <v xml:space="preserve"> </v>
      </c>
      <c r="AL30" s="54">
        <f t="shared" si="53"/>
        <v>40559968319.419998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0</v>
      </c>
      <c r="AS30" s="53">
        <v>0</v>
      </c>
      <c r="AT30" s="53">
        <v>0</v>
      </c>
      <c r="AU30" s="53">
        <v>0</v>
      </c>
      <c r="AV30" s="53">
        <v>0</v>
      </c>
      <c r="AW30" s="53">
        <v>0</v>
      </c>
      <c r="AX30" s="53">
        <v>0</v>
      </c>
      <c r="AY30" s="454">
        <f t="shared" ref="AY30" si="54">SUM(AM30:AX30)</f>
        <v>0</v>
      </c>
      <c r="AZ30" s="55" t="str">
        <f t="shared" si="8"/>
        <v xml:space="preserve"> </v>
      </c>
      <c r="BA30" s="54">
        <f t="shared" si="37"/>
        <v>0</v>
      </c>
    </row>
    <row r="31" spans="1:58" x14ac:dyDescent="0.25">
      <c r="A31" s="434" t="s">
        <v>106</v>
      </c>
      <c r="B31" s="84" t="s">
        <v>107</v>
      </c>
      <c r="C31" s="85">
        <f>+C32+C33</f>
        <v>97588107000</v>
      </c>
      <c r="D31" s="85">
        <f>+D32+D33</f>
        <v>0</v>
      </c>
      <c r="E31" s="85">
        <f>+E32+E33</f>
        <v>17963569000</v>
      </c>
      <c r="F31" s="85">
        <f>+F32+F33</f>
        <v>-1720955000</v>
      </c>
      <c r="G31" s="85">
        <f t="shared" ref="G31:U31" si="55">+G32+G33</f>
        <v>16242614000</v>
      </c>
      <c r="H31" s="85">
        <f t="shared" si="55"/>
        <v>113830721000</v>
      </c>
      <c r="I31" s="85">
        <f t="shared" si="55"/>
        <v>7467736934</v>
      </c>
      <c r="J31" s="85">
        <f t="shared" si="55"/>
        <v>5077526853</v>
      </c>
      <c r="K31" s="85">
        <f t="shared" si="55"/>
        <v>6453248961</v>
      </c>
      <c r="L31" s="85">
        <f t="shared" si="55"/>
        <v>3514482498</v>
      </c>
      <c r="M31" s="85">
        <f t="shared" si="55"/>
        <v>4735938430</v>
      </c>
      <c r="N31" s="85">
        <f t="shared" si="55"/>
        <v>7547458375</v>
      </c>
      <c r="O31" s="85">
        <f t="shared" si="55"/>
        <v>3147974097</v>
      </c>
      <c r="P31" s="85">
        <f t="shared" si="55"/>
        <v>2456902615</v>
      </c>
      <c r="Q31" s="85">
        <f t="shared" si="55"/>
        <v>3370704858</v>
      </c>
      <c r="R31" s="85">
        <f t="shared" si="55"/>
        <v>2823779240</v>
      </c>
      <c r="S31" s="85">
        <f t="shared" si="55"/>
        <v>3016217278</v>
      </c>
      <c r="T31" s="85">
        <f t="shared" si="55"/>
        <v>0</v>
      </c>
      <c r="U31" s="85">
        <f t="shared" si="55"/>
        <v>49611970139</v>
      </c>
      <c r="V31" s="86">
        <f t="shared" si="4"/>
        <v>0.43583990071537893</v>
      </c>
      <c r="W31" s="85">
        <f t="shared" ref="W31:AJ31" si="56">+W32+W33</f>
        <v>64218750861</v>
      </c>
      <c r="X31" s="85">
        <f t="shared" si="56"/>
        <v>6111098248.5</v>
      </c>
      <c r="Y31" s="463">
        <f t="shared" si="56"/>
        <v>5698214658.5</v>
      </c>
      <c r="Z31" s="85">
        <f t="shared" si="56"/>
        <v>5730813720</v>
      </c>
      <c r="AA31" s="85">
        <f t="shared" si="56"/>
        <v>7305158787.8400002</v>
      </c>
      <c r="AB31" s="85">
        <f t="shared" si="56"/>
        <v>7084803725</v>
      </c>
      <c r="AC31" s="85">
        <f t="shared" si="56"/>
        <v>6165860565.3499966</v>
      </c>
      <c r="AD31" s="463">
        <f t="shared" si="56"/>
        <v>6307110997.1499996</v>
      </c>
      <c r="AE31" s="85">
        <f t="shared" si="56"/>
        <v>5989439023</v>
      </c>
      <c r="AF31" s="463">
        <f t="shared" si="56"/>
        <v>5692697388.75</v>
      </c>
      <c r="AG31" s="463">
        <f t="shared" si="56"/>
        <v>5747928054.8200073</v>
      </c>
      <c r="AH31" s="463">
        <f t="shared" si="56"/>
        <v>6181205123.9899988</v>
      </c>
      <c r="AI31" s="463">
        <f t="shared" si="56"/>
        <v>6364166399.1500006</v>
      </c>
      <c r="AJ31" s="464">
        <f t="shared" si="56"/>
        <v>74378496692.050003</v>
      </c>
      <c r="AK31" s="86">
        <f t="shared" si="6"/>
        <v>0.65341320900576572</v>
      </c>
      <c r="AL31" s="85">
        <f t="shared" ref="AL31:AY31" si="57">+AL32+AL33</f>
        <v>39452224307.949997</v>
      </c>
      <c r="AM31" s="85">
        <f t="shared" si="57"/>
        <v>3263415606.5</v>
      </c>
      <c r="AN31" s="463">
        <f t="shared" si="57"/>
        <v>4383717750.5</v>
      </c>
      <c r="AO31" s="463">
        <f t="shared" si="57"/>
        <v>7787055764</v>
      </c>
      <c r="AP31" s="463">
        <f t="shared" si="57"/>
        <v>7418159615.8400002</v>
      </c>
      <c r="AQ31" s="85">
        <f t="shared" si="57"/>
        <v>3436293140</v>
      </c>
      <c r="AR31" s="463">
        <f t="shared" si="57"/>
        <v>6459884832.8499966</v>
      </c>
      <c r="AS31" s="85">
        <f t="shared" si="57"/>
        <v>4610023128.6500015</v>
      </c>
      <c r="AT31" s="463">
        <f t="shared" si="57"/>
        <v>4882479842</v>
      </c>
      <c r="AU31" s="463">
        <f t="shared" si="57"/>
        <v>5613735381.75</v>
      </c>
      <c r="AV31" s="463">
        <f t="shared" si="57"/>
        <v>4047129427.8200655</v>
      </c>
      <c r="AW31" s="463">
        <f t="shared" si="57"/>
        <v>10276820171.989948</v>
      </c>
      <c r="AX31" s="463">
        <f t="shared" si="57"/>
        <v>7823740069.8500633</v>
      </c>
      <c r="AY31" s="464">
        <f t="shared" si="57"/>
        <v>70002454731.750076</v>
      </c>
      <c r="AZ31" s="86">
        <f t="shared" si="8"/>
        <v>0.94116522711640582</v>
      </c>
      <c r="BA31" s="85">
        <f>+BA32+BA33</f>
        <v>4376041960.2999268</v>
      </c>
    </row>
    <row r="32" spans="1:58" x14ac:dyDescent="0.25">
      <c r="A32" s="428" t="s">
        <v>108</v>
      </c>
      <c r="B32" s="52" t="s">
        <v>83</v>
      </c>
      <c r="C32" s="53">
        <v>0</v>
      </c>
      <c r="D32" s="53">
        <v>0</v>
      </c>
      <c r="E32" s="53">
        <v>0</v>
      </c>
      <c r="F32" s="53">
        <v>0</v>
      </c>
      <c r="G32" s="54">
        <f>-D32+E32+F32</f>
        <v>0</v>
      </c>
      <c r="H32" s="54">
        <f>+C32+G32</f>
        <v>0</v>
      </c>
      <c r="I32" s="53">
        <v>0</v>
      </c>
      <c r="J32" s="53">
        <v>0</v>
      </c>
      <c r="K32" s="53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4">
        <f>SUM(I32:T32)</f>
        <v>0</v>
      </c>
      <c r="V32" s="55" t="str">
        <f t="shared" si="4"/>
        <v xml:space="preserve"> </v>
      </c>
      <c r="W32" s="54">
        <f>+H32-U32</f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59">
        <v>0</v>
      </c>
      <c r="AJ32" s="454">
        <f>SUM(X32:AI32)</f>
        <v>0</v>
      </c>
      <c r="AK32" s="55" t="str">
        <f t="shared" si="6"/>
        <v xml:space="preserve"> </v>
      </c>
      <c r="AL32" s="54">
        <f>+H32-AJ32</f>
        <v>0</v>
      </c>
      <c r="AM32" s="259">
        <v>0</v>
      </c>
      <c r="AN32" s="259">
        <v>0</v>
      </c>
      <c r="AO32" s="259">
        <v>0</v>
      </c>
      <c r="AP32" s="259">
        <v>0</v>
      </c>
      <c r="AQ32" s="259">
        <v>0</v>
      </c>
      <c r="AR32" s="259">
        <v>0</v>
      </c>
      <c r="AS32" s="259">
        <v>0</v>
      </c>
      <c r="AT32" s="259">
        <v>0</v>
      </c>
      <c r="AU32" s="259">
        <v>0</v>
      </c>
      <c r="AV32" s="259">
        <v>0</v>
      </c>
      <c r="AW32" s="259">
        <v>0</v>
      </c>
      <c r="AX32" s="259">
        <v>0</v>
      </c>
      <c r="AY32" s="454">
        <f>SUM(AM32:AX32)</f>
        <v>0</v>
      </c>
      <c r="AZ32" s="55" t="str">
        <f t="shared" si="8"/>
        <v xml:space="preserve"> </v>
      </c>
      <c r="BA32" s="54">
        <f>+AJ32-AY32</f>
        <v>0</v>
      </c>
    </row>
    <row r="33" spans="1:58" x14ac:dyDescent="0.25">
      <c r="A33" s="434" t="s">
        <v>109</v>
      </c>
      <c r="B33" s="84" t="s">
        <v>85</v>
      </c>
      <c r="C33" s="85">
        <f>+C34+C37</f>
        <v>97588107000</v>
      </c>
      <c r="D33" s="85">
        <f>+D34+D37</f>
        <v>0</v>
      </c>
      <c r="E33" s="85">
        <f>+E34+E37</f>
        <v>17963569000</v>
      </c>
      <c r="F33" s="85">
        <f>+F34+F37</f>
        <v>-1720955000</v>
      </c>
      <c r="G33" s="85">
        <f t="shared" ref="G33:U33" si="58">+G34+G37</f>
        <v>16242614000</v>
      </c>
      <c r="H33" s="85">
        <f t="shared" si="58"/>
        <v>113830721000</v>
      </c>
      <c r="I33" s="85">
        <f t="shared" si="58"/>
        <v>7467736934</v>
      </c>
      <c r="J33" s="85">
        <f t="shared" si="58"/>
        <v>5077526853</v>
      </c>
      <c r="K33" s="85">
        <f t="shared" si="58"/>
        <v>6453248961</v>
      </c>
      <c r="L33" s="85">
        <f t="shared" si="58"/>
        <v>3514482498</v>
      </c>
      <c r="M33" s="85">
        <f t="shared" si="58"/>
        <v>4735938430</v>
      </c>
      <c r="N33" s="85">
        <f t="shared" si="58"/>
        <v>7547458375</v>
      </c>
      <c r="O33" s="85">
        <f t="shared" si="58"/>
        <v>3147974097</v>
      </c>
      <c r="P33" s="85">
        <f t="shared" si="58"/>
        <v>2456902615</v>
      </c>
      <c r="Q33" s="85">
        <f t="shared" si="58"/>
        <v>3370704858</v>
      </c>
      <c r="R33" s="85">
        <f t="shared" si="58"/>
        <v>2823779240</v>
      </c>
      <c r="S33" s="85">
        <f t="shared" si="58"/>
        <v>3016217278</v>
      </c>
      <c r="T33" s="85">
        <f t="shared" si="58"/>
        <v>0</v>
      </c>
      <c r="U33" s="85">
        <f t="shared" si="58"/>
        <v>49611970139</v>
      </c>
      <c r="V33" s="86">
        <f t="shared" si="4"/>
        <v>0.43583990071537893</v>
      </c>
      <c r="W33" s="85">
        <f t="shared" ref="W33:AJ33" si="59">+W34+W37</f>
        <v>64218750861</v>
      </c>
      <c r="X33" s="85">
        <f t="shared" si="59"/>
        <v>6111098248.5</v>
      </c>
      <c r="Y33" s="463">
        <f t="shared" si="59"/>
        <v>5698214658.5</v>
      </c>
      <c r="Z33" s="85">
        <f t="shared" si="59"/>
        <v>5730813720</v>
      </c>
      <c r="AA33" s="85">
        <f t="shared" si="59"/>
        <v>7305158787.8400002</v>
      </c>
      <c r="AB33" s="85">
        <f t="shared" si="59"/>
        <v>7084803725</v>
      </c>
      <c r="AC33" s="85">
        <f t="shared" si="59"/>
        <v>6165860565.3499966</v>
      </c>
      <c r="AD33" s="463">
        <f t="shared" si="59"/>
        <v>6307110997.1499996</v>
      </c>
      <c r="AE33" s="85">
        <f t="shared" si="59"/>
        <v>5989439023</v>
      </c>
      <c r="AF33" s="463">
        <f t="shared" si="59"/>
        <v>5692697388.75</v>
      </c>
      <c r="AG33" s="463">
        <f t="shared" si="59"/>
        <v>5747928054.8200073</v>
      </c>
      <c r="AH33" s="463">
        <f t="shared" si="59"/>
        <v>6181205123.9899988</v>
      </c>
      <c r="AI33" s="463">
        <f t="shared" si="59"/>
        <v>6364166399.1500006</v>
      </c>
      <c r="AJ33" s="464">
        <f t="shared" si="59"/>
        <v>74378496692.050003</v>
      </c>
      <c r="AK33" s="86">
        <f t="shared" si="6"/>
        <v>0.65341320900576572</v>
      </c>
      <c r="AL33" s="85">
        <f t="shared" ref="AL33:AY33" si="60">+AL34+AL37</f>
        <v>39452224307.949997</v>
      </c>
      <c r="AM33" s="85">
        <f t="shared" si="60"/>
        <v>3263415606.5</v>
      </c>
      <c r="AN33" s="463">
        <f t="shared" si="60"/>
        <v>4383717750.5</v>
      </c>
      <c r="AO33" s="463">
        <f t="shared" si="60"/>
        <v>7787055764</v>
      </c>
      <c r="AP33" s="463">
        <f t="shared" si="60"/>
        <v>7418159615.8400002</v>
      </c>
      <c r="AQ33" s="85">
        <f t="shared" si="60"/>
        <v>3436293140</v>
      </c>
      <c r="AR33" s="463">
        <f t="shared" si="60"/>
        <v>6459884832.8499966</v>
      </c>
      <c r="AS33" s="85">
        <f t="shared" si="60"/>
        <v>4610023128.6500015</v>
      </c>
      <c r="AT33" s="463">
        <f t="shared" si="60"/>
        <v>4882479842</v>
      </c>
      <c r="AU33" s="463">
        <f t="shared" si="60"/>
        <v>5613735381.75</v>
      </c>
      <c r="AV33" s="463">
        <f t="shared" si="60"/>
        <v>4047129427.8200655</v>
      </c>
      <c r="AW33" s="463">
        <f t="shared" si="60"/>
        <v>10276820171.989948</v>
      </c>
      <c r="AX33" s="463">
        <f t="shared" si="60"/>
        <v>7823740069.8500633</v>
      </c>
      <c r="AY33" s="464">
        <f t="shared" si="60"/>
        <v>70002454731.750076</v>
      </c>
      <c r="AZ33" s="86">
        <f t="shared" si="8"/>
        <v>0.94116522711640582</v>
      </c>
      <c r="BA33" s="85">
        <f>+BA34+BA37</f>
        <v>4376041960.2999268</v>
      </c>
    </row>
    <row r="34" spans="1:58" x14ac:dyDescent="0.25">
      <c r="A34" s="435" t="s">
        <v>110</v>
      </c>
      <c r="B34" s="436" t="s">
        <v>111</v>
      </c>
      <c r="C34" s="437">
        <f>SUM(C35:C36)</f>
        <v>80924000000</v>
      </c>
      <c r="D34" s="437">
        <f t="shared" ref="D34:F34" si="61">SUM(D35:D36)</f>
        <v>0</v>
      </c>
      <c r="E34" s="437">
        <f t="shared" si="61"/>
        <v>8530268000</v>
      </c>
      <c r="F34" s="437">
        <f t="shared" si="61"/>
        <v>0</v>
      </c>
      <c r="G34" s="438">
        <f t="shared" ref="G34:G39" si="62">-D34+E34+F34</f>
        <v>8530268000</v>
      </c>
      <c r="H34" s="438">
        <f t="shared" ref="H34:H36" si="63">+C34+G34</f>
        <v>89454268000</v>
      </c>
      <c r="I34" s="437">
        <f t="shared" ref="I34" si="64">SUM(I35:I36)</f>
        <v>76468153</v>
      </c>
      <c r="J34" s="437">
        <f t="shared" ref="J34:T34" si="65">SUM(J35:J36)</f>
        <v>887349504</v>
      </c>
      <c r="K34" s="437">
        <f t="shared" si="65"/>
        <v>1108621242</v>
      </c>
      <c r="L34" s="437">
        <f t="shared" si="65"/>
        <v>2273372453</v>
      </c>
      <c r="M34" s="437">
        <f t="shared" si="65"/>
        <v>3509871025</v>
      </c>
      <c r="N34" s="437">
        <f t="shared" si="65"/>
        <v>6221659702</v>
      </c>
      <c r="O34" s="437">
        <f t="shared" si="65"/>
        <v>1608755948</v>
      </c>
      <c r="P34" s="437">
        <f t="shared" si="65"/>
        <v>2392601974</v>
      </c>
      <c r="Q34" s="437">
        <f t="shared" si="65"/>
        <v>3104155764</v>
      </c>
      <c r="R34" s="437">
        <f t="shared" si="65"/>
        <v>2046668779</v>
      </c>
      <c r="S34" s="437">
        <f t="shared" si="65"/>
        <v>1982414252</v>
      </c>
      <c r="T34" s="437">
        <f t="shared" si="65"/>
        <v>0</v>
      </c>
      <c r="U34" s="438">
        <f t="shared" ref="U34:U39" si="66">SUM(I34:T34)</f>
        <v>25211938796</v>
      </c>
      <c r="V34" s="439">
        <f t="shared" si="4"/>
        <v>0.28184165339098188</v>
      </c>
      <c r="W34" s="438">
        <f t="shared" ref="W34:W39" si="67">+H34-U34</f>
        <v>64242329204</v>
      </c>
      <c r="X34" s="572">
        <f t="shared" ref="X34:AI34" si="68">SUM(X35:X36)</f>
        <v>6111098248.5</v>
      </c>
      <c r="Y34" s="572">
        <f t="shared" si="68"/>
        <v>5698214658.5</v>
      </c>
      <c r="Z34" s="572">
        <f t="shared" si="68"/>
        <v>5730813720</v>
      </c>
      <c r="AA34" s="437">
        <f t="shared" si="68"/>
        <v>7305158787.8400002</v>
      </c>
      <c r="AB34" s="437">
        <f t="shared" si="68"/>
        <v>7084803725</v>
      </c>
      <c r="AC34" s="437">
        <f t="shared" si="68"/>
        <v>6165860565.3499966</v>
      </c>
      <c r="AD34" s="437">
        <f t="shared" si="68"/>
        <v>6307110997.1499996</v>
      </c>
      <c r="AE34" s="437">
        <f t="shared" si="68"/>
        <v>5989439023</v>
      </c>
      <c r="AF34" s="437">
        <f t="shared" si="68"/>
        <v>5692697388.75</v>
      </c>
      <c r="AG34" s="437">
        <f t="shared" si="68"/>
        <v>5747928054.8200073</v>
      </c>
      <c r="AH34" s="437">
        <f t="shared" si="68"/>
        <v>6181205123.9899988</v>
      </c>
      <c r="AI34" s="437">
        <f t="shared" si="68"/>
        <v>6364166399.1500006</v>
      </c>
      <c r="AJ34" s="465">
        <f t="shared" ref="AJ34:AJ39" si="69">SUM(X34:AI34)</f>
        <v>74378496692.050003</v>
      </c>
      <c r="AK34" s="439">
        <f t="shared" si="6"/>
        <v>0.8314695134730743</v>
      </c>
      <c r="AL34" s="438">
        <f t="shared" ref="AL34:AL39" si="70">+H34-AJ34</f>
        <v>15075771307.949997</v>
      </c>
      <c r="AM34" s="437">
        <f t="shared" ref="AM34:AX34" si="71">SUM(AM35:AM36)</f>
        <v>3263415606.5</v>
      </c>
      <c r="AN34" s="437">
        <f t="shared" si="71"/>
        <v>4383717750.5</v>
      </c>
      <c r="AO34" s="437">
        <f t="shared" si="71"/>
        <v>7787055764</v>
      </c>
      <c r="AP34" s="437">
        <f t="shared" si="71"/>
        <v>7418159615.8400002</v>
      </c>
      <c r="AQ34" s="437">
        <f t="shared" si="71"/>
        <v>3436293140</v>
      </c>
      <c r="AR34" s="437">
        <f t="shared" si="71"/>
        <v>6459884832.8499966</v>
      </c>
      <c r="AS34" s="437">
        <f t="shared" si="71"/>
        <v>4610023128.6500015</v>
      </c>
      <c r="AT34" s="437">
        <f t="shared" si="71"/>
        <v>4882479842</v>
      </c>
      <c r="AU34" s="437">
        <f t="shared" si="71"/>
        <v>5613735381.75</v>
      </c>
      <c r="AV34" s="437">
        <f t="shared" si="71"/>
        <v>4047129427.8200655</v>
      </c>
      <c r="AW34" s="437">
        <f t="shared" si="71"/>
        <v>10276820171.989948</v>
      </c>
      <c r="AX34" s="437">
        <f t="shared" si="71"/>
        <v>7823740069.8500633</v>
      </c>
      <c r="AY34" s="465">
        <f t="shared" ref="AY34:AY39" si="72">SUM(AM34:AX34)</f>
        <v>70002454731.750076</v>
      </c>
      <c r="AZ34" s="439">
        <f t="shared" si="8"/>
        <v>0.94116522711640582</v>
      </c>
      <c r="BA34" s="438">
        <f t="shared" ref="BA34:BA39" si="73">+AJ34-AY34</f>
        <v>4376041960.2999268</v>
      </c>
    </row>
    <row r="35" spans="1:58" x14ac:dyDescent="0.25">
      <c r="A35" s="428" t="s">
        <v>112</v>
      </c>
      <c r="B35" s="52" t="s">
        <v>113</v>
      </c>
      <c r="C35" s="53">
        <v>0</v>
      </c>
      <c r="D35" s="53">
        <v>0</v>
      </c>
      <c r="E35" s="53">
        <v>0</v>
      </c>
      <c r="F35" s="53">
        <v>0</v>
      </c>
      <c r="G35" s="54">
        <f t="shared" si="62"/>
        <v>0</v>
      </c>
      <c r="H35" s="54">
        <f t="shared" si="63"/>
        <v>0</v>
      </c>
      <c r="I35" s="53">
        <v>0</v>
      </c>
      <c r="J35" s="53">
        <v>0</v>
      </c>
      <c r="K35" s="53">
        <v>0</v>
      </c>
      <c r="L35" s="53">
        <v>0</v>
      </c>
      <c r="M35" s="53">
        <v>0</v>
      </c>
      <c r="N35" s="53">
        <v>0</v>
      </c>
      <c r="O35" s="53">
        <v>0</v>
      </c>
      <c r="P35" s="53">
        <v>0</v>
      </c>
      <c r="Q35" s="53">
        <v>0</v>
      </c>
      <c r="R35" s="53">
        <v>61862653</v>
      </c>
      <c r="S35" s="53">
        <v>0</v>
      </c>
      <c r="T35" s="53"/>
      <c r="U35" s="54">
        <f t="shared" si="66"/>
        <v>61862653</v>
      </c>
      <c r="V35" s="55" t="str">
        <f t="shared" si="4"/>
        <v xml:space="preserve"> </v>
      </c>
      <c r="W35" s="54">
        <f t="shared" si="67"/>
        <v>-61862653</v>
      </c>
      <c r="X35" s="259">
        <v>100006503</v>
      </c>
      <c r="Y35" s="259">
        <v>97946114</v>
      </c>
      <c r="Z35" s="259">
        <v>41999667</v>
      </c>
      <c r="AA35" s="259">
        <v>323221058</v>
      </c>
      <c r="AB35" s="259">
        <v>101623920</v>
      </c>
      <c r="AC35" s="259">
        <v>179180168.18999672</v>
      </c>
      <c r="AD35" s="53">
        <v>47256463</v>
      </c>
      <c r="AE35" s="53">
        <v>13647234</v>
      </c>
      <c r="AF35" s="53">
        <v>37426443</v>
      </c>
      <c r="AG35" s="53">
        <v>96174243.660005569</v>
      </c>
      <c r="AH35" s="53">
        <v>11393955.619998887</v>
      </c>
      <c r="AI35" s="53">
        <v>57868242</v>
      </c>
      <c r="AJ35" s="454">
        <f t="shared" si="69"/>
        <v>1107744011.4700012</v>
      </c>
      <c r="AK35" s="55" t="str">
        <f t="shared" si="6"/>
        <v xml:space="preserve"> </v>
      </c>
      <c r="AL35" s="54">
        <f t="shared" si="70"/>
        <v>-1107744011.4700012</v>
      </c>
      <c r="AM35" s="53">
        <v>0</v>
      </c>
      <c r="AN35" s="53">
        <v>5964580</v>
      </c>
      <c r="AO35" s="53">
        <v>217648035</v>
      </c>
      <c r="AP35" s="53">
        <v>314217834</v>
      </c>
      <c r="AQ35" s="53">
        <v>126066181</v>
      </c>
      <c r="AR35" s="53">
        <v>113629960.18999672</v>
      </c>
      <c r="AS35" s="53">
        <v>24489552</v>
      </c>
      <c r="AT35" s="53">
        <v>36331475</v>
      </c>
      <c r="AU35" s="53">
        <v>62855407</v>
      </c>
      <c r="AV35" s="53">
        <v>109602362.66000557</v>
      </c>
      <c r="AW35" s="53">
        <v>9850966.6199989319</v>
      </c>
      <c r="AX35" s="53">
        <v>82676626</v>
      </c>
      <c r="AY35" s="454">
        <f t="shared" si="72"/>
        <v>1103332979.4700012</v>
      </c>
      <c r="AZ35" s="55">
        <f t="shared" si="8"/>
        <v>0.99601800420103692</v>
      </c>
      <c r="BA35" s="54">
        <f t="shared" si="73"/>
        <v>4411032</v>
      </c>
      <c r="BD35" s="570"/>
      <c r="BF35" s="570"/>
    </row>
    <row r="36" spans="1:58" x14ac:dyDescent="0.25">
      <c r="A36" s="428" t="s">
        <v>114</v>
      </c>
      <c r="B36" s="52" t="s">
        <v>115</v>
      </c>
      <c r="C36" s="53">
        <v>80924000000</v>
      </c>
      <c r="D36" s="53">
        <v>0</v>
      </c>
      <c r="E36" s="53">
        <v>8530268000</v>
      </c>
      <c r="F36" s="53">
        <v>0</v>
      </c>
      <c r="G36" s="54">
        <f t="shared" si="62"/>
        <v>8530268000</v>
      </c>
      <c r="H36" s="54">
        <f t="shared" si="63"/>
        <v>89454268000</v>
      </c>
      <c r="I36" s="53">
        <v>76468153</v>
      </c>
      <c r="J36" s="53">
        <v>887349504</v>
      </c>
      <c r="K36" s="53">
        <v>1108621242</v>
      </c>
      <c r="L36" s="53">
        <v>2273372453</v>
      </c>
      <c r="M36" s="53">
        <v>3509871025</v>
      </c>
      <c r="N36" s="53">
        <v>6221659702</v>
      </c>
      <c r="O36" s="53">
        <v>1608755948</v>
      </c>
      <c r="P36" s="53">
        <v>2392601974</v>
      </c>
      <c r="Q36" s="53">
        <v>3104155764</v>
      </c>
      <c r="R36" s="53">
        <v>1984806126</v>
      </c>
      <c r="S36" s="53">
        <v>1982414252</v>
      </c>
      <c r="T36" s="53"/>
      <c r="U36" s="54">
        <f t="shared" si="66"/>
        <v>25150076143</v>
      </c>
      <c r="V36" s="55">
        <f t="shared" si="4"/>
        <v>0.28115009719826894</v>
      </c>
      <c r="W36" s="54">
        <f t="shared" si="67"/>
        <v>64304191857</v>
      </c>
      <c r="X36" s="259">
        <v>6011091745.5</v>
      </c>
      <c r="Y36" s="473">
        <v>5600268544.5</v>
      </c>
      <c r="Z36" s="53">
        <f>6162728020-473913967</f>
        <v>5688814053</v>
      </c>
      <c r="AA36" s="53">
        <v>6981937729.8400002</v>
      </c>
      <c r="AB36" s="53">
        <v>6983179805</v>
      </c>
      <c r="AC36" s="53">
        <v>5986680397.1599998</v>
      </c>
      <c r="AD36" s="259">
        <v>6259854534.1499996</v>
      </c>
      <c r="AE36" s="53">
        <v>5975791789</v>
      </c>
      <c r="AF36" s="259">
        <v>5655270945.75</v>
      </c>
      <c r="AG36" s="259">
        <v>5651753811.1600018</v>
      </c>
      <c r="AH36" s="259">
        <v>6169811168.3699999</v>
      </c>
      <c r="AI36" s="53">
        <v>6306298157.1500006</v>
      </c>
      <c r="AJ36" s="454">
        <f t="shared" si="69"/>
        <v>73270752680.580002</v>
      </c>
      <c r="AK36" s="55">
        <f t="shared" si="6"/>
        <v>0.81908615786314409</v>
      </c>
      <c r="AL36" s="54">
        <f t="shared" si="70"/>
        <v>16183515319.419998</v>
      </c>
      <c r="AM36" s="53">
        <v>3263415606.5</v>
      </c>
      <c r="AN36" s="53">
        <v>4377753170.5</v>
      </c>
      <c r="AO36" s="405">
        <v>7569407729</v>
      </c>
      <c r="AP36" s="53">
        <v>7103941781.8400002</v>
      </c>
      <c r="AQ36" s="53">
        <v>3310226959</v>
      </c>
      <c r="AR36" s="53">
        <v>6346254872.6599998</v>
      </c>
      <c r="AS36" s="53">
        <v>4585533576.6500015</v>
      </c>
      <c r="AT36" s="53">
        <v>4846148367</v>
      </c>
      <c r="AU36" s="53">
        <v>5550879974.75</v>
      </c>
      <c r="AV36" s="53">
        <f>2097782598.16+1839744467.00006</f>
        <v>3937527065.1600599</v>
      </c>
      <c r="AW36" s="53">
        <v>10266969205.369949</v>
      </c>
      <c r="AX36" s="53">
        <v>7741063443.8500633</v>
      </c>
      <c r="AY36" s="454">
        <f t="shared" si="72"/>
        <v>68899121752.280075</v>
      </c>
      <c r="AZ36" s="55">
        <f t="shared" si="8"/>
        <v>0.94033593530343784</v>
      </c>
      <c r="BA36" s="54">
        <f t="shared" si="73"/>
        <v>4371630928.2999268</v>
      </c>
      <c r="BD36" s="570"/>
      <c r="BF36" s="570"/>
    </row>
    <row r="37" spans="1:58" x14ac:dyDescent="0.25">
      <c r="A37" s="435" t="s">
        <v>116</v>
      </c>
      <c r="B37" s="436" t="s">
        <v>117</v>
      </c>
      <c r="C37" s="437">
        <f>SUM(C38:C39)</f>
        <v>16664107000</v>
      </c>
      <c r="D37" s="437">
        <f t="shared" ref="D37:F37" si="74">SUM(D38:D39)</f>
        <v>0</v>
      </c>
      <c r="E37" s="437">
        <f t="shared" si="74"/>
        <v>9433301000</v>
      </c>
      <c r="F37" s="437">
        <f t="shared" si="74"/>
        <v>-1720955000</v>
      </c>
      <c r="G37" s="438">
        <f t="shared" si="62"/>
        <v>7712346000</v>
      </c>
      <c r="H37" s="438">
        <f>+C37+G37</f>
        <v>24376453000</v>
      </c>
      <c r="I37" s="437">
        <f t="shared" ref="I37:T37" si="75">SUM(I38:I39)</f>
        <v>7391268781</v>
      </c>
      <c r="J37" s="437">
        <f t="shared" si="75"/>
        <v>4190177349</v>
      </c>
      <c r="K37" s="437">
        <f t="shared" si="75"/>
        <v>5344627719</v>
      </c>
      <c r="L37" s="437">
        <f t="shared" si="75"/>
        <v>1241110045</v>
      </c>
      <c r="M37" s="437">
        <f t="shared" si="75"/>
        <v>1226067405</v>
      </c>
      <c r="N37" s="437">
        <f t="shared" si="75"/>
        <v>1325798673</v>
      </c>
      <c r="O37" s="437">
        <f t="shared" si="75"/>
        <v>1539218149</v>
      </c>
      <c r="P37" s="437">
        <f t="shared" si="75"/>
        <v>64300641</v>
      </c>
      <c r="Q37" s="437">
        <f t="shared" si="75"/>
        <v>266549094</v>
      </c>
      <c r="R37" s="437">
        <f t="shared" si="75"/>
        <v>777110461</v>
      </c>
      <c r="S37" s="437">
        <f t="shared" si="75"/>
        <v>1033803026</v>
      </c>
      <c r="T37" s="437">
        <f t="shared" si="75"/>
        <v>0</v>
      </c>
      <c r="U37" s="438">
        <f t="shared" si="66"/>
        <v>24400031343</v>
      </c>
      <c r="V37" s="439">
        <f t="shared" si="4"/>
        <v>1.0009672589773417</v>
      </c>
      <c r="W37" s="438">
        <f t="shared" si="67"/>
        <v>-23578343</v>
      </c>
      <c r="X37" s="437">
        <f t="shared" ref="X37:AI37" si="76">SUM(X38:X39)</f>
        <v>0</v>
      </c>
      <c r="Y37" s="437">
        <f t="shared" si="76"/>
        <v>0</v>
      </c>
      <c r="Z37" s="437">
        <f t="shared" si="76"/>
        <v>0</v>
      </c>
      <c r="AA37" s="437">
        <f t="shared" si="76"/>
        <v>0</v>
      </c>
      <c r="AB37" s="437">
        <f t="shared" si="76"/>
        <v>0</v>
      </c>
      <c r="AC37" s="437">
        <f t="shared" si="76"/>
        <v>0</v>
      </c>
      <c r="AD37" s="437">
        <f t="shared" si="76"/>
        <v>0</v>
      </c>
      <c r="AE37" s="437">
        <f t="shared" si="76"/>
        <v>0</v>
      </c>
      <c r="AF37" s="437">
        <f t="shared" si="76"/>
        <v>0</v>
      </c>
      <c r="AG37" s="437">
        <f t="shared" si="76"/>
        <v>0</v>
      </c>
      <c r="AH37" s="437">
        <f t="shared" si="76"/>
        <v>0</v>
      </c>
      <c r="AI37" s="437">
        <f t="shared" si="76"/>
        <v>0</v>
      </c>
      <c r="AJ37" s="465">
        <f t="shared" si="69"/>
        <v>0</v>
      </c>
      <c r="AK37" s="439">
        <f t="shared" si="6"/>
        <v>0</v>
      </c>
      <c r="AL37" s="438">
        <f t="shared" si="70"/>
        <v>24376453000</v>
      </c>
      <c r="AM37" s="437">
        <f t="shared" ref="AM37:AX37" si="77">SUM(AM38:AM39)</f>
        <v>0</v>
      </c>
      <c r="AN37" s="437">
        <f t="shared" si="77"/>
        <v>0</v>
      </c>
      <c r="AO37" s="437">
        <f t="shared" si="77"/>
        <v>0</v>
      </c>
      <c r="AP37" s="437">
        <f t="shared" si="77"/>
        <v>0</v>
      </c>
      <c r="AQ37" s="437">
        <f t="shared" si="77"/>
        <v>0</v>
      </c>
      <c r="AR37" s="437">
        <f t="shared" si="77"/>
        <v>0</v>
      </c>
      <c r="AS37" s="437">
        <f t="shared" si="77"/>
        <v>0</v>
      </c>
      <c r="AT37" s="437">
        <f t="shared" si="77"/>
        <v>0</v>
      </c>
      <c r="AU37" s="437">
        <f t="shared" si="77"/>
        <v>0</v>
      </c>
      <c r="AV37" s="437">
        <f t="shared" si="77"/>
        <v>0</v>
      </c>
      <c r="AW37" s="437">
        <f t="shared" si="77"/>
        <v>0</v>
      </c>
      <c r="AX37" s="437">
        <f t="shared" si="77"/>
        <v>0</v>
      </c>
      <c r="AY37" s="465">
        <f t="shared" si="72"/>
        <v>0</v>
      </c>
      <c r="AZ37" s="439" t="str">
        <f t="shared" si="8"/>
        <v xml:space="preserve"> </v>
      </c>
      <c r="BA37" s="438">
        <f t="shared" si="73"/>
        <v>0</v>
      </c>
    </row>
    <row r="38" spans="1:58" x14ac:dyDescent="0.25">
      <c r="A38" s="428" t="s">
        <v>118</v>
      </c>
      <c r="B38" s="52" t="s">
        <v>119</v>
      </c>
      <c r="C38" s="53">
        <v>0</v>
      </c>
      <c r="D38" s="53">
        <v>0</v>
      </c>
      <c r="E38" s="53">
        <v>7500000000</v>
      </c>
      <c r="F38" s="53">
        <v>0</v>
      </c>
      <c r="G38" s="54">
        <f t="shared" si="62"/>
        <v>7500000000</v>
      </c>
      <c r="H38" s="54">
        <f t="shared" ref="H38:H39" si="78">+C38+G38</f>
        <v>7500000000</v>
      </c>
      <c r="I38" s="53">
        <v>0</v>
      </c>
      <c r="J38" s="53">
        <v>0</v>
      </c>
      <c r="K38" s="53">
        <v>0</v>
      </c>
      <c r="L38" s="53">
        <v>0</v>
      </c>
      <c r="M38" s="53">
        <v>0</v>
      </c>
      <c r="N38" s="53">
        <v>0</v>
      </c>
      <c r="O38" s="53">
        <v>0</v>
      </c>
      <c r="P38" s="53">
        <v>0</v>
      </c>
      <c r="Q38" s="53">
        <v>0</v>
      </c>
      <c r="R38" s="53">
        <v>0</v>
      </c>
      <c r="S38" s="53">
        <v>0</v>
      </c>
      <c r="T38" s="53"/>
      <c r="U38" s="54">
        <f t="shared" si="66"/>
        <v>0</v>
      </c>
      <c r="V38" s="55">
        <f t="shared" si="4"/>
        <v>0</v>
      </c>
      <c r="W38" s="54">
        <f t="shared" si="67"/>
        <v>7500000000</v>
      </c>
      <c r="X38" s="259">
        <v>0</v>
      </c>
      <c r="Y38" s="259">
        <v>0</v>
      </c>
      <c r="Z38" s="259">
        <v>0</v>
      </c>
      <c r="AA38" s="259">
        <v>0</v>
      </c>
      <c r="AB38" s="259">
        <v>0</v>
      </c>
      <c r="AC38" s="259">
        <v>0</v>
      </c>
      <c r="AD38" s="259">
        <v>0</v>
      </c>
      <c r="AE38" s="259">
        <v>0</v>
      </c>
      <c r="AF38" s="259">
        <v>0</v>
      </c>
      <c r="AG38" s="259">
        <v>0</v>
      </c>
      <c r="AH38" s="259">
        <v>0</v>
      </c>
      <c r="AI38" s="259">
        <v>0</v>
      </c>
      <c r="AJ38" s="454">
        <f t="shared" si="69"/>
        <v>0</v>
      </c>
      <c r="AK38" s="55">
        <f t="shared" si="6"/>
        <v>0</v>
      </c>
      <c r="AL38" s="54">
        <f t="shared" si="70"/>
        <v>7500000000</v>
      </c>
      <c r="AM38" s="53">
        <v>0</v>
      </c>
      <c r="AN38" s="53">
        <v>0</v>
      </c>
      <c r="AO38" s="53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454">
        <f t="shared" si="72"/>
        <v>0</v>
      </c>
      <c r="AZ38" s="55" t="str">
        <f t="shared" si="8"/>
        <v xml:space="preserve"> </v>
      </c>
      <c r="BA38" s="54">
        <f t="shared" si="73"/>
        <v>0</v>
      </c>
    </row>
    <row r="39" spans="1:58" x14ac:dyDescent="0.25">
      <c r="A39" s="428" t="s">
        <v>120</v>
      </c>
      <c r="B39" s="52" t="s">
        <v>121</v>
      </c>
      <c r="C39" s="53">
        <v>16664107000</v>
      </c>
      <c r="D39" s="53">
        <v>0</v>
      </c>
      <c r="E39" s="53">
        <v>1933301000</v>
      </c>
      <c r="F39" s="53">
        <v>-1720955000</v>
      </c>
      <c r="G39" s="54">
        <f t="shared" si="62"/>
        <v>212346000</v>
      </c>
      <c r="H39" s="54">
        <f t="shared" si="78"/>
        <v>16876453000</v>
      </c>
      <c r="I39" s="53">
        <v>7391268781</v>
      </c>
      <c r="J39" s="53">
        <v>4190177349</v>
      </c>
      <c r="K39" s="53">
        <v>5344627719</v>
      </c>
      <c r="L39" s="53">
        <v>1241110045</v>
      </c>
      <c r="M39" s="53">
        <v>1226067405</v>
      </c>
      <c r="N39" s="53">
        <v>1325798673</v>
      </c>
      <c r="O39" s="53">
        <v>1539218149</v>
      </c>
      <c r="P39" s="53">
        <v>64300641</v>
      </c>
      <c r="Q39" s="53">
        <v>266549094</v>
      </c>
      <c r="R39" s="53">
        <v>777110461</v>
      </c>
      <c r="S39" s="53">
        <v>1033803026</v>
      </c>
      <c r="T39" s="53"/>
      <c r="U39" s="54">
        <f t="shared" si="66"/>
        <v>24400031343</v>
      </c>
      <c r="V39" s="55">
        <f t="shared" si="4"/>
        <v>1.4458032942704251</v>
      </c>
      <c r="W39" s="54">
        <f t="shared" si="67"/>
        <v>-7523578343</v>
      </c>
      <c r="X39" s="259">
        <v>0</v>
      </c>
      <c r="Y39" s="259">
        <v>0</v>
      </c>
      <c r="Z39" s="259">
        <v>0</v>
      </c>
      <c r="AA39" s="259">
        <v>0</v>
      </c>
      <c r="AB39" s="259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59">
        <v>0</v>
      </c>
      <c r="AJ39" s="454">
        <f t="shared" si="69"/>
        <v>0</v>
      </c>
      <c r="AK39" s="55">
        <f t="shared" si="6"/>
        <v>0</v>
      </c>
      <c r="AL39" s="54">
        <f t="shared" si="70"/>
        <v>16876453000</v>
      </c>
      <c r="AM39" s="53">
        <v>0</v>
      </c>
      <c r="AN39" s="53">
        <v>0</v>
      </c>
      <c r="AO39" s="53">
        <v>0</v>
      </c>
      <c r="AP39" s="53">
        <v>0</v>
      </c>
      <c r="AQ39" s="53">
        <v>0</v>
      </c>
      <c r="AR39" s="53">
        <v>0</v>
      </c>
      <c r="AS39" s="53">
        <v>0</v>
      </c>
      <c r="AT39" s="53">
        <v>0</v>
      </c>
      <c r="AU39" s="53">
        <v>0</v>
      </c>
      <c r="AV39" s="53">
        <v>0</v>
      </c>
      <c r="AW39" s="53">
        <v>0</v>
      </c>
      <c r="AX39" s="53">
        <v>0</v>
      </c>
      <c r="AY39" s="454">
        <f t="shared" si="72"/>
        <v>0</v>
      </c>
      <c r="AZ39" s="55" t="str">
        <f t="shared" si="8"/>
        <v xml:space="preserve"> </v>
      </c>
      <c r="BA39" s="54">
        <f t="shared" si="73"/>
        <v>0</v>
      </c>
    </row>
    <row r="40" spans="1:58" x14ac:dyDescent="0.25">
      <c r="A40" s="434" t="s">
        <v>122</v>
      </c>
      <c r="B40" s="84" t="s">
        <v>123</v>
      </c>
      <c r="C40" s="85">
        <f>+C41</f>
        <v>76199000000</v>
      </c>
      <c r="D40" s="85">
        <f>+D41</f>
        <v>0</v>
      </c>
      <c r="E40" s="85">
        <f>+E41</f>
        <v>6560594000</v>
      </c>
      <c r="F40" s="85">
        <f>+F41</f>
        <v>0</v>
      </c>
      <c r="G40" s="85">
        <f t="shared" ref="G40:U40" si="79">+G41</f>
        <v>6560594000</v>
      </c>
      <c r="H40" s="85">
        <f t="shared" si="79"/>
        <v>82759594000</v>
      </c>
      <c r="I40" s="85">
        <f t="shared" si="79"/>
        <v>0</v>
      </c>
      <c r="J40" s="85">
        <f t="shared" si="79"/>
        <v>4617652149</v>
      </c>
      <c r="K40" s="85">
        <f t="shared" si="79"/>
        <v>5285449166</v>
      </c>
      <c r="L40" s="85">
        <f t="shared" si="79"/>
        <v>5345475369</v>
      </c>
      <c r="M40" s="85">
        <f t="shared" si="79"/>
        <v>7906994618</v>
      </c>
      <c r="N40" s="85">
        <f t="shared" si="79"/>
        <v>6443631537</v>
      </c>
      <c r="O40" s="85">
        <f t="shared" si="79"/>
        <v>6443631535</v>
      </c>
      <c r="P40" s="85">
        <f t="shared" si="79"/>
        <v>6443631535</v>
      </c>
      <c r="Q40" s="85">
        <f t="shared" si="79"/>
        <v>9314635480</v>
      </c>
      <c r="R40" s="85">
        <f t="shared" si="79"/>
        <v>6443631535</v>
      </c>
      <c r="S40" s="85">
        <f t="shared" si="79"/>
        <v>6443631535</v>
      </c>
      <c r="T40" s="85">
        <f t="shared" si="79"/>
        <v>0</v>
      </c>
      <c r="U40" s="85">
        <f t="shared" si="79"/>
        <v>64688364459</v>
      </c>
      <c r="V40" s="86">
        <f t="shared" si="4"/>
        <v>0.78164187778639904</v>
      </c>
      <c r="W40" s="85">
        <f t="shared" ref="W40:AJ40" si="80">+W41</f>
        <v>18071229541</v>
      </c>
      <c r="X40" s="85">
        <f t="shared" si="80"/>
        <v>6782770041</v>
      </c>
      <c r="Y40" s="463">
        <f t="shared" si="80"/>
        <v>6063364651</v>
      </c>
      <c r="Z40" s="85">
        <f t="shared" si="80"/>
        <v>6107901917</v>
      </c>
      <c r="AA40" s="85">
        <f t="shared" si="80"/>
        <v>6235920583</v>
      </c>
      <c r="AB40" s="85">
        <f t="shared" si="80"/>
        <v>13254652374</v>
      </c>
      <c r="AC40" s="85">
        <f t="shared" si="80"/>
        <v>9095846328</v>
      </c>
      <c r="AD40" s="463">
        <f t="shared" si="80"/>
        <v>2273961582</v>
      </c>
      <c r="AE40" s="85">
        <f t="shared" si="80"/>
        <v>6884802710</v>
      </c>
      <c r="AF40" s="463">
        <f t="shared" si="80"/>
        <v>11379149796</v>
      </c>
      <c r="AG40" s="463">
        <f t="shared" si="80"/>
        <v>3843357031</v>
      </c>
      <c r="AH40" s="463">
        <f t="shared" si="80"/>
        <v>6186406787</v>
      </c>
      <c r="AI40" s="463">
        <f t="shared" si="80"/>
        <v>5095705482</v>
      </c>
      <c r="AJ40" s="464">
        <f t="shared" si="80"/>
        <v>83203839282</v>
      </c>
      <c r="AK40" s="86">
        <f t="shared" si="6"/>
        <v>1.0053679006931813</v>
      </c>
      <c r="AL40" s="85">
        <f t="shared" ref="AL40:AY40" si="81">+AL41</f>
        <v>-444245282</v>
      </c>
      <c r="AM40" s="85">
        <f t="shared" si="81"/>
        <v>6782770041</v>
      </c>
      <c r="AN40" s="463">
        <f t="shared" si="81"/>
        <v>6063364651</v>
      </c>
      <c r="AO40" s="463">
        <f t="shared" si="81"/>
        <v>6107901917</v>
      </c>
      <c r="AP40" s="463">
        <f t="shared" si="81"/>
        <v>6235920583</v>
      </c>
      <c r="AQ40" s="85">
        <f t="shared" si="81"/>
        <v>13254652374</v>
      </c>
      <c r="AR40" s="463">
        <f t="shared" si="81"/>
        <v>9095846328</v>
      </c>
      <c r="AS40" s="85">
        <f t="shared" si="81"/>
        <v>2273961582</v>
      </c>
      <c r="AT40" s="463">
        <f t="shared" si="81"/>
        <v>6884802710</v>
      </c>
      <c r="AU40" s="463">
        <f t="shared" si="81"/>
        <v>11379149796</v>
      </c>
      <c r="AV40" s="463">
        <f t="shared" si="81"/>
        <v>3843357031</v>
      </c>
      <c r="AW40" s="463">
        <f t="shared" si="81"/>
        <v>6186406787</v>
      </c>
      <c r="AX40" s="463">
        <f t="shared" si="81"/>
        <v>5095705482</v>
      </c>
      <c r="AY40" s="464">
        <f t="shared" si="81"/>
        <v>83203839282</v>
      </c>
      <c r="AZ40" s="86">
        <f t="shared" si="8"/>
        <v>1</v>
      </c>
      <c r="BA40" s="85">
        <f>+BA41</f>
        <v>0</v>
      </c>
    </row>
    <row r="41" spans="1:58" x14ac:dyDescent="0.25">
      <c r="A41" s="90" t="s">
        <v>124</v>
      </c>
      <c r="B41" s="90" t="s">
        <v>125</v>
      </c>
      <c r="C41" s="91">
        <f>+C42+C43</f>
        <v>76199000000</v>
      </c>
      <c r="D41" s="91">
        <f>+D42+D43</f>
        <v>0</v>
      </c>
      <c r="E41" s="91">
        <f>+E42+E43</f>
        <v>6560594000</v>
      </c>
      <c r="F41" s="91">
        <f>+F42+F43</f>
        <v>0</v>
      </c>
      <c r="G41" s="91">
        <f t="shared" ref="G41:U41" si="82">+G42+G43</f>
        <v>6560594000</v>
      </c>
      <c r="H41" s="91">
        <f t="shared" si="82"/>
        <v>82759594000</v>
      </c>
      <c r="I41" s="91">
        <f t="shared" si="82"/>
        <v>0</v>
      </c>
      <c r="J41" s="91">
        <f t="shared" si="82"/>
        <v>4617652149</v>
      </c>
      <c r="K41" s="91">
        <f t="shared" si="82"/>
        <v>5285449166</v>
      </c>
      <c r="L41" s="91">
        <f t="shared" si="82"/>
        <v>5345475369</v>
      </c>
      <c r="M41" s="91">
        <f t="shared" si="82"/>
        <v>7906994618</v>
      </c>
      <c r="N41" s="91">
        <f t="shared" si="82"/>
        <v>6443631537</v>
      </c>
      <c r="O41" s="91">
        <f t="shared" si="82"/>
        <v>6443631535</v>
      </c>
      <c r="P41" s="91">
        <f t="shared" si="82"/>
        <v>6443631535</v>
      </c>
      <c r="Q41" s="91">
        <f t="shared" si="82"/>
        <v>9314635480</v>
      </c>
      <c r="R41" s="91">
        <f t="shared" si="82"/>
        <v>6443631535</v>
      </c>
      <c r="S41" s="91">
        <f t="shared" si="82"/>
        <v>6443631535</v>
      </c>
      <c r="T41" s="91">
        <f t="shared" si="82"/>
        <v>0</v>
      </c>
      <c r="U41" s="91">
        <f t="shared" si="82"/>
        <v>64688364459</v>
      </c>
      <c r="V41" s="59">
        <f t="shared" si="4"/>
        <v>0.78164187778639904</v>
      </c>
      <c r="W41" s="91">
        <f t="shared" ref="W41:AJ41" si="83">+W42+W43</f>
        <v>18071229541</v>
      </c>
      <c r="X41" s="91">
        <f t="shared" si="83"/>
        <v>6782770041</v>
      </c>
      <c r="Y41" s="466">
        <f t="shared" si="83"/>
        <v>6063364651</v>
      </c>
      <c r="Z41" s="91">
        <f t="shared" si="83"/>
        <v>6107901917</v>
      </c>
      <c r="AA41" s="91">
        <f t="shared" si="83"/>
        <v>6235920583</v>
      </c>
      <c r="AB41" s="91">
        <f t="shared" si="83"/>
        <v>13254652374</v>
      </c>
      <c r="AC41" s="91">
        <f t="shared" si="83"/>
        <v>9095846328</v>
      </c>
      <c r="AD41" s="466">
        <f t="shared" si="83"/>
        <v>2273961582</v>
      </c>
      <c r="AE41" s="91">
        <f t="shared" si="83"/>
        <v>6884802710</v>
      </c>
      <c r="AF41" s="466">
        <f t="shared" si="83"/>
        <v>11379149796</v>
      </c>
      <c r="AG41" s="466">
        <f t="shared" si="83"/>
        <v>3843357031</v>
      </c>
      <c r="AH41" s="466">
        <f t="shared" si="83"/>
        <v>6186406787</v>
      </c>
      <c r="AI41" s="466">
        <f t="shared" si="83"/>
        <v>5095705482</v>
      </c>
      <c r="AJ41" s="467">
        <f t="shared" si="83"/>
        <v>83203839282</v>
      </c>
      <c r="AK41" s="59">
        <f t="shared" si="6"/>
        <v>1.0053679006931813</v>
      </c>
      <c r="AL41" s="91">
        <f t="shared" ref="AL41:AY41" si="84">+AL42+AL43</f>
        <v>-444245282</v>
      </c>
      <c r="AM41" s="91">
        <f t="shared" si="84"/>
        <v>6782770041</v>
      </c>
      <c r="AN41" s="466">
        <f t="shared" si="84"/>
        <v>6063364651</v>
      </c>
      <c r="AO41" s="466">
        <f t="shared" si="84"/>
        <v>6107901917</v>
      </c>
      <c r="AP41" s="466">
        <f t="shared" si="84"/>
        <v>6235920583</v>
      </c>
      <c r="AQ41" s="91">
        <f t="shared" si="84"/>
        <v>13254652374</v>
      </c>
      <c r="AR41" s="466">
        <f t="shared" si="84"/>
        <v>9095846328</v>
      </c>
      <c r="AS41" s="91">
        <f t="shared" si="84"/>
        <v>2273961582</v>
      </c>
      <c r="AT41" s="466">
        <f t="shared" si="84"/>
        <v>6884802710</v>
      </c>
      <c r="AU41" s="466">
        <f t="shared" si="84"/>
        <v>11379149796</v>
      </c>
      <c r="AV41" s="466">
        <f t="shared" si="84"/>
        <v>3843357031</v>
      </c>
      <c r="AW41" s="466">
        <f t="shared" si="84"/>
        <v>6186406787</v>
      </c>
      <c r="AX41" s="466">
        <f t="shared" si="84"/>
        <v>5095705482</v>
      </c>
      <c r="AY41" s="467">
        <f t="shared" si="84"/>
        <v>83203839282</v>
      </c>
      <c r="AZ41" s="59">
        <f t="shared" si="8"/>
        <v>1</v>
      </c>
      <c r="BA41" s="91">
        <f>+BA42+BA43</f>
        <v>0</v>
      </c>
    </row>
    <row r="42" spans="1:58" x14ac:dyDescent="0.25">
      <c r="A42" s="428" t="s">
        <v>126</v>
      </c>
      <c r="B42" s="52" t="s">
        <v>127</v>
      </c>
      <c r="C42" s="53">
        <v>76199000000</v>
      </c>
      <c r="D42" s="53">
        <v>0</v>
      </c>
      <c r="E42" s="53">
        <f>2838594000</f>
        <v>2838594000</v>
      </c>
      <c r="F42" s="53">
        <v>0</v>
      </c>
      <c r="G42" s="54">
        <f t="shared" ref="G42:G43" si="85">-D42+E42+F42</f>
        <v>2838594000</v>
      </c>
      <c r="H42" s="54">
        <f t="shared" ref="H42:H43" si="86">+C42+G42</f>
        <v>79037594000</v>
      </c>
      <c r="I42" s="53">
        <v>0</v>
      </c>
      <c r="J42" s="53">
        <v>4617652149</v>
      </c>
      <c r="K42" s="53">
        <v>5285449166</v>
      </c>
      <c r="L42" s="53">
        <v>4698177043</v>
      </c>
      <c r="M42" s="53">
        <v>7732357839</v>
      </c>
      <c r="N42" s="53">
        <v>6443631537</v>
      </c>
      <c r="O42" s="53">
        <v>6443631535</v>
      </c>
      <c r="P42" s="53">
        <v>6443631535</v>
      </c>
      <c r="Q42" s="53">
        <v>6443631535</v>
      </c>
      <c r="R42" s="53">
        <v>6443631535</v>
      </c>
      <c r="S42" s="53">
        <v>6443631535</v>
      </c>
      <c r="T42" s="53"/>
      <c r="U42" s="54">
        <f t="shared" ref="U42:U43" si="87">SUM(I42:T42)</f>
        <v>60995425409</v>
      </c>
      <c r="V42" s="55">
        <f t="shared" si="4"/>
        <v>0.77172674827373922</v>
      </c>
      <c r="W42" s="54">
        <f t="shared" ref="W42:W43" si="88">+H42-U42</f>
        <v>18042168591</v>
      </c>
      <c r="X42" s="259">
        <v>6782770041</v>
      </c>
      <c r="Y42" s="53">
        <v>6063364651</v>
      </c>
      <c r="Z42" s="53">
        <v>6107901917</v>
      </c>
      <c r="AA42" s="53">
        <v>6235920583</v>
      </c>
      <c r="AB42" s="53">
        <v>13254652374</v>
      </c>
      <c r="AC42" s="53">
        <v>9095846328</v>
      </c>
      <c r="AD42" s="53">
        <v>2273961582</v>
      </c>
      <c r="AE42" s="53">
        <v>6884802710</v>
      </c>
      <c r="AF42" s="53">
        <v>11379149796</v>
      </c>
      <c r="AG42" s="53">
        <v>3843357031</v>
      </c>
      <c r="AH42" s="53">
        <v>6186406787</v>
      </c>
      <c r="AI42" s="53">
        <v>5095705482</v>
      </c>
      <c r="AJ42" s="454">
        <f t="shared" ref="AJ42:AJ43" si="89">SUM(X42:AI42)</f>
        <v>83203839282</v>
      </c>
      <c r="AK42" s="55">
        <f t="shared" si="6"/>
        <v>1.0527121977169498</v>
      </c>
      <c r="AL42" s="54">
        <f t="shared" ref="AL42:AL43" si="90">+H42-AJ42</f>
        <v>-4166245282</v>
      </c>
      <c r="AM42" s="53">
        <v>6782770041</v>
      </c>
      <c r="AN42" s="53">
        <v>6063364651</v>
      </c>
      <c r="AO42" s="405">
        <v>6107901917</v>
      </c>
      <c r="AP42" s="53">
        <v>6235920583</v>
      </c>
      <c r="AQ42" s="53">
        <v>13254652374</v>
      </c>
      <c r="AR42" s="53">
        <v>9095846328</v>
      </c>
      <c r="AS42" s="53">
        <v>2273961582</v>
      </c>
      <c r="AT42" s="53">
        <v>6884802710</v>
      </c>
      <c r="AU42" s="53">
        <v>11379149796</v>
      </c>
      <c r="AV42" s="53">
        <v>3843357031</v>
      </c>
      <c r="AW42" s="53">
        <v>6186406787</v>
      </c>
      <c r="AX42" s="53">
        <v>5095705482</v>
      </c>
      <c r="AY42" s="454">
        <f t="shared" ref="AY42:AY43" si="91">SUM(AM42:AX42)</f>
        <v>83203839282</v>
      </c>
      <c r="AZ42" s="55">
        <f t="shared" si="8"/>
        <v>1</v>
      </c>
      <c r="BA42" s="54">
        <f t="shared" ref="BA42:BA43" si="92">+AJ42-AY42</f>
        <v>0</v>
      </c>
      <c r="BD42" s="570"/>
    </row>
    <row r="43" spans="1:58" x14ac:dyDescent="0.25">
      <c r="A43" s="428" t="s">
        <v>128</v>
      </c>
      <c r="B43" s="52" t="s">
        <v>129</v>
      </c>
      <c r="C43" s="53">
        <v>0</v>
      </c>
      <c r="D43" s="53">
        <v>0</v>
      </c>
      <c r="E43" s="53">
        <f>822000000+2900000000</f>
        <v>3722000000</v>
      </c>
      <c r="F43" s="53">
        <v>0</v>
      </c>
      <c r="G43" s="54">
        <f t="shared" si="85"/>
        <v>3722000000</v>
      </c>
      <c r="H43" s="54">
        <f t="shared" si="86"/>
        <v>3722000000</v>
      </c>
      <c r="I43" s="53">
        <v>0</v>
      </c>
      <c r="J43" s="53">
        <v>0</v>
      </c>
      <c r="K43" s="53">
        <v>0</v>
      </c>
      <c r="L43" s="53">
        <v>647298326</v>
      </c>
      <c r="M43" s="53">
        <v>174636779</v>
      </c>
      <c r="N43" s="53">
        <v>0</v>
      </c>
      <c r="O43" s="53">
        <v>0</v>
      </c>
      <c r="P43" s="53">
        <v>0</v>
      </c>
      <c r="Q43" s="53">
        <v>2871003945</v>
      </c>
      <c r="R43" s="53">
        <v>0</v>
      </c>
      <c r="S43" s="53">
        <v>0</v>
      </c>
      <c r="T43" s="53"/>
      <c r="U43" s="54">
        <f t="shared" si="87"/>
        <v>3692939050</v>
      </c>
      <c r="V43" s="55">
        <f t="shared" si="4"/>
        <v>0.99219211445459432</v>
      </c>
      <c r="W43" s="54">
        <f t="shared" si="88"/>
        <v>29060950</v>
      </c>
      <c r="X43" s="259">
        <v>0</v>
      </c>
      <c r="Y43" s="259">
        <v>0</v>
      </c>
      <c r="Z43" s="259">
        <v>0</v>
      </c>
      <c r="AA43" s="259">
        <v>0</v>
      </c>
      <c r="AB43" s="259">
        <v>0</v>
      </c>
      <c r="AC43" s="259">
        <v>0</v>
      </c>
      <c r="AD43" s="259">
        <v>0</v>
      </c>
      <c r="AE43" s="53">
        <v>0</v>
      </c>
      <c r="AF43" s="53">
        <v>0</v>
      </c>
      <c r="AG43" s="53">
        <v>0</v>
      </c>
      <c r="AH43" s="53">
        <v>0</v>
      </c>
      <c r="AI43" s="53"/>
      <c r="AJ43" s="454">
        <f t="shared" si="89"/>
        <v>0</v>
      </c>
      <c r="AK43" s="55">
        <f t="shared" si="6"/>
        <v>0</v>
      </c>
      <c r="AL43" s="54">
        <f t="shared" si="90"/>
        <v>3722000000</v>
      </c>
      <c r="AM43" s="53"/>
      <c r="AN43" s="53"/>
      <c r="AO43" s="53"/>
      <c r="AP43" s="53"/>
      <c r="AQ43" s="53"/>
      <c r="AR43" s="53"/>
      <c r="AS43" s="53"/>
      <c r="AT43" s="53"/>
      <c r="AU43" s="53"/>
      <c r="AV43" s="53"/>
      <c r="AW43" s="53"/>
      <c r="AX43" s="53"/>
      <c r="AY43" s="454">
        <f t="shared" si="91"/>
        <v>0</v>
      </c>
      <c r="AZ43" s="55" t="str">
        <f t="shared" si="8"/>
        <v xml:space="preserve"> </v>
      </c>
      <c r="BA43" s="54">
        <f t="shared" si="92"/>
        <v>0</v>
      </c>
    </row>
    <row r="44" spans="1:58" x14ac:dyDescent="0.25">
      <c r="A44" s="434" t="s">
        <v>130</v>
      </c>
      <c r="B44" s="84" t="s">
        <v>131</v>
      </c>
      <c r="C44" s="85">
        <f>+C45+C46</f>
        <v>2275875000</v>
      </c>
      <c r="D44" s="85">
        <f>+D45+D46</f>
        <v>0</v>
      </c>
      <c r="E44" s="85">
        <f>+E45+E46</f>
        <v>0</v>
      </c>
      <c r="F44" s="85">
        <f>+F45+F46</f>
        <v>-156797000</v>
      </c>
      <c r="G44" s="85">
        <f t="shared" ref="G44:U44" si="93">+G45+G46</f>
        <v>-156797000</v>
      </c>
      <c r="H44" s="85">
        <f t="shared" si="93"/>
        <v>2119078000</v>
      </c>
      <c r="I44" s="85">
        <f t="shared" si="93"/>
        <v>5544973</v>
      </c>
      <c r="J44" s="85">
        <f t="shared" si="93"/>
        <v>36648231</v>
      </c>
      <c r="K44" s="85">
        <f t="shared" si="93"/>
        <v>0</v>
      </c>
      <c r="L44" s="85">
        <f t="shared" si="93"/>
        <v>53972287</v>
      </c>
      <c r="M44" s="85">
        <f t="shared" si="93"/>
        <v>129024177</v>
      </c>
      <c r="N44" s="85">
        <f t="shared" si="93"/>
        <v>0</v>
      </c>
      <c r="O44" s="85">
        <f t="shared" si="93"/>
        <v>306439084</v>
      </c>
      <c r="P44" s="85">
        <f t="shared" si="93"/>
        <v>220650</v>
      </c>
      <c r="Q44" s="85">
        <f t="shared" si="93"/>
        <v>14041817</v>
      </c>
      <c r="R44" s="85">
        <f t="shared" si="93"/>
        <v>71948041</v>
      </c>
      <c r="S44" s="85">
        <f t="shared" si="93"/>
        <v>48412321</v>
      </c>
      <c r="T44" s="85">
        <f t="shared" si="93"/>
        <v>0</v>
      </c>
      <c r="U44" s="85">
        <f t="shared" si="93"/>
        <v>666251581</v>
      </c>
      <c r="V44" s="86">
        <f t="shared" si="4"/>
        <v>0.31440635078085849</v>
      </c>
      <c r="W44" s="85">
        <f t="shared" ref="W44:AJ44" si="94">+W45+W46</f>
        <v>1452826419</v>
      </c>
      <c r="X44" s="85">
        <f t="shared" si="94"/>
        <v>278640722</v>
      </c>
      <c r="Y44" s="463">
        <f t="shared" si="94"/>
        <v>241741362</v>
      </c>
      <c r="Z44" s="85">
        <f t="shared" si="94"/>
        <v>448816450</v>
      </c>
      <c r="AA44" s="85">
        <f t="shared" si="94"/>
        <v>434858170</v>
      </c>
      <c r="AB44" s="85">
        <f t="shared" si="94"/>
        <v>390054369</v>
      </c>
      <c r="AC44" s="85">
        <f t="shared" si="94"/>
        <v>248498352</v>
      </c>
      <c r="AD44" s="463">
        <f t="shared" si="94"/>
        <v>296430454</v>
      </c>
      <c r="AE44" s="85">
        <f t="shared" si="94"/>
        <v>499016954</v>
      </c>
      <c r="AF44" s="463">
        <f t="shared" si="94"/>
        <v>376528958</v>
      </c>
      <c r="AG44" s="463">
        <f t="shared" si="94"/>
        <v>579394652</v>
      </c>
      <c r="AH44" s="463">
        <f t="shared" si="94"/>
        <v>368289690</v>
      </c>
      <c r="AI44" s="463">
        <f t="shared" si="94"/>
        <v>375402220</v>
      </c>
      <c r="AJ44" s="464">
        <f t="shared" si="94"/>
        <v>4537672353</v>
      </c>
      <c r="AK44" s="86">
        <f t="shared" si="6"/>
        <v>2.1413427693553517</v>
      </c>
      <c r="AL44" s="85">
        <f t="shared" ref="AL44:AY44" si="95">+AL45+AL46</f>
        <v>-2418594353</v>
      </c>
      <c r="AM44" s="85">
        <f t="shared" si="95"/>
        <v>884249</v>
      </c>
      <c r="AN44" s="463">
        <f t="shared" si="95"/>
        <v>107147495</v>
      </c>
      <c r="AO44" s="463">
        <f t="shared" si="95"/>
        <v>326279479</v>
      </c>
      <c r="AP44" s="463">
        <f t="shared" si="95"/>
        <v>632477092</v>
      </c>
      <c r="AQ44" s="85">
        <f t="shared" si="95"/>
        <v>42331145</v>
      </c>
      <c r="AR44" s="463">
        <f t="shared" si="95"/>
        <v>170574176</v>
      </c>
      <c r="AS44" s="85">
        <f t="shared" si="95"/>
        <v>257862140</v>
      </c>
      <c r="AT44" s="463">
        <f t="shared" si="95"/>
        <v>220419790</v>
      </c>
      <c r="AU44" s="463">
        <f t="shared" si="95"/>
        <v>525516154</v>
      </c>
      <c r="AV44" s="463">
        <f t="shared" si="95"/>
        <v>96525245</v>
      </c>
      <c r="AW44" s="463">
        <f t="shared" si="95"/>
        <v>4538311</v>
      </c>
      <c r="AX44" s="463">
        <f t="shared" si="95"/>
        <v>260138176</v>
      </c>
      <c r="AY44" s="464">
        <f t="shared" si="95"/>
        <v>2644693452</v>
      </c>
      <c r="AZ44" s="86">
        <f t="shared" si="8"/>
        <v>0.58283041309747907</v>
      </c>
      <c r="BA44" s="85">
        <f>+BA45+BA46</f>
        <v>1892978901</v>
      </c>
    </row>
    <row r="45" spans="1:58" x14ac:dyDescent="0.25">
      <c r="A45" s="428" t="s">
        <v>132</v>
      </c>
      <c r="B45" s="52" t="s">
        <v>133</v>
      </c>
      <c r="C45" s="53">
        <v>1000000000</v>
      </c>
      <c r="D45" s="53">
        <v>0</v>
      </c>
      <c r="E45" s="53">
        <v>0</v>
      </c>
      <c r="F45" s="53">
        <v>0</v>
      </c>
      <c r="G45" s="54">
        <f t="shared" ref="G45:G46" si="96">-D45+E45+F45</f>
        <v>0</v>
      </c>
      <c r="H45" s="54">
        <f t="shared" ref="H45:H46" si="97">+C45+G45</f>
        <v>1000000000</v>
      </c>
      <c r="I45" s="53">
        <v>5544973</v>
      </c>
      <c r="J45" s="53">
        <v>36648231</v>
      </c>
      <c r="K45" s="53">
        <v>0</v>
      </c>
      <c r="L45" s="53">
        <v>53972287</v>
      </c>
      <c r="M45" s="53">
        <v>64702110</v>
      </c>
      <c r="N45" s="53">
        <v>0</v>
      </c>
      <c r="O45" s="53">
        <v>115088496</v>
      </c>
      <c r="P45" s="53">
        <v>220650</v>
      </c>
      <c r="Q45" s="53">
        <v>14041817</v>
      </c>
      <c r="R45" s="53">
        <v>71866811</v>
      </c>
      <c r="S45" s="53">
        <v>38823785</v>
      </c>
      <c r="T45" s="53"/>
      <c r="U45" s="54">
        <f t="shared" ref="U45:U46" si="98">SUM(I45:T45)</f>
        <v>400909160</v>
      </c>
      <c r="V45" s="55">
        <f t="shared" si="4"/>
        <v>0.40090915999999999</v>
      </c>
      <c r="W45" s="54">
        <f t="shared" ref="W45:W46" si="99">+H45-U45</f>
        <v>599090840</v>
      </c>
      <c r="X45" s="259">
        <v>278640722</v>
      </c>
      <c r="Y45" s="473">
        <v>241741362</v>
      </c>
      <c r="Z45" s="53">
        <v>448816450</v>
      </c>
      <c r="AA45" s="53">
        <v>434858170</v>
      </c>
      <c r="AB45" s="53">
        <v>390054369</v>
      </c>
      <c r="AC45" s="53">
        <v>248498352</v>
      </c>
      <c r="AD45" s="53">
        <v>296430454</v>
      </c>
      <c r="AE45" s="53">
        <v>499016954</v>
      </c>
      <c r="AF45" s="53">
        <v>376528958</v>
      </c>
      <c r="AG45" s="53">
        <v>579394652</v>
      </c>
      <c r="AH45" s="53">
        <v>368289690</v>
      </c>
      <c r="AI45" s="53">
        <v>375402220</v>
      </c>
      <c r="AJ45" s="454">
        <f t="shared" ref="AJ45:AJ46" si="100">SUM(X45:AI45)</f>
        <v>4537672353</v>
      </c>
      <c r="AK45" s="55">
        <f t="shared" si="6"/>
        <v>4.5376723529999996</v>
      </c>
      <c r="AL45" s="54">
        <f t="shared" ref="AL45:AL46" si="101">+H45-AJ45</f>
        <v>-3537672353</v>
      </c>
      <c r="AM45" s="53">
        <v>884249</v>
      </c>
      <c r="AN45" s="53">
        <v>107147495</v>
      </c>
      <c r="AO45" s="405">
        <v>326279479</v>
      </c>
      <c r="AP45" s="53">
        <v>632477092</v>
      </c>
      <c r="AQ45" s="53">
        <v>42331145</v>
      </c>
      <c r="AR45" s="53">
        <v>170574176</v>
      </c>
      <c r="AS45" s="53">
        <v>257862140</v>
      </c>
      <c r="AT45" s="53">
        <v>220419790</v>
      </c>
      <c r="AU45" s="53">
        <v>525516154</v>
      </c>
      <c r="AV45" s="53">
        <v>96525245</v>
      </c>
      <c r="AW45" s="53">
        <v>4538311</v>
      </c>
      <c r="AX45" s="53">
        <v>260138176</v>
      </c>
      <c r="AY45" s="454">
        <f t="shared" ref="AY45:AY46" si="102">SUM(AM45:AX45)</f>
        <v>2644693452</v>
      </c>
      <c r="AZ45" s="55">
        <f t="shared" si="8"/>
        <v>0.58283041309747907</v>
      </c>
      <c r="BA45" s="54">
        <f t="shared" ref="BA45:BA46" si="103">+AJ45-AY45</f>
        <v>1892978901</v>
      </c>
      <c r="BD45" s="570"/>
      <c r="BF45" s="570"/>
    </row>
    <row r="46" spans="1:58" x14ac:dyDescent="0.25">
      <c r="A46" s="428" t="s">
        <v>134</v>
      </c>
      <c r="B46" s="52" t="s">
        <v>135</v>
      </c>
      <c r="C46" s="53">
        <v>1275875000</v>
      </c>
      <c r="D46" s="53">
        <v>0</v>
      </c>
      <c r="E46" s="53">
        <v>0</v>
      </c>
      <c r="F46" s="53">
        <v>-156797000</v>
      </c>
      <c r="G46" s="54">
        <f t="shared" si="96"/>
        <v>-156797000</v>
      </c>
      <c r="H46" s="54">
        <f t="shared" si="97"/>
        <v>1119078000</v>
      </c>
      <c r="I46" s="53">
        <v>0</v>
      </c>
      <c r="J46" s="53">
        <v>0</v>
      </c>
      <c r="K46" s="53">
        <v>0</v>
      </c>
      <c r="L46" s="53">
        <v>0</v>
      </c>
      <c r="M46" s="53">
        <v>64322067</v>
      </c>
      <c r="N46" s="53">
        <v>0</v>
      </c>
      <c r="O46" s="53">
        <v>191350588</v>
      </c>
      <c r="P46" s="53">
        <v>0</v>
      </c>
      <c r="Q46" s="53">
        <v>0</v>
      </c>
      <c r="R46" s="53">
        <v>81230</v>
      </c>
      <c r="S46" s="53">
        <v>9588536</v>
      </c>
      <c r="T46" s="53"/>
      <c r="U46" s="54">
        <f t="shared" si="98"/>
        <v>265342421</v>
      </c>
      <c r="V46" s="55">
        <f t="shared" si="4"/>
        <v>0.23710806664057377</v>
      </c>
      <c r="W46" s="54">
        <f t="shared" si="99"/>
        <v>853735579</v>
      </c>
      <c r="X46" s="259"/>
      <c r="Y46" s="259"/>
      <c r="Z46" s="259"/>
      <c r="AA46" s="259"/>
      <c r="AB46" s="259"/>
      <c r="AC46" s="259"/>
      <c r="AD46" s="259"/>
      <c r="AE46" s="53"/>
      <c r="AF46" s="53"/>
      <c r="AG46" s="53"/>
      <c r="AH46" s="259"/>
      <c r="AI46" s="53"/>
      <c r="AJ46" s="454">
        <f t="shared" si="100"/>
        <v>0</v>
      </c>
      <c r="AK46" s="55">
        <f t="shared" si="6"/>
        <v>0</v>
      </c>
      <c r="AL46" s="54">
        <f t="shared" si="101"/>
        <v>1119078000</v>
      </c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  <c r="AX46" s="53"/>
      <c r="AY46" s="454">
        <f t="shared" si="102"/>
        <v>0</v>
      </c>
      <c r="AZ46" s="55" t="str">
        <f t="shared" si="8"/>
        <v xml:space="preserve"> </v>
      </c>
      <c r="BA46" s="54">
        <f t="shared" si="103"/>
        <v>0</v>
      </c>
    </row>
    <row r="47" spans="1:58" x14ac:dyDescent="0.25">
      <c r="A47" s="434" t="s">
        <v>136</v>
      </c>
      <c r="B47" s="84" t="s">
        <v>137</v>
      </c>
      <c r="C47" s="85">
        <f>+C48+C49</f>
        <v>2848332000</v>
      </c>
      <c r="D47" s="85">
        <f>+D48+D49</f>
        <v>0</v>
      </c>
      <c r="E47" s="85">
        <f>+E48+E49</f>
        <v>1367067000</v>
      </c>
      <c r="F47" s="85">
        <f>+F48+F49</f>
        <v>0</v>
      </c>
      <c r="G47" s="85">
        <f t="shared" ref="G47:U47" si="104">+G48+G49</f>
        <v>1367067000</v>
      </c>
      <c r="H47" s="85">
        <f t="shared" si="104"/>
        <v>4215399000</v>
      </c>
      <c r="I47" s="85">
        <f t="shared" si="104"/>
        <v>174883960</v>
      </c>
      <c r="J47" s="85">
        <f t="shared" si="104"/>
        <v>183706344</v>
      </c>
      <c r="K47" s="85">
        <f t="shared" si="104"/>
        <v>135834591</v>
      </c>
      <c r="L47" s="85">
        <f t="shared" si="104"/>
        <v>227956231</v>
      </c>
      <c r="M47" s="85">
        <f t="shared" si="104"/>
        <v>139855498</v>
      </c>
      <c r="N47" s="85">
        <f t="shared" si="104"/>
        <v>253723616</v>
      </c>
      <c r="O47" s="85">
        <f t="shared" si="104"/>
        <v>162397123</v>
      </c>
      <c r="P47" s="85">
        <f t="shared" si="104"/>
        <v>81024417</v>
      </c>
      <c r="Q47" s="85">
        <f t="shared" si="104"/>
        <v>119724459</v>
      </c>
      <c r="R47" s="85">
        <f t="shared" si="104"/>
        <v>83215406</v>
      </c>
      <c r="S47" s="85">
        <f t="shared" si="104"/>
        <v>436924951</v>
      </c>
      <c r="T47" s="85">
        <f t="shared" si="104"/>
        <v>0</v>
      </c>
      <c r="U47" s="85">
        <f t="shared" si="104"/>
        <v>1999246596</v>
      </c>
      <c r="V47" s="86">
        <f t="shared" si="4"/>
        <v>0.47427220910760759</v>
      </c>
      <c r="W47" s="85">
        <f t="shared" ref="W47:AJ47" si="105">+W48+W49</f>
        <v>2216152404</v>
      </c>
      <c r="X47" s="85">
        <f t="shared" si="105"/>
        <v>346776921</v>
      </c>
      <c r="Y47" s="463">
        <f t="shared" si="105"/>
        <v>308725876</v>
      </c>
      <c r="Z47" s="85">
        <f t="shared" si="105"/>
        <v>371080261</v>
      </c>
      <c r="AA47" s="85">
        <f t="shared" si="105"/>
        <v>263139166</v>
      </c>
      <c r="AB47" s="85">
        <f t="shared" si="105"/>
        <v>133987590</v>
      </c>
      <c r="AC47" s="85">
        <f t="shared" si="105"/>
        <v>215622554</v>
      </c>
      <c r="AD47" s="463">
        <f t="shared" si="105"/>
        <v>239077756</v>
      </c>
      <c r="AE47" s="85">
        <f t="shared" si="105"/>
        <v>259797320</v>
      </c>
      <c r="AF47" s="463">
        <f t="shared" si="105"/>
        <v>299204534</v>
      </c>
      <c r="AG47" s="463">
        <f t="shared" si="105"/>
        <v>269846515</v>
      </c>
      <c r="AH47" s="463">
        <f t="shared" si="105"/>
        <v>311436168</v>
      </c>
      <c r="AI47" s="463">
        <f t="shared" si="105"/>
        <v>311453871</v>
      </c>
      <c r="AJ47" s="464">
        <f t="shared" si="105"/>
        <v>3330148532</v>
      </c>
      <c r="AK47" s="86">
        <f t="shared" si="6"/>
        <v>0.78999604355364694</v>
      </c>
      <c r="AL47" s="85">
        <f t="shared" ref="AL47:AY47" si="106">+AL48+AL49</f>
        <v>885250468</v>
      </c>
      <c r="AM47" s="85">
        <f t="shared" si="106"/>
        <v>114687339</v>
      </c>
      <c r="AN47" s="463">
        <f t="shared" si="106"/>
        <v>256884452</v>
      </c>
      <c r="AO47" s="463">
        <f t="shared" si="106"/>
        <v>466131920</v>
      </c>
      <c r="AP47" s="463">
        <f t="shared" si="106"/>
        <v>245800628</v>
      </c>
      <c r="AQ47" s="85">
        <f t="shared" si="106"/>
        <v>36603810</v>
      </c>
      <c r="AR47" s="463">
        <f t="shared" si="106"/>
        <v>205232575</v>
      </c>
      <c r="AS47" s="85">
        <f t="shared" si="106"/>
        <v>187027204</v>
      </c>
      <c r="AT47" s="463">
        <f t="shared" si="106"/>
        <v>18535975</v>
      </c>
      <c r="AU47" s="463">
        <f t="shared" si="106"/>
        <v>443603825</v>
      </c>
      <c r="AV47" s="463">
        <f t="shared" si="106"/>
        <v>144918473</v>
      </c>
      <c r="AW47" s="463">
        <f t="shared" si="106"/>
        <v>243671701</v>
      </c>
      <c r="AX47" s="463">
        <f t="shared" si="106"/>
        <v>320677228</v>
      </c>
      <c r="AY47" s="464">
        <f t="shared" si="106"/>
        <v>2683775130</v>
      </c>
      <c r="AZ47" s="86">
        <f t="shared" si="8"/>
        <v>0.80590253083642338</v>
      </c>
      <c r="BA47" s="85">
        <f>+BA48+BA49</f>
        <v>646373402</v>
      </c>
    </row>
    <row r="48" spans="1:58" x14ac:dyDescent="0.25">
      <c r="A48" s="428" t="s">
        <v>138</v>
      </c>
      <c r="B48" s="52" t="s">
        <v>139</v>
      </c>
      <c r="C48" s="53">
        <v>2000000000</v>
      </c>
      <c r="D48" s="53">
        <v>0</v>
      </c>
      <c r="E48" s="53">
        <v>64295000</v>
      </c>
      <c r="F48" s="53">
        <v>0</v>
      </c>
      <c r="G48" s="54">
        <f t="shared" ref="G48:G49" si="107">-D48+E48+F48</f>
        <v>64295000</v>
      </c>
      <c r="H48" s="54">
        <f t="shared" ref="H48:H49" si="108">+C48+G48</f>
        <v>2064295000</v>
      </c>
      <c r="I48" s="53">
        <v>0</v>
      </c>
      <c r="J48" s="53">
        <v>46320292</v>
      </c>
      <c r="K48" s="53">
        <v>71439096</v>
      </c>
      <c r="L48" s="53">
        <v>60794533</v>
      </c>
      <c r="M48" s="53">
        <v>91664457</v>
      </c>
      <c r="N48" s="53">
        <v>175475299</v>
      </c>
      <c r="O48" s="53">
        <v>105270760</v>
      </c>
      <c r="P48" s="53">
        <v>67145600</v>
      </c>
      <c r="Q48" s="53">
        <v>52830146</v>
      </c>
      <c r="R48" s="53">
        <v>81210439</v>
      </c>
      <c r="S48" s="53">
        <v>210456221</v>
      </c>
      <c r="T48" s="53"/>
      <c r="U48" s="54">
        <f t="shared" ref="U48:U49" si="109">SUM(I48:T48)</f>
        <v>962606843</v>
      </c>
      <c r="V48" s="55">
        <f t="shared" si="4"/>
        <v>0.46631263603312512</v>
      </c>
      <c r="W48" s="54">
        <f t="shared" ref="W48:W49" si="110">+H48-U48</f>
        <v>1101688157</v>
      </c>
      <c r="X48" s="259">
        <v>346776921</v>
      </c>
      <c r="Y48" s="473">
        <v>308725876</v>
      </c>
      <c r="Z48" s="53">
        <v>371080261</v>
      </c>
      <c r="AA48" s="53">
        <v>263139166</v>
      </c>
      <c r="AB48" s="53">
        <v>133987590</v>
      </c>
      <c r="AC48" s="53">
        <v>215622554</v>
      </c>
      <c r="AD48" s="53">
        <v>239077756</v>
      </c>
      <c r="AE48" s="53">
        <v>259797320</v>
      </c>
      <c r="AF48" s="53">
        <v>299204534</v>
      </c>
      <c r="AG48" s="53">
        <v>269846515</v>
      </c>
      <c r="AH48" s="53">
        <v>311436168</v>
      </c>
      <c r="AI48" s="53">
        <v>311453871</v>
      </c>
      <c r="AJ48" s="454">
        <f t="shared" ref="AJ48:AJ49" si="111">SUM(X48:AI48)</f>
        <v>3330148532</v>
      </c>
      <c r="AK48" s="55">
        <f t="shared" si="6"/>
        <v>1.6132134854756708</v>
      </c>
      <c r="AL48" s="54">
        <f t="shared" ref="AL48:AL49" si="112">+H48-AJ48</f>
        <v>-1265853532</v>
      </c>
      <c r="AM48" s="53">
        <v>114687339</v>
      </c>
      <c r="AN48" s="401">
        <v>256884452</v>
      </c>
      <c r="AO48" s="405">
        <v>466131920</v>
      </c>
      <c r="AP48" s="53">
        <v>245800628</v>
      </c>
      <c r="AQ48" s="53">
        <v>36603810</v>
      </c>
      <c r="AR48" s="53">
        <v>205232575</v>
      </c>
      <c r="AS48" s="53">
        <v>187027204</v>
      </c>
      <c r="AT48" s="53">
        <v>18535975</v>
      </c>
      <c r="AU48" s="53">
        <v>443603825</v>
      </c>
      <c r="AV48" s="53">
        <v>144918473</v>
      </c>
      <c r="AW48" s="53">
        <v>243671701</v>
      </c>
      <c r="AX48" s="53">
        <v>320677228</v>
      </c>
      <c r="AY48" s="454">
        <f t="shared" ref="AY48:AY49" si="113">SUM(AM48:AX48)</f>
        <v>2683775130</v>
      </c>
      <c r="AZ48" s="55">
        <f t="shared" si="8"/>
        <v>0.80590253083642338</v>
      </c>
      <c r="BA48" s="54">
        <f t="shared" ref="BA48:BA49" si="114">+AJ48-AY48</f>
        <v>646373402</v>
      </c>
      <c r="BD48" s="570"/>
      <c r="BF48" s="570"/>
    </row>
    <row r="49" spans="1:101" x14ac:dyDescent="0.25">
      <c r="A49" s="428" t="s">
        <v>140</v>
      </c>
      <c r="B49" s="52" t="s">
        <v>141</v>
      </c>
      <c r="C49" s="53">
        <v>848332000</v>
      </c>
      <c r="D49" s="53">
        <v>0</v>
      </c>
      <c r="E49" s="53">
        <v>1302772000</v>
      </c>
      <c r="F49" s="53">
        <v>0</v>
      </c>
      <c r="G49" s="54">
        <f t="shared" si="107"/>
        <v>1302772000</v>
      </c>
      <c r="H49" s="54">
        <f t="shared" si="108"/>
        <v>2151104000</v>
      </c>
      <c r="I49" s="53">
        <v>174883960</v>
      </c>
      <c r="J49" s="53">
        <v>137386052</v>
      </c>
      <c r="K49" s="53">
        <v>64395495</v>
      </c>
      <c r="L49" s="53">
        <v>167161698</v>
      </c>
      <c r="M49" s="53">
        <v>48191041</v>
      </c>
      <c r="N49" s="53">
        <v>78248317</v>
      </c>
      <c r="O49" s="53">
        <v>57126363</v>
      </c>
      <c r="P49" s="53">
        <v>13878817</v>
      </c>
      <c r="Q49" s="53">
        <v>66894313</v>
      </c>
      <c r="R49" s="53">
        <v>2004967</v>
      </c>
      <c r="S49" s="53">
        <v>226468730</v>
      </c>
      <c r="T49" s="53"/>
      <c r="U49" s="54">
        <f t="shared" si="109"/>
        <v>1036639753</v>
      </c>
      <c r="V49" s="55">
        <f t="shared" si="4"/>
        <v>0.48191056917750141</v>
      </c>
      <c r="W49" s="54">
        <f t="shared" si="110"/>
        <v>1114464247</v>
      </c>
      <c r="X49" s="259"/>
      <c r="Y49" s="259"/>
      <c r="Z49" s="259"/>
      <c r="AA49" s="259"/>
      <c r="AB49" s="259"/>
      <c r="AC49" s="259"/>
      <c r="AD49" s="259"/>
      <c r="AE49" s="53"/>
      <c r="AF49" s="259"/>
      <c r="AG49" s="53"/>
      <c r="AH49" s="259"/>
      <c r="AI49" s="53"/>
      <c r="AJ49" s="454">
        <f t="shared" si="111"/>
        <v>0</v>
      </c>
      <c r="AK49" s="55">
        <f t="shared" si="6"/>
        <v>0</v>
      </c>
      <c r="AL49" s="54">
        <f t="shared" si="112"/>
        <v>2151104000</v>
      </c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  <c r="AX49" s="53"/>
      <c r="AY49" s="454">
        <f t="shared" si="113"/>
        <v>0</v>
      </c>
      <c r="AZ49" s="55" t="str">
        <f t="shared" si="8"/>
        <v xml:space="preserve"> </v>
      </c>
      <c r="BA49" s="54">
        <f t="shared" si="114"/>
        <v>0</v>
      </c>
    </row>
    <row r="50" spans="1:101" x14ac:dyDescent="0.25">
      <c r="A50" s="434" t="s">
        <v>142</v>
      </c>
      <c r="B50" s="84" t="s">
        <v>143</v>
      </c>
      <c r="C50" s="85">
        <f>+C51+C52</f>
        <v>800000000</v>
      </c>
      <c r="D50" s="85">
        <f>+D51+D52</f>
        <v>0</v>
      </c>
      <c r="E50" s="85">
        <f>+E51+E52</f>
        <v>200000000</v>
      </c>
      <c r="F50" s="85">
        <f>+F51+F52</f>
        <v>0</v>
      </c>
      <c r="G50" s="85">
        <f t="shared" ref="G50:U50" si="115">+G51+G52</f>
        <v>200000000</v>
      </c>
      <c r="H50" s="85">
        <f t="shared" si="115"/>
        <v>1000000000</v>
      </c>
      <c r="I50" s="85">
        <f t="shared" si="115"/>
        <v>34289744</v>
      </c>
      <c r="J50" s="85">
        <f t="shared" si="115"/>
        <v>1801000</v>
      </c>
      <c r="K50" s="85">
        <f t="shared" si="115"/>
        <v>40307783</v>
      </c>
      <c r="L50" s="85">
        <f t="shared" si="115"/>
        <v>70138106</v>
      </c>
      <c r="M50" s="85">
        <f t="shared" si="115"/>
        <v>16323284</v>
      </c>
      <c r="N50" s="85">
        <f t="shared" si="115"/>
        <v>41960348</v>
      </c>
      <c r="O50" s="85">
        <f t="shared" si="115"/>
        <v>32207296</v>
      </c>
      <c r="P50" s="85">
        <f t="shared" si="115"/>
        <v>160615430</v>
      </c>
      <c r="Q50" s="85">
        <f t="shared" si="115"/>
        <v>29189639</v>
      </c>
      <c r="R50" s="85">
        <f t="shared" si="115"/>
        <v>1512676</v>
      </c>
      <c r="S50" s="85">
        <f t="shared" si="115"/>
        <v>41005235</v>
      </c>
      <c r="T50" s="85">
        <f t="shared" si="115"/>
        <v>0</v>
      </c>
      <c r="U50" s="85">
        <f t="shared" si="115"/>
        <v>469350541</v>
      </c>
      <c r="V50" s="86">
        <f t="shared" si="4"/>
        <v>0.46935054100000001</v>
      </c>
      <c r="W50" s="85">
        <f t="shared" ref="W50:AJ50" si="116">+W51+W52</f>
        <v>530649459</v>
      </c>
      <c r="X50" s="85">
        <f t="shared" si="116"/>
        <v>74895467</v>
      </c>
      <c r="Y50" s="463">
        <f t="shared" si="116"/>
        <v>91793379</v>
      </c>
      <c r="Z50" s="85">
        <f t="shared" si="116"/>
        <v>73909966</v>
      </c>
      <c r="AA50" s="85">
        <f t="shared" si="116"/>
        <v>127595772</v>
      </c>
      <c r="AB50" s="85">
        <f t="shared" si="116"/>
        <v>36906398</v>
      </c>
      <c r="AC50" s="85">
        <f t="shared" si="116"/>
        <v>22909419</v>
      </c>
      <c r="AD50" s="463">
        <f t="shared" si="116"/>
        <v>-50940439</v>
      </c>
      <c r="AE50" s="85">
        <f t="shared" si="116"/>
        <v>0</v>
      </c>
      <c r="AF50" s="463">
        <f t="shared" si="116"/>
        <v>-33966936</v>
      </c>
      <c r="AG50" s="463">
        <f t="shared" si="116"/>
        <v>884493</v>
      </c>
      <c r="AH50" s="463">
        <f t="shared" si="116"/>
        <v>25086007</v>
      </c>
      <c r="AI50" s="463">
        <f t="shared" si="116"/>
        <v>3451856</v>
      </c>
      <c r="AJ50" s="464">
        <f t="shared" si="116"/>
        <v>372525382</v>
      </c>
      <c r="AK50" s="86">
        <f t="shared" si="6"/>
        <v>0.37252538200000002</v>
      </c>
      <c r="AL50" s="85">
        <f t="shared" ref="AL50:AY50" si="117">+AL51+AL52</f>
        <v>627474618</v>
      </c>
      <c r="AM50" s="85">
        <f t="shared" si="117"/>
        <v>9711803</v>
      </c>
      <c r="AN50" s="463">
        <f t="shared" si="117"/>
        <v>38021475</v>
      </c>
      <c r="AO50" s="463">
        <f t="shared" si="117"/>
        <v>59674542</v>
      </c>
      <c r="AP50" s="463">
        <f t="shared" si="117"/>
        <v>148849256</v>
      </c>
      <c r="AQ50" s="85">
        <f t="shared" si="117"/>
        <v>5273157</v>
      </c>
      <c r="AR50" s="463">
        <f t="shared" si="117"/>
        <v>9701514</v>
      </c>
      <c r="AS50" s="85">
        <f t="shared" si="117"/>
        <v>1060570</v>
      </c>
      <c r="AT50" s="463">
        <f t="shared" si="117"/>
        <v>10757470</v>
      </c>
      <c r="AU50" s="463">
        <f t="shared" si="117"/>
        <v>39477164</v>
      </c>
      <c r="AV50" s="463">
        <f t="shared" si="117"/>
        <v>17377264</v>
      </c>
      <c r="AW50" s="463">
        <f t="shared" si="117"/>
        <v>8272477</v>
      </c>
      <c r="AX50" s="463">
        <f t="shared" si="117"/>
        <v>18684446</v>
      </c>
      <c r="AY50" s="464">
        <f t="shared" si="117"/>
        <v>366861138</v>
      </c>
      <c r="AZ50" s="86">
        <f t="shared" si="8"/>
        <v>0.98479501190069241</v>
      </c>
      <c r="BA50" s="85">
        <f>+BA51+BA52</f>
        <v>5664244</v>
      </c>
    </row>
    <row r="51" spans="1:101" x14ac:dyDescent="0.25">
      <c r="A51" s="428" t="s">
        <v>144</v>
      </c>
      <c r="B51" s="52" t="s">
        <v>145</v>
      </c>
      <c r="C51" s="53">
        <v>800000000</v>
      </c>
      <c r="D51" s="53">
        <v>0</v>
      </c>
      <c r="E51" s="53">
        <v>0</v>
      </c>
      <c r="F51" s="53">
        <v>0</v>
      </c>
      <c r="G51" s="54">
        <f t="shared" ref="G51:G52" si="118">-D51+E51+F51</f>
        <v>0</v>
      </c>
      <c r="H51" s="54">
        <f t="shared" ref="H51:H52" si="119">+C51+G51</f>
        <v>800000000</v>
      </c>
      <c r="I51" s="53">
        <v>0</v>
      </c>
      <c r="J51" s="53">
        <v>0</v>
      </c>
      <c r="K51" s="53">
        <v>1272600</v>
      </c>
      <c r="L51" s="53">
        <v>0</v>
      </c>
      <c r="M51" s="53">
        <v>16323284</v>
      </c>
      <c r="N51" s="53">
        <v>6739300</v>
      </c>
      <c r="O51" s="53">
        <v>32207296</v>
      </c>
      <c r="P51" s="53">
        <v>160615430</v>
      </c>
      <c r="Q51" s="53">
        <v>29189639</v>
      </c>
      <c r="R51" s="53">
        <v>1512676</v>
      </c>
      <c r="S51" s="53">
        <v>41005235</v>
      </c>
      <c r="T51" s="53"/>
      <c r="U51" s="54">
        <f t="shared" ref="U51:U52" si="120">SUM(I51:T51)</f>
        <v>288865460</v>
      </c>
      <c r="V51" s="55">
        <f t="shared" si="4"/>
        <v>0.36108182500000002</v>
      </c>
      <c r="W51" s="54">
        <f t="shared" ref="W51:W99" si="121">+H51-U51</f>
        <v>511134540</v>
      </c>
      <c r="X51" s="259">
        <v>74895467</v>
      </c>
      <c r="Y51" s="53">
        <v>91793379</v>
      </c>
      <c r="Z51" s="53">
        <v>73909966</v>
      </c>
      <c r="AA51" s="53">
        <v>127595772</v>
      </c>
      <c r="AB51" s="53">
        <v>36906398</v>
      </c>
      <c r="AC51" s="53">
        <v>22909419</v>
      </c>
      <c r="AD51" s="53">
        <v>-50940439</v>
      </c>
      <c r="AE51" s="53">
        <v>0</v>
      </c>
      <c r="AF51" s="53">
        <v>-33966936</v>
      </c>
      <c r="AG51" s="53">
        <v>884493</v>
      </c>
      <c r="AH51" s="53">
        <v>25086007</v>
      </c>
      <c r="AI51" s="53">
        <v>3451856</v>
      </c>
      <c r="AJ51" s="454">
        <f t="shared" ref="AJ51:AJ52" si="122">SUM(X51:AI51)</f>
        <v>372525382</v>
      </c>
      <c r="AK51" s="55">
        <f t="shared" si="6"/>
        <v>0.46565672749999998</v>
      </c>
      <c r="AL51" s="54">
        <f t="shared" ref="AL51:AL52" si="123">+H51-AJ51</f>
        <v>427474618</v>
      </c>
      <c r="AM51" s="53">
        <v>9711803</v>
      </c>
      <c r="AN51" s="401">
        <v>38021475</v>
      </c>
      <c r="AO51" s="405">
        <v>59674542</v>
      </c>
      <c r="AP51" s="53">
        <v>148849256</v>
      </c>
      <c r="AQ51" s="53">
        <v>5273157</v>
      </c>
      <c r="AR51" s="53">
        <v>9701514</v>
      </c>
      <c r="AS51" s="53">
        <v>1060570</v>
      </c>
      <c r="AT51" s="53">
        <v>10757470</v>
      </c>
      <c r="AU51" s="53">
        <v>39477164</v>
      </c>
      <c r="AV51" s="53">
        <v>17377264</v>
      </c>
      <c r="AW51" s="53">
        <v>8272477</v>
      </c>
      <c r="AX51" s="53">
        <v>18684446</v>
      </c>
      <c r="AY51" s="454">
        <f t="shared" ref="AY51:AY52" si="124">SUM(AM51:AX51)</f>
        <v>366861138</v>
      </c>
      <c r="AZ51" s="55">
        <f t="shared" si="8"/>
        <v>0.98479501190069241</v>
      </c>
      <c r="BA51" s="54">
        <f t="shared" ref="BA51:BA52" si="125">+AJ51-AY51</f>
        <v>5664244</v>
      </c>
      <c r="BC51" s="107"/>
      <c r="BD51" s="570"/>
      <c r="BF51" s="570"/>
    </row>
    <row r="52" spans="1:101" x14ac:dyDescent="0.25">
      <c r="A52" s="428" t="s">
        <v>146</v>
      </c>
      <c r="B52" s="52" t="s">
        <v>147</v>
      </c>
      <c r="C52" s="53">
        <v>0</v>
      </c>
      <c r="D52" s="53">
        <v>0</v>
      </c>
      <c r="E52" s="53">
        <v>200000000</v>
      </c>
      <c r="F52" s="53">
        <v>0</v>
      </c>
      <c r="G52" s="54">
        <f t="shared" si="118"/>
        <v>200000000</v>
      </c>
      <c r="H52" s="54">
        <f t="shared" si="119"/>
        <v>200000000</v>
      </c>
      <c r="I52" s="53">
        <v>34289744</v>
      </c>
      <c r="J52" s="53">
        <v>1801000</v>
      </c>
      <c r="K52" s="53">
        <v>39035183</v>
      </c>
      <c r="L52" s="53">
        <v>70138106</v>
      </c>
      <c r="M52" s="53">
        <v>0</v>
      </c>
      <c r="N52" s="53">
        <v>35221048</v>
      </c>
      <c r="O52" s="53">
        <v>0</v>
      </c>
      <c r="P52" s="53">
        <v>0</v>
      </c>
      <c r="Q52" s="53">
        <v>0</v>
      </c>
      <c r="R52" s="53">
        <v>0</v>
      </c>
      <c r="S52" s="53">
        <v>0</v>
      </c>
      <c r="T52" s="53"/>
      <c r="U52" s="54">
        <f t="shared" si="120"/>
        <v>180485081</v>
      </c>
      <c r="V52" s="55">
        <f t="shared" si="4"/>
        <v>0.90242540500000001</v>
      </c>
      <c r="W52" s="54">
        <f t="shared" si="121"/>
        <v>19514919</v>
      </c>
      <c r="X52" s="259"/>
      <c r="Y52" s="259"/>
      <c r="Z52" s="259"/>
      <c r="AA52" s="259"/>
      <c r="AB52" s="259"/>
      <c r="AC52" s="259"/>
      <c r="AD52" s="259"/>
      <c r="AE52" s="53"/>
      <c r="AF52" s="259"/>
      <c r="AG52" s="53"/>
      <c r="AH52" s="53"/>
      <c r="AI52" s="53"/>
      <c r="AJ52" s="454">
        <f t="shared" si="122"/>
        <v>0</v>
      </c>
      <c r="AK52" s="55">
        <f t="shared" si="6"/>
        <v>0</v>
      </c>
      <c r="AL52" s="54">
        <f t="shared" si="123"/>
        <v>200000000</v>
      </c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  <c r="AX52" s="53"/>
      <c r="AY52" s="454">
        <f t="shared" si="124"/>
        <v>0</v>
      </c>
      <c r="AZ52" s="55" t="str">
        <f t="shared" si="8"/>
        <v xml:space="preserve"> </v>
      </c>
      <c r="BA52" s="54">
        <f t="shared" si="125"/>
        <v>0</v>
      </c>
    </row>
    <row r="53" spans="1:101" x14ac:dyDescent="0.25">
      <c r="A53" s="434" t="s">
        <v>148</v>
      </c>
      <c r="B53" s="84" t="s">
        <v>149</v>
      </c>
      <c r="C53" s="85">
        <f>SUM(C54:C55)</f>
        <v>0</v>
      </c>
      <c r="D53" s="85">
        <f t="shared" ref="D53:U53" si="126">SUM(D54:D55)</f>
        <v>0</v>
      </c>
      <c r="E53" s="85">
        <f t="shared" si="126"/>
        <v>0</v>
      </c>
      <c r="F53" s="85">
        <f t="shared" si="126"/>
        <v>0</v>
      </c>
      <c r="G53" s="85">
        <f t="shared" si="126"/>
        <v>0</v>
      </c>
      <c r="H53" s="85">
        <f t="shared" si="126"/>
        <v>0</v>
      </c>
      <c r="I53" s="85">
        <f t="shared" si="126"/>
        <v>0</v>
      </c>
      <c r="J53" s="85">
        <f t="shared" si="126"/>
        <v>0</v>
      </c>
      <c r="K53" s="85">
        <f t="shared" si="126"/>
        <v>0</v>
      </c>
      <c r="L53" s="85">
        <f t="shared" si="126"/>
        <v>0</v>
      </c>
      <c r="M53" s="85">
        <f t="shared" si="126"/>
        <v>1899243901</v>
      </c>
      <c r="N53" s="85">
        <f t="shared" si="126"/>
        <v>0</v>
      </c>
      <c r="O53" s="85">
        <f t="shared" si="126"/>
        <v>1546138148</v>
      </c>
      <c r="P53" s="85">
        <f t="shared" si="126"/>
        <v>0</v>
      </c>
      <c r="Q53" s="85">
        <f t="shared" si="126"/>
        <v>0</v>
      </c>
      <c r="R53" s="85">
        <f t="shared" si="126"/>
        <v>0</v>
      </c>
      <c r="S53" s="85">
        <f t="shared" si="126"/>
        <v>1201519294</v>
      </c>
      <c r="T53" s="85">
        <f t="shared" si="126"/>
        <v>0</v>
      </c>
      <c r="U53" s="85">
        <f t="shared" si="126"/>
        <v>4646901343</v>
      </c>
      <c r="V53" s="86" t="str">
        <f t="shared" si="4"/>
        <v xml:space="preserve"> </v>
      </c>
      <c r="W53" s="85">
        <f t="shared" si="121"/>
        <v>-4646901343</v>
      </c>
      <c r="X53" s="85">
        <f t="shared" ref="X53:BA53" si="127">SUM(X54:X55)</f>
        <v>1122307004</v>
      </c>
      <c r="Y53" s="85">
        <f t="shared" si="127"/>
        <v>1045733822</v>
      </c>
      <c r="Z53" s="85">
        <f t="shared" si="127"/>
        <v>1344433822.5</v>
      </c>
      <c r="AA53" s="85">
        <f t="shared" si="127"/>
        <v>1319496689</v>
      </c>
      <c r="AB53" s="85">
        <f t="shared" si="127"/>
        <v>967839594</v>
      </c>
      <c r="AC53" s="85">
        <f t="shared" si="127"/>
        <v>1112881455</v>
      </c>
      <c r="AD53" s="85">
        <f t="shared" si="127"/>
        <v>1980480556</v>
      </c>
      <c r="AE53" s="85">
        <f t="shared" si="127"/>
        <v>1739620550</v>
      </c>
      <c r="AF53" s="85">
        <f t="shared" si="127"/>
        <v>1165482719</v>
      </c>
      <c r="AG53" s="85">
        <f t="shared" si="127"/>
        <v>1033783202.5</v>
      </c>
      <c r="AH53" s="85">
        <f t="shared" si="127"/>
        <v>1169046135</v>
      </c>
      <c r="AI53" s="85">
        <f t="shared" si="127"/>
        <v>1370502746</v>
      </c>
      <c r="AJ53" s="85">
        <f t="shared" si="127"/>
        <v>15371608295</v>
      </c>
      <c r="AK53" s="86" t="str">
        <f t="shared" si="6"/>
        <v xml:space="preserve"> </v>
      </c>
      <c r="AL53" s="85">
        <f t="shared" si="127"/>
        <v>-15371608295</v>
      </c>
      <c r="AM53" s="85">
        <f t="shared" si="127"/>
        <v>1122307004</v>
      </c>
      <c r="AN53" s="85">
        <f t="shared" si="127"/>
        <v>1045733822</v>
      </c>
      <c r="AO53" s="85">
        <f t="shared" si="127"/>
        <v>1344433822.5</v>
      </c>
      <c r="AP53" s="85">
        <f t="shared" si="127"/>
        <v>1319496689</v>
      </c>
      <c r="AQ53" s="85">
        <f t="shared" si="127"/>
        <v>967839594</v>
      </c>
      <c r="AR53" s="85">
        <f t="shared" si="127"/>
        <v>1112881455</v>
      </c>
      <c r="AS53" s="85">
        <f t="shared" si="127"/>
        <v>1980480556</v>
      </c>
      <c r="AT53" s="85">
        <f t="shared" si="127"/>
        <v>1739620550</v>
      </c>
      <c r="AU53" s="85">
        <f t="shared" si="127"/>
        <v>1165482719</v>
      </c>
      <c r="AV53" s="85">
        <f t="shared" si="127"/>
        <v>1033783202.5</v>
      </c>
      <c r="AW53" s="85">
        <f t="shared" si="127"/>
        <v>1169046135</v>
      </c>
      <c r="AX53" s="85">
        <f t="shared" si="127"/>
        <v>1370502746</v>
      </c>
      <c r="AY53" s="85">
        <f t="shared" si="127"/>
        <v>15371608295</v>
      </c>
      <c r="AZ53" s="86">
        <f t="shared" si="8"/>
        <v>1</v>
      </c>
      <c r="BA53" s="85">
        <f t="shared" si="127"/>
        <v>0</v>
      </c>
    </row>
    <row r="54" spans="1:101" s="568" customFormat="1" x14ac:dyDescent="0.25">
      <c r="A54" s="559" t="s">
        <v>150</v>
      </c>
      <c r="B54" s="560" t="s">
        <v>151</v>
      </c>
      <c r="C54" s="412">
        <v>0</v>
      </c>
      <c r="D54" s="412">
        <v>0</v>
      </c>
      <c r="E54" s="412">
        <v>0</v>
      </c>
      <c r="F54" s="412">
        <v>0</v>
      </c>
      <c r="G54" s="561">
        <f>-D54+E54+F54</f>
        <v>0</v>
      </c>
      <c r="H54" s="561">
        <f>+C54+G54</f>
        <v>0</v>
      </c>
      <c r="I54" s="412">
        <v>0</v>
      </c>
      <c r="J54" s="412">
        <v>0</v>
      </c>
      <c r="K54" s="412">
        <v>0</v>
      </c>
      <c r="L54" s="412">
        <v>0</v>
      </c>
      <c r="M54" s="412">
        <v>0</v>
      </c>
      <c r="N54" s="412">
        <v>0</v>
      </c>
      <c r="O54" s="412">
        <v>0</v>
      </c>
      <c r="P54" s="412">
        <v>0</v>
      </c>
      <c r="Q54" s="412">
        <v>0</v>
      </c>
      <c r="R54" s="412">
        <v>0</v>
      </c>
      <c r="S54" s="412">
        <v>1201519294</v>
      </c>
      <c r="T54" s="412"/>
      <c r="U54" s="561">
        <f>SUM(I54:T54)</f>
        <v>1201519294</v>
      </c>
      <c r="V54" s="562" t="str">
        <f t="shared" si="4"/>
        <v xml:space="preserve"> </v>
      </c>
      <c r="W54" s="561">
        <f t="shared" si="121"/>
        <v>-1201519294</v>
      </c>
      <c r="X54" s="563">
        <v>1122307004</v>
      </c>
      <c r="Y54" s="412">
        <v>1045733822</v>
      </c>
      <c r="Z54" s="412">
        <v>1344433822.5</v>
      </c>
      <c r="AA54" s="412">
        <v>1319496689</v>
      </c>
      <c r="AB54" s="412">
        <v>967839594</v>
      </c>
      <c r="AC54" s="412">
        <v>1112881455</v>
      </c>
      <c r="AD54" s="412">
        <v>1980480556</v>
      </c>
      <c r="AE54" s="412">
        <v>1739620550</v>
      </c>
      <c r="AF54" s="412">
        <v>1165482719</v>
      </c>
      <c r="AG54" s="412">
        <v>1033783202.5</v>
      </c>
      <c r="AH54" s="412">
        <v>1169046135</v>
      </c>
      <c r="AI54" s="412">
        <v>1370502746</v>
      </c>
      <c r="AJ54" s="565">
        <f>SUM(X54:AI54)</f>
        <v>15371608295</v>
      </c>
      <c r="AK54" s="562" t="str">
        <f t="shared" si="6"/>
        <v xml:space="preserve"> </v>
      </c>
      <c r="AL54" s="561">
        <f>+H54-AJ54</f>
        <v>-15371608295</v>
      </c>
      <c r="AM54" s="412">
        <v>1122307004</v>
      </c>
      <c r="AN54" s="412">
        <v>1045733822</v>
      </c>
      <c r="AO54" s="567">
        <v>1344433822.5</v>
      </c>
      <c r="AP54" s="412">
        <v>1319496689</v>
      </c>
      <c r="AQ54" s="412">
        <v>967839594</v>
      </c>
      <c r="AR54" s="412">
        <v>1112881455</v>
      </c>
      <c r="AS54" s="412">
        <v>1980480556</v>
      </c>
      <c r="AT54" s="412">
        <v>1739620550</v>
      </c>
      <c r="AU54" s="412">
        <v>1165482719</v>
      </c>
      <c r="AV54" s="412">
        <v>1033783202.5</v>
      </c>
      <c r="AW54" s="412">
        <v>1169046135</v>
      </c>
      <c r="AX54" s="561">
        <v>1370502746</v>
      </c>
      <c r="AY54" s="565">
        <f>SUM(AM54:AX54)</f>
        <v>15371608295</v>
      </c>
      <c r="AZ54" s="562">
        <f t="shared" si="8"/>
        <v>1</v>
      </c>
      <c r="BA54" s="561">
        <f>+AJ54-AY54</f>
        <v>0</v>
      </c>
      <c r="BB54" s="555"/>
      <c r="BC54" s="555"/>
      <c r="BD54" s="573"/>
      <c r="BE54" s="555"/>
      <c r="BF54" s="555"/>
      <c r="BG54" s="555"/>
      <c r="BH54" s="555"/>
      <c r="BI54" s="555"/>
      <c r="BJ54" s="555"/>
      <c r="BK54" s="555"/>
      <c r="BL54" s="555"/>
      <c r="BM54" s="555"/>
      <c r="BN54" s="555"/>
      <c r="BO54" s="555"/>
      <c r="BP54" s="555"/>
      <c r="BQ54" s="555"/>
      <c r="BR54" s="555"/>
      <c r="BS54" s="555"/>
      <c r="BT54" s="555"/>
      <c r="BU54" s="555"/>
      <c r="BV54" s="555"/>
      <c r="BW54" s="555"/>
      <c r="BX54" s="555"/>
      <c r="BY54" s="555"/>
      <c r="BZ54" s="555"/>
      <c r="CA54" s="555"/>
      <c r="CB54" s="555"/>
      <c r="CC54" s="555"/>
      <c r="CD54" s="555"/>
      <c r="CE54" s="555"/>
      <c r="CF54" s="555"/>
      <c r="CG54" s="555"/>
      <c r="CH54" s="555"/>
      <c r="CI54" s="555"/>
      <c r="CJ54" s="555"/>
      <c r="CK54" s="555"/>
      <c r="CL54" s="555"/>
      <c r="CM54" s="555"/>
      <c r="CN54" s="555"/>
      <c r="CO54" s="555"/>
      <c r="CP54" s="555"/>
      <c r="CQ54" s="555"/>
      <c r="CR54" s="555"/>
      <c r="CS54" s="555"/>
      <c r="CT54" s="555"/>
      <c r="CU54" s="555"/>
      <c r="CV54" s="555"/>
      <c r="CW54" s="555"/>
    </row>
    <row r="55" spans="1:101" x14ac:dyDescent="0.25">
      <c r="A55" s="428" t="s">
        <v>152</v>
      </c>
      <c r="B55" s="52" t="s">
        <v>153</v>
      </c>
      <c r="C55" s="53">
        <v>0</v>
      </c>
      <c r="D55" s="53">
        <v>0</v>
      </c>
      <c r="E55" s="53">
        <v>0</v>
      </c>
      <c r="F55" s="53">
        <v>0</v>
      </c>
      <c r="G55" s="54">
        <f>-D55+E55+F55</f>
        <v>0</v>
      </c>
      <c r="H55" s="54">
        <f>+C55+G55</f>
        <v>0</v>
      </c>
      <c r="I55" s="53">
        <v>0</v>
      </c>
      <c r="J55" s="53">
        <v>0</v>
      </c>
      <c r="K55" s="53">
        <v>0</v>
      </c>
      <c r="L55" s="53">
        <v>0</v>
      </c>
      <c r="M55" s="53">
        <v>1899243901</v>
      </c>
      <c r="N55" s="53">
        <v>0</v>
      </c>
      <c r="O55" s="53">
        <v>1546138148</v>
      </c>
      <c r="P55" s="53">
        <v>0</v>
      </c>
      <c r="Q55" s="53">
        <v>0</v>
      </c>
      <c r="R55" s="53">
        <v>0</v>
      </c>
      <c r="S55" s="53">
        <v>0</v>
      </c>
      <c r="T55" s="53"/>
      <c r="U55" s="54">
        <f>SUM(I55:T55)</f>
        <v>3445382049</v>
      </c>
      <c r="V55" s="55" t="str">
        <f t="shared" si="4"/>
        <v xml:space="preserve"> </v>
      </c>
      <c r="W55" s="54">
        <f t="shared" si="121"/>
        <v>-3445382049</v>
      </c>
      <c r="X55" s="259"/>
      <c r="Y55" s="259"/>
      <c r="Z55" s="259"/>
      <c r="AA55" s="259"/>
      <c r="AB55" s="259"/>
      <c r="AC55" s="259"/>
      <c r="AD55" s="259"/>
      <c r="AE55" s="53"/>
      <c r="AF55" s="53"/>
      <c r="AG55" s="53"/>
      <c r="AH55" s="53"/>
      <c r="AI55" s="53"/>
      <c r="AJ55" s="454">
        <f>SUM(X55:AI55)</f>
        <v>0</v>
      </c>
      <c r="AK55" s="55" t="str">
        <f t="shared" si="6"/>
        <v xml:space="preserve"> </v>
      </c>
      <c r="AL55" s="54">
        <f>+H55-AJ55</f>
        <v>0</v>
      </c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454">
        <f>SUM(AM55:AX55)</f>
        <v>0</v>
      </c>
      <c r="AZ55" s="55" t="str">
        <f t="shared" si="8"/>
        <v xml:space="preserve"> </v>
      </c>
      <c r="BA55" s="54">
        <f>+AJ55-AY55</f>
        <v>0</v>
      </c>
    </row>
    <row r="56" spans="1:101" x14ac:dyDescent="0.25">
      <c r="A56" s="434" t="s">
        <v>154</v>
      </c>
      <c r="B56" s="84" t="s">
        <v>155</v>
      </c>
      <c r="C56" s="85">
        <f>+C57+C58</f>
        <v>2200000000</v>
      </c>
      <c r="D56" s="85">
        <f>+D57+D58</f>
        <v>0</v>
      </c>
      <c r="E56" s="85">
        <f>+E57+E58</f>
        <v>0</v>
      </c>
      <c r="F56" s="85">
        <f>+F57+F58</f>
        <v>0</v>
      </c>
      <c r="G56" s="85">
        <f t="shared" ref="G56:U56" si="128">+G57+G58</f>
        <v>0</v>
      </c>
      <c r="H56" s="85">
        <f t="shared" si="128"/>
        <v>2200000000</v>
      </c>
      <c r="I56" s="85">
        <f t="shared" si="128"/>
        <v>143592046</v>
      </c>
      <c r="J56" s="85">
        <f t="shared" si="128"/>
        <v>199604928</v>
      </c>
      <c r="K56" s="85">
        <f t="shared" si="128"/>
        <v>224418040</v>
      </c>
      <c r="L56" s="85">
        <f t="shared" si="128"/>
        <v>190315561</v>
      </c>
      <c r="M56" s="85">
        <f t="shared" si="128"/>
        <v>195957993</v>
      </c>
      <c r="N56" s="85">
        <f t="shared" si="128"/>
        <v>195698593</v>
      </c>
      <c r="O56" s="85">
        <f t="shared" si="128"/>
        <v>224084287</v>
      </c>
      <c r="P56" s="85">
        <f t="shared" si="128"/>
        <v>196791135</v>
      </c>
      <c r="Q56" s="85">
        <f t="shared" si="128"/>
        <v>139788454</v>
      </c>
      <c r="R56" s="85">
        <f t="shared" si="128"/>
        <v>149787809</v>
      </c>
      <c r="S56" s="85">
        <f t="shared" si="128"/>
        <v>145804944</v>
      </c>
      <c r="T56" s="85">
        <f t="shared" si="128"/>
        <v>0</v>
      </c>
      <c r="U56" s="85">
        <f t="shared" si="128"/>
        <v>2005843790</v>
      </c>
      <c r="V56" s="86">
        <f t="shared" si="4"/>
        <v>0.91174717727272725</v>
      </c>
      <c r="W56" s="85">
        <f t="shared" si="121"/>
        <v>194156210</v>
      </c>
      <c r="X56" s="85">
        <f t="shared" ref="X56:AJ56" si="129">+X57+X58</f>
        <v>106405588</v>
      </c>
      <c r="Y56" s="463">
        <f t="shared" si="129"/>
        <v>111151661</v>
      </c>
      <c r="Z56" s="85">
        <f t="shared" si="129"/>
        <v>266237514</v>
      </c>
      <c r="AA56" s="85">
        <f t="shared" si="129"/>
        <v>98616050</v>
      </c>
      <c r="AB56" s="85">
        <f t="shared" si="129"/>
        <v>133382635</v>
      </c>
      <c r="AC56" s="85">
        <f t="shared" si="129"/>
        <v>156238308</v>
      </c>
      <c r="AD56" s="463">
        <f t="shared" si="129"/>
        <v>81017278.159999996</v>
      </c>
      <c r="AE56" s="85">
        <f t="shared" si="129"/>
        <v>108567590</v>
      </c>
      <c r="AF56" s="463">
        <f t="shared" si="129"/>
        <v>136149968</v>
      </c>
      <c r="AG56" s="463">
        <f t="shared" si="129"/>
        <v>232191659</v>
      </c>
      <c r="AH56" s="463">
        <f t="shared" si="129"/>
        <v>231861303</v>
      </c>
      <c r="AI56" s="463">
        <f t="shared" si="129"/>
        <v>140885928</v>
      </c>
      <c r="AJ56" s="464">
        <f t="shared" si="129"/>
        <v>1802705482.1599998</v>
      </c>
      <c r="AK56" s="86">
        <f t="shared" si="6"/>
        <v>0.81941158279999993</v>
      </c>
      <c r="AL56" s="85">
        <f t="shared" ref="AL56:AY56" si="130">+AL57+AL58</f>
        <v>397294517.84000015</v>
      </c>
      <c r="AM56" s="85">
        <f t="shared" si="130"/>
        <v>106405588</v>
      </c>
      <c r="AN56" s="463">
        <f t="shared" si="130"/>
        <v>111151661</v>
      </c>
      <c r="AO56" s="463">
        <f t="shared" si="130"/>
        <v>266237514</v>
      </c>
      <c r="AP56" s="463">
        <f t="shared" si="130"/>
        <v>98616050</v>
      </c>
      <c r="AQ56" s="85">
        <f t="shared" si="130"/>
        <v>133382635</v>
      </c>
      <c r="AR56" s="463">
        <f t="shared" si="130"/>
        <v>156238308</v>
      </c>
      <c r="AS56" s="85">
        <f t="shared" si="130"/>
        <v>81017278.159999967</v>
      </c>
      <c r="AT56" s="463">
        <f t="shared" si="130"/>
        <v>108567590</v>
      </c>
      <c r="AU56" s="463">
        <f t="shared" si="130"/>
        <v>136149967.99999988</v>
      </c>
      <c r="AV56" s="463">
        <f t="shared" si="130"/>
        <v>232191659</v>
      </c>
      <c r="AW56" s="463">
        <f t="shared" si="130"/>
        <v>231861303</v>
      </c>
      <c r="AX56" s="463">
        <f t="shared" si="130"/>
        <v>140885928</v>
      </c>
      <c r="AY56" s="464">
        <f t="shared" si="130"/>
        <v>1802705482.1599998</v>
      </c>
      <c r="AZ56" s="86">
        <f t="shared" si="8"/>
        <v>1</v>
      </c>
      <c r="BA56" s="85">
        <f>+BA57+BA58</f>
        <v>0</v>
      </c>
    </row>
    <row r="57" spans="1:101" x14ac:dyDescent="0.25">
      <c r="A57" s="428" t="s">
        <v>156</v>
      </c>
      <c r="B57" s="52" t="s">
        <v>157</v>
      </c>
      <c r="C57" s="53">
        <v>2200000000</v>
      </c>
      <c r="D57" s="53">
        <v>0</v>
      </c>
      <c r="E57" s="53">
        <v>0</v>
      </c>
      <c r="F57" s="53">
        <v>0</v>
      </c>
      <c r="G57" s="54">
        <f t="shared" ref="G57:G58" si="131">-D57+E57+F57</f>
        <v>0</v>
      </c>
      <c r="H57" s="54">
        <f t="shared" ref="H57:H58" si="132">+C57+G57</f>
        <v>2200000000</v>
      </c>
      <c r="I57" s="53">
        <v>143592046</v>
      </c>
      <c r="J57" s="53">
        <v>199604928</v>
      </c>
      <c r="K57" s="53">
        <v>224418040</v>
      </c>
      <c r="L57" s="53">
        <v>190315561</v>
      </c>
      <c r="M57" s="53">
        <v>195957993</v>
      </c>
      <c r="N57" s="53">
        <v>195698593</v>
      </c>
      <c r="O57" s="53">
        <v>224084287</v>
      </c>
      <c r="P57" s="53">
        <v>196791135</v>
      </c>
      <c r="Q57" s="404">
        <v>139788454</v>
      </c>
      <c r="R57" s="53">
        <v>149787809</v>
      </c>
      <c r="S57" s="53">
        <v>145804944</v>
      </c>
      <c r="T57" s="53"/>
      <c r="U57" s="54">
        <f t="shared" ref="U57:U58" si="133">SUM(I57:T57)</f>
        <v>2005843790</v>
      </c>
      <c r="V57" s="55">
        <f t="shared" si="4"/>
        <v>0.91174717727272725</v>
      </c>
      <c r="W57" s="54">
        <f t="shared" si="121"/>
        <v>194156210</v>
      </c>
      <c r="X57" s="259">
        <v>106405588</v>
      </c>
      <c r="Y57" s="253">
        <v>111151661</v>
      </c>
      <c r="Z57" s="53">
        <f>246418203+19819311</f>
        <v>266237514</v>
      </c>
      <c r="AA57" s="53">
        <v>98616050</v>
      </c>
      <c r="AB57" s="404">
        <v>133382635</v>
      </c>
      <c r="AC57" s="53">
        <f>118031229+38207079</f>
        <v>156238308</v>
      </c>
      <c r="AD57" s="404">
        <v>81017278.159999996</v>
      </c>
      <c r="AE57" s="53">
        <v>108567590</v>
      </c>
      <c r="AF57" s="53">
        <v>136149968</v>
      </c>
      <c r="AG57" s="53">
        <v>232191659</v>
      </c>
      <c r="AH57" s="53">
        <v>231861303</v>
      </c>
      <c r="AI57" s="569">
        <f>141927013-1041085</f>
        <v>140885928</v>
      </c>
      <c r="AJ57" s="454">
        <f t="shared" ref="AJ57:AJ58" si="134">SUM(X57:AI57)</f>
        <v>1802705482.1599998</v>
      </c>
      <c r="AK57" s="55">
        <f t="shared" si="6"/>
        <v>0.81941158279999993</v>
      </c>
      <c r="AL57" s="54">
        <f t="shared" ref="AL57:AL58" si="135">+H57-AJ57</f>
        <v>397294517.84000015</v>
      </c>
      <c r="AM57" s="254">
        <v>106405588</v>
      </c>
      <c r="AN57" s="402">
        <v>111151661</v>
      </c>
      <c r="AO57" s="405">
        <v>266237514</v>
      </c>
      <c r="AP57" s="53">
        <v>98616050</v>
      </c>
      <c r="AQ57" s="53">
        <v>133382635</v>
      </c>
      <c r="AR57" s="53">
        <v>156238308</v>
      </c>
      <c r="AS57" s="53">
        <v>81017278.159999967</v>
      </c>
      <c r="AT57" s="404">
        <v>108567590</v>
      </c>
      <c r="AU57" s="53">
        <v>136149967.99999988</v>
      </c>
      <c r="AV57" s="53">
        <v>232191659</v>
      </c>
      <c r="AW57" s="53">
        <v>231861303</v>
      </c>
      <c r="AX57" s="53">
        <v>140885928</v>
      </c>
      <c r="AY57" s="454">
        <f t="shared" ref="AY57:AY58" si="136">SUM(AM57:AX57)</f>
        <v>1802705482.1599998</v>
      </c>
      <c r="AZ57" s="55">
        <f t="shared" si="8"/>
        <v>1</v>
      </c>
      <c r="BA57" s="54">
        <f t="shared" ref="BA57:BA58" si="137">+AJ57-AY57</f>
        <v>0</v>
      </c>
      <c r="BC57" s="107"/>
      <c r="BD57" s="105"/>
    </row>
    <row r="58" spans="1:101" x14ac:dyDescent="0.25">
      <c r="A58" s="428" t="s">
        <v>158</v>
      </c>
      <c r="B58" s="52" t="s">
        <v>159</v>
      </c>
      <c r="C58" s="53">
        <v>0</v>
      </c>
      <c r="D58" s="53">
        <v>0</v>
      </c>
      <c r="E58" s="53">
        <v>0</v>
      </c>
      <c r="F58" s="53">
        <v>0</v>
      </c>
      <c r="G58" s="54">
        <f t="shared" si="131"/>
        <v>0</v>
      </c>
      <c r="H58" s="54">
        <f t="shared" si="132"/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  <c r="N58" s="53">
        <v>0</v>
      </c>
      <c r="O58" s="53">
        <v>0</v>
      </c>
      <c r="P58" s="53">
        <v>0</v>
      </c>
      <c r="Q58" s="53">
        <v>0</v>
      </c>
      <c r="R58" s="53">
        <v>0</v>
      </c>
      <c r="S58" s="53">
        <v>0</v>
      </c>
      <c r="T58" s="53"/>
      <c r="U58" s="54">
        <f t="shared" si="133"/>
        <v>0</v>
      </c>
      <c r="V58" s="55" t="str">
        <f t="shared" si="4"/>
        <v xml:space="preserve"> </v>
      </c>
      <c r="W58" s="54">
        <f t="shared" si="121"/>
        <v>0</v>
      </c>
      <c r="X58" s="259"/>
      <c r="Y58" s="259"/>
      <c r="Z58" s="259"/>
      <c r="AA58" s="259"/>
      <c r="AB58" s="259"/>
      <c r="AC58" s="259"/>
      <c r="AD58" s="259"/>
      <c r="AE58" s="53"/>
      <c r="AF58" s="53"/>
      <c r="AG58" s="53"/>
      <c r="AH58" s="53"/>
      <c r="AI58" s="53"/>
      <c r="AJ58" s="454">
        <f t="shared" si="134"/>
        <v>0</v>
      </c>
      <c r="AK58" s="55" t="str">
        <f t="shared" si="6"/>
        <v xml:space="preserve"> </v>
      </c>
      <c r="AL58" s="54">
        <f t="shared" si="135"/>
        <v>0</v>
      </c>
      <c r="AM58" s="53"/>
      <c r="AN58" s="53"/>
      <c r="AO58" s="53"/>
      <c r="AP58" s="53"/>
      <c r="AQ58" s="53"/>
      <c r="AR58" s="53"/>
      <c r="AS58" s="53"/>
      <c r="AT58" s="404"/>
      <c r="AU58" s="53"/>
      <c r="AV58" s="53"/>
      <c r="AW58" s="53"/>
      <c r="AX58" s="53"/>
      <c r="AY58" s="454">
        <f t="shared" si="136"/>
        <v>0</v>
      </c>
      <c r="AZ58" s="55" t="str">
        <f t="shared" si="8"/>
        <v xml:space="preserve"> </v>
      </c>
      <c r="BA58" s="54">
        <f t="shared" si="137"/>
        <v>0</v>
      </c>
    </row>
    <row r="59" spans="1:101" x14ac:dyDescent="0.25">
      <c r="A59" s="434" t="s">
        <v>160</v>
      </c>
      <c r="B59" s="84" t="s">
        <v>161</v>
      </c>
      <c r="C59" s="85">
        <f>+SUM(C60:C63)</f>
        <v>40852460000</v>
      </c>
      <c r="D59" s="85">
        <f>+SUM(D60:D63)</f>
        <v>0</v>
      </c>
      <c r="E59" s="85">
        <f>+SUM(E60:E63)</f>
        <v>14152980000</v>
      </c>
      <c r="F59" s="85">
        <f>+SUM(F60:F63)</f>
        <v>6367668000</v>
      </c>
      <c r="G59" s="85">
        <f t="shared" ref="G59:U59" si="138">+SUM(G60:G63)</f>
        <v>20520648000</v>
      </c>
      <c r="H59" s="85">
        <f t="shared" si="138"/>
        <v>61373108000</v>
      </c>
      <c r="I59" s="85">
        <f t="shared" si="138"/>
        <v>2511824862</v>
      </c>
      <c r="J59" s="85">
        <f t="shared" si="138"/>
        <v>5994185184</v>
      </c>
      <c r="K59" s="85">
        <f t="shared" si="138"/>
        <v>121756191</v>
      </c>
      <c r="L59" s="85">
        <f t="shared" si="138"/>
        <v>6873335417</v>
      </c>
      <c r="M59" s="85">
        <f t="shared" si="138"/>
        <v>45791116</v>
      </c>
      <c r="N59" s="85">
        <f t="shared" si="138"/>
        <v>97669235</v>
      </c>
      <c r="O59" s="85">
        <f t="shared" si="138"/>
        <v>120208170</v>
      </c>
      <c r="P59" s="85">
        <f t="shared" si="138"/>
        <v>451552447</v>
      </c>
      <c r="Q59" s="85">
        <f t="shared" si="138"/>
        <v>135505737</v>
      </c>
      <c r="R59" s="85">
        <f t="shared" si="138"/>
        <v>108057191</v>
      </c>
      <c r="S59" s="85">
        <f t="shared" si="138"/>
        <v>524505994</v>
      </c>
      <c r="T59" s="85">
        <f t="shared" si="138"/>
        <v>0</v>
      </c>
      <c r="U59" s="85">
        <f t="shared" si="138"/>
        <v>16984391544</v>
      </c>
      <c r="V59" s="86">
        <f t="shared" si="4"/>
        <v>0.2767399614828045</v>
      </c>
      <c r="W59" s="85">
        <f t="shared" si="121"/>
        <v>44388716456</v>
      </c>
      <c r="X59" s="85">
        <f t="shared" ref="X59:AJ59" si="139">+SUM(X60:X63)</f>
        <v>625207930</v>
      </c>
      <c r="Y59" s="463">
        <f t="shared" si="139"/>
        <v>365945102.99999905</v>
      </c>
      <c r="Z59" s="85">
        <f t="shared" si="139"/>
        <v>634372823</v>
      </c>
      <c r="AA59" s="85">
        <f t="shared" si="139"/>
        <v>517590071</v>
      </c>
      <c r="AB59" s="85">
        <f t="shared" si="139"/>
        <v>230003312</v>
      </c>
      <c r="AC59" s="85">
        <f t="shared" si="139"/>
        <v>258062955</v>
      </c>
      <c r="AD59" s="463">
        <f t="shared" si="139"/>
        <v>857067582</v>
      </c>
      <c r="AE59" s="85">
        <f t="shared" si="139"/>
        <v>-375150268</v>
      </c>
      <c r="AF59" s="463">
        <f t="shared" si="139"/>
        <v>249971002</v>
      </c>
      <c r="AG59" s="463">
        <f t="shared" si="139"/>
        <v>197963082</v>
      </c>
      <c r="AH59" s="463">
        <f t="shared" si="139"/>
        <v>280494889</v>
      </c>
      <c r="AI59" s="463">
        <f t="shared" si="139"/>
        <v>320183097</v>
      </c>
      <c r="AJ59" s="464">
        <f t="shared" si="139"/>
        <v>4161711577.999999</v>
      </c>
      <c r="AK59" s="86">
        <f t="shared" si="6"/>
        <v>6.7810018322682936E-2</v>
      </c>
      <c r="AL59" s="85">
        <f t="shared" ref="AL59:AY59" si="140">+SUM(AL60:AL63)</f>
        <v>57211396422</v>
      </c>
      <c r="AM59" s="85">
        <f t="shared" si="140"/>
        <v>331884277</v>
      </c>
      <c r="AN59" s="463">
        <f t="shared" si="140"/>
        <v>307501172.99999905</v>
      </c>
      <c r="AO59" s="463">
        <f t="shared" si="140"/>
        <v>527117830</v>
      </c>
      <c r="AP59" s="463">
        <f t="shared" si="140"/>
        <v>550184580</v>
      </c>
      <c r="AQ59" s="85">
        <f t="shared" si="140"/>
        <v>357536699</v>
      </c>
      <c r="AR59" s="463">
        <f t="shared" si="140"/>
        <v>278719576</v>
      </c>
      <c r="AS59" s="85">
        <f t="shared" si="140"/>
        <v>645067611</v>
      </c>
      <c r="AT59" s="463">
        <f t="shared" si="140"/>
        <v>181140004</v>
      </c>
      <c r="AU59" s="463">
        <f t="shared" si="140"/>
        <v>268373921</v>
      </c>
      <c r="AV59" s="463">
        <f t="shared" si="140"/>
        <v>201885803</v>
      </c>
      <c r="AW59" s="463">
        <f t="shared" si="140"/>
        <v>280494889</v>
      </c>
      <c r="AX59" s="463">
        <f t="shared" si="140"/>
        <v>360936432</v>
      </c>
      <c r="AY59" s="464">
        <f t="shared" si="140"/>
        <v>4290842794.999999</v>
      </c>
      <c r="AZ59" s="86">
        <f t="shared" si="8"/>
        <v>1.0310283917036982</v>
      </c>
      <c r="BA59" s="85">
        <f>+SUM(BA60:BA63)</f>
        <v>-129131217</v>
      </c>
    </row>
    <row r="60" spans="1:101" s="568" customFormat="1" x14ac:dyDescent="0.25">
      <c r="A60" s="559" t="s">
        <v>162</v>
      </c>
      <c r="B60" s="560" t="s">
        <v>163</v>
      </c>
      <c r="C60" s="412">
        <v>31802000000</v>
      </c>
      <c r="D60" s="412">
        <v>0</v>
      </c>
      <c r="E60" s="412">
        <v>900108000</v>
      </c>
      <c r="F60" s="412">
        <v>0</v>
      </c>
      <c r="G60" s="561">
        <f t="shared" ref="G60:G63" si="141">-D60+E60+F60</f>
        <v>900108000</v>
      </c>
      <c r="H60" s="561">
        <f t="shared" ref="H60:H63" si="142">+C60+G60</f>
        <v>32702108000</v>
      </c>
      <c r="I60" s="412">
        <v>0</v>
      </c>
      <c r="J60" s="412">
        <v>0</v>
      </c>
      <c r="K60" s="412">
        <v>18959268</v>
      </c>
      <c r="L60" s="412">
        <v>346727098</v>
      </c>
      <c r="M60" s="412">
        <v>0</v>
      </c>
      <c r="N60" s="412">
        <v>0</v>
      </c>
      <c r="O60" s="412">
        <v>0</v>
      </c>
      <c r="P60" s="412">
        <v>444282319</v>
      </c>
      <c r="Q60" s="412">
        <v>87198438</v>
      </c>
      <c r="R60" s="412">
        <v>106918301</v>
      </c>
      <c r="S60" s="412">
        <v>228990439</v>
      </c>
      <c r="T60" s="412"/>
      <c r="U60" s="561">
        <f t="shared" ref="U60:U63" si="143">SUM(I60:T60)</f>
        <v>1233075863</v>
      </c>
      <c r="V60" s="562">
        <f t="shared" si="4"/>
        <v>3.7706311256754457E-2</v>
      </c>
      <c r="W60" s="561">
        <f t="shared" si="121"/>
        <v>31469032137</v>
      </c>
      <c r="X60" s="563">
        <v>240927322</v>
      </c>
      <c r="Y60" s="564">
        <v>244094572.99999905</v>
      </c>
      <c r="Z60" s="412">
        <v>378659006</v>
      </c>
      <c r="AA60" s="412">
        <v>392284920</v>
      </c>
      <c r="AB60" s="412">
        <v>301100456</v>
      </c>
      <c r="AC60" s="412">
        <v>207440556</v>
      </c>
      <c r="AD60" s="412">
        <v>635503642</v>
      </c>
      <c r="AE60" s="412">
        <v>176177279</v>
      </c>
      <c r="AF60" s="412">
        <v>249971002</v>
      </c>
      <c r="AG60" s="412">
        <v>197963082</v>
      </c>
      <c r="AH60" s="412">
        <v>280494889</v>
      </c>
      <c r="AI60" s="412">
        <v>360936432</v>
      </c>
      <c r="AJ60" s="565">
        <f t="shared" ref="AJ60:AJ63" si="144">SUM(X60:AI60)</f>
        <v>3665553158.999999</v>
      </c>
      <c r="AK60" s="562">
        <f t="shared" si="6"/>
        <v>0.1120892010692399</v>
      </c>
      <c r="AL60" s="561">
        <f t="shared" ref="AL60:AL63" si="145">+H60-AJ60</f>
        <v>29036554841</v>
      </c>
      <c r="AM60" s="412">
        <v>240927322</v>
      </c>
      <c r="AN60" s="566">
        <v>244094572.99999905</v>
      </c>
      <c r="AO60" s="567">
        <v>378659006</v>
      </c>
      <c r="AP60" s="412">
        <v>392284920</v>
      </c>
      <c r="AQ60" s="412">
        <v>301100456</v>
      </c>
      <c r="AR60" s="412">
        <v>207440556</v>
      </c>
      <c r="AS60" s="412">
        <v>635503642</v>
      </c>
      <c r="AT60" s="412">
        <v>176177279</v>
      </c>
      <c r="AU60" s="412">
        <v>249971002</v>
      </c>
      <c r="AV60" s="412">
        <v>197963082</v>
      </c>
      <c r="AW60" s="412">
        <v>280494889</v>
      </c>
      <c r="AX60" s="412">
        <v>360936432</v>
      </c>
      <c r="AY60" s="565">
        <f t="shared" ref="AY60:AY63" si="146">SUM(AM60:AX60)</f>
        <v>3665553158.999999</v>
      </c>
      <c r="AZ60" s="562">
        <f t="shared" si="8"/>
        <v>1</v>
      </c>
      <c r="BA60" s="561">
        <f t="shared" ref="BA60:BA63" si="147">+AJ60-AY60</f>
        <v>0</v>
      </c>
      <c r="BB60" s="555"/>
      <c r="BC60" s="555"/>
      <c r="BD60" s="555"/>
      <c r="BE60" s="555"/>
      <c r="BF60" s="555"/>
      <c r="BG60" s="555"/>
      <c r="BH60" s="555"/>
      <c r="BI60" s="555"/>
      <c r="BJ60" s="555"/>
      <c r="BK60" s="555"/>
      <c r="BL60" s="555"/>
      <c r="BM60" s="555"/>
      <c r="BN60" s="555"/>
      <c r="BO60" s="555"/>
      <c r="BP60" s="555"/>
      <c r="BQ60" s="555"/>
      <c r="BR60" s="555"/>
      <c r="BS60" s="555"/>
      <c r="BT60" s="555"/>
      <c r="BU60" s="555"/>
      <c r="BV60" s="555"/>
      <c r="BW60" s="555"/>
      <c r="BX60" s="555"/>
      <c r="BY60" s="555"/>
      <c r="BZ60" s="555"/>
      <c r="CA60" s="555"/>
      <c r="CB60" s="555"/>
      <c r="CC60" s="555"/>
      <c r="CD60" s="555"/>
      <c r="CE60" s="555"/>
      <c r="CF60" s="555"/>
      <c r="CG60" s="555"/>
      <c r="CH60" s="555"/>
      <c r="CI60" s="555"/>
      <c r="CJ60" s="555"/>
      <c r="CK60" s="555"/>
      <c r="CL60" s="555"/>
      <c r="CM60" s="555"/>
      <c r="CN60" s="555"/>
      <c r="CO60" s="555"/>
      <c r="CP60" s="555"/>
      <c r="CQ60" s="555"/>
      <c r="CR60" s="555"/>
      <c r="CS60" s="555"/>
      <c r="CT60" s="555"/>
      <c r="CU60" s="555"/>
      <c r="CV60" s="555"/>
      <c r="CW60" s="555"/>
    </row>
    <row r="61" spans="1:101" x14ac:dyDescent="0.25">
      <c r="A61" s="428" t="s">
        <v>164</v>
      </c>
      <c r="B61" s="52" t="s">
        <v>165</v>
      </c>
      <c r="C61" s="53">
        <v>7969805000</v>
      </c>
      <c r="D61" s="53">
        <v>0</v>
      </c>
      <c r="E61" s="53">
        <f>673000000+10601855000</f>
        <v>11274855000</v>
      </c>
      <c r="F61" s="53">
        <v>6462623000</v>
      </c>
      <c r="G61" s="54">
        <f t="shared" si="141"/>
        <v>17737478000</v>
      </c>
      <c r="H61" s="54">
        <f t="shared" si="142"/>
        <v>25707283000</v>
      </c>
      <c r="I61" s="53">
        <v>2469880832</v>
      </c>
      <c r="J61" s="53">
        <v>5921889577</v>
      </c>
      <c r="K61" s="53">
        <v>0</v>
      </c>
      <c r="L61" s="53">
        <v>6526304158</v>
      </c>
      <c r="M61" s="53">
        <v>45536656</v>
      </c>
      <c r="N61" s="53">
        <v>97669235</v>
      </c>
      <c r="O61" s="53">
        <v>114272950</v>
      </c>
      <c r="P61" s="53">
        <v>0</v>
      </c>
      <c r="Q61" s="53">
        <v>48307299</v>
      </c>
      <c r="R61" s="53">
        <v>0</v>
      </c>
      <c r="S61" s="53">
        <v>289458208</v>
      </c>
      <c r="T61" s="53"/>
      <c r="U61" s="54">
        <f t="shared" si="143"/>
        <v>15513318915</v>
      </c>
      <c r="V61" s="55">
        <f t="shared" si="4"/>
        <v>0.6034600745244062</v>
      </c>
      <c r="W61" s="54">
        <f t="shared" si="121"/>
        <v>10193964085</v>
      </c>
      <c r="X61" s="259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454">
        <f t="shared" si="144"/>
        <v>0</v>
      </c>
      <c r="AK61" s="55">
        <f t="shared" si="6"/>
        <v>0</v>
      </c>
      <c r="AL61" s="54">
        <f t="shared" si="145"/>
        <v>25707283000</v>
      </c>
      <c r="AM61" s="53"/>
      <c r="AN61" s="53"/>
      <c r="AO61" s="53"/>
      <c r="AP61" s="53"/>
      <c r="AQ61" s="53"/>
      <c r="AR61" s="53"/>
      <c r="AS61" s="53"/>
      <c r="AT61" s="404"/>
      <c r="AU61" s="53"/>
      <c r="AV61" s="53"/>
      <c r="AW61" s="53"/>
      <c r="AX61" s="53"/>
      <c r="AY61" s="454">
        <f t="shared" si="146"/>
        <v>0</v>
      </c>
      <c r="AZ61" s="55" t="str">
        <f t="shared" si="8"/>
        <v xml:space="preserve"> </v>
      </c>
      <c r="BA61" s="54">
        <f t="shared" si="147"/>
        <v>0</v>
      </c>
    </row>
    <row r="62" spans="1:101" x14ac:dyDescent="0.25">
      <c r="A62" s="428" t="s">
        <v>166</v>
      </c>
      <c r="B62" s="52" t="s">
        <v>167</v>
      </c>
      <c r="C62" s="53">
        <v>500000000</v>
      </c>
      <c r="D62" s="53">
        <v>0</v>
      </c>
      <c r="E62" s="53">
        <v>150802000</v>
      </c>
      <c r="F62" s="53">
        <v>0</v>
      </c>
      <c r="G62" s="54">
        <f t="shared" si="141"/>
        <v>150802000</v>
      </c>
      <c r="H62" s="54">
        <f t="shared" si="142"/>
        <v>650802000</v>
      </c>
      <c r="I62" s="53">
        <v>0</v>
      </c>
      <c r="J62" s="53">
        <v>0</v>
      </c>
      <c r="K62" s="53">
        <v>0</v>
      </c>
      <c r="L62" s="53">
        <v>304161</v>
      </c>
      <c r="M62" s="53">
        <v>0</v>
      </c>
      <c r="N62" s="53">
        <v>0</v>
      </c>
      <c r="O62" s="53">
        <v>0</v>
      </c>
      <c r="P62" s="53">
        <v>3284070</v>
      </c>
      <c r="Q62" s="53">
        <v>0</v>
      </c>
      <c r="R62" s="53">
        <v>0</v>
      </c>
      <c r="S62" s="53">
        <v>255973</v>
      </c>
      <c r="T62" s="53"/>
      <c r="U62" s="54">
        <f t="shared" si="143"/>
        <v>3844204</v>
      </c>
      <c r="V62" s="55">
        <f t="shared" si="4"/>
        <v>5.906871828912634E-3</v>
      </c>
      <c r="W62" s="54">
        <f t="shared" si="121"/>
        <v>646957796</v>
      </c>
      <c r="X62" s="259">
        <v>384280608</v>
      </c>
      <c r="Y62" s="253">
        <v>121850530</v>
      </c>
      <c r="Z62" s="53">
        <v>255713817</v>
      </c>
      <c r="AA62" s="53">
        <v>125305151</v>
      </c>
      <c r="AB62" s="53">
        <v>-71097144</v>
      </c>
      <c r="AC62" s="53">
        <v>50622399</v>
      </c>
      <c r="AD62" s="53">
        <v>221563940</v>
      </c>
      <c r="AE62" s="53">
        <v>-551327547</v>
      </c>
      <c r="AF62" s="53">
        <v>0</v>
      </c>
      <c r="AG62" s="53">
        <v>0</v>
      </c>
      <c r="AH62" s="53">
        <v>0</v>
      </c>
      <c r="AI62" s="53">
        <v>-40753335</v>
      </c>
      <c r="AJ62" s="454">
        <f t="shared" si="144"/>
        <v>496158419</v>
      </c>
      <c r="AK62" s="55">
        <f t="shared" si="6"/>
        <v>0.76237998500311921</v>
      </c>
      <c r="AL62" s="54">
        <f t="shared" si="145"/>
        <v>154643581</v>
      </c>
      <c r="AM62" s="105">
        <v>90956955</v>
      </c>
      <c r="AN62" s="401">
        <v>63406600</v>
      </c>
      <c r="AO62" s="405">
        <v>148458824</v>
      </c>
      <c r="AP62" s="53">
        <v>157899660</v>
      </c>
      <c r="AQ62" s="53">
        <v>56436243</v>
      </c>
      <c r="AR62" s="53">
        <v>71279020</v>
      </c>
      <c r="AS62" s="53">
        <v>9563969</v>
      </c>
      <c r="AT62" s="404">
        <v>4962725</v>
      </c>
      <c r="AU62" s="53">
        <v>18402919</v>
      </c>
      <c r="AV62" s="404">
        <v>3922721</v>
      </c>
      <c r="AW62" s="53">
        <v>0</v>
      </c>
      <c r="AX62" s="53">
        <v>0</v>
      </c>
      <c r="AY62" s="454">
        <f t="shared" si="146"/>
        <v>625289636</v>
      </c>
      <c r="AZ62" s="55">
        <f t="shared" si="8"/>
        <v>1.2602620696435265</v>
      </c>
      <c r="BA62" s="54">
        <f t="shared" si="147"/>
        <v>-129131217</v>
      </c>
      <c r="BC62" s="107"/>
      <c r="BD62" s="570"/>
    </row>
    <row r="63" spans="1:101" x14ac:dyDescent="0.25">
      <c r="A63" s="428" t="s">
        <v>168</v>
      </c>
      <c r="B63" s="52" t="s">
        <v>169</v>
      </c>
      <c r="C63" s="53">
        <v>580655000</v>
      </c>
      <c r="D63" s="53">
        <v>0</v>
      </c>
      <c r="E63" s="53">
        <v>1827215000</v>
      </c>
      <c r="F63" s="53">
        <v>-94955000</v>
      </c>
      <c r="G63" s="54">
        <f t="shared" si="141"/>
        <v>1732260000</v>
      </c>
      <c r="H63" s="54">
        <f t="shared" si="142"/>
        <v>2312915000</v>
      </c>
      <c r="I63" s="53">
        <v>41944030</v>
      </c>
      <c r="J63" s="53">
        <v>72295607</v>
      </c>
      <c r="K63" s="53">
        <v>102796923</v>
      </c>
      <c r="L63" s="53">
        <v>0</v>
      </c>
      <c r="M63" s="53">
        <v>254460</v>
      </c>
      <c r="N63" s="53">
        <v>0</v>
      </c>
      <c r="O63" s="53">
        <v>5935220</v>
      </c>
      <c r="P63" s="53">
        <v>3986058</v>
      </c>
      <c r="Q63" s="53">
        <v>0</v>
      </c>
      <c r="R63" s="53">
        <v>1138890</v>
      </c>
      <c r="S63" s="53">
        <v>5801374</v>
      </c>
      <c r="T63" s="53"/>
      <c r="U63" s="54">
        <f t="shared" si="143"/>
        <v>234152562</v>
      </c>
      <c r="V63" s="55">
        <f t="shared" si="4"/>
        <v>0.10123699400972366</v>
      </c>
      <c r="W63" s="54">
        <f t="shared" si="121"/>
        <v>2078762438</v>
      </c>
      <c r="X63" s="259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454">
        <f t="shared" si="144"/>
        <v>0</v>
      </c>
      <c r="AK63" s="55">
        <f t="shared" si="6"/>
        <v>0</v>
      </c>
      <c r="AL63" s="54">
        <f t="shared" si="145"/>
        <v>2312915000</v>
      </c>
      <c r="AM63" s="53"/>
      <c r="AN63" s="53"/>
      <c r="AO63" s="53"/>
      <c r="AP63" s="53"/>
      <c r="AQ63" s="53"/>
      <c r="AR63" s="53"/>
      <c r="AS63" s="53"/>
      <c r="AT63" s="404"/>
      <c r="AU63" s="53"/>
      <c r="AV63" s="53"/>
      <c r="AW63" s="53"/>
      <c r="AX63" s="53"/>
      <c r="AY63" s="454">
        <f t="shared" si="146"/>
        <v>0</v>
      </c>
      <c r="AZ63" s="55" t="str">
        <f t="shared" si="8"/>
        <v xml:space="preserve"> </v>
      </c>
      <c r="BA63" s="54">
        <f t="shared" si="147"/>
        <v>0</v>
      </c>
    </row>
    <row r="64" spans="1:101" x14ac:dyDescent="0.25">
      <c r="A64" s="434" t="s">
        <v>170</v>
      </c>
      <c r="B64" s="84" t="s">
        <v>171</v>
      </c>
      <c r="C64" s="85">
        <f>+SUM(C65:C73)</f>
        <v>41709881000</v>
      </c>
      <c r="D64" s="85">
        <f>+SUM(D65:D73)</f>
        <v>0</v>
      </c>
      <c r="E64" s="85">
        <f>+SUM(E65:E73)</f>
        <v>23710111871</v>
      </c>
      <c r="F64" s="85">
        <f>+SUM(F65:F73)</f>
        <v>-1433520000</v>
      </c>
      <c r="G64" s="85">
        <f t="shared" ref="G64:U64" si="148">+SUM(G65:G73)</f>
        <v>22276591871</v>
      </c>
      <c r="H64" s="85">
        <f t="shared" si="148"/>
        <v>63986472871</v>
      </c>
      <c r="I64" s="85">
        <f t="shared" si="148"/>
        <v>974887158</v>
      </c>
      <c r="J64" s="85">
        <f t="shared" si="148"/>
        <v>6061892659</v>
      </c>
      <c r="K64" s="85">
        <f t="shared" si="148"/>
        <v>2576247363</v>
      </c>
      <c r="L64" s="85">
        <f t="shared" si="148"/>
        <v>2181328043</v>
      </c>
      <c r="M64" s="85">
        <f t="shared" si="148"/>
        <v>2050721537</v>
      </c>
      <c r="N64" s="85">
        <f t="shared" si="148"/>
        <v>6005472046</v>
      </c>
      <c r="O64" s="85">
        <f t="shared" si="148"/>
        <v>2382136470</v>
      </c>
      <c r="P64" s="85">
        <f t="shared" si="148"/>
        <v>2117551848</v>
      </c>
      <c r="Q64" s="85">
        <f t="shared" si="148"/>
        <v>7159638725</v>
      </c>
      <c r="R64" s="85">
        <f t="shared" si="148"/>
        <v>2405277139</v>
      </c>
      <c r="S64" s="85">
        <f t="shared" si="148"/>
        <v>3600075676</v>
      </c>
      <c r="T64" s="85">
        <f t="shared" si="148"/>
        <v>0</v>
      </c>
      <c r="U64" s="85">
        <f t="shared" si="148"/>
        <v>37515228664</v>
      </c>
      <c r="V64" s="86">
        <f t="shared" si="4"/>
        <v>0.5862993689249385</v>
      </c>
      <c r="W64" s="85">
        <f t="shared" si="121"/>
        <v>26471244207</v>
      </c>
      <c r="X64" s="85">
        <f t="shared" ref="X64:AJ64" si="149">+SUM(X65:X73)</f>
        <v>2254976681</v>
      </c>
      <c r="Y64" s="463">
        <f t="shared" si="149"/>
        <v>2498032286</v>
      </c>
      <c r="Z64" s="85">
        <f t="shared" si="149"/>
        <v>4375198024.7799988</v>
      </c>
      <c r="AA64" s="85">
        <f t="shared" si="149"/>
        <v>5480962632</v>
      </c>
      <c r="AB64" s="85">
        <f t="shared" si="149"/>
        <v>3242524280</v>
      </c>
      <c r="AC64" s="85">
        <f t="shared" si="149"/>
        <v>2095199710</v>
      </c>
      <c r="AD64" s="463">
        <f t="shared" si="149"/>
        <v>2714378789.3900146</v>
      </c>
      <c r="AE64" s="85">
        <f t="shared" si="149"/>
        <v>2544718968</v>
      </c>
      <c r="AF64" s="463">
        <f t="shared" si="149"/>
        <v>2075582472</v>
      </c>
      <c r="AG64" s="463">
        <f t="shared" si="149"/>
        <v>2888615898</v>
      </c>
      <c r="AH64" s="463">
        <f t="shared" si="149"/>
        <v>2413528687.5500031</v>
      </c>
      <c r="AI64" s="463">
        <f t="shared" si="149"/>
        <v>4607255278.0000076</v>
      </c>
      <c r="AJ64" s="464">
        <f t="shared" si="149"/>
        <v>37190973706.720024</v>
      </c>
      <c r="AK64" s="86">
        <f t="shared" si="6"/>
        <v>0.58123181413201086</v>
      </c>
      <c r="AL64" s="85">
        <f t="shared" ref="AL64:AY64" si="150">+SUM(AL65:AL73)</f>
        <v>26795499164.279976</v>
      </c>
      <c r="AM64" s="85">
        <f t="shared" si="150"/>
        <v>1985528033</v>
      </c>
      <c r="AN64" s="463">
        <f t="shared" si="150"/>
        <v>2204677084.4500103</v>
      </c>
      <c r="AO64" s="463">
        <f t="shared" si="150"/>
        <v>4755369020.3299885</v>
      </c>
      <c r="AP64" s="463">
        <f t="shared" si="150"/>
        <v>5418751964</v>
      </c>
      <c r="AQ64" s="85">
        <f t="shared" si="150"/>
        <v>2447404902.0000229</v>
      </c>
      <c r="AR64" s="463">
        <f t="shared" si="150"/>
        <v>1926185458.8399658</v>
      </c>
      <c r="AS64" s="85">
        <f t="shared" si="150"/>
        <v>2604268599.000042</v>
      </c>
      <c r="AT64" s="463">
        <f t="shared" si="150"/>
        <v>2429944770.549984</v>
      </c>
      <c r="AU64" s="463">
        <f t="shared" si="150"/>
        <v>1608323861.000061</v>
      </c>
      <c r="AV64" s="463">
        <f t="shared" si="150"/>
        <v>3336047779.999939</v>
      </c>
      <c r="AW64" s="463">
        <f t="shared" si="150"/>
        <v>2202513456.5500259</v>
      </c>
      <c r="AX64" s="463">
        <f t="shared" si="150"/>
        <v>5312315446.9999847</v>
      </c>
      <c r="AY64" s="464">
        <f t="shared" si="150"/>
        <v>36231330376.720024</v>
      </c>
      <c r="AZ64" s="86">
        <f t="shared" si="8"/>
        <v>0.97419687536100719</v>
      </c>
      <c r="BA64" s="85">
        <f>+SUM(BA65:BA73)</f>
        <v>959643330</v>
      </c>
    </row>
    <row r="65" spans="1:56" x14ac:dyDescent="0.25">
      <c r="A65" s="428" t="s">
        <v>172</v>
      </c>
      <c r="B65" s="52" t="s">
        <v>173</v>
      </c>
      <c r="C65" s="53">
        <v>21596000000</v>
      </c>
      <c r="D65" s="53">
        <v>0</v>
      </c>
      <c r="E65" s="53">
        <v>403090000</v>
      </c>
      <c r="F65" s="53">
        <v>0</v>
      </c>
      <c r="G65" s="54">
        <f t="shared" ref="G65:G73" si="151">-D65+E65+F65</f>
        <v>403090000</v>
      </c>
      <c r="H65" s="54">
        <f t="shared" ref="H65:H73" si="152">+C65+G65</f>
        <v>21999090000</v>
      </c>
      <c r="I65" s="53">
        <v>126001</v>
      </c>
      <c r="J65" s="53">
        <v>51839083</v>
      </c>
      <c r="K65" s="53">
        <v>489679946</v>
      </c>
      <c r="L65" s="53">
        <v>377530394</v>
      </c>
      <c r="M65" s="53">
        <v>855330410</v>
      </c>
      <c r="N65" s="53">
        <v>713502008</v>
      </c>
      <c r="O65" s="53">
        <v>322023837</v>
      </c>
      <c r="P65" s="53">
        <v>988701969</v>
      </c>
      <c r="Q65" s="53">
        <v>1027067083</v>
      </c>
      <c r="R65" s="53">
        <v>475033505</v>
      </c>
      <c r="S65" s="53">
        <v>958530646</v>
      </c>
      <c r="T65" s="53"/>
      <c r="U65" s="54">
        <f t="shared" ref="U65:U73" si="153">SUM(I65:T65)</f>
        <v>6259364882</v>
      </c>
      <c r="V65" s="55">
        <f t="shared" si="4"/>
        <v>0.28452835467285237</v>
      </c>
      <c r="W65" s="54">
        <f t="shared" si="121"/>
        <v>15739725118</v>
      </c>
      <c r="X65" s="259">
        <v>2118060236</v>
      </c>
      <c r="Y65" s="253">
        <v>1443605053</v>
      </c>
      <c r="Z65" s="53">
        <v>4267972192.7900085</v>
      </c>
      <c r="AA65" s="53">
        <v>2979375271</v>
      </c>
      <c r="AB65" s="53">
        <v>1947449560</v>
      </c>
      <c r="AC65" s="53">
        <v>1056930121</v>
      </c>
      <c r="AD65" s="404">
        <v>1590837841.3900146</v>
      </c>
      <c r="AE65" s="53">
        <v>651529272</v>
      </c>
      <c r="AF65" s="53">
        <v>1374532893</v>
      </c>
      <c r="AG65" s="53">
        <v>2214736353</v>
      </c>
      <c r="AH65" s="53">
        <v>919164719.55000305</v>
      </c>
      <c r="AI65" s="53">
        <v>2726141072.0000076</v>
      </c>
      <c r="AJ65" s="454">
        <f t="shared" ref="AJ65:AJ73" si="154">SUM(X65:AI65)</f>
        <v>23290334584.730034</v>
      </c>
      <c r="AK65" s="55">
        <f t="shared" si="6"/>
        <v>1.0586953635232199</v>
      </c>
      <c r="AL65" s="54">
        <f t="shared" ref="AL65:AL73" si="155">+H65-AJ65</f>
        <v>-1291244584.7300339</v>
      </c>
      <c r="AM65" s="53">
        <v>1848611588</v>
      </c>
      <c r="AN65" s="401">
        <v>1150249851.4500101</v>
      </c>
      <c r="AO65" s="405">
        <v>4648143188.3399982</v>
      </c>
      <c r="AP65" s="53">
        <v>2917164603</v>
      </c>
      <c r="AQ65" s="53">
        <v>1152330182.0000229</v>
      </c>
      <c r="AR65" s="53">
        <v>887915869.83996582</v>
      </c>
      <c r="AS65" s="53">
        <v>1480727651.000042</v>
      </c>
      <c r="AT65" s="404">
        <v>536755074.54998398</v>
      </c>
      <c r="AU65" s="53">
        <v>907274282.00006104</v>
      </c>
      <c r="AV65" s="53">
        <v>2662168234.999939</v>
      </c>
      <c r="AW65" s="53">
        <v>708149488.55002594</v>
      </c>
      <c r="AX65" s="53">
        <v>3431201240.9999847</v>
      </c>
      <c r="AY65" s="454">
        <f t="shared" ref="AY65:AY73" si="156">SUM(AM65:AX65)</f>
        <v>22330691254.730034</v>
      </c>
      <c r="AZ65" s="55">
        <f t="shared" si="8"/>
        <v>0.95879649875750705</v>
      </c>
      <c r="BA65" s="54">
        <f t="shared" ref="BA65:BA73" si="157">+AJ65-AY65</f>
        <v>959643330</v>
      </c>
      <c r="BC65" s="107"/>
      <c r="BD65" s="570"/>
    </row>
    <row r="66" spans="1:56" x14ac:dyDescent="0.25">
      <c r="A66" s="428" t="s">
        <v>174</v>
      </c>
      <c r="B66" s="52" t="s">
        <v>175</v>
      </c>
      <c r="C66" s="53">
        <v>250000000</v>
      </c>
      <c r="D66" s="53">
        <v>0</v>
      </c>
      <c r="E66" s="53">
        <v>0</v>
      </c>
      <c r="F66" s="53">
        <v>0</v>
      </c>
      <c r="G66" s="54">
        <f t="shared" si="151"/>
        <v>0</v>
      </c>
      <c r="H66" s="54">
        <f t="shared" si="152"/>
        <v>250000000</v>
      </c>
      <c r="I66" s="53">
        <v>19956202</v>
      </c>
      <c r="J66" s="53">
        <v>30167397</v>
      </c>
      <c r="K66" s="53">
        <v>108586</v>
      </c>
      <c r="L66" s="53">
        <v>57000</v>
      </c>
      <c r="M66" s="53">
        <v>118000</v>
      </c>
      <c r="N66" s="53">
        <v>118000</v>
      </c>
      <c r="O66" s="53">
        <v>46000</v>
      </c>
      <c r="P66" s="53">
        <v>0</v>
      </c>
      <c r="Q66" s="53">
        <v>0</v>
      </c>
      <c r="R66" s="53">
        <v>0</v>
      </c>
      <c r="S66" s="53">
        <v>0</v>
      </c>
      <c r="T66" s="53"/>
      <c r="U66" s="54">
        <f t="shared" si="153"/>
        <v>50571185</v>
      </c>
      <c r="V66" s="55">
        <f t="shared" si="4"/>
        <v>0.20228473999999999</v>
      </c>
      <c r="W66" s="54">
        <f t="shared" si="121"/>
        <v>199428815</v>
      </c>
      <c r="X66" s="259">
        <v>2649300</v>
      </c>
      <c r="Y66" s="253">
        <v>2652900</v>
      </c>
      <c r="Z66" s="53">
        <v>3887952</v>
      </c>
      <c r="AA66" s="53">
        <v>588800</v>
      </c>
      <c r="AB66" s="53">
        <v>0</v>
      </c>
      <c r="AC66" s="53">
        <v>0</v>
      </c>
      <c r="AD66" s="404">
        <v>0</v>
      </c>
      <c r="AE66" s="53">
        <v>0</v>
      </c>
      <c r="AF66" s="53">
        <v>0</v>
      </c>
      <c r="AG66" s="53">
        <v>0</v>
      </c>
      <c r="AH66" s="53">
        <v>0</v>
      </c>
      <c r="AI66" s="53">
        <v>0</v>
      </c>
      <c r="AJ66" s="454">
        <f t="shared" si="154"/>
        <v>9778952</v>
      </c>
      <c r="AK66" s="55">
        <f t="shared" si="6"/>
        <v>3.9115808000000002E-2</v>
      </c>
      <c r="AL66" s="54">
        <f t="shared" si="155"/>
        <v>240221048</v>
      </c>
      <c r="AM66" s="53">
        <v>2649300</v>
      </c>
      <c r="AN66" s="403">
        <v>2652900</v>
      </c>
      <c r="AO66" s="405">
        <v>3887952</v>
      </c>
      <c r="AP66" s="53">
        <v>588800</v>
      </c>
      <c r="AQ66" s="53">
        <v>0</v>
      </c>
      <c r="AR66" s="53">
        <v>0</v>
      </c>
      <c r="AS66" s="53">
        <v>0</v>
      </c>
      <c r="AT66" s="404">
        <v>0</v>
      </c>
      <c r="AU66" s="53"/>
      <c r="AV66" s="53">
        <v>0</v>
      </c>
      <c r="AW66" s="53">
        <v>0</v>
      </c>
      <c r="AX66" s="53">
        <v>0</v>
      </c>
      <c r="AY66" s="454">
        <f t="shared" si="156"/>
        <v>9778952</v>
      </c>
      <c r="AZ66" s="55">
        <f t="shared" si="8"/>
        <v>1</v>
      </c>
      <c r="BA66" s="54">
        <f t="shared" si="157"/>
        <v>0</v>
      </c>
    </row>
    <row r="67" spans="1:56" x14ac:dyDescent="0.25">
      <c r="A67" s="428" t="s">
        <v>176</v>
      </c>
      <c r="B67" s="52" t="s">
        <v>177</v>
      </c>
      <c r="C67" s="53">
        <v>1000000000</v>
      </c>
      <c r="D67" s="53">
        <v>0</v>
      </c>
      <c r="E67" s="53">
        <v>0</v>
      </c>
      <c r="F67" s="53">
        <v>0</v>
      </c>
      <c r="G67" s="54">
        <f t="shared" si="151"/>
        <v>0</v>
      </c>
      <c r="H67" s="54">
        <f t="shared" si="152"/>
        <v>1000000000</v>
      </c>
      <c r="I67" s="53">
        <v>124028523</v>
      </c>
      <c r="J67" s="53">
        <v>113664019</v>
      </c>
      <c r="K67" s="53">
        <v>170419134</v>
      </c>
      <c r="L67" s="53">
        <v>140610681</v>
      </c>
      <c r="M67" s="53">
        <v>180151542</v>
      </c>
      <c r="N67" s="53">
        <v>180151542</v>
      </c>
      <c r="O67" s="53">
        <v>205727896</v>
      </c>
      <c r="P67" s="53">
        <v>165776289</v>
      </c>
      <c r="Q67" s="404">
        <v>209047332</v>
      </c>
      <c r="R67" s="53">
        <v>-405182064</v>
      </c>
      <c r="S67" s="53">
        <v>47526865</v>
      </c>
      <c r="T67" s="53"/>
      <c r="U67" s="54">
        <f t="shared" si="153"/>
        <v>1131921759</v>
      </c>
      <c r="V67" s="55">
        <f t="shared" si="4"/>
        <v>1.1319217589999999</v>
      </c>
      <c r="W67" s="54">
        <f t="shared" si="121"/>
        <v>-131921759</v>
      </c>
      <c r="X67" s="259">
        <v>71631912</v>
      </c>
      <c r="Y67" s="253">
        <v>78048174</v>
      </c>
      <c r="Z67" s="53">
        <v>14442279.989989996</v>
      </c>
      <c r="AA67" s="53">
        <v>100836464</v>
      </c>
      <c r="AB67" s="53">
        <v>94475865</v>
      </c>
      <c r="AC67" s="53">
        <v>58090614</v>
      </c>
      <c r="AD67" s="404">
        <v>89390014</v>
      </c>
      <c r="AE67" s="53">
        <v>83064284</v>
      </c>
      <c r="AF67" s="53">
        <v>88933020</v>
      </c>
      <c r="AG67" s="53">
        <v>94484893</v>
      </c>
      <c r="AH67" s="53">
        <v>87326591</v>
      </c>
      <c r="AI67" s="569">
        <v>83785466</v>
      </c>
      <c r="AJ67" s="454">
        <f t="shared" si="154"/>
        <v>944509576.98999</v>
      </c>
      <c r="AK67" s="55">
        <f t="shared" si="6"/>
        <v>0.94450957698998994</v>
      </c>
      <c r="AL67" s="54">
        <f t="shared" si="155"/>
        <v>55490423.010010004</v>
      </c>
      <c r="AM67" s="53">
        <v>71631912</v>
      </c>
      <c r="AN67" s="403">
        <v>78048174</v>
      </c>
      <c r="AO67" s="405">
        <v>14442279.989989996</v>
      </c>
      <c r="AP67" s="53">
        <v>100836464</v>
      </c>
      <c r="AQ67" s="53">
        <v>94475865</v>
      </c>
      <c r="AR67" s="53">
        <v>58090614</v>
      </c>
      <c r="AS67" s="53">
        <v>89390014</v>
      </c>
      <c r="AT67" s="404">
        <v>83064284</v>
      </c>
      <c r="AU67" s="53">
        <v>88933020</v>
      </c>
      <c r="AV67" s="53">
        <v>94484893</v>
      </c>
      <c r="AW67" s="53">
        <v>87326591</v>
      </c>
      <c r="AX67" s="53">
        <v>83785466</v>
      </c>
      <c r="AY67" s="454">
        <f t="shared" si="156"/>
        <v>944509576.98999</v>
      </c>
      <c r="AZ67" s="55">
        <f t="shared" si="8"/>
        <v>1</v>
      </c>
      <c r="BA67" s="54">
        <f t="shared" si="157"/>
        <v>0</v>
      </c>
      <c r="BD67" s="105"/>
    </row>
    <row r="68" spans="1:56" x14ac:dyDescent="0.25">
      <c r="A68" s="428" t="s">
        <v>178</v>
      </c>
      <c r="B68" s="52" t="s">
        <v>179</v>
      </c>
      <c r="C68" s="53">
        <v>0</v>
      </c>
      <c r="D68" s="53">
        <v>0</v>
      </c>
      <c r="E68" s="53">
        <f>1552430339+598169829+154000000+2173284000+103925000+234734561</f>
        <v>4816543729</v>
      </c>
      <c r="F68" s="53">
        <v>0</v>
      </c>
      <c r="G68" s="54">
        <f t="shared" si="151"/>
        <v>4816543729</v>
      </c>
      <c r="H68" s="54">
        <f t="shared" si="152"/>
        <v>4816543729</v>
      </c>
      <c r="I68" s="53">
        <v>352280838</v>
      </c>
      <c r="J68" s="53">
        <v>68591189</v>
      </c>
      <c r="K68" s="53">
        <v>72951000</v>
      </c>
      <c r="L68" s="53">
        <v>53872816</v>
      </c>
      <c r="M68" s="53">
        <v>96608149</v>
      </c>
      <c r="N68" s="53">
        <v>433416583</v>
      </c>
      <c r="O68" s="53">
        <v>305885816</v>
      </c>
      <c r="P68" s="53">
        <v>59389200</v>
      </c>
      <c r="Q68" s="53">
        <v>0</v>
      </c>
      <c r="R68" s="53">
        <v>353356723</v>
      </c>
      <c r="S68" s="53">
        <v>189860933</v>
      </c>
      <c r="T68" s="53"/>
      <c r="U68" s="54">
        <f t="shared" si="153"/>
        <v>1986213247</v>
      </c>
      <c r="V68" s="55">
        <f t="shared" si="4"/>
        <v>0.41237313699472489</v>
      </c>
      <c r="W68" s="54">
        <f t="shared" si="121"/>
        <v>2830330482</v>
      </c>
      <c r="X68" s="259">
        <v>62635233</v>
      </c>
      <c r="Y68" s="253">
        <v>267162089</v>
      </c>
      <c r="Z68" s="53">
        <v>95794779</v>
      </c>
      <c r="AA68" s="53">
        <v>672373868</v>
      </c>
      <c r="AB68" s="53">
        <v>344903091</v>
      </c>
      <c r="AC68" s="53">
        <v>65413000</v>
      </c>
      <c r="AD68" s="404">
        <v>118522111</v>
      </c>
      <c r="AE68" s="53">
        <v>893929954</v>
      </c>
      <c r="AF68" s="53">
        <v>0</v>
      </c>
      <c r="AG68" s="53">
        <v>0</v>
      </c>
      <c r="AH68" s="53">
        <v>0</v>
      </c>
      <c r="AI68" s="53">
        <v>511991000</v>
      </c>
      <c r="AJ68" s="454">
        <f t="shared" si="154"/>
        <v>3032725125</v>
      </c>
      <c r="AK68" s="55">
        <f t="shared" si="6"/>
        <v>0.62964758458232617</v>
      </c>
      <c r="AL68" s="54">
        <f t="shared" si="155"/>
        <v>1783818604</v>
      </c>
      <c r="AM68" s="259">
        <v>62635233</v>
      </c>
      <c r="AN68" s="403">
        <v>267162089</v>
      </c>
      <c r="AO68" s="53">
        <v>95794779</v>
      </c>
      <c r="AP68" s="53">
        <v>672373868</v>
      </c>
      <c r="AQ68" s="53">
        <v>344903091</v>
      </c>
      <c r="AR68" s="53">
        <v>65413000</v>
      </c>
      <c r="AS68" s="53">
        <v>118522111</v>
      </c>
      <c r="AT68" s="404">
        <v>893929954</v>
      </c>
      <c r="AU68" s="53">
        <v>0</v>
      </c>
      <c r="AV68" s="53">
        <v>0</v>
      </c>
      <c r="AW68" s="53">
        <v>0</v>
      </c>
      <c r="AX68" s="53">
        <v>511991000</v>
      </c>
      <c r="AY68" s="454">
        <f t="shared" si="156"/>
        <v>3032725125</v>
      </c>
      <c r="AZ68" s="55">
        <f t="shared" si="8"/>
        <v>1</v>
      </c>
      <c r="BA68" s="54">
        <f t="shared" si="157"/>
        <v>0</v>
      </c>
    </row>
    <row r="69" spans="1:56" x14ac:dyDescent="0.25">
      <c r="A69" s="428" t="s">
        <v>180</v>
      </c>
      <c r="B69" s="52" t="s">
        <v>181</v>
      </c>
      <c r="C69" s="53">
        <v>9837573000</v>
      </c>
      <c r="D69" s="53">
        <v>0</v>
      </c>
      <c r="E69" s="53">
        <v>0</v>
      </c>
      <c r="F69" s="53">
        <v>0</v>
      </c>
      <c r="G69" s="54">
        <f t="shared" si="151"/>
        <v>0</v>
      </c>
      <c r="H69" s="54">
        <f t="shared" si="152"/>
        <v>9837573000</v>
      </c>
      <c r="I69" s="53">
        <v>0</v>
      </c>
      <c r="J69" s="53">
        <v>0</v>
      </c>
      <c r="K69" s="53">
        <v>0</v>
      </c>
      <c r="L69" s="53">
        <v>824676172</v>
      </c>
      <c r="M69" s="53">
        <v>673994893</v>
      </c>
      <c r="N69" s="53">
        <v>1548494945</v>
      </c>
      <c r="O69" s="53">
        <v>861215363</v>
      </c>
      <c r="P69" s="53">
        <v>902417313</v>
      </c>
      <c r="Q69" s="53">
        <v>905329085</v>
      </c>
      <c r="R69" s="53">
        <v>898179855</v>
      </c>
      <c r="S69" s="53">
        <v>903980078</v>
      </c>
      <c r="T69" s="53"/>
      <c r="U69" s="54">
        <f t="shared" si="153"/>
        <v>7518287704</v>
      </c>
      <c r="V69" s="55">
        <f t="shared" si="4"/>
        <v>0.76424212597964969</v>
      </c>
      <c r="W69" s="54">
        <f t="shared" si="121"/>
        <v>2319285296</v>
      </c>
      <c r="X69" s="259"/>
      <c r="Y69" s="53">
        <v>706564070</v>
      </c>
      <c r="Z69" s="53">
        <v>-6899179</v>
      </c>
      <c r="AA69" s="53">
        <v>1727788229</v>
      </c>
      <c r="AB69" s="53">
        <v>855695764</v>
      </c>
      <c r="AC69" s="53">
        <v>914765975</v>
      </c>
      <c r="AD69" s="404">
        <v>915628823</v>
      </c>
      <c r="AE69" s="53">
        <v>916195458</v>
      </c>
      <c r="AF69" s="53">
        <v>612116559</v>
      </c>
      <c r="AG69" s="53">
        <v>579394652</v>
      </c>
      <c r="AH69" s="53">
        <v>1407037377</v>
      </c>
      <c r="AI69" s="53">
        <v>1285337740</v>
      </c>
      <c r="AJ69" s="454">
        <f t="shared" si="154"/>
        <v>9913625468</v>
      </c>
      <c r="AK69" s="55">
        <f t="shared" si="6"/>
        <v>1.0077308161271077</v>
      </c>
      <c r="AL69" s="54">
        <f t="shared" si="155"/>
        <v>-76052468</v>
      </c>
      <c r="AM69" s="53"/>
      <c r="AN69" s="53">
        <v>706564070</v>
      </c>
      <c r="AO69" s="405">
        <v>-6899179</v>
      </c>
      <c r="AP69" s="53">
        <v>1727788229</v>
      </c>
      <c r="AQ69" s="53">
        <v>855695764</v>
      </c>
      <c r="AR69" s="53">
        <v>914765975</v>
      </c>
      <c r="AS69" s="53">
        <v>915628823</v>
      </c>
      <c r="AT69" s="404">
        <v>916195458</v>
      </c>
      <c r="AU69" s="53">
        <v>612116559</v>
      </c>
      <c r="AV69" s="53">
        <v>579394652</v>
      </c>
      <c r="AW69" s="53">
        <v>1407037377</v>
      </c>
      <c r="AX69" s="53">
        <v>1285337740</v>
      </c>
      <c r="AY69" s="454">
        <f t="shared" si="156"/>
        <v>9913625468</v>
      </c>
      <c r="AZ69" s="55">
        <f t="shared" si="8"/>
        <v>1</v>
      </c>
      <c r="BA69" s="54">
        <f t="shared" si="157"/>
        <v>0</v>
      </c>
    </row>
    <row r="70" spans="1:56" x14ac:dyDescent="0.25">
      <c r="A70" s="428" t="s">
        <v>182</v>
      </c>
      <c r="B70" s="52" t="s">
        <v>183</v>
      </c>
      <c r="C70" s="53">
        <v>4333939000</v>
      </c>
      <c r="D70" s="53">
        <v>0</v>
      </c>
      <c r="E70" s="53">
        <f>3729845593+10422429174+1679227976+912745953+1743189446</f>
        <v>18487438142</v>
      </c>
      <c r="F70" s="53">
        <v>0</v>
      </c>
      <c r="G70" s="54">
        <f t="shared" si="151"/>
        <v>18487438142</v>
      </c>
      <c r="H70" s="54">
        <f t="shared" si="152"/>
        <v>22821377142</v>
      </c>
      <c r="I70" s="53">
        <v>0</v>
      </c>
      <c r="J70" s="53">
        <v>5526151020</v>
      </c>
      <c r="K70" s="53">
        <v>1558319241</v>
      </c>
      <c r="L70" s="53">
        <v>691174335</v>
      </c>
      <c r="M70" s="53">
        <v>200000000</v>
      </c>
      <c r="N70" s="53">
        <v>3057897120</v>
      </c>
      <c r="O70" s="53">
        <v>681564401</v>
      </c>
      <c r="P70" s="53">
        <v>0</v>
      </c>
      <c r="Q70" s="53">
        <v>4863945758</v>
      </c>
      <c r="R70" s="53">
        <v>1083236520</v>
      </c>
      <c r="S70" s="53">
        <v>861255209</v>
      </c>
      <c r="T70" s="53"/>
      <c r="U70" s="54">
        <f t="shared" si="153"/>
        <v>18523543604</v>
      </c>
      <c r="V70" s="55">
        <f t="shared" si="4"/>
        <v>0.81167510132022869</v>
      </c>
      <c r="W70" s="54">
        <f t="shared" si="121"/>
        <v>4297833538</v>
      </c>
      <c r="X70" s="259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>
        <v>0</v>
      </c>
      <c r="AE70" s="53">
        <v>0</v>
      </c>
      <c r="AF70" s="53">
        <v>0</v>
      </c>
      <c r="AG70" s="53">
        <v>0</v>
      </c>
      <c r="AH70" s="53">
        <v>0</v>
      </c>
      <c r="AI70" s="53"/>
      <c r="AJ70" s="454">
        <f t="shared" si="154"/>
        <v>0</v>
      </c>
      <c r="AK70" s="55">
        <f t="shared" si="6"/>
        <v>0</v>
      </c>
      <c r="AL70" s="54">
        <f t="shared" si="155"/>
        <v>22821377142</v>
      </c>
      <c r="AM70" s="53">
        <v>0</v>
      </c>
      <c r="AN70" s="53">
        <v>0</v>
      </c>
      <c r="AO70" s="53">
        <v>0</v>
      </c>
      <c r="AP70" s="53">
        <v>0</v>
      </c>
      <c r="AQ70" s="53">
        <v>0</v>
      </c>
      <c r="AR70" s="53">
        <v>0</v>
      </c>
      <c r="AS70" s="53">
        <v>0</v>
      </c>
      <c r="AT70" s="53">
        <v>0</v>
      </c>
      <c r="AU70" s="53"/>
      <c r="AV70" s="53">
        <v>0</v>
      </c>
      <c r="AW70" s="53">
        <v>0</v>
      </c>
      <c r="AX70" s="53"/>
      <c r="AY70" s="454">
        <f t="shared" si="156"/>
        <v>0</v>
      </c>
      <c r="AZ70" s="55" t="str">
        <f t="shared" si="8"/>
        <v xml:space="preserve"> </v>
      </c>
      <c r="BA70" s="54">
        <f t="shared" si="157"/>
        <v>0</v>
      </c>
    </row>
    <row r="71" spans="1:56" x14ac:dyDescent="0.25">
      <c r="A71" s="428" t="s">
        <v>184</v>
      </c>
      <c r="B71" s="52" t="s">
        <v>185</v>
      </c>
      <c r="C71" s="53">
        <v>4692369000</v>
      </c>
      <c r="D71" s="53">
        <v>0</v>
      </c>
      <c r="E71" s="53">
        <v>3040000</v>
      </c>
      <c r="F71" s="53">
        <v>-1433520000</v>
      </c>
      <c r="G71" s="54">
        <f t="shared" si="151"/>
        <v>-1430480000</v>
      </c>
      <c r="H71" s="54">
        <f t="shared" si="152"/>
        <v>3261889000</v>
      </c>
      <c r="I71" s="53">
        <v>478327734</v>
      </c>
      <c r="J71" s="53">
        <v>271479951</v>
      </c>
      <c r="K71" s="53">
        <v>284769456</v>
      </c>
      <c r="L71" s="53">
        <v>93406645</v>
      </c>
      <c r="M71" s="53">
        <v>44518543</v>
      </c>
      <c r="N71" s="53">
        <v>71891848</v>
      </c>
      <c r="O71" s="53">
        <v>3439824</v>
      </c>
      <c r="P71" s="53">
        <v>1267077</v>
      </c>
      <c r="Q71" s="53">
        <v>154249467</v>
      </c>
      <c r="R71" s="53">
        <v>652600</v>
      </c>
      <c r="S71" s="53">
        <v>138842965</v>
      </c>
      <c r="T71" s="53"/>
      <c r="U71" s="54">
        <f t="shared" si="153"/>
        <v>1542846110</v>
      </c>
      <c r="V71" s="55">
        <f t="shared" si="4"/>
        <v>0.47299160394483075</v>
      </c>
      <c r="W71" s="54">
        <f t="shared" si="121"/>
        <v>1719042890</v>
      </c>
      <c r="X71" s="259">
        <v>0</v>
      </c>
      <c r="Y71" s="53">
        <v>0</v>
      </c>
      <c r="Z71" s="53">
        <v>0</v>
      </c>
      <c r="AA71" s="53">
        <v>0</v>
      </c>
      <c r="AB71" s="53">
        <v>0</v>
      </c>
      <c r="AC71" s="53">
        <v>0</v>
      </c>
      <c r="AD71" s="53">
        <v>0</v>
      </c>
      <c r="AE71" s="53">
        <v>0</v>
      </c>
      <c r="AF71" s="53">
        <v>0</v>
      </c>
      <c r="AG71" s="53">
        <v>0</v>
      </c>
      <c r="AH71" s="53">
        <v>0</v>
      </c>
      <c r="AI71" s="53"/>
      <c r="AJ71" s="454">
        <f t="shared" si="154"/>
        <v>0</v>
      </c>
      <c r="AK71" s="55">
        <f t="shared" si="6"/>
        <v>0</v>
      </c>
      <c r="AL71" s="54">
        <f t="shared" si="155"/>
        <v>3261889000</v>
      </c>
      <c r="AM71" s="53">
        <v>0</v>
      </c>
      <c r="AN71" s="53">
        <v>0</v>
      </c>
      <c r="AO71" s="53">
        <v>0</v>
      </c>
      <c r="AP71" s="53">
        <v>0</v>
      </c>
      <c r="AQ71" s="53">
        <v>0</v>
      </c>
      <c r="AR71" s="53">
        <v>0</v>
      </c>
      <c r="AS71" s="53">
        <v>0</v>
      </c>
      <c r="AT71" s="53">
        <v>0</v>
      </c>
      <c r="AU71" s="53"/>
      <c r="AV71" s="53">
        <v>0</v>
      </c>
      <c r="AW71" s="53">
        <v>0</v>
      </c>
      <c r="AX71" s="53"/>
      <c r="AY71" s="454">
        <f t="shared" si="156"/>
        <v>0</v>
      </c>
      <c r="AZ71" s="55" t="str">
        <f t="shared" si="8"/>
        <v xml:space="preserve"> </v>
      </c>
      <c r="BA71" s="54">
        <f t="shared" si="157"/>
        <v>0</v>
      </c>
    </row>
    <row r="72" spans="1:56" x14ac:dyDescent="0.25">
      <c r="A72" s="428" t="s">
        <v>186</v>
      </c>
      <c r="B72" s="52" t="s">
        <v>187</v>
      </c>
      <c r="C72" s="53">
        <v>0</v>
      </c>
      <c r="D72" s="53">
        <v>0</v>
      </c>
      <c r="E72" s="53">
        <v>0</v>
      </c>
      <c r="F72" s="53">
        <v>0</v>
      </c>
      <c r="G72" s="54">
        <f t="shared" si="151"/>
        <v>0</v>
      </c>
      <c r="H72" s="54">
        <f t="shared" si="152"/>
        <v>0</v>
      </c>
      <c r="I72" s="53">
        <v>167860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3">
        <v>2233333</v>
      </c>
      <c r="P72" s="53">
        <v>0</v>
      </c>
      <c r="Q72" s="53">
        <v>0</v>
      </c>
      <c r="R72" s="53">
        <v>0</v>
      </c>
      <c r="S72" s="53">
        <v>490375687</v>
      </c>
      <c r="T72" s="53"/>
      <c r="U72" s="54">
        <f t="shared" si="153"/>
        <v>492776880</v>
      </c>
      <c r="V72" s="55" t="str">
        <f t="shared" si="4"/>
        <v xml:space="preserve"> </v>
      </c>
      <c r="W72" s="54">
        <f t="shared" si="121"/>
        <v>-492776880</v>
      </c>
      <c r="X72" s="259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53">
        <v>0</v>
      </c>
      <c r="AI72" s="53"/>
      <c r="AJ72" s="454">
        <f t="shared" si="154"/>
        <v>0</v>
      </c>
      <c r="AK72" s="55" t="str">
        <f t="shared" si="6"/>
        <v xml:space="preserve"> </v>
      </c>
      <c r="AL72" s="54">
        <f t="shared" si="155"/>
        <v>0</v>
      </c>
      <c r="AM72" s="53">
        <v>0</v>
      </c>
      <c r="AN72" s="53">
        <v>0</v>
      </c>
      <c r="AO72" s="53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/>
      <c r="AV72" s="53">
        <v>0</v>
      </c>
      <c r="AW72" s="53">
        <v>0</v>
      </c>
      <c r="AX72" s="53"/>
      <c r="AY72" s="454">
        <f t="shared" si="156"/>
        <v>0</v>
      </c>
      <c r="AZ72" s="55" t="str">
        <f t="shared" si="8"/>
        <v xml:space="preserve"> </v>
      </c>
      <c r="BA72" s="54">
        <f t="shared" si="157"/>
        <v>0</v>
      </c>
    </row>
    <row r="73" spans="1:56" x14ac:dyDescent="0.25">
      <c r="A73" s="428" t="s">
        <v>188</v>
      </c>
      <c r="B73" s="52" t="s">
        <v>189</v>
      </c>
      <c r="C73" s="53">
        <v>0</v>
      </c>
      <c r="D73" s="53">
        <v>0</v>
      </c>
      <c r="E73" s="53">
        <v>0</v>
      </c>
      <c r="F73" s="53">
        <v>0</v>
      </c>
      <c r="G73" s="54">
        <f t="shared" si="151"/>
        <v>0</v>
      </c>
      <c r="H73" s="54">
        <f t="shared" si="152"/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>
        <v>0</v>
      </c>
      <c r="P73" s="53">
        <v>0</v>
      </c>
      <c r="Q73" s="53">
        <v>0</v>
      </c>
      <c r="R73" s="53">
        <v>0</v>
      </c>
      <c r="S73" s="53">
        <v>9703293</v>
      </c>
      <c r="T73" s="53"/>
      <c r="U73" s="54">
        <f t="shared" si="153"/>
        <v>9703293</v>
      </c>
      <c r="V73" s="55" t="str">
        <f t="shared" si="4"/>
        <v xml:space="preserve"> </v>
      </c>
      <c r="W73" s="54">
        <f t="shared" si="121"/>
        <v>-9703293</v>
      </c>
      <c r="X73" s="259">
        <v>0</v>
      </c>
      <c r="Y73" s="53">
        <v>0</v>
      </c>
      <c r="Z73" s="53">
        <v>0</v>
      </c>
      <c r="AA73" s="53">
        <v>0</v>
      </c>
      <c r="AB73" s="53">
        <v>0</v>
      </c>
      <c r="AC73" s="53">
        <v>0</v>
      </c>
      <c r="AD73" s="53">
        <v>0</v>
      </c>
      <c r="AE73" s="53">
        <v>0</v>
      </c>
      <c r="AF73" s="53">
        <v>0</v>
      </c>
      <c r="AG73" s="53">
        <v>0</v>
      </c>
      <c r="AH73" s="53">
        <v>0</v>
      </c>
      <c r="AI73" s="53"/>
      <c r="AJ73" s="454">
        <f t="shared" si="154"/>
        <v>0</v>
      </c>
      <c r="AK73" s="55" t="str">
        <f t="shared" si="6"/>
        <v xml:space="preserve"> </v>
      </c>
      <c r="AL73" s="54">
        <f t="shared" si="155"/>
        <v>0</v>
      </c>
      <c r="AM73" s="53">
        <v>0</v>
      </c>
      <c r="AN73" s="53">
        <v>0</v>
      </c>
      <c r="AO73" s="53">
        <v>0</v>
      </c>
      <c r="AP73" s="53">
        <v>0</v>
      </c>
      <c r="AQ73" s="53">
        <v>0</v>
      </c>
      <c r="AR73" s="53">
        <v>0</v>
      </c>
      <c r="AS73" s="53">
        <v>0</v>
      </c>
      <c r="AT73" s="53">
        <v>0</v>
      </c>
      <c r="AU73" s="53"/>
      <c r="AV73" s="53">
        <v>0</v>
      </c>
      <c r="AW73" s="53">
        <v>0</v>
      </c>
      <c r="AX73" s="53"/>
      <c r="AY73" s="454">
        <f t="shared" si="156"/>
        <v>0</v>
      </c>
      <c r="AZ73" s="55" t="str">
        <f t="shared" si="8"/>
        <v xml:space="preserve"> </v>
      </c>
      <c r="BA73" s="54">
        <f t="shared" si="157"/>
        <v>0</v>
      </c>
    </row>
    <row r="74" spans="1:56" x14ac:dyDescent="0.25">
      <c r="A74" s="440" t="s">
        <v>190</v>
      </c>
      <c r="B74" s="95" t="s">
        <v>191</v>
      </c>
      <c r="C74" s="96">
        <f>+C75+C76</f>
        <v>400000000</v>
      </c>
      <c r="D74" s="96">
        <f>+D75+D76</f>
        <v>0</v>
      </c>
      <c r="E74" s="96">
        <f>+E75+E76</f>
        <v>0</v>
      </c>
      <c r="F74" s="96">
        <f>+F75+F76</f>
        <v>0</v>
      </c>
      <c r="G74" s="96">
        <f t="shared" ref="G74:U74" si="158">+G75+G76</f>
        <v>0</v>
      </c>
      <c r="H74" s="96">
        <f t="shared" si="158"/>
        <v>400000000</v>
      </c>
      <c r="I74" s="96">
        <f t="shared" si="158"/>
        <v>14370084</v>
      </c>
      <c r="J74" s="96">
        <f t="shared" si="158"/>
        <v>19853355</v>
      </c>
      <c r="K74" s="96">
        <f t="shared" si="158"/>
        <v>15640941</v>
      </c>
      <c r="L74" s="96">
        <f t="shared" si="158"/>
        <v>18928625</v>
      </c>
      <c r="M74" s="96">
        <f t="shared" si="158"/>
        <v>15894401</v>
      </c>
      <c r="N74" s="96">
        <f t="shared" si="158"/>
        <v>15091854</v>
      </c>
      <c r="O74" s="96">
        <f t="shared" si="158"/>
        <v>12471948</v>
      </c>
      <c r="P74" s="96">
        <f t="shared" si="158"/>
        <v>19102509</v>
      </c>
      <c r="Q74" s="96">
        <f t="shared" si="158"/>
        <v>14382500</v>
      </c>
      <c r="R74" s="96">
        <f t="shared" si="158"/>
        <v>19606120</v>
      </c>
      <c r="S74" s="96">
        <f t="shared" si="158"/>
        <v>14113211</v>
      </c>
      <c r="T74" s="96">
        <f t="shared" si="158"/>
        <v>0</v>
      </c>
      <c r="U74" s="96">
        <f t="shared" si="158"/>
        <v>179455548</v>
      </c>
      <c r="V74" s="71">
        <f t="shared" si="4"/>
        <v>0.44863887000000002</v>
      </c>
      <c r="W74" s="96">
        <f t="shared" si="121"/>
        <v>220544452</v>
      </c>
      <c r="X74" s="96">
        <f t="shared" ref="X74:AJ74" si="159">+X75+X76</f>
        <v>0</v>
      </c>
      <c r="Y74" s="468">
        <f t="shared" si="159"/>
        <v>0</v>
      </c>
      <c r="Z74" s="96">
        <f t="shared" si="159"/>
        <v>0</v>
      </c>
      <c r="AA74" s="96">
        <f t="shared" si="159"/>
        <v>0</v>
      </c>
      <c r="AB74" s="96">
        <f t="shared" si="159"/>
        <v>0</v>
      </c>
      <c r="AC74" s="96">
        <f t="shared" si="159"/>
        <v>0</v>
      </c>
      <c r="AD74" s="468">
        <f t="shared" si="159"/>
        <v>0</v>
      </c>
      <c r="AE74" s="96">
        <f t="shared" si="159"/>
        <v>0</v>
      </c>
      <c r="AF74" s="468">
        <f t="shared" si="159"/>
        <v>0</v>
      </c>
      <c r="AG74" s="468">
        <f t="shared" si="159"/>
        <v>0</v>
      </c>
      <c r="AH74" s="468">
        <f t="shared" si="159"/>
        <v>0</v>
      </c>
      <c r="AI74" s="468">
        <f t="shared" si="159"/>
        <v>0</v>
      </c>
      <c r="AJ74" s="469">
        <f t="shared" si="159"/>
        <v>0</v>
      </c>
      <c r="AK74" s="71">
        <f t="shared" si="6"/>
        <v>0</v>
      </c>
      <c r="AL74" s="96">
        <f t="shared" ref="AL74:AY74" si="160">+AL75+AL76</f>
        <v>400000000</v>
      </c>
      <c r="AM74" s="96">
        <f t="shared" si="160"/>
        <v>0</v>
      </c>
      <c r="AN74" s="468">
        <f t="shared" si="160"/>
        <v>0</v>
      </c>
      <c r="AO74" s="468">
        <f t="shared" si="160"/>
        <v>0</v>
      </c>
      <c r="AP74" s="468">
        <f t="shared" si="160"/>
        <v>0</v>
      </c>
      <c r="AQ74" s="96">
        <f t="shared" si="160"/>
        <v>0</v>
      </c>
      <c r="AR74" s="468">
        <f t="shared" si="160"/>
        <v>0</v>
      </c>
      <c r="AS74" s="96">
        <f t="shared" si="160"/>
        <v>0</v>
      </c>
      <c r="AT74" s="468">
        <f t="shared" si="160"/>
        <v>0</v>
      </c>
      <c r="AU74" s="468">
        <f t="shared" si="160"/>
        <v>0</v>
      </c>
      <c r="AV74" s="468">
        <f t="shared" si="160"/>
        <v>0</v>
      </c>
      <c r="AW74" s="468">
        <f t="shared" si="160"/>
        <v>0</v>
      </c>
      <c r="AX74" s="468">
        <f t="shared" si="160"/>
        <v>0</v>
      </c>
      <c r="AY74" s="469">
        <f t="shared" si="160"/>
        <v>0</v>
      </c>
      <c r="AZ74" s="71" t="str">
        <f t="shared" si="8"/>
        <v xml:space="preserve"> </v>
      </c>
      <c r="BA74" s="96">
        <f>+BA75+BA76</f>
        <v>0</v>
      </c>
    </row>
    <row r="75" spans="1:56" x14ac:dyDescent="0.25">
      <c r="A75" s="428" t="s">
        <v>192</v>
      </c>
      <c r="B75" s="52" t="s">
        <v>193</v>
      </c>
      <c r="C75" s="53">
        <v>400000000</v>
      </c>
      <c r="D75" s="53">
        <v>0</v>
      </c>
      <c r="E75" s="53">
        <v>0</v>
      </c>
      <c r="F75" s="53">
        <v>0</v>
      </c>
      <c r="G75" s="54">
        <f t="shared" ref="G75:G76" si="161">-D75+E75+F75</f>
        <v>0</v>
      </c>
      <c r="H75" s="54">
        <f t="shared" ref="H75:H76" si="162">+C75+G75</f>
        <v>400000000</v>
      </c>
      <c r="I75" s="53">
        <v>14370084</v>
      </c>
      <c r="J75" s="53">
        <v>19853355</v>
      </c>
      <c r="K75" s="53">
        <v>15640941</v>
      </c>
      <c r="L75" s="53">
        <v>18928625</v>
      </c>
      <c r="M75" s="53">
        <v>15894401</v>
      </c>
      <c r="N75" s="53">
        <v>15091854</v>
      </c>
      <c r="O75" s="53">
        <v>12471948</v>
      </c>
      <c r="P75" s="53">
        <v>19102509</v>
      </c>
      <c r="Q75" s="53">
        <v>14382500</v>
      </c>
      <c r="R75" s="53">
        <v>19606120</v>
      </c>
      <c r="S75" s="53">
        <v>14113211</v>
      </c>
      <c r="T75" s="53"/>
      <c r="U75" s="54">
        <f t="shared" ref="U75:U76" si="163">SUM(I75:T75)</f>
        <v>179455548</v>
      </c>
      <c r="V75" s="55">
        <f t="shared" si="4"/>
        <v>0.44863887000000002</v>
      </c>
      <c r="W75" s="54">
        <f t="shared" si="121"/>
        <v>220544452</v>
      </c>
      <c r="X75" s="259">
        <v>0</v>
      </c>
      <c r="Y75" s="259">
        <v>0</v>
      </c>
      <c r="Z75" s="259">
        <v>0</v>
      </c>
      <c r="AA75" s="259">
        <v>0</v>
      </c>
      <c r="AB75" s="259">
        <v>0</v>
      </c>
      <c r="AC75" s="259">
        <v>0</v>
      </c>
      <c r="AD75" s="259">
        <v>0</v>
      </c>
      <c r="AE75" s="259">
        <v>0</v>
      </c>
      <c r="AF75" s="259">
        <v>0</v>
      </c>
      <c r="AG75" s="259">
        <v>0</v>
      </c>
      <c r="AH75" s="259">
        <v>0</v>
      </c>
      <c r="AI75" s="259">
        <v>0</v>
      </c>
      <c r="AJ75" s="454">
        <f t="shared" ref="AJ75:AJ76" si="164">SUM(X75:AI75)</f>
        <v>0</v>
      </c>
      <c r="AK75" s="55">
        <f t="shared" si="6"/>
        <v>0</v>
      </c>
      <c r="AL75" s="54">
        <f t="shared" ref="AL75:AL76" si="165">+H75-AJ75</f>
        <v>400000000</v>
      </c>
      <c r="AM75" s="53">
        <v>0</v>
      </c>
      <c r="AN75" s="53">
        <v>0</v>
      </c>
      <c r="AO75" s="53">
        <v>0</v>
      </c>
      <c r="AP75" s="53">
        <v>0</v>
      </c>
      <c r="AQ75" s="53">
        <v>0</v>
      </c>
      <c r="AR75" s="53">
        <v>0</v>
      </c>
      <c r="AS75" s="53">
        <v>0</v>
      </c>
      <c r="AT75" s="53">
        <v>0</v>
      </c>
      <c r="AU75" s="53">
        <v>0</v>
      </c>
      <c r="AV75" s="53">
        <v>0</v>
      </c>
      <c r="AW75" s="53">
        <v>0</v>
      </c>
      <c r="AX75" s="53">
        <v>0</v>
      </c>
      <c r="AY75" s="454">
        <f t="shared" ref="AY75:AY76" si="166">SUM(AM75:AX75)</f>
        <v>0</v>
      </c>
      <c r="AZ75" s="55" t="str">
        <f t="shared" si="8"/>
        <v xml:space="preserve"> </v>
      </c>
      <c r="BA75" s="54">
        <f t="shared" ref="BA75:BA76" si="167">+AJ75-AY75</f>
        <v>0</v>
      </c>
    </row>
    <row r="76" spans="1:56" x14ac:dyDescent="0.25">
      <c r="A76" s="428" t="s">
        <v>194</v>
      </c>
      <c r="B76" s="52" t="s">
        <v>77</v>
      </c>
      <c r="C76" s="53">
        <v>0</v>
      </c>
      <c r="D76" s="53">
        <v>0</v>
      </c>
      <c r="E76" s="53">
        <v>0</v>
      </c>
      <c r="F76" s="53">
        <v>0</v>
      </c>
      <c r="G76" s="54">
        <f t="shared" si="161"/>
        <v>0</v>
      </c>
      <c r="H76" s="54">
        <f t="shared" si="162"/>
        <v>0</v>
      </c>
      <c r="I76" s="53">
        <v>0</v>
      </c>
      <c r="J76" s="53">
        <v>0</v>
      </c>
      <c r="K76" s="53">
        <v>0</v>
      </c>
      <c r="L76" s="53">
        <v>0</v>
      </c>
      <c r="M76" s="53">
        <v>0</v>
      </c>
      <c r="N76" s="53">
        <v>0</v>
      </c>
      <c r="O76" s="53">
        <v>0</v>
      </c>
      <c r="P76" s="53">
        <v>0</v>
      </c>
      <c r="Q76" s="53">
        <v>0</v>
      </c>
      <c r="R76" s="53">
        <v>0</v>
      </c>
      <c r="S76" s="53">
        <v>0</v>
      </c>
      <c r="T76" s="53"/>
      <c r="U76" s="54">
        <f t="shared" si="163"/>
        <v>0</v>
      </c>
      <c r="V76" s="55" t="str">
        <f t="shared" si="4"/>
        <v xml:space="preserve"> </v>
      </c>
      <c r="W76" s="54">
        <f t="shared" si="121"/>
        <v>0</v>
      </c>
      <c r="X76" s="259">
        <v>0</v>
      </c>
      <c r="Y76" s="259">
        <v>0</v>
      </c>
      <c r="Z76" s="259">
        <v>0</v>
      </c>
      <c r="AA76" s="259">
        <v>0</v>
      </c>
      <c r="AB76" s="259">
        <v>0</v>
      </c>
      <c r="AC76" s="259">
        <v>0</v>
      </c>
      <c r="AD76" s="259">
        <v>0</v>
      </c>
      <c r="AE76" s="259">
        <v>0</v>
      </c>
      <c r="AF76" s="259">
        <v>0</v>
      </c>
      <c r="AG76" s="259">
        <v>0</v>
      </c>
      <c r="AH76" s="259">
        <v>0</v>
      </c>
      <c r="AI76" s="259">
        <v>0</v>
      </c>
      <c r="AJ76" s="454">
        <f t="shared" si="164"/>
        <v>0</v>
      </c>
      <c r="AK76" s="55" t="str">
        <f t="shared" si="6"/>
        <v xml:space="preserve"> </v>
      </c>
      <c r="AL76" s="54">
        <f t="shared" si="165"/>
        <v>0</v>
      </c>
      <c r="AM76" s="53">
        <v>0</v>
      </c>
      <c r="AN76" s="53">
        <v>0</v>
      </c>
      <c r="AO76" s="53">
        <v>0</v>
      </c>
      <c r="AP76" s="53">
        <v>0</v>
      </c>
      <c r="AQ76" s="53">
        <v>0</v>
      </c>
      <c r="AR76" s="53">
        <v>0</v>
      </c>
      <c r="AS76" s="53">
        <v>0</v>
      </c>
      <c r="AT76" s="53">
        <v>0</v>
      </c>
      <c r="AU76" s="53">
        <v>0</v>
      </c>
      <c r="AV76" s="53">
        <v>0</v>
      </c>
      <c r="AW76" s="53">
        <v>0</v>
      </c>
      <c r="AX76" s="53">
        <v>0</v>
      </c>
      <c r="AY76" s="454">
        <f t="shared" si="166"/>
        <v>0</v>
      </c>
      <c r="AZ76" s="55" t="str">
        <f t="shared" si="8"/>
        <v xml:space="preserve"> </v>
      </c>
      <c r="BA76" s="54">
        <f t="shared" si="167"/>
        <v>0</v>
      </c>
    </row>
    <row r="77" spans="1:56" x14ac:dyDescent="0.25">
      <c r="A77" s="430" t="s">
        <v>195</v>
      </c>
      <c r="B77" s="63" t="s">
        <v>196</v>
      </c>
      <c r="C77" s="64">
        <f>+C78+C80</f>
        <v>0</v>
      </c>
      <c r="D77" s="64">
        <f>+D78+D80</f>
        <v>0</v>
      </c>
      <c r="E77" s="64">
        <f>+E78+E80</f>
        <v>18442729774</v>
      </c>
      <c r="F77" s="64">
        <f>+F78+F80</f>
        <v>0</v>
      </c>
      <c r="G77" s="64">
        <f t="shared" ref="G77:U77" si="168">+G78+G80</f>
        <v>18442729774</v>
      </c>
      <c r="H77" s="64">
        <f t="shared" si="168"/>
        <v>18442729774</v>
      </c>
      <c r="I77" s="64">
        <f t="shared" si="168"/>
        <v>0</v>
      </c>
      <c r="J77" s="64">
        <f t="shared" si="168"/>
        <v>245574859</v>
      </c>
      <c r="K77" s="64">
        <f t="shared" si="168"/>
        <v>1150520390</v>
      </c>
      <c r="L77" s="64">
        <f t="shared" si="168"/>
        <v>40575600</v>
      </c>
      <c r="M77" s="64">
        <f t="shared" si="168"/>
        <v>0</v>
      </c>
      <c r="N77" s="64">
        <f t="shared" si="168"/>
        <v>10687500000</v>
      </c>
      <c r="O77" s="64">
        <f t="shared" si="168"/>
        <v>306273665</v>
      </c>
      <c r="P77" s="64">
        <f t="shared" si="168"/>
        <v>0</v>
      </c>
      <c r="Q77" s="64">
        <f t="shared" si="168"/>
        <v>751000000</v>
      </c>
      <c r="R77" s="64">
        <f t="shared" si="168"/>
        <v>594960480</v>
      </c>
      <c r="S77" s="64">
        <f t="shared" si="168"/>
        <v>5625000000</v>
      </c>
      <c r="T77" s="64">
        <f t="shared" si="168"/>
        <v>0</v>
      </c>
      <c r="U77" s="64">
        <f t="shared" si="168"/>
        <v>19401404994</v>
      </c>
      <c r="V77" s="65">
        <f t="shared" si="4"/>
        <v>1.051981199732781</v>
      </c>
      <c r="W77" s="64">
        <f t="shared" si="121"/>
        <v>-958675220</v>
      </c>
      <c r="X77" s="64">
        <f t="shared" ref="X77:AJ77" si="169">+X78+X80</f>
        <v>0</v>
      </c>
      <c r="Y77" s="457">
        <f t="shared" si="169"/>
        <v>0</v>
      </c>
      <c r="Z77" s="64">
        <f t="shared" si="169"/>
        <v>0</v>
      </c>
      <c r="AA77" s="64">
        <f t="shared" si="169"/>
        <v>0</v>
      </c>
      <c r="AB77" s="64">
        <f t="shared" si="169"/>
        <v>0</v>
      </c>
      <c r="AC77" s="64">
        <f t="shared" si="169"/>
        <v>0</v>
      </c>
      <c r="AD77" s="457">
        <f t="shared" si="169"/>
        <v>0</v>
      </c>
      <c r="AE77" s="64">
        <f t="shared" si="169"/>
        <v>0</v>
      </c>
      <c r="AF77" s="457">
        <f t="shared" si="169"/>
        <v>0</v>
      </c>
      <c r="AG77" s="457">
        <f t="shared" si="169"/>
        <v>0</v>
      </c>
      <c r="AH77" s="457">
        <f t="shared" si="169"/>
        <v>0</v>
      </c>
      <c r="AI77" s="457">
        <f t="shared" si="169"/>
        <v>0</v>
      </c>
      <c r="AJ77" s="458">
        <f t="shared" si="169"/>
        <v>0</v>
      </c>
      <c r="AK77" s="65">
        <f t="shared" si="6"/>
        <v>0</v>
      </c>
      <c r="AL77" s="64">
        <f t="shared" ref="AL77:AY77" si="170">+AL78+AL80</f>
        <v>18442729774</v>
      </c>
      <c r="AM77" s="64">
        <f t="shared" si="170"/>
        <v>0</v>
      </c>
      <c r="AN77" s="457">
        <f t="shared" si="170"/>
        <v>0</v>
      </c>
      <c r="AO77" s="457">
        <f t="shared" si="170"/>
        <v>0</v>
      </c>
      <c r="AP77" s="457">
        <f t="shared" si="170"/>
        <v>0</v>
      </c>
      <c r="AQ77" s="64">
        <f t="shared" si="170"/>
        <v>0</v>
      </c>
      <c r="AR77" s="457">
        <f t="shared" si="170"/>
        <v>0</v>
      </c>
      <c r="AS77" s="64">
        <f t="shared" si="170"/>
        <v>0</v>
      </c>
      <c r="AT77" s="457">
        <f t="shared" si="170"/>
        <v>0</v>
      </c>
      <c r="AU77" s="457">
        <f t="shared" si="170"/>
        <v>0</v>
      </c>
      <c r="AV77" s="457">
        <f t="shared" si="170"/>
        <v>0</v>
      </c>
      <c r="AW77" s="457">
        <f t="shared" si="170"/>
        <v>0</v>
      </c>
      <c r="AX77" s="457">
        <f t="shared" si="170"/>
        <v>0</v>
      </c>
      <c r="AY77" s="458">
        <f t="shared" si="170"/>
        <v>0</v>
      </c>
      <c r="AZ77" s="65" t="str">
        <f t="shared" si="8"/>
        <v xml:space="preserve"> </v>
      </c>
      <c r="BA77" s="64">
        <f>+BA78+BA80</f>
        <v>0</v>
      </c>
    </row>
    <row r="78" spans="1:56" x14ac:dyDescent="0.25">
      <c r="A78" s="431" t="s">
        <v>197</v>
      </c>
      <c r="B78" s="69" t="s">
        <v>198</v>
      </c>
      <c r="C78" s="70">
        <f>+C79</f>
        <v>0</v>
      </c>
      <c r="D78" s="70">
        <f>+D79</f>
        <v>0</v>
      </c>
      <c r="E78" s="70">
        <f>+E79</f>
        <v>751000000</v>
      </c>
      <c r="F78" s="70">
        <f>+F79</f>
        <v>0</v>
      </c>
      <c r="G78" s="70">
        <f t="shared" ref="G78:U78" si="171">+G79</f>
        <v>751000000</v>
      </c>
      <c r="H78" s="70">
        <f t="shared" si="171"/>
        <v>751000000</v>
      </c>
      <c r="I78" s="70">
        <f t="shared" si="171"/>
        <v>0</v>
      </c>
      <c r="J78" s="70">
        <f t="shared" si="171"/>
        <v>0</v>
      </c>
      <c r="K78" s="70">
        <f t="shared" si="171"/>
        <v>0</v>
      </c>
      <c r="L78" s="70">
        <f t="shared" si="171"/>
        <v>0</v>
      </c>
      <c r="M78" s="70">
        <f t="shared" si="171"/>
        <v>0</v>
      </c>
      <c r="N78" s="70">
        <f t="shared" si="171"/>
        <v>0</v>
      </c>
      <c r="O78" s="70">
        <f t="shared" si="171"/>
        <v>0</v>
      </c>
      <c r="P78" s="70">
        <f t="shared" si="171"/>
        <v>0</v>
      </c>
      <c r="Q78" s="70">
        <f t="shared" si="171"/>
        <v>751000000</v>
      </c>
      <c r="R78" s="70">
        <f t="shared" si="171"/>
        <v>0</v>
      </c>
      <c r="S78" s="70">
        <f t="shared" si="171"/>
        <v>0</v>
      </c>
      <c r="T78" s="70">
        <f t="shared" si="171"/>
        <v>0</v>
      </c>
      <c r="U78" s="70">
        <f t="shared" si="171"/>
        <v>751000000</v>
      </c>
      <c r="V78" s="71">
        <f t="shared" si="4"/>
        <v>1</v>
      </c>
      <c r="W78" s="70">
        <f t="shared" si="121"/>
        <v>0</v>
      </c>
      <c r="X78" s="70">
        <f t="shared" ref="X78:AJ78" si="172">+X79</f>
        <v>0</v>
      </c>
      <c r="Y78" s="459">
        <f t="shared" si="172"/>
        <v>0</v>
      </c>
      <c r="Z78" s="70">
        <f t="shared" si="172"/>
        <v>0</v>
      </c>
      <c r="AA78" s="70">
        <f t="shared" si="172"/>
        <v>0</v>
      </c>
      <c r="AB78" s="70">
        <f t="shared" si="172"/>
        <v>0</v>
      </c>
      <c r="AC78" s="70">
        <f t="shared" si="172"/>
        <v>0</v>
      </c>
      <c r="AD78" s="459">
        <f t="shared" si="172"/>
        <v>0</v>
      </c>
      <c r="AE78" s="70">
        <f t="shared" si="172"/>
        <v>0</v>
      </c>
      <c r="AF78" s="459">
        <f t="shared" si="172"/>
        <v>0</v>
      </c>
      <c r="AG78" s="459">
        <f t="shared" si="172"/>
        <v>0</v>
      </c>
      <c r="AH78" s="459">
        <f t="shared" si="172"/>
        <v>0</v>
      </c>
      <c r="AI78" s="459">
        <f t="shared" si="172"/>
        <v>0</v>
      </c>
      <c r="AJ78" s="460">
        <f t="shared" si="172"/>
        <v>0</v>
      </c>
      <c r="AK78" s="71">
        <f t="shared" si="6"/>
        <v>0</v>
      </c>
      <c r="AL78" s="70">
        <f t="shared" ref="AL78:AY78" si="173">+AL79</f>
        <v>751000000</v>
      </c>
      <c r="AM78" s="70">
        <f t="shared" si="173"/>
        <v>0</v>
      </c>
      <c r="AN78" s="459">
        <f t="shared" si="173"/>
        <v>0</v>
      </c>
      <c r="AO78" s="459">
        <f t="shared" si="173"/>
        <v>0</v>
      </c>
      <c r="AP78" s="459">
        <f t="shared" si="173"/>
        <v>0</v>
      </c>
      <c r="AQ78" s="70">
        <f t="shared" si="173"/>
        <v>0</v>
      </c>
      <c r="AR78" s="459">
        <f t="shared" si="173"/>
        <v>0</v>
      </c>
      <c r="AS78" s="70">
        <f t="shared" si="173"/>
        <v>0</v>
      </c>
      <c r="AT78" s="459">
        <f t="shared" si="173"/>
        <v>0</v>
      </c>
      <c r="AU78" s="459">
        <f t="shared" si="173"/>
        <v>0</v>
      </c>
      <c r="AV78" s="459">
        <f t="shared" si="173"/>
        <v>0</v>
      </c>
      <c r="AW78" s="459">
        <f t="shared" si="173"/>
        <v>0</v>
      </c>
      <c r="AX78" s="459">
        <f t="shared" si="173"/>
        <v>0</v>
      </c>
      <c r="AY78" s="460">
        <f t="shared" si="173"/>
        <v>0</v>
      </c>
      <c r="AZ78" s="71" t="str">
        <f t="shared" si="8"/>
        <v xml:space="preserve"> </v>
      </c>
      <c r="BA78" s="70">
        <f>+BA79</f>
        <v>0</v>
      </c>
    </row>
    <row r="79" spans="1:56" x14ac:dyDescent="0.25">
      <c r="A79" s="428" t="s">
        <v>199</v>
      </c>
      <c r="B79" s="52" t="s">
        <v>200</v>
      </c>
      <c r="C79" s="53">
        <v>0</v>
      </c>
      <c r="D79" s="53">
        <v>0</v>
      </c>
      <c r="E79" s="53">
        <v>751000000</v>
      </c>
      <c r="F79" s="53">
        <v>0</v>
      </c>
      <c r="G79" s="54">
        <f>-D79+E79+F79</f>
        <v>751000000</v>
      </c>
      <c r="H79" s="54">
        <f>+C79+G79</f>
        <v>751000000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751000000</v>
      </c>
      <c r="R79" s="53">
        <v>0</v>
      </c>
      <c r="S79" s="53">
        <v>0</v>
      </c>
      <c r="T79" s="53">
        <v>0</v>
      </c>
      <c r="U79" s="54">
        <f>SUM(I79:T79)</f>
        <v>751000000</v>
      </c>
      <c r="V79" s="55">
        <f t="shared" si="4"/>
        <v>1</v>
      </c>
      <c r="W79" s="54">
        <f t="shared" si="121"/>
        <v>0</v>
      </c>
      <c r="X79" s="259">
        <v>0</v>
      </c>
      <c r="Y79" s="259">
        <v>0</v>
      </c>
      <c r="Z79" s="259">
        <v>0</v>
      </c>
      <c r="AA79" s="259">
        <v>0</v>
      </c>
      <c r="AB79" s="259">
        <v>0</v>
      </c>
      <c r="AC79" s="259">
        <v>0</v>
      </c>
      <c r="AD79" s="259">
        <v>0</v>
      </c>
      <c r="AE79" s="259">
        <v>0</v>
      </c>
      <c r="AF79" s="259">
        <v>0</v>
      </c>
      <c r="AG79" s="259">
        <v>0</v>
      </c>
      <c r="AH79" s="259">
        <v>0</v>
      </c>
      <c r="AI79" s="259">
        <v>0</v>
      </c>
      <c r="AJ79" s="454">
        <f>SUM(X79:AI79)</f>
        <v>0</v>
      </c>
      <c r="AK79" s="55">
        <f t="shared" si="6"/>
        <v>0</v>
      </c>
      <c r="AL79" s="54">
        <f>+H79-AJ79</f>
        <v>751000000</v>
      </c>
      <c r="AM79" s="53">
        <v>0</v>
      </c>
      <c r="AN79" s="53">
        <v>0</v>
      </c>
      <c r="AO79" s="53">
        <v>0</v>
      </c>
      <c r="AP79" s="53">
        <v>0</v>
      </c>
      <c r="AQ79" s="53">
        <v>0</v>
      </c>
      <c r="AR79" s="53">
        <v>0</v>
      </c>
      <c r="AS79" s="53">
        <v>0</v>
      </c>
      <c r="AT79" s="53">
        <v>0</v>
      </c>
      <c r="AU79" s="53">
        <v>0</v>
      </c>
      <c r="AV79" s="53">
        <v>0</v>
      </c>
      <c r="AW79" s="53">
        <v>0</v>
      </c>
      <c r="AX79" s="53">
        <v>0</v>
      </c>
      <c r="AY79" s="454">
        <f>SUM(AM79:AX79)</f>
        <v>0</v>
      </c>
      <c r="AZ79" s="55" t="str">
        <f t="shared" si="8"/>
        <v xml:space="preserve"> </v>
      </c>
      <c r="BA79" s="54">
        <f>+AJ79-AY79</f>
        <v>0</v>
      </c>
    </row>
    <row r="80" spans="1:56" x14ac:dyDescent="0.25">
      <c r="A80" s="431" t="s">
        <v>201</v>
      </c>
      <c r="B80" s="69" t="s">
        <v>202</v>
      </c>
      <c r="C80" s="70">
        <f t="shared" ref="C80:R82" si="174">+C81</f>
        <v>0</v>
      </c>
      <c r="D80" s="70">
        <f t="shared" si="174"/>
        <v>0</v>
      </c>
      <c r="E80" s="70">
        <f t="shared" si="174"/>
        <v>17691729774</v>
      </c>
      <c r="F80" s="70">
        <f t="shared" si="174"/>
        <v>0</v>
      </c>
      <c r="G80" s="70">
        <f t="shared" si="174"/>
        <v>17691729774</v>
      </c>
      <c r="H80" s="70">
        <f t="shared" si="174"/>
        <v>17691729774</v>
      </c>
      <c r="I80" s="70">
        <f t="shared" si="174"/>
        <v>0</v>
      </c>
      <c r="J80" s="70">
        <f t="shared" si="174"/>
        <v>245574859</v>
      </c>
      <c r="K80" s="70">
        <f t="shared" si="174"/>
        <v>1150520390</v>
      </c>
      <c r="L80" s="70">
        <f t="shared" si="174"/>
        <v>40575600</v>
      </c>
      <c r="M80" s="70">
        <f t="shared" si="174"/>
        <v>0</v>
      </c>
      <c r="N80" s="70">
        <f t="shared" si="174"/>
        <v>10687500000</v>
      </c>
      <c r="O80" s="70">
        <f t="shared" si="174"/>
        <v>306273665</v>
      </c>
      <c r="P80" s="70">
        <f t="shared" si="174"/>
        <v>0</v>
      </c>
      <c r="Q80" s="70">
        <f t="shared" si="174"/>
        <v>0</v>
      </c>
      <c r="R80" s="70">
        <f t="shared" si="174"/>
        <v>594960480</v>
      </c>
      <c r="S80" s="70">
        <f t="shared" ref="S80:U82" si="175">+S81</f>
        <v>5625000000</v>
      </c>
      <c r="T80" s="70">
        <f t="shared" si="175"/>
        <v>0</v>
      </c>
      <c r="U80" s="70">
        <f t="shared" si="175"/>
        <v>18650404994</v>
      </c>
      <c r="V80" s="71">
        <f t="shared" si="4"/>
        <v>1.0541877607360295</v>
      </c>
      <c r="W80" s="70">
        <f t="shared" si="121"/>
        <v>-958675220</v>
      </c>
      <c r="X80" s="70">
        <f t="shared" ref="X80:AJ82" si="176">+X81</f>
        <v>0</v>
      </c>
      <c r="Y80" s="459">
        <f t="shared" si="176"/>
        <v>0</v>
      </c>
      <c r="Z80" s="70">
        <f t="shared" si="176"/>
        <v>0</v>
      </c>
      <c r="AA80" s="70">
        <f t="shared" si="176"/>
        <v>0</v>
      </c>
      <c r="AB80" s="70">
        <f t="shared" si="176"/>
        <v>0</v>
      </c>
      <c r="AC80" s="70">
        <f t="shared" si="176"/>
        <v>0</v>
      </c>
      <c r="AD80" s="459">
        <f t="shared" si="176"/>
        <v>0</v>
      </c>
      <c r="AE80" s="70">
        <f t="shared" si="176"/>
        <v>0</v>
      </c>
      <c r="AF80" s="459">
        <f t="shared" si="176"/>
        <v>0</v>
      </c>
      <c r="AG80" s="459">
        <f t="shared" si="176"/>
        <v>0</v>
      </c>
      <c r="AH80" s="459">
        <f t="shared" si="176"/>
        <v>0</v>
      </c>
      <c r="AI80" s="459">
        <f t="shared" si="176"/>
        <v>0</v>
      </c>
      <c r="AJ80" s="460">
        <f t="shared" si="176"/>
        <v>0</v>
      </c>
      <c r="AK80" s="71">
        <f t="shared" si="6"/>
        <v>0</v>
      </c>
      <c r="AL80" s="70">
        <f t="shared" ref="AL80:AY82" si="177">+AL81</f>
        <v>17691729774</v>
      </c>
      <c r="AM80" s="70">
        <f t="shared" si="177"/>
        <v>0</v>
      </c>
      <c r="AN80" s="459">
        <f t="shared" si="177"/>
        <v>0</v>
      </c>
      <c r="AO80" s="459">
        <f t="shared" si="177"/>
        <v>0</v>
      </c>
      <c r="AP80" s="459">
        <f t="shared" si="177"/>
        <v>0</v>
      </c>
      <c r="AQ80" s="70">
        <f t="shared" si="177"/>
        <v>0</v>
      </c>
      <c r="AR80" s="459">
        <f t="shared" si="177"/>
        <v>0</v>
      </c>
      <c r="AS80" s="70">
        <f t="shared" si="177"/>
        <v>0</v>
      </c>
      <c r="AT80" s="459">
        <f t="shared" si="177"/>
        <v>0</v>
      </c>
      <c r="AU80" s="459">
        <f t="shared" si="177"/>
        <v>0</v>
      </c>
      <c r="AV80" s="459">
        <f t="shared" si="177"/>
        <v>0</v>
      </c>
      <c r="AW80" s="459">
        <f t="shared" si="177"/>
        <v>0</v>
      </c>
      <c r="AX80" s="459">
        <f t="shared" si="177"/>
        <v>0</v>
      </c>
      <c r="AY80" s="460">
        <f t="shared" si="177"/>
        <v>0</v>
      </c>
      <c r="AZ80" s="71" t="str">
        <f t="shared" si="8"/>
        <v xml:space="preserve"> </v>
      </c>
      <c r="BA80" s="70">
        <f>+BA81</f>
        <v>0</v>
      </c>
    </row>
    <row r="81" spans="1:53" x14ac:dyDescent="0.25">
      <c r="A81" s="431" t="s">
        <v>203</v>
      </c>
      <c r="B81" s="69" t="s">
        <v>204</v>
      </c>
      <c r="C81" s="70">
        <f t="shared" si="174"/>
        <v>0</v>
      </c>
      <c r="D81" s="70">
        <f t="shared" si="174"/>
        <v>0</v>
      </c>
      <c r="E81" s="70">
        <f t="shared" si="174"/>
        <v>17691729774</v>
      </c>
      <c r="F81" s="70">
        <f t="shared" si="174"/>
        <v>0</v>
      </c>
      <c r="G81" s="70">
        <f t="shared" si="174"/>
        <v>17691729774</v>
      </c>
      <c r="H81" s="70">
        <f t="shared" si="174"/>
        <v>17691729774</v>
      </c>
      <c r="I81" s="70">
        <f t="shared" si="174"/>
        <v>0</v>
      </c>
      <c r="J81" s="70">
        <f t="shared" si="174"/>
        <v>245574859</v>
      </c>
      <c r="K81" s="70">
        <f t="shared" si="174"/>
        <v>1150520390</v>
      </c>
      <c r="L81" s="70">
        <f t="shared" si="174"/>
        <v>40575600</v>
      </c>
      <c r="M81" s="70">
        <f t="shared" si="174"/>
        <v>0</v>
      </c>
      <c r="N81" s="70">
        <f t="shared" si="174"/>
        <v>10687500000</v>
      </c>
      <c r="O81" s="70">
        <f t="shared" si="174"/>
        <v>306273665</v>
      </c>
      <c r="P81" s="70">
        <f t="shared" si="174"/>
        <v>0</v>
      </c>
      <c r="Q81" s="70">
        <f t="shared" si="174"/>
        <v>0</v>
      </c>
      <c r="R81" s="70">
        <f t="shared" si="174"/>
        <v>594960480</v>
      </c>
      <c r="S81" s="70">
        <f t="shared" si="175"/>
        <v>5625000000</v>
      </c>
      <c r="T81" s="70">
        <f t="shared" si="175"/>
        <v>0</v>
      </c>
      <c r="U81" s="70">
        <f t="shared" si="175"/>
        <v>18650404994</v>
      </c>
      <c r="V81" s="71">
        <f t="shared" si="4"/>
        <v>1.0541877607360295</v>
      </c>
      <c r="W81" s="70">
        <f t="shared" si="121"/>
        <v>-958675220</v>
      </c>
      <c r="X81" s="70">
        <f t="shared" si="176"/>
        <v>0</v>
      </c>
      <c r="Y81" s="459">
        <f t="shared" si="176"/>
        <v>0</v>
      </c>
      <c r="Z81" s="70">
        <f t="shared" si="176"/>
        <v>0</v>
      </c>
      <c r="AA81" s="70">
        <f t="shared" si="176"/>
        <v>0</v>
      </c>
      <c r="AB81" s="70">
        <f t="shared" si="176"/>
        <v>0</v>
      </c>
      <c r="AC81" s="70">
        <f t="shared" si="176"/>
        <v>0</v>
      </c>
      <c r="AD81" s="459">
        <f t="shared" si="176"/>
        <v>0</v>
      </c>
      <c r="AE81" s="70">
        <f t="shared" si="176"/>
        <v>0</v>
      </c>
      <c r="AF81" s="459">
        <f t="shared" si="176"/>
        <v>0</v>
      </c>
      <c r="AG81" s="459">
        <f t="shared" si="176"/>
        <v>0</v>
      </c>
      <c r="AH81" s="459">
        <f t="shared" si="176"/>
        <v>0</v>
      </c>
      <c r="AI81" s="459">
        <f t="shared" si="176"/>
        <v>0</v>
      </c>
      <c r="AJ81" s="460">
        <f t="shared" si="176"/>
        <v>0</v>
      </c>
      <c r="AK81" s="71">
        <f t="shared" si="6"/>
        <v>0</v>
      </c>
      <c r="AL81" s="70">
        <f t="shared" si="177"/>
        <v>17691729774</v>
      </c>
      <c r="AM81" s="70">
        <f t="shared" si="177"/>
        <v>0</v>
      </c>
      <c r="AN81" s="459">
        <f t="shared" si="177"/>
        <v>0</v>
      </c>
      <c r="AO81" s="459">
        <f t="shared" si="177"/>
        <v>0</v>
      </c>
      <c r="AP81" s="459">
        <f t="shared" si="177"/>
        <v>0</v>
      </c>
      <c r="AQ81" s="70">
        <f t="shared" si="177"/>
        <v>0</v>
      </c>
      <c r="AR81" s="459">
        <f t="shared" si="177"/>
        <v>0</v>
      </c>
      <c r="AS81" s="70">
        <f t="shared" si="177"/>
        <v>0</v>
      </c>
      <c r="AT81" s="459">
        <f t="shared" si="177"/>
        <v>0</v>
      </c>
      <c r="AU81" s="459">
        <f t="shared" si="177"/>
        <v>0</v>
      </c>
      <c r="AV81" s="459">
        <f t="shared" si="177"/>
        <v>0</v>
      </c>
      <c r="AW81" s="459">
        <f t="shared" si="177"/>
        <v>0</v>
      </c>
      <c r="AX81" s="459">
        <f t="shared" si="177"/>
        <v>0</v>
      </c>
      <c r="AY81" s="460">
        <f t="shared" si="177"/>
        <v>0</v>
      </c>
      <c r="AZ81" s="71" t="str">
        <f t="shared" si="8"/>
        <v xml:space="preserve"> </v>
      </c>
      <c r="BA81" s="70">
        <f>+BA82</f>
        <v>0</v>
      </c>
    </row>
    <row r="82" spans="1:53" x14ac:dyDescent="0.25">
      <c r="A82" s="433" t="s">
        <v>205</v>
      </c>
      <c r="B82" s="81" t="s">
        <v>206</v>
      </c>
      <c r="C82" s="82">
        <f t="shared" si="174"/>
        <v>0</v>
      </c>
      <c r="D82" s="82">
        <f t="shared" si="174"/>
        <v>0</v>
      </c>
      <c r="E82" s="82">
        <f t="shared" si="174"/>
        <v>17691729774</v>
      </c>
      <c r="F82" s="82">
        <f t="shared" si="174"/>
        <v>0</v>
      </c>
      <c r="G82" s="82">
        <f t="shared" si="174"/>
        <v>17691729774</v>
      </c>
      <c r="H82" s="82">
        <f t="shared" si="174"/>
        <v>17691729774</v>
      </c>
      <c r="I82" s="82">
        <f t="shared" si="174"/>
        <v>0</v>
      </c>
      <c r="J82" s="82">
        <f t="shared" si="174"/>
        <v>245574859</v>
      </c>
      <c r="K82" s="82">
        <f t="shared" si="174"/>
        <v>1150520390</v>
      </c>
      <c r="L82" s="82">
        <f t="shared" si="174"/>
        <v>40575600</v>
      </c>
      <c r="M82" s="82">
        <f t="shared" si="174"/>
        <v>0</v>
      </c>
      <c r="N82" s="82">
        <f t="shared" si="174"/>
        <v>10687500000</v>
      </c>
      <c r="O82" s="82">
        <f t="shared" si="174"/>
        <v>306273665</v>
      </c>
      <c r="P82" s="82">
        <f t="shared" si="174"/>
        <v>0</v>
      </c>
      <c r="Q82" s="82">
        <f t="shared" si="174"/>
        <v>0</v>
      </c>
      <c r="R82" s="82">
        <f t="shared" si="174"/>
        <v>594960480</v>
      </c>
      <c r="S82" s="82">
        <f t="shared" si="175"/>
        <v>5625000000</v>
      </c>
      <c r="T82" s="82">
        <f t="shared" si="175"/>
        <v>0</v>
      </c>
      <c r="U82" s="82">
        <f t="shared" si="175"/>
        <v>18650404994</v>
      </c>
      <c r="V82" s="83">
        <f t="shared" si="4"/>
        <v>1.0541877607360295</v>
      </c>
      <c r="W82" s="82">
        <f t="shared" si="121"/>
        <v>-958675220</v>
      </c>
      <c r="X82" s="82">
        <f t="shared" si="176"/>
        <v>0</v>
      </c>
      <c r="Y82" s="470">
        <f t="shared" si="176"/>
        <v>0</v>
      </c>
      <c r="Z82" s="82">
        <f t="shared" si="176"/>
        <v>0</v>
      </c>
      <c r="AA82" s="82">
        <f t="shared" si="176"/>
        <v>0</v>
      </c>
      <c r="AB82" s="82">
        <f t="shared" si="176"/>
        <v>0</v>
      </c>
      <c r="AC82" s="82">
        <f t="shared" si="176"/>
        <v>0</v>
      </c>
      <c r="AD82" s="470">
        <f t="shared" si="176"/>
        <v>0</v>
      </c>
      <c r="AE82" s="82">
        <f t="shared" si="176"/>
        <v>0</v>
      </c>
      <c r="AF82" s="470">
        <f t="shared" si="176"/>
        <v>0</v>
      </c>
      <c r="AG82" s="470">
        <f t="shared" si="176"/>
        <v>0</v>
      </c>
      <c r="AH82" s="470">
        <f t="shared" si="176"/>
        <v>0</v>
      </c>
      <c r="AI82" s="470">
        <f t="shared" si="176"/>
        <v>0</v>
      </c>
      <c r="AJ82" s="471">
        <f t="shared" si="176"/>
        <v>0</v>
      </c>
      <c r="AK82" s="83">
        <f t="shared" si="6"/>
        <v>0</v>
      </c>
      <c r="AL82" s="82">
        <f t="shared" si="177"/>
        <v>17691729774</v>
      </c>
      <c r="AM82" s="82">
        <f t="shared" si="177"/>
        <v>0</v>
      </c>
      <c r="AN82" s="470">
        <f t="shared" si="177"/>
        <v>0</v>
      </c>
      <c r="AO82" s="470">
        <f t="shared" si="177"/>
        <v>0</v>
      </c>
      <c r="AP82" s="470">
        <f t="shared" si="177"/>
        <v>0</v>
      </c>
      <c r="AQ82" s="82">
        <f t="shared" si="177"/>
        <v>0</v>
      </c>
      <c r="AR82" s="470">
        <f t="shared" si="177"/>
        <v>0</v>
      </c>
      <c r="AS82" s="82">
        <f t="shared" si="177"/>
        <v>0</v>
      </c>
      <c r="AT82" s="470">
        <f t="shared" si="177"/>
        <v>0</v>
      </c>
      <c r="AU82" s="470">
        <f t="shared" si="177"/>
        <v>0</v>
      </c>
      <c r="AV82" s="470">
        <f t="shared" si="177"/>
        <v>0</v>
      </c>
      <c r="AW82" s="470">
        <f t="shared" si="177"/>
        <v>0</v>
      </c>
      <c r="AX82" s="470">
        <f t="shared" si="177"/>
        <v>0</v>
      </c>
      <c r="AY82" s="471">
        <f t="shared" si="177"/>
        <v>0</v>
      </c>
      <c r="AZ82" s="83" t="str">
        <f t="shared" si="8"/>
        <v xml:space="preserve"> </v>
      </c>
      <c r="BA82" s="82">
        <f>+BA83</f>
        <v>0</v>
      </c>
    </row>
    <row r="83" spans="1:53" x14ac:dyDescent="0.25">
      <c r="A83" s="428" t="s">
        <v>207</v>
      </c>
      <c r="B83" s="52" t="s">
        <v>208</v>
      </c>
      <c r="C83" s="53">
        <v>0</v>
      </c>
      <c r="D83" s="53">
        <v>0</v>
      </c>
      <c r="E83" s="53">
        <f>11250000000+816729774+5625000000</f>
        <v>17691729774</v>
      </c>
      <c r="F83" s="53">
        <v>0</v>
      </c>
      <c r="G83" s="54">
        <f>-D83+E83+F83</f>
        <v>17691729774</v>
      </c>
      <c r="H83" s="54">
        <f>+C83+G83</f>
        <v>17691729774</v>
      </c>
      <c r="I83" s="53">
        <v>0</v>
      </c>
      <c r="J83" s="53">
        <v>245574859</v>
      </c>
      <c r="K83" s="53">
        <v>1150520390</v>
      </c>
      <c r="L83" s="53">
        <v>40575600</v>
      </c>
      <c r="M83" s="53">
        <v>0</v>
      </c>
      <c r="N83" s="53">
        <v>10687500000</v>
      </c>
      <c r="O83" s="53">
        <v>306273665</v>
      </c>
      <c r="P83" s="53">
        <v>0</v>
      </c>
      <c r="Q83" s="53">
        <v>0</v>
      </c>
      <c r="R83" s="53">
        <v>594960480</v>
      </c>
      <c r="S83" s="53">
        <v>5625000000</v>
      </c>
      <c r="T83" s="53"/>
      <c r="U83" s="54">
        <f>SUM(I83:T83)</f>
        <v>18650404994</v>
      </c>
      <c r="V83" s="55">
        <f t="shared" si="4"/>
        <v>1.0541877607360295</v>
      </c>
      <c r="W83" s="54">
        <f t="shared" si="121"/>
        <v>-958675220</v>
      </c>
      <c r="X83" s="259">
        <v>0</v>
      </c>
      <c r="Y83" s="259">
        <v>0</v>
      </c>
      <c r="Z83" s="259">
        <v>0</v>
      </c>
      <c r="AA83" s="259">
        <v>0</v>
      </c>
      <c r="AB83" s="259">
        <v>0</v>
      </c>
      <c r="AC83" s="259">
        <v>0</v>
      </c>
      <c r="AD83" s="259">
        <v>0</v>
      </c>
      <c r="AE83" s="259">
        <v>0</v>
      </c>
      <c r="AF83" s="259">
        <v>0</v>
      </c>
      <c r="AG83" s="259">
        <v>0</v>
      </c>
      <c r="AH83" s="259">
        <v>0</v>
      </c>
      <c r="AI83" s="259">
        <v>0</v>
      </c>
      <c r="AJ83" s="454">
        <f>SUM(X83:AI83)</f>
        <v>0</v>
      </c>
      <c r="AK83" s="55">
        <f t="shared" si="6"/>
        <v>0</v>
      </c>
      <c r="AL83" s="54">
        <f>+H83-AJ83</f>
        <v>17691729774</v>
      </c>
      <c r="AM83" s="53">
        <v>0</v>
      </c>
      <c r="AN83" s="53">
        <v>0</v>
      </c>
      <c r="AO83" s="53">
        <v>0</v>
      </c>
      <c r="AP83" s="53">
        <v>0</v>
      </c>
      <c r="AQ83" s="53">
        <v>0</v>
      </c>
      <c r="AR83" s="53">
        <v>0</v>
      </c>
      <c r="AS83" s="53">
        <v>0</v>
      </c>
      <c r="AT83" s="53">
        <v>0</v>
      </c>
      <c r="AU83" s="53">
        <v>0</v>
      </c>
      <c r="AV83" s="53">
        <v>0</v>
      </c>
      <c r="AW83" s="53">
        <v>0</v>
      </c>
      <c r="AX83" s="53">
        <v>0</v>
      </c>
      <c r="AY83" s="454">
        <f>SUM(AM83:AX83)</f>
        <v>0</v>
      </c>
      <c r="AZ83" s="55" t="str">
        <f t="shared" si="8"/>
        <v xml:space="preserve"> </v>
      </c>
      <c r="BA83" s="54">
        <f>+AJ83-AY83</f>
        <v>0</v>
      </c>
    </row>
    <row r="84" spans="1:53" x14ac:dyDescent="0.25">
      <c r="A84" s="427" t="s">
        <v>209</v>
      </c>
      <c r="B84" s="47" t="s">
        <v>210</v>
      </c>
      <c r="C84" s="48">
        <f>+C85+C87</f>
        <v>200000000</v>
      </c>
      <c r="D84" s="48">
        <f>+D85+D87</f>
        <v>0</v>
      </c>
      <c r="E84" s="48">
        <f>+E85+E87</f>
        <v>3339677847</v>
      </c>
      <c r="F84" s="48">
        <f>+F85+F87</f>
        <v>0</v>
      </c>
      <c r="G84" s="48">
        <f t="shared" ref="G84:U84" si="178">+G85+G87</f>
        <v>3339677847</v>
      </c>
      <c r="H84" s="48">
        <f t="shared" si="178"/>
        <v>3539677847</v>
      </c>
      <c r="I84" s="48">
        <f t="shared" si="178"/>
        <v>91475516</v>
      </c>
      <c r="J84" s="48">
        <f t="shared" si="178"/>
        <v>92665626</v>
      </c>
      <c r="K84" s="48">
        <f t="shared" si="178"/>
        <v>42095135</v>
      </c>
      <c r="L84" s="48">
        <f t="shared" si="178"/>
        <v>1558982715</v>
      </c>
      <c r="M84" s="48">
        <f t="shared" si="178"/>
        <v>294214192</v>
      </c>
      <c r="N84" s="48">
        <f t="shared" si="178"/>
        <v>275118000</v>
      </c>
      <c r="O84" s="48">
        <f t="shared" si="178"/>
        <v>0</v>
      </c>
      <c r="P84" s="48">
        <f t="shared" si="178"/>
        <v>409361183</v>
      </c>
      <c r="Q84" s="48">
        <f t="shared" si="178"/>
        <v>2270779829.1599998</v>
      </c>
      <c r="R84" s="48">
        <f t="shared" si="178"/>
        <v>177066042</v>
      </c>
      <c r="S84" s="48">
        <f t="shared" si="178"/>
        <v>194922676</v>
      </c>
      <c r="T84" s="48">
        <f t="shared" si="178"/>
        <v>0</v>
      </c>
      <c r="U84" s="48">
        <f t="shared" si="178"/>
        <v>5406680914.1599998</v>
      </c>
      <c r="V84" s="103">
        <f t="shared" si="4"/>
        <v>1.5274499962595043</v>
      </c>
      <c r="W84" s="48">
        <f t="shared" si="121"/>
        <v>-1867003067.1599998</v>
      </c>
      <c r="X84" s="48">
        <f t="shared" ref="X84:AJ84" si="179">+X85+X87</f>
        <v>0</v>
      </c>
      <c r="Y84" s="453">
        <f t="shared" si="179"/>
        <v>0</v>
      </c>
      <c r="Z84" s="48">
        <f t="shared" si="179"/>
        <v>0</v>
      </c>
      <c r="AA84" s="48">
        <f t="shared" si="179"/>
        <v>0</v>
      </c>
      <c r="AB84" s="48">
        <f t="shared" si="179"/>
        <v>0</v>
      </c>
      <c r="AC84" s="48">
        <f t="shared" si="179"/>
        <v>0</v>
      </c>
      <c r="AD84" s="453">
        <f t="shared" si="179"/>
        <v>0</v>
      </c>
      <c r="AE84" s="48">
        <f t="shared" si="179"/>
        <v>0</v>
      </c>
      <c r="AF84" s="453">
        <f t="shared" si="179"/>
        <v>0</v>
      </c>
      <c r="AG84" s="453">
        <f t="shared" si="179"/>
        <v>0</v>
      </c>
      <c r="AH84" s="453">
        <f t="shared" si="179"/>
        <v>0</v>
      </c>
      <c r="AI84" s="453">
        <f t="shared" si="179"/>
        <v>0</v>
      </c>
      <c r="AJ84" s="453">
        <f t="shared" si="179"/>
        <v>0</v>
      </c>
      <c r="AK84" s="103">
        <f t="shared" si="6"/>
        <v>0</v>
      </c>
      <c r="AL84" s="48">
        <f t="shared" ref="AL84:AY84" si="180">+AL85+AL87</f>
        <v>3539677847</v>
      </c>
      <c r="AM84" s="48">
        <f t="shared" si="180"/>
        <v>0</v>
      </c>
      <c r="AN84" s="453">
        <f t="shared" si="180"/>
        <v>0</v>
      </c>
      <c r="AO84" s="453">
        <f t="shared" si="180"/>
        <v>0</v>
      </c>
      <c r="AP84" s="453">
        <f t="shared" si="180"/>
        <v>0</v>
      </c>
      <c r="AQ84" s="48">
        <f t="shared" si="180"/>
        <v>0</v>
      </c>
      <c r="AR84" s="453">
        <f t="shared" si="180"/>
        <v>0</v>
      </c>
      <c r="AS84" s="48">
        <f t="shared" si="180"/>
        <v>0</v>
      </c>
      <c r="AT84" s="453">
        <f t="shared" si="180"/>
        <v>0</v>
      </c>
      <c r="AU84" s="453">
        <f t="shared" si="180"/>
        <v>0</v>
      </c>
      <c r="AV84" s="453">
        <f t="shared" si="180"/>
        <v>0</v>
      </c>
      <c r="AW84" s="453">
        <f t="shared" si="180"/>
        <v>0</v>
      </c>
      <c r="AX84" s="453">
        <f t="shared" si="180"/>
        <v>0</v>
      </c>
      <c r="AY84" s="453">
        <f t="shared" si="180"/>
        <v>0</v>
      </c>
      <c r="AZ84" s="103" t="str">
        <f t="shared" si="8"/>
        <v xml:space="preserve"> </v>
      </c>
      <c r="BA84" s="48">
        <f>+BA85+BA87</f>
        <v>0</v>
      </c>
    </row>
    <row r="85" spans="1:53" x14ac:dyDescent="0.25">
      <c r="A85" s="429" t="s">
        <v>211</v>
      </c>
      <c r="B85" s="57" t="s">
        <v>212</v>
      </c>
      <c r="C85" s="58">
        <f>+C86</f>
        <v>200000000</v>
      </c>
      <c r="D85" s="58">
        <f>+D86</f>
        <v>0</v>
      </c>
      <c r="E85" s="58">
        <f>+E86</f>
        <v>0</v>
      </c>
      <c r="F85" s="58">
        <f>+F86</f>
        <v>0</v>
      </c>
      <c r="G85" s="58">
        <f t="shared" ref="G85:U85" si="181">+G86</f>
        <v>0</v>
      </c>
      <c r="H85" s="58">
        <f t="shared" si="181"/>
        <v>200000000</v>
      </c>
      <c r="I85" s="58">
        <f t="shared" si="181"/>
        <v>91475516</v>
      </c>
      <c r="J85" s="58">
        <f t="shared" si="181"/>
        <v>92665626</v>
      </c>
      <c r="K85" s="58">
        <f t="shared" si="181"/>
        <v>42095135</v>
      </c>
      <c r="L85" s="58">
        <f t="shared" si="181"/>
        <v>308677546</v>
      </c>
      <c r="M85" s="58">
        <f t="shared" si="181"/>
        <v>294214192</v>
      </c>
      <c r="N85" s="58">
        <f t="shared" si="181"/>
        <v>275118000</v>
      </c>
      <c r="O85" s="58">
        <f t="shared" si="181"/>
        <v>0</v>
      </c>
      <c r="P85" s="58">
        <f t="shared" si="181"/>
        <v>409361183</v>
      </c>
      <c r="Q85" s="58">
        <f t="shared" si="181"/>
        <v>181407151.16</v>
      </c>
      <c r="R85" s="58">
        <f t="shared" si="181"/>
        <v>177066042</v>
      </c>
      <c r="S85" s="58">
        <f t="shared" si="181"/>
        <v>194922676</v>
      </c>
      <c r="T85" s="58">
        <f t="shared" si="181"/>
        <v>0</v>
      </c>
      <c r="U85" s="58">
        <f t="shared" si="181"/>
        <v>2067003067.1600001</v>
      </c>
      <c r="V85" s="59">
        <f t="shared" si="4"/>
        <v>10.3350153358</v>
      </c>
      <c r="W85" s="58">
        <f t="shared" si="121"/>
        <v>-1867003067.1600001</v>
      </c>
      <c r="X85" s="58">
        <f t="shared" ref="X85:AJ85" si="182">+X86</f>
        <v>0</v>
      </c>
      <c r="Y85" s="455">
        <f t="shared" si="182"/>
        <v>0</v>
      </c>
      <c r="Z85" s="58">
        <f t="shared" si="182"/>
        <v>0</v>
      </c>
      <c r="AA85" s="58">
        <f t="shared" si="182"/>
        <v>0</v>
      </c>
      <c r="AB85" s="58">
        <f t="shared" si="182"/>
        <v>0</v>
      </c>
      <c r="AC85" s="58">
        <f t="shared" si="182"/>
        <v>0</v>
      </c>
      <c r="AD85" s="455">
        <f t="shared" si="182"/>
        <v>0</v>
      </c>
      <c r="AE85" s="58">
        <f t="shared" si="182"/>
        <v>0</v>
      </c>
      <c r="AF85" s="455">
        <f t="shared" si="182"/>
        <v>0</v>
      </c>
      <c r="AG85" s="455">
        <f t="shared" si="182"/>
        <v>0</v>
      </c>
      <c r="AH85" s="455">
        <f t="shared" si="182"/>
        <v>0</v>
      </c>
      <c r="AI85" s="455">
        <f t="shared" si="182"/>
        <v>0</v>
      </c>
      <c r="AJ85" s="456">
        <f t="shared" si="182"/>
        <v>0</v>
      </c>
      <c r="AK85" s="59">
        <f t="shared" si="6"/>
        <v>0</v>
      </c>
      <c r="AL85" s="58">
        <f t="shared" ref="AL85:AY85" si="183">+AL86</f>
        <v>200000000</v>
      </c>
      <c r="AM85" s="58">
        <f t="shared" si="183"/>
        <v>0</v>
      </c>
      <c r="AN85" s="455">
        <f t="shared" si="183"/>
        <v>0</v>
      </c>
      <c r="AO85" s="455">
        <f t="shared" si="183"/>
        <v>0</v>
      </c>
      <c r="AP85" s="455">
        <f t="shared" si="183"/>
        <v>0</v>
      </c>
      <c r="AQ85" s="58">
        <f t="shared" si="183"/>
        <v>0</v>
      </c>
      <c r="AR85" s="455">
        <f t="shared" si="183"/>
        <v>0</v>
      </c>
      <c r="AS85" s="58">
        <f t="shared" si="183"/>
        <v>0</v>
      </c>
      <c r="AT85" s="455">
        <f t="shared" si="183"/>
        <v>0</v>
      </c>
      <c r="AU85" s="455">
        <f t="shared" si="183"/>
        <v>0</v>
      </c>
      <c r="AV85" s="455">
        <f t="shared" si="183"/>
        <v>0</v>
      </c>
      <c r="AW85" s="455">
        <f t="shared" si="183"/>
        <v>0</v>
      </c>
      <c r="AX85" s="455">
        <f t="shared" si="183"/>
        <v>0</v>
      </c>
      <c r="AY85" s="456">
        <f t="shared" si="183"/>
        <v>0</v>
      </c>
      <c r="AZ85" s="59" t="str">
        <f t="shared" si="8"/>
        <v xml:space="preserve"> </v>
      </c>
      <c r="BA85" s="58">
        <f>+BA86</f>
        <v>0</v>
      </c>
    </row>
    <row r="86" spans="1:53" x14ac:dyDescent="0.25">
      <c r="A86" s="428" t="s">
        <v>213</v>
      </c>
      <c r="B86" s="52" t="s">
        <v>214</v>
      </c>
      <c r="C86" s="53">
        <v>200000000</v>
      </c>
      <c r="D86" s="53">
        <v>0</v>
      </c>
      <c r="E86" s="53">
        <v>0</v>
      </c>
      <c r="F86" s="53">
        <v>0</v>
      </c>
      <c r="G86" s="54">
        <f>-D86+E86+F86</f>
        <v>0</v>
      </c>
      <c r="H86" s="54">
        <f>+C86+G86</f>
        <v>200000000</v>
      </c>
      <c r="I86" s="53">
        <v>91475516</v>
      </c>
      <c r="J86" s="53">
        <v>92665626</v>
      </c>
      <c r="K86" s="53">
        <v>42095135</v>
      </c>
      <c r="L86" s="53">
        <v>308677546</v>
      </c>
      <c r="M86" s="53">
        <v>294214192</v>
      </c>
      <c r="N86" s="53">
        <v>275118000</v>
      </c>
      <c r="O86" s="53">
        <v>0</v>
      </c>
      <c r="P86" s="53">
        <v>409361183</v>
      </c>
      <c r="Q86" s="53">
        <v>181407151.16</v>
      </c>
      <c r="R86" s="53">
        <v>177066042</v>
      </c>
      <c r="S86" s="53">
        <v>194922676</v>
      </c>
      <c r="T86" s="53"/>
      <c r="U86" s="54">
        <f>SUM(I86:T86)</f>
        <v>2067003067.1600001</v>
      </c>
      <c r="V86" s="55">
        <f t="shared" si="4"/>
        <v>10.3350153358</v>
      </c>
      <c r="W86" s="54">
        <f t="shared" si="121"/>
        <v>-1867003067.1600001</v>
      </c>
      <c r="X86" s="259">
        <v>0</v>
      </c>
      <c r="Y86" s="259">
        <v>0</v>
      </c>
      <c r="Z86" s="259">
        <v>0</v>
      </c>
      <c r="AA86" s="259">
        <v>0</v>
      </c>
      <c r="AB86" s="259">
        <v>0</v>
      </c>
      <c r="AC86" s="259">
        <v>0</v>
      </c>
      <c r="AD86" s="259">
        <v>0</v>
      </c>
      <c r="AE86" s="259">
        <v>0</v>
      </c>
      <c r="AF86" s="259">
        <v>0</v>
      </c>
      <c r="AG86" s="259">
        <v>0</v>
      </c>
      <c r="AH86" s="259">
        <v>0</v>
      </c>
      <c r="AI86" s="259">
        <v>0</v>
      </c>
      <c r="AJ86" s="454">
        <f>SUM(X86:AI86)</f>
        <v>0</v>
      </c>
      <c r="AK86" s="55">
        <f t="shared" si="6"/>
        <v>0</v>
      </c>
      <c r="AL86" s="54">
        <f>+H86-AJ86</f>
        <v>200000000</v>
      </c>
      <c r="AM86" s="53">
        <v>0</v>
      </c>
      <c r="AN86" s="53">
        <v>0</v>
      </c>
      <c r="AO86" s="53">
        <v>0</v>
      </c>
      <c r="AP86" s="53">
        <v>0</v>
      </c>
      <c r="AQ86" s="53">
        <v>0</v>
      </c>
      <c r="AR86" s="53">
        <v>0</v>
      </c>
      <c r="AS86" s="53">
        <v>0</v>
      </c>
      <c r="AT86" s="53">
        <v>0</v>
      </c>
      <c r="AU86" s="53">
        <v>0</v>
      </c>
      <c r="AV86" s="53">
        <v>0</v>
      </c>
      <c r="AW86" s="53">
        <v>0</v>
      </c>
      <c r="AX86" s="53">
        <v>0</v>
      </c>
      <c r="AY86" s="454">
        <f>SUM(AM86:AX86)</f>
        <v>0</v>
      </c>
      <c r="AZ86" s="55" t="str">
        <f t="shared" si="8"/>
        <v xml:space="preserve"> </v>
      </c>
      <c r="BA86" s="54">
        <f>+AJ86-AY86</f>
        <v>0</v>
      </c>
    </row>
    <row r="87" spans="1:53" x14ac:dyDescent="0.25">
      <c r="A87" s="429" t="s">
        <v>215</v>
      </c>
      <c r="B87" s="57" t="s">
        <v>216</v>
      </c>
      <c r="C87" s="58">
        <f>+C88+C98</f>
        <v>0</v>
      </c>
      <c r="D87" s="58">
        <f>+D88+D98</f>
        <v>0</v>
      </c>
      <c r="E87" s="58">
        <f>+E88+E98</f>
        <v>3339677847</v>
      </c>
      <c r="F87" s="58">
        <f>+F88+F98</f>
        <v>0</v>
      </c>
      <c r="G87" s="58">
        <f t="shared" ref="G87:U87" si="184">+G88+G98</f>
        <v>3339677847</v>
      </c>
      <c r="H87" s="58">
        <f t="shared" si="184"/>
        <v>3339677847</v>
      </c>
      <c r="I87" s="58">
        <f t="shared" si="184"/>
        <v>0</v>
      </c>
      <c r="J87" s="58">
        <f t="shared" si="184"/>
        <v>0</v>
      </c>
      <c r="K87" s="58">
        <f t="shared" si="184"/>
        <v>0</v>
      </c>
      <c r="L87" s="58">
        <f t="shared" si="184"/>
        <v>1250305169</v>
      </c>
      <c r="M87" s="58">
        <f t="shared" si="184"/>
        <v>0</v>
      </c>
      <c r="N87" s="58">
        <f t="shared" si="184"/>
        <v>0</v>
      </c>
      <c r="O87" s="58">
        <f t="shared" si="184"/>
        <v>0</v>
      </c>
      <c r="P87" s="58">
        <f t="shared" si="184"/>
        <v>0</v>
      </c>
      <c r="Q87" s="58">
        <f t="shared" si="184"/>
        <v>2089372678</v>
      </c>
      <c r="R87" s="58">
        <f t="shared" si="184"/>
        <v>0</v>
      </c>
      <c r="S87" s="58">
        <f t="shared" si="184"/>
        <v>0</v>
      </c>
      <c r="T87" s="58">
        <f t="shared" si="184"/>
        <v>0</v>
      </c>
      <c r="U87" s="58">
        <f t="shared" si="184"/>
        <v>3339677847</v>
      </c>
      <c r="V87" s="59">
        <f t="shared" si="4"/>
        <v>1</v>
      </c>
      <c r="W87" s="58">
        <f t="shared" si="121"/>
        <v>0</v>
      </c>
      <c r="X87" s="58">
        <f t="shared" ref="X87:AJ87" si="185">+X88+X98</f>
        <v>0</v>
      </c>
      <c r="Y87" s="455">
        <f t="shared" si="185"/>
        <v>0</v>
      </c>
      <c r="Z87" s="58">
        <f t="shared" si="185"/>
        <v>0</v>
      </c>
      <c r="AA87" s="58">
        <f t="shared" si="185"/>
        <v>0</v>
      </c>
      <c r="AB87" s="58">
        <f t="shared" si="185"/>
        <v>0</v>
      </c>
      <c r="AC87" s="58">
        <f t="shared" si="185"/>
        <v>0</v>
      </c>
      <c r="AD87" s="455">
        <f t="shared" si="185"/>
        <v>0</v>
      </c>
      <c r="AE87" s="58">
        <f t="shared" si="185"/>
        <v>0</v>
      </c>
      <c r="AF87" s="455">
        <f t="shared" si="185"/>
        <v>0</v>
      </c>
      <c r="AG87" s="455">
        <f t="shared" si="185"/>
        <v>0</v>
      </c>
      <c r="AH87" s="455">
        <f t="shared" si="185"/>
        <v>0</v>
      </c>
      <c r="AI87" s="455">
        <f t="shared" si="185"/>
        <v>0</v>
      </c>
      <c r="AJ87" s="456">
        <f t="shared" si="185"/>
        <v>0</v>
      </c>
      <c r="AK87" s="59">
        <f t="shared" si="6"/>
        <v>0</v>
      </c>
      <c r="AL87" s="58">
        <f t="shared" ref="AL87:AY87" si="186">+AL88+AL98</f>
        <v>3339677847</v>
      </c>
      <c r="AM87" s="58">
        <f t="shared" si="186"/>
        <v>0</v>
      </c>
      <c r="AN87" s="455">
        <f t="shared" si="186"/>
        <v>0</v>
      </c>
      <c r="AO87" s="455">
        <f t="shared" si="186"/>
        <v>0</v>
      </c>
      <c r="AP87" s="455">
        <f t="shared" si="186"/>
        <v>0</v>
      </c>
      <c r="AQ87" s="58">
        <f t="shared" si="186"/>
        <v>0</v>
      </c>
      <c r="AR87" s="455">
        <f t="shared" si="186"/>
        <v>0</v>
      </c>
      <c r="AS87" s="58">
        <f t="shared" si="186"/>
        <v>0</v>
      </c>
      <c r="AT87" s="455">
        <f t="shared" si="186"/>
        <v>0</v>
      </c>
      <c r="AU87" s="455">
        <f t="shared" si="186"/>
        <v>0</v>
      </c>
      <c r="AV87" s="455">
        <f t="shared" si="186"/>
        <v>0</v>
      </c>
      <c r="AW87" s="455">
        <f t="shared" si="186"/>
        <v>0</v>
      </c>
      <c r="AX87" s="455">
        <f t="shared" si="186"/>
        <v>0</v>
      </c>
      <c r="AY87" s="456">
        <f t="shared" si="186"/>
        <v>0</v>
      </c>
      <c r="AZ87" s="59" t="str">
        <f t="shared" si="8"/>
        <v xml:space="preserve"> </v>
      </c>
      <c r="BA87" s="58">
        <f>+BA88+BA98</f>
        <v>0</v>
      </c>
    </row>
    <row r="88" spans="1:53" x14ac:dyDescent="0.25">
      <c r="A88" s="430" t="s">
        <v>217</v>
      </c>
      <c r="B88" s="63" t="s">
        <v>218</v>
      </c>
      <c r="C88" s="64">
        <f>C89+C92+C95</f>
        <v>0</v>
      </c>
      <c r="D88" s="64">
        <f>D89+D92+D95</f>
        <v>0</v>
      </c>
      <c r="E88" s="64">
        <f>E89+E92+E95</f>
        <v>0</v>
      </c>
      <c r="F88" s="64">
        <f>F89+F92+F95</f>
        <v>0</v>
      </c>
      <c r="G88" s="64">
        <f t="shared" ref="G88:U88" si="187">G89+G92+G95</f>
        <v>0</v>
      </c>
      <c r="H88" s="64">
        <f t="shared" si="187"/>
        <v>0</v>
      </c>
      <c r="I88" s="64">
        <f t="shared" si="187"/>
        <v>0</v>
      </c>
      <c r="J88" s="64">
        <f t="shared" si="187"/>
        <v>0</v>
      </c>
      <c r="K88" s="64">
        <f t="shared" si="187"/>
        <v>0</v>
      </c>
      <c r="L88" s="64">
        <f t="shared" si="187"/>
        <v>0</v>
      </c>
      <c r="M88" s="64">
        <f t="shared" si="187"/>
        <v>0</v>
      </c>
      <c r="N88" s="64">
        <f t="shared" si="187"/>
        <v>0</v>
      </c>
      <c r="O88" s="64">
        <f t="shared" si="187"/>
        <v>0</v>
      </c>
      <c r="P88" s="64">
        <f t="shared" si="187"/>
        <v>0</v>
      </c>
      <c r="Q88" s="64">
        <f t="shared" si="187"/>
        <v>0</v>
      </c>
      <c r="R88" s="64">
        <f t="shared" si="187"/>
        <v>0</v>
      </c>
      <c r="S88" s="64">
        <f t="shared" si="187"/>
        <v>0</v>
      </c>
      <c r="T88" s="64">
        <f t="shared" si="187"/>
        <v>0</v>
      </c>
      <c r="U88" s="64">
        <f t="shared" si="187"/>
        <v>0</v>
      </c>
      <c r="V88" s="65" t="str">
        <f t="shared" ref="V88:V99" si="188">IF(H88=0," ",(U88/H88))</f>
        <v xml:space="preserve"> </v>
      </c>
      <c r="W88" s="64">
        <f t="shared" si="121"/>
        <v>0</v>
      </c>
      <c r="X88" s="64">
        <f t="shared" ref="X88:AJ88" si="189">X89+X92+X95</f>
        <v>0</v>
      </c>
      <c r="Y88" s="457">
        <f t="shared" si="189"/>
        <v>0</v>
      </c>
      <c r="Z88" s="64">
        <f t="shared" si="189"/>
        <v>0</v>
      </c>
      <c r="AA88" s="64">
        <f t="shared" si="189"/>
        <v>0</v>
      </c>
      <c r="AB88" s="64">
        <f t="shared" si="189"/>
        <v>0</v>
      </c>
      <c r="AC88" s="64">
        <f t="shared" si="189"/>
        <v>0</v>
      </c>
      <c r="AD88" s="457">
        <f t="shared" si="189"/>
        <v>0</v>
      </c>
      <c r="AE88" s="64">
        <f t="shared" si="189"/>
        <v>0</v>
      </c>
      <c r="AF88" s="457">
        <f t="shared" si="189"/>
        <v>0</v>
      </c>
      <c r="AG88" s="457">
        <f t="shared" si="189"/>
        <v>0</v>
      </c>
      <c r="AH88" s="457">
        <f t="shared" si="189"/>
        <v>0</v>
      </c>
      <c r="AI88" s="457">
        <f t="shared" si="189"/>
        <v>0</v>
      </c>
      <c r="AJ88" s="458">
        <f t="shared" si="189"/>
        <v>0</v>
      </c>
      <c r="AK88" s="65" t="str">
        <f t="shared" ref="AK88:AK99" si="190">IF(H88=0," ",(AJ88/H88))</f>
        <v xml:space="preserve"> </v>
      </c>
      <c r="AL88" s="64">
        <f t="shared" ref="AL88:AY88" si="191">AL89+AL92+AL95</f>
        <v>0</v>
      </c>
      <c r="AM88" s="64">
        <f t="shared" si="191"/>
        <v>0</v>
      </c>
      <c r="AN88" s="457">
        <f t="shared" si="191"/>
        <v>0</v>
      </c>
      <c r="AO88" s="457">
        <f t="shared" si="191"/>
        <v>0</v>
      </c>
      <c r="AP88" s="457">
        <f t="shared" si="191"/>
        <v>0</v>
      </c>
      <c r="AQ88" s="64">
        <f t="shared" si="191"/>
        <v>0</v>
      </c>
      <c r="AR88" s="457">
        <f t="shared" si="191"/>
        <v>0</v>
      </c>
      <c r="AS88" s="64">
        <f t="shared" si="191"/>
        <v>0</v>
      </c>
      <c r="AT88" s="457">
        <f t="shared" si="191"/>
        <v>0</v>
      </c>
      <c r="AU88" s="457">
        <f t="shared" si="191"/>
        <v>0</v>
      </c>
      <c r="AV88" s="457">
        <f t="shared" si="191"/>
        <v>0</v>
      </c>
      <c r="AW88" s="457">
        <f t="shared" si="191"/>
        <v>0</v>
      </c>
      <c r="AX88" s="457">
        <f t="shared" si="191"/>
        <v>0</v>
      </c>
      <c r="AY88" s="458">
        <f t="shared" si="191"/>
        <v>0</v>
      </c>
      <c r="AZ88" s="65" t="str">
        <f t="shared" ref="AZ88:AZ99" si="192">IF(AJ88=0," ",(AY88/AJ88))</f>
        <v xml:space="preserve"> </v>
      </c>
      <c r="BA88" s="64">
        <f>BA89+BA92+BA95</f>
        <v>0</v>
      </c>
    </row>
    <row r="89" spans="1:53" x14ac:dyDescent="0.25">
      <c r="A89" s="431" t="s">
        <v>219</v>
      </c>
      <c r="B89" s="69" t="s">
        <v>220</v>
      </c>
      <c r="C89" s="70">
        <f>+SUM(C90:C91)</f>
        <v>0</v>
      </c>
      <c r="D89" s="70">
        <f>+SUM(D90:D91)</f>
        <v>0</v>
      </c>
      <c r="E89" s="70">
        <f>+SUM(E90:E91)</f>
        <v>0</v>
      </c>
      <c r="F89" s="70">
        <f>+SUM(F90:F91)</f>
        <v>0</v>
      </c>
      <c r="G89" s="70">
        <f t="shared" ref="G89:U89" si="193">+SUM(G90:G91)</f>
        <v>0</v>
      </c>
      <c r="H89" s="70">
        <f t="shared" si="193"/>
        <v>0</v>
      </c>
      <c r="I89" s="70">
        <f t="shared" si="193"/>
        <v>0</v>
      </c>
      <c r="J89" s="70">
        <f t="shared" si="193"/>
        <v>0</v>
      </c>
      <c r="K89" s="70">
        <f t="shared" si="193"/>
        <v>0</v>
      </c>
      <c r="L89" s="70">
        <f t="shared" si="193"/>
        <v>0</v>
      </c>
      <c r="M89" s="70">
        <f t="shared" si="193"/>
        <v>0</v>
      </c>
      <c r="N89" s="70">
        <f t="shared" si="193"/>
        <v>0</v>
      </c>
      <c r="O89" s="70">
        <f t="shared" si="193"/>
        <v>0</v>
      </c>
      <c r="P89" s="70">
        <f t="shared" si="193"/>
        <v>0</v>
      </c>
      <c r="Q89" s="70">
        <f t="shared" si="193"/>
        <v>0</v>
      </c>
      <c r="R89" s="70">
        <f t="shared" si="193"/>
        <v>0</v>
      </c>
      <c r="S89" s="70">
        <f t="shared" si="193"/>
        <v>0</v>
      </c>
      <c r="T89" s="70">
        <f t="shared" si="193"/>
        <v>0</v>
      </c>
      <c r="U89" s="70">
        <f t="shared" si="193"/>
        <v>0</v>
      </c>
      <c r="V89" s="71" t="str">
        <f t="shared" si="188"/>
        <v xml:space="preserve"> </v>
      </c>
      <c r="W89" s="70">
        <f t="shared" si="121"/>
        <v>0</v>
      </c>
      <c r="X89" s="70">
        <f t="shared" ref="X89:AJ89" si="194">+SUM(X90:X91)</f>
        <v>0</v>
      </c>
      <c r="Y89" s="459">
        <f t="shared" si="194"/>
        <v>0</v>
      </c>
      <c r="Z89" s="70">
        <f t="shared" si="194"/>
        <v>0</v>
      </c>
      <c r="AA89" s="70">
        <f t="shared" si="194"/>
        <v>0</v>
      </c>
      <c r="AB89" s="70">
        <f t="shared" si="194"/>
        <v>0</v>
      </c>
      <c r="AC89" s="70">
        <f t="shared" si="194"/>
        <v>0</v>
      </c>
      <c r="AD89" s="459">
        <f t="shared" si="194"/>
        <v>0</v>
      </c>
      <c r="AE89" s="70">
        <f t="shared" si="194"/>
        <v>0</v>
      </c>
      <c r="AF89" s="459">
        <f t="shared" si="194"/>
        <v>0</v>
      </c>
      <c r="AG89" s="459">
        <f t="shared" si="194"/>
        <v>0</v>
      </c>
      <c r="AH89" s="459">
        <f t="shared" si="194"/>
        <v>0</v>
      </c>
      <c r="AI89" s="459">
        <f t="shared" si="194"/>
        <v>0</v>
      </c>
      <c r="AJ89" s="460">
        <f t="shared" si="194"/>
        <v>0</v>
      </c>
      <c r="AK89" s="71" t="str">
        <f t="shared" si="190"/>
        <v xml:space="preserve"> </v>
      </c>
      <c r="AL89" s="70">
        <f t="shared" ref="AL89:AY89" si="195">+SUM(AL90:AL91)</f>
        <v>0</v>
      </c>
      <c r="AM89" s="70">
        <f t="shared" si="195"/>
        <v>0</v>
      </c>
      <c r="AN89" s="459">
        <f t="shared" si="195"/>
        <v>0</v>
      </c>
      <c r="AO89" s="459">
        <f t="shared" si="195"/>
        <v>0</v>
      </c>
      <c r="AP89" s="459">
        <f t="shared" si="195"/>
        <v>0</v>
      </c>
      <c r="AQ89" s="70">
        <f t="shared" si="195"/>
        <v>0</v>
      </c>
      <c r="AR89" s="459">
        <f t="shared" si="195"/>
        <v>0</v>
      </c>
      <c r="AS89" s="70">
        <f t="shared" si="195"/>
        <v>0</v>
      </c>
      <c r="AT89" s="459">
        <f t="shared" si="195"/>
        <v>0</v>
      </c>
      <c r="AU89" s="459">
        <f t="shared" si="195"/>
        <v>0</v>
      </c>
      <c r="AV89" s="459">
        <f t="shared" si="195"/>
        <v>0</v>
      </c>
      <c r="AW89" s="459">
        <f t="shared" si="195"/>
        <v>0</v>
      </c>
      <c r="AX89" s="459">
        <f t="shared" si="195"/>
        <v>0</v>
      </c>
      <c r="AY89" s="460">
        <f t="shared" si="195"/>
        <v>0</v>
      </c>
      <c r="AZ89" s="71" t="str">
        <f t="shared" si="192"/>
        <v xml:space="preserve"> </v>
      </c>
      <c r="BA89" s="70">
        <f>+SUM(BA90:BA91)</f>
        <v>0</v>
      </c>
    </row>
    <row r="90" spans="1:53" x14ac:dyDescent="0.25">
      <c r="A90" s="428" t="s">
        <v>221</v>
      </c>
      <c r="B90" s="52" t="s">
        <v>222</v>
      </c>
      <c r="C90" s="53">
        <v>0</v>
      </c>
      <c r="D90" s="53">
        <v>0</v>
      </c>
      <c r="E90" s="53">
        <v>0</v>
      </c>
      <c r="F90" s="53">
        <v>0</v>
      </c>
      <c r="G90" s="54">
        <f t="shared" ref="G90:G91" si="196">-D90+E90+F90</f>
        <v>0</v>
      </c>
      <c r="H90" s="54">
        <f t="shared" ref="H90:H91" si="197">+C90+G90</f>
        <v>0</v>
      </c>
      <c r="I90" s="53">
        <v>0</v>
      </c>
      <c r="J90" s="53">
        <v>0</v>
      </c>
      <c r="K90" s="53">
        <v>0</v>
      </c>
      <c r="L90" s="53">
        <v>0</v>
      </c>
      <c r="M90" s="53">
        <v>0</v>
      </c>
      <c r="N90" s="53">
        <v>0</v>
      </c>
      <c r="O90" s="53">
        <v>0</v>
      </c>
      <c r="P90" s="53">
        <v>0</v>
      </c>
      <c r="Q90" s="53">
        <v>0</v>
      </c>
      <c r="R90" s="53">
        <v>0</v>
      </c>
      <c r="S90" s="53">
        <v>0</v>
      </c>
      <c r="T90" s="53">
        <v>0</v>
      </c>
      <c r="U90" s="54">
        <f t="shared" ref="U90:U91" si="198">SUM(I90:T90)</f>
        <v>0</v>
      </c>
      <c r="V90" s="55" t="str">
        <f t="shared" si="188"/>
        <v xml:space="preserve"> </v>
      </c>
      <c r="W90" s="54">
        <f t="shared" si="121"/>
        <v>0</v>
      </c>
      <c r="X90" s="259">
        <v>0</v>
      </c>
      <c r="Y90" s="259">
        <v>0</v>
      </c>
      <c r="Z90" s="259">
        <v>0</v>
      </c>
      <c r="AA90" s="259">
        <v>0</v>
      </c>
      <c r="AB90" s="259">
        <v>0</v>
      </c>
      <c r="AC90" s="259">
        <v>0</v>
      </c>
      <c r="AD90" s="259">
        <v>0</v>
      </c>
      <c r="AE90" s="259">
        <v>0</v>
      </c>
      <c r="AF90" s="259">
        <v>0</v>
      </c>
      <c r="AG90" s="259">
        <v>0</v>
      </c>
      <c r="AH90" s="259">
        <v>0</v>
      </c>
      <c r="AI90" s="259">
        <v>0</v>
      </c>
      <c r="AJ90" s="454">
        <f t="shared" ref="AJ90:AJ91" si="199">SUM(X90:AI90)</f>
        <v>0</v>
      </c>
      <c r="AK90" s="55" t="str">
        <f t="shared" si="190"/>
        <v xml:space="preserve"> </v>
      </c>
      <c r="AL90" s="54">
        <f t="shared" ref="AL90:AL91" si="200">+H90-AJ90</f>
        <v>0</v>
      </c>
      <c r="AM90" s="53">
        <v>0</v>
      </c>
      <c r="AN90" s="53">
        <v>0</v>
      </c>
      <c r="AO90" s="53">
        <v>0</v>
      </c>
      <c r="AP90" s="53">
        <v>0</v>
      </c>
      <c r="AQ90" s="53">
        <v>0</v>
      </c>
      <c r="AR90" s="53">
        <v>0</v>
      </c>
      <c r="AS90" s="53">
        <v>0</v>
      </c>
      <c r="AT90" s="53">
        <v>0</v>
      </c>
      <c r="AU90" s="53">
        <v>0</v>
      </c>
      <c r="AV90" s="53">
        <v>0</v>
      </c>
      <c r="AW90" s="53">
        <v>0</v>
      </c>
      <c r="AX90" s="53">
        <v>0</v>
      </c>
      <c r="AY90" s="454">
        <f t="shared" ref="AY90:AY91" si="201">SUM(AM90:AX90)</f>
        <v>0</v>
      </c>
      <c r="AZ90" s="55" t="str">
        <f t="shared" si="192"/>
        <v xml:space="preserve"> </v>
      </c>
      <c r="BA90" s="54">
        <f t="shared" ref="BA90:BA91" si="202">+AJ90-AY90</f>
        <v>0</v>
      </c>
    </row>
    <row r="91" spans="1:53" x14ac:dyDescent="0.25">
      <c r="A91" s="428" t="s">
        <v>223</v>
      </c>
      <c r="B91" s="52" t="s">
        <v>224</v>
      </c>
      <c r="C91" s="53">
        <v>0</v>
      </c>
      <c r="D91" s="53">
        <v>0</v>
      </c>
      <c r="E91" s="53">
        <v>0</v>
      </c>
      <c r="F91" s="53">
        <v>0</v>
      </c>
      <c r="G91" s="54">
        <f t="shared" si="196"/>
        <v>0</v>
      </c>
      <c r="H91" s="54">
        <f t="shared" si="197"/>
        <v>0</v>
      </c>
      <c r="I91" s="53">
        <v>0</v>
      </c>
      <c r="J91" s="53">
        <v>0</v>
      </c>
      <c r="K91" s="53">
        <v>0</v>
      </c>
      <c r="L91" s="53">
        <v>0</v>
      </c>
      <c r="M91" s="53">
        <v>0</v>
      </c>
      <c r="N91" s="53">
        <v>0</v>
      </c>
      <c r="O91" s="53">
        <v>0</v>
      </c>
      <c r="P91" s="53">
        <v>0</v>
      </c>
      <c r="Q91" s="53">
        <v>0</v>
      </c>
      <c r="R91" s="53">
        <v>0</v>
      </c>
      <c r="S91" s="53">
        <v>0</v>
      </c>
      <c r="T91" s="53">
        <v>0</v>
      </c>
      <c r="U91" s="54">
        <f t="shared" si="198"/>
        <v>0</v>
      </c>
      <c r="V91" s="55" t="str">
        <f t="shared" si="188"/>
        <v xml:space="preserve"> </v>
      </c>
      <c r="W91" s="54">
        <f t="shared" si="121"/>
        <v>0</v>
      </c>
      <c r="X91" s="259">
        <v>0</v>
      </c>
      <c r="Y91" s="259">
        <v>0</v>
      </c>
      <c r="Z91" s="259">
        <v>0</v>
      </c>
      <c r="AA91" s="259">
        <v>0</v>
      </c>
      <c r="AB91" s="259">
        <v>0</v>
      </c>
      <c r="AC91" s="259">
        <v>0</v>
      </c>
      <c r="AD91" s="259">
        <v>0</v>
      </c>
      <c r="AE91" s="259">
        <v>0</v>
      </c>
      <c r="AF91" s="259">
        <v>0</v>
      </c>
      <c r="AG91" s="259">
        <v>0</v>
      </c>
      <c r="AH91" s="259">
        <v>0</v>
      </c>
      <c r="AI91" s="259">
        <v>0</v>
      </c>
      <c r="AJ91" s="454">
        <f t="shared" si="199"/>
        <v>0</v>
      </c>
      <c r="AK91" s="55" t="str">
        <f t="shared" si="190"/>
        <v xml:space="preserve"> </v>
      </c>
      <c r="AL91" s="54">
        <f t="shared" si="200"/>
        <v>0</v>
      </c>
      <c r="AM91" s="53">
        <v>0</v>
      </c>
      <c r="AN91" s="53">
        <v>0</v>
      </c>
      <c r="AO91" s="53">
        <v>0</v>
      </c>
      <c r="AP91" s="53">
        <v>0</v>
      </c>
      <c r="AQ91" s="53">
        <v>0</v>
      </c>
      <c r="AR91" s="53">
        <v>0</v>
      </c>
      <c r="AS91" s="53">
        <v>0</v>
      </c>
      <c r="AT91" s="53">
        <v>0</v>
      </c>
      <c r="AU91" s="53">
        <v>0</v>
      </c>
      <c r="AV91" s="53">
        <v>0</v>
      </c>
      <c r="AW91" s="53">
        <v>0</v>
      </c>
      <c r="AX91" s="53">
        <v>0</v>
      </c>
      <c r="AY91" s="454">
        <f t="shared" si="201"/>
        <v>0</v>
      </c>
      <c r="AZ91" s="55" t="str">
        <f t="shared" si="192"/>
        <v xml:space="preserve"> </v>
      </c>
      <c r="BA91" s="54">
        <f t="shared" si="202"/>
        <v>0</v>
      </c>
    </row>
    <row r="92" spans="1:53" x14ac:dyDescent="0.25">
      <c r="A92" s="431" t="s">
        <v>225</v>
      </c>
      <c r="B92" s="69" t="s">
        <v>226</v>
      </c>
      <c r="C92" s="70">
        <f>+SUM(C93:C94)</f>
        <v>0</v>
      </c>
      <c r="D92" s="70">
        <f>+SUM(D93:D94)</f>
        <v>0</v>
      </c>
      <c r="E92" s="70">
        <f>+SUM(E93:E94)</f>
        <v>0</v>
      </c>
      <c r="F92" s="70">
        <f>+SUM(F93:F94)</f>
        <v>0</v>
      </c>
      <c r="G92" s="70">
        <f t="shared" ref="G92:U92" si="203">+SUM(G93:G94)</f>
        <v>0</v>
      </c>
      <c r="H92" s="70">
        <f t="shared" si="203"/>
        <v>0</v>
      </c>
      <c r="I92" s="70">
        <f t="shared" si="203"/>
        <v>0</v>
      </c>
      <c r="J92" s="70">
        <f t="shared" si="203"/>
        <v>0</v>
      </c>
      <c r="K92" s="70">
        <f t="shared" si="203"/>
        <v>0</v>
      </c>
      <c r="L92" s="70">
        <f t="shared" si="203"/>
        <v>0</v>
      </c>
      <c r="M92" s="70">
        <f t="shared" si="203"/>
        <v>0</v>
      </c>
      <c r="N92" s="70">
        <f t="shared" si="203"/>
        <v>0</v>
      </c>
      <c r="O92" s="70">
        <f t="shared" si="203"/>
        <v>0</v>
      </c>
      <c r="P92" s="70">
        <f t="shared" si="203"/>
        <v>0</v>
      </c>
      <c r="Q92" s="70">
        <f t="shared" si="203"/>
        <v>0</v>
      </c>
      <c r="R92" s="70">
        <f t="shared" si="203"/>
        <v>0</v>
      </c>
      <c r="S92" s="70">
        <f t="shared" si="203"/>
        <v>0</v>
      </c>
      <c r="T92" s="70">
        <f t="shared" si="203"/>
        <v>0</v>
      </c>
      <c r="U92" s="70">
        <f t="shared" si="203"/>
        <v>0</v>
      </c>
      <c r="V92" s="71" t="str">
        <f t="shared" si="188"/>
        <v xml:space="preserve"> </v>
      </c>
      <c r="W92" s="70">
        <f t="shared" si="121"/>
        <v>0</v>
      </c>
      <c r="X92" s="70">
        <f t="shared" ref="X92:AJ92" si="204">+SUM(X93:X94)</f>
        <v>0</v>
      </c>
      <c r="Y92" s="459">
        <f t="shared" si="204"/>
        <v>0</v>
      </c>
      <c r="Z92" s="70">
        <f t="shared" si="204"/>
        <v>0</v>
      </c>
      <c r="AA92" s="70">
        <f t="shared" si="204"/>
        <v>0</v>
      </c>
      <c r="AB92" s="70">
        <f t="shared" si="204"/>
        <v>0</v>
      </c>
      <c r="AC92" s="70">
        <f t="shared" si="204"/>
        <v>0</v>
      </c>
      <c r="AD92" s="459">
        <f t="shared" si="204"/>
        <v>0</v>
      </c>
      <c r="AE92" s="70">
        <f t="shared" si="204"/>
        <v>0</v>
      </c>
      <c r="AF92" s="459">
        <f t="shared" si="204"/>
        <v>0</v>
      </c>
      <c r="AG92" s="459">
        <f t="shared" si="204"/>
        <v>0</v>
      </c>
      <c r="AH92" s="459">
        <f t="shared" si="204"/>
        <v>0</v>
      </c>
      <c r="AI92" s="459">
        <f t="shared" si="204"/>
        <v>0</v>
      </c>
      <c r="AJ92" s="460">
        <f t="shared" si="204"/>
        <v>0</v>
      </c>
      <c r="AK92" s="71" t="str">
        <f t="shared" si="190"/>
        <v xml:space="preserve"> </v>
      </c>
      <c r="AL92" s="70">
        <f t="shared" ref="AL92:AY92" si="205">+SUM(AL93:AL94)</f>
        <v>0</v>
      </c>
      <c r="AM92" s="70">
        <f t="shared" si="205"/>
        <v>0</v>
      </c>
      <c r="AN92" s="459">
        <f t="shared" si="205"/>
        <v>0</v>
      </c>
      <c r="AO92" s="459">
        <f t="shared" si="205"/>
        <v>0</v>
      </c>
      <c r="AP92" s="459">
        <f t="shared" si="205"/>
        <v>0</v>
      </c>
      <c r="AQ92" s="70">
        <f t="shared" si="205"/>
        <v>0</v>
      </c>
      <c r="AR92" s="459">
        <f t="shared" si="205"/>
        <v>0</v>
      </c>
      <c r="AS92" s="70">
        <f t="shared" si="205"/>
        <v>0</v>
      </c>
      <c r="AT92" s="459">
        <f t="shared" si="205"/>
        <v>0</v>
      </c>
      <c r="AU92" s="459">
        <f t="shared" si="205"/>
        <v>0</v>
      </c>
      <c r="AV92" s="459">
        <f t="shared" si="205"/>
        <v>0</v>
      </c>
      <c r="AW92" s="459">
        <f t="shared" si="205"/>
        <v>0</v>
      </c>
      <c r="AX92" s="459">
        <f t="shared" si="205"/>
        <v>0</v>
      </c>
      <c r="AY92" s="460">
        <f t="shared" si="205"/>
        <v>0</v>
      </c>
      <c r="AZ92" s="71" t="str">
        <f t="shared" si="192"/>
        <v xml:space="preserve"> </v>
      </c>
      <c r="BA92" s="70">
        <f>+SUM(BA93:BA94)</f>
        <v>0</v>
      </c>
    </row>
    <row r="93" spans="1:53" x14ac:dyDescent="0.25">
      <c r="A93" s="428" t="s">
        <v>227</v>
      </c>
      <c r="B93" s="52" t="s">
        <v>222</v>
      </c>
      <c r="C93" s="53">
        <v>0</v>
      </c>
      <c r="D93" s="53">
        <v>0</v>
      </c>
      <c r="E93" s="53">
        <v>0</v>
      </c>
      <c r="F93" s="53">
        <v>0</v>
      </c>
      <c r="G93" s="54">
        <f t="shared" ref="G93:G94" si="206">-D93+E93+F93</f>
        <v>0</v>
      </c>
      <c r="H93" s="54">
        <f t="shared" ref="H93:H94" si="207">+C93+G93</f>
        <v>0</v>
      </c>
      <c r="I93" s="53">
        <v>0</v>
      </c>
      <c r="J93" s="53">
        <v>0</v>
      </c>
      <c r="K93" s="53">
        <v>0</v>
      </c>
      <c r="L93" s="53">
        <v>0</v>
      </c>
      <c r="M93" s="53">
        <v>0</v>
      </c>
      <c r="N93" s="53">
        <v>0</v>
      </c>
      <c r="O93" s="53">
        <v>0</v>
      </c>
      <c r="P93" s="53">
        <v>0</v>
      </c>
      <c r="Q93" s="53">
        <v>0</v>
      </c>
      <c r="R93" s="53">
        <v>0</v>
      </c>
      <c r="S93" s="53">
        <v>0</v>
      </c>
      <c r="T93" s="53">
        <v>0</v>
      </c>
      <c r="U93" s="54">
        <f t="shared" ref="U93:U94" si="208">SUM(I93:T93)</f>
        <v>0</v>
      </c>
      <c r="V93" s="55" t="str">
        <f t="shared" si="188"/>
        <v xml:space="preserve"> </v>
      </c>
      <c r="W93" s="54">
        <f t="shared" si="121"/>
        <v>0</v>
      </c>
      <c r="X93" s="259">
        <v>0</v>
      </c>
      <c r="Y93" s="259">
        <v>0</v>
      </c>
      <c r="Z93" s="259">
        <v>0</v>
      </c>
      <c r="AA93" s="259">
        <v>0</v>
      </c>
      <c r="AB93" s="259">
        <v>0</v>
      </c>
      <c r="AC93" s="259">
        <v>0</v>
      </c>
      <c r="AD93" s="259">
        <v>0</v>
      </c>
      <c r="AE93" s="259">
        <v>0</v>
      </c>
      <c r="AF93" s="259">
        <v>0</v>
      </c>
      <c r="AG93" s="259">
        <v>0</v>
      </c>
      <c r="AH93" s="259">
        <v>0</v>
      </c>
      <c r="AI93" s="259">
        <v>0</v>
      </c>
      <c r="AJ93" s="454">
        <f t="shared" ref="AJ93:AJ94" si="209">SUM(X93:AI93)</f>
        <v>0</v>
      </c>
      <c r="AK93" s="55" t="str">
        <f t="shared" si="190"/>
        <v xml:space="preserve"> </v>
      </c>
      <c r="AL93" s="54">
        <f t="shared" ref="AL93:AL94" si="210">+H93-AJ93</f>
        <v>0</v>
      </c>
      <c r="AM93" s="53">
        <v>0</v>
      </c>
      <c r="AN93" s="53">
        <v>0</v>
      </c>
      <c r="AO93" s="53">
        <v>0</v>
      </c>
      <c r="AP93" s="53">
        <v>0</v>
      </c>
      <c r="AQ93" s="53">
        <v>0</v>
      </c>
      <c r="AR93" s="53">
        <v>0</v>
      </c>
      <c r="AS93" s="53">
        <v>0</v>
      </c>
      <c r="AT93" s="53">
        <v>0</v>
      </c>
      <c r="AU93" s="53">
        <v>0</v>
      </c>
      <c r="AV93" s="53">
        <v>0</v>
      </c>
      <c r="AW93" s="53">
        <v>0</v>
      </c>
      <c r="AX93" s="53">
        <v>0</v>
      </c>
      <c r="AY93" s="454">
        <f t="shared" ref="AY93:AY94" si="211">SUM(AM93:AX93)</f>
        <v>0</v>
      </c>
      <c r="AZ93" s="55" t="str">
        <f t="shared" si="192"/>
        <v xml:space="preserve"> </v>
      </c>
      <c r="BA93" s="54">
        <f t="shared" ref="BA93:BA94" si="212">+AJ93-AY93</f>
        <v>0</v>
      </c>
    </row>
    <row r="94" spans="1:53" x14ac:dyDescent="0.25">
      <c r="A94" s="428" t="s">
        <v>228</v>
      </c>
      <c r="B94" s="52" t="s">
        <v>224</v>
      </c>
      <c r="C94" s="53">
        <v>0</v>
      </c>
      <c r="D94" s="53">
        <v>0</v>
      </c>
      <c r="E94" s="53">
        <v>0</v>
      </c>
      <c r="F94" s="53">
        <v>0</v>
      </c>
      <c r="G94" s="54">
        <f t="shared" si="206"/>
        <v>0</v>
      </c>
      <c r="H94" s="54">
        <f t="shared" si="207"/>
        <v>0</v>
      </c>
      <c r="I94" s="53">
        <v>0</v>
      </c>
      <c r="J94" s="53">
        <v>0</v>
      </c>
      <c r="K94" s="53">
        <v>0</v>
      </c>
      <c r="L94" s="53">
        <v>0</v>
      </c>
      <c r="M94" s="53">
        <v>0</v>
      </c>
      <c r="N94" s="53">
        <v>0</v>
      </c>
      <c r="O94" s="53">
        <v>0</v>
      </c>
      <c r="P94" s="53">
        <v>0</v>
      </c>
      <c r="Q94" s="53">
        <v>0</v>
      </c>
      <c r="R94" s="53">
        <v>0</v>
      </c>
      <c r="S94" s="53">
        <v>0</v>
      </c>
      <c r="T94" s="53">
        <v>0</v>
      </c>
      <c r="U94" s="54">
        <f t="shared" si="208"/>
        <v>0</v>
      </c>
      <c r="V94" s="55" t="str">
        <f t="shared" si="188"/>
        <v xml:space="preserve"> </v>
      </c>
      <c r="W94" s="54">
        <f t="shared" si="121"/>
        <v>0</v>
      </c>
      <c r="X94" s="259">
        <v>0</v>
      </c>
      <c r="Y94" s="259">
        <v>0</v>
      </c>
      <c r="Z94" s="259">
        <v>0</v>
      </c>
      <c r="AA94" s="259">
        <v>0</v>
      </c>
      <c r="AB94" s="259">
        <v>0</v>
      </c>
      <c r="AC94" s="259">
        <v>0</v>
      </c>
      <c r="AD94" s="259">
        <v>0</v>
      </c>
      <c r="AE94" s="259">
        <v>0</v>
      </c>
      <c r="AF94" s="259">
        <v>0</v>
      </c>
      <c r="AG94" s="259">
        <v>0</v>
      </c>
      <c r="AH94" s="259">
        <v>0</v>
      </c>
      <c r="AI94" s="259">
        <v>0</v>
      </c>
      <c r="AJ94" s="454">
        <f t="shared" si="209"/>
        <v>0</v>
      </c>
      <c r="AK94" s="55" t="str">
        <f t="shared" si="190"/>
        <v xml:space="preserve"> </v>
      </c>
      <c r="AL94" s="54">
        <f t="shared" si="210"/>
        <v>0</v>
      </c>
      <c r="AM94" s="53">
        <v>0</v>
      </c>
      <c r="AN94" s="53">
        <v>0</v>
      </c>
      <c r="AO94" s="53">
        <v>0</v>
      </c>
      <c r="AP94" s="53">
        <v>0</v>
      </c>
      <c r="AQ94" s="53">
        <v>0</v>
      </c>
      <c r="AR94" s="53">
        <v>0</v>
      </c>
      <c r="AS94" s="53">
        <v>0</v>
      </c>
      <c r="AT94" s="53">
        <v>0</v>
      </c>
      <c r="AU94" s="53">
        <v>0</v>
      </c>
      <c r="AV94" s="53">
        <v>0</v>
      </c>
      <c r="AW94" s="53">
        <v>0</v>
      </c>
      <c r="AX94" s="53">
        <v>0</v>
      </c>
      <c r="AY94" s="454">
        <f t="shared" si="211"/>
        <v>0</v>
      </c>
      <c r="AZ94" s="55" t="str">
        <f t="shared" si="192"/>
        <v xml:space="preserve"> </v>
      </c>
      <c r="BA94" s="54">
        <f t="shared" si="212"/>
        <v>0</v>
      </c>
    </row>
    <row r="95" spans="1:53" x14ac:dyDescent="0.25">
      <c r="A95" s="431" t="s">
        <v>229</v>
      </c>
      <c r="B95" s="69" t="s">
        <v>230</v>
      </c>
      <c r="C95" s="70">
        <f>+SUM(C96:C97)</f>
        <v>0</v>
      </c>
      <c r="D95" s="70">
        <f>+SUM(D96:D97)</f>
        <v>0</v>
      </c>
      <c r="E95" s="70">
        <f>+SUM(E96:E97)</f>
        <v>0</v>
      </c>
      <c r="F95" s="70">
        <f>+SUM(F96:F97)</f>
        <v>0</v>
      </c>
      <c r="G95" s="70">
        <f t="shared" ref="G95:U95" si="213">+SUM(G96:G97)</f>
        <v>0</v>
      </c>
      <c r="H95" s="70">
        <f t="shared" si="213"/>
        <v>0</v>
      </c>
      <c r="I95" s="70">
        <f t="shared" si="213"/>
        <v>0</v>
      </c>
      <c r="J95" s="70">
        <f t="shared" si="213"/>
        <v>0</v>
      </c>
      <c r="K95" s="70">
        <f t="shared" si="213"/>
        <v>0</v>
      </c>
      <c r="L95" s="70">
        <f t="shared" si="213"/>
        <v>0</v>
      </c>
      <c r="M95" s="70">
        <f t="shared" si="213"/>
        <v>0</v>
      </c>
      <c r="N95" s="70">
        <f t="shared" si="213"/>
        <v>0</v>
      </c>
      <c r="O95" s="70">
        <f t="shared" si="213"/>
        <v>0</v>
      </c>
      <c r="P95" s="70">
        <f t="shared" si="213"/>
        <v>0</v>
      </c>
      <c r="Q95" s="70">
        <f t="shared" si="213"/>
        <v>0</v>
      </c>
      <c r="R95" s="70">
        <f t="shared" si="213"/>
        <v>0</v>
      </c>
      <c r="S95" s="70">
        <f t="shared" si="213"/>
        <v>0</v>
      </c>
      <c r="T95" s="70">
        <f t="shared" si="213"/>
        <v>0</v>
      </c>
      <c r="U95" s="70">
        <f t="shared" si="213"/>
        <v>0</v>
      </c>
      <c r="V95" s="71" t="str">
        <f t="shared" si="188"/>
        <v xml:space="preserve"> </v>
      </c>
      <c r="W95" s="70">
        <f t="shared" si="121"/>
        <v>0</v>
      </c>
      <c r="X95" s="70">
        <f t="shared" ref="X95:AJ95" si="214">+SUM(X96:X97)</f>
        <v>0</v>
      </c>
      <c r="Y95" s="459">
        <f t="shared" si="214"/>
        <v>0</v>
      </c>
      <c r="Z95" s="70">
        <f t="shared" si="214"/>
        <v>0</v>
      </c>
      <c r="AA95" s="70">
        <f t="shared" si="214"/>
        <v>0</v>
      </c>
      <c r="AB95" s="70">
        <f t="shared" si="214"/>
        <v>0</v>
      </c>
      <c r="AC95" s="70">
        <f t="shared" si="214"/>
        <v>0</v>
      </c>
      <c r="AD95" s="459">
        <f t="shared" si="214"/>
        <v>0</v>
      </c>
      <c r="AE95" s="70">
        <f t="shared" si="214"/>
        <v>0</v>
      </c>
      <c r="AF95" s="459">
        <f t="shared" si="214"/>
        <v>0</v>
      </c>
      <c r="AG95" s="459">
        <f t="shared" si="214"/>
        <v>0</v>
      </c>
      <c r="AH95" s="459">
        <f t="shared" si="214"/>
        <v>0</v>
      </c>
      <c r="AI95" s="459">
        <f t="shared" si="214"/>
        <v>0</v>
      </c>
      <c r="AJ95" s="460">
        <f t="shared" si="214"/>
        <v>0</v>
      </c>
      <c r="AK95" s="71" t="str">
        <f t="shared" si="190"/>
        <v xml:space="preserve"> </v>
      </c>
      <c r="AL95" s="70">
        <f t="shared" ref="AL95:AY95" si="215">+SUM(AL96:AL97)</f>
        <v>0</v>
      </c>
      <c r="AM95" s="70">
        <f t="shared" si="215"/>
        <v>0</v>
      </c>
      <c r="AN95" s="459">
        <f t="shared" si="215"/>
        <v>0</v>
      </c>
      <c r="AO95" s="459">
        <f t="shared" si="215"/>
        <v>0</v>
      </c>
      <c r="AP95" s="459">
        <f t="shared" si="215"/>
        <v>0</v>
      </c>
      <c r="AQ95" s="70">
        <f t="shared" si="215"/>
        <v>0</v>
      </c>
      <c r="AR95" s="459">
        <f t="shared" si="215"/>
        <v>0</v>
      </c>
      <c r="AS95" s="70">
        <f t="shared" si="215"/>
        <v>0</v>
      </c>
      <c r="AT95" s="459">
        <f t="shared" si="215"/>
        <v>0</v>
      </c>
      <c r="AU95" s="459">
        <f t="shared" si="215"/>
        <v>0</v>
      </c>
      <c r="AV95" s="459">
        <f t="shared" si="215"/>
        <v>0</v>
      </c>
      <c r="AW95" s="459">
        <f t="shared" si="215"/>
        <v>0</v>
      </c>
      <c r="AX95" s="459">
        <f t="shared" si="215"/>
        <v>0</v>
      </c>
      <c r="AY95" s="460">
        <f t="shared" si="215"/>
        <v>0</v>
      </c>
      <c r="AZ95" s="71" t="str">
        <f t="shared" si="192"/>
        <v xml:space="preserve"> </v>
      </c>
      <c r="BA95" s="70">
        <f>+SUM(BA96:BA97)</f>
        <v>0</v>
      </c>
    </row>
    <row r="96" spans="1:53" x14ac:dyDescent="0.25">
      <c r="A96" s="428" t="s">
        <v>231</v>
      </c>
      <c r="B96" s="52" t="s">
        <v>222</v>
      </c>
      <c r="C96" s="53">
        <v>0</v>
      </c>
      <c r="D96" s="53">
        <v>0</v>
      </c>
      <c r="E96" s="53">
        <v>0</v>
      </c>
      <c r="F96" s="53">
        <v>0</v>
      </c>
      <c r="G96" s="54">
        <f t="shared" ref="G96:G97" si="216">-D96+E96+F96</f>
        <v>0</v>
      </c>
      <c r="H96" s="54">
        <f t="shared" ref="H96:H97" si="217">+C96+G96</f>
        <v>0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  <c r="S96" s="53">
        <v>0</v>
      </c>
      <c r="T96" s="53">
        <v>0</v>
      </c>
      <c r="U96" s="54">
        <f t="shared" ref="U96:U97" si="218">SUM(I96:T96)</f>
        <v>0</v>
      </c>
      <c r="V96" s="55" t="str">
        <f t="shared" si="188"/>
        <v xml:space="preserve"> </v>
      </c>
      <c r="W96" s="54">
        <f t="shared" si="121"/>
        <v>0</v>
      </c>
      <c r="X96" s="259">
        <v>0</v>
      </c>
      <c r="Y96" s="259">
        <v>0</v>
      </c>
      <c r="Z96" s="259">
        <v>0</v>
      </c>
      <c r="AA96" s="259">
        <v>0</v>
      </c>
      <c r="AB96" s="259">
        <v>0</v>
      </c>
      <c r="AC96" s="259">
        <v>0</v>
      </c>
      <c r="AD96" s="259">
        <v>0</v>
      </c>
      <c r="AE96" s="259">
        <v>0</v>
      </c>
      <c r="AF96" s="259">
        <v>0</v>
      </c>
      <c r="AG96" s="259">
        <v>0</v>
      </c>
      <c r="AH96" s="259">
        <v>0</v>
      </c>
      <c r="AI96" s="259">
        <v>0</v>
      </c>
      <c r="AJ96" s="454">
        <f t="shared" ref="AJ96:AJ97" si="219">SUM(X96:AI96)</f>
        <v>0</v>
      </c>
      <c r="AK96" s="55" t="str">
        <f t="shared" si="190"/>
        <v xml:space="preserve"> </v>
      </c>
      <c r="AL96" s="54">
        <f t="shared" ref="AL96:AL97" si="220">+H96-AJ96</f>
        <v>0</v>
      </c>
      <c r="AM96" s="53">
        <v>0</v>
      </c>
      <c r="AN96" s="53">
        <v>0</v>
      </c>
      <c r="AO96" s="53">
        <v>0</v>
      </c>
      <c r="AP96" s="53">
        <v>0</v>
      </c>
      <c r="AQ96" s="53">
        <v>0</v>
      </c>
      <c r="AR96" s="53">
        <v>0</v>
      </c>
      <c r="AS96" s="53">
        <v>0</v>
      </c>
      <c r="AT96" s="53">
        <v>0</v>
      </c>
      <c r="AU96" s="53">
        <v>0</v>
      </c>
      <c r="AV96" s="53">
        <v>0</v>
      </c>
      <c r="AW96" s="53">
        <v>0</v>
      </c>
      <c r="AX96" s="53">
        <v>0</v>
      </c>
      <c r="AY96" s="454">
        <f t="shared" ref="AY96:AY97" si="221">SUM(AM96:AX96)</f>
        <v>0</v>
      </c>
      <c r="AZ96" s="55" t="str">
        <f t="shared" si="192"/>
        <v xml:space="preserve"> </v>
      </c>
      <c r="BA96" s="54">
        <f t="shared" ref="BA96:BA97" si="222">+AJ96-AY96</f>
        <v>0</v>
      </c>
    </row>
    <row r="97" spans="1:53" x14ac:dyDescent="0.25">
      <c r="A97" s="428" t="s">
        <v>232</v>
      </c>
      <c r="B97" s="52" t="s">
        <v>224</v>
      </c>
      <c r="C97" s="53">
        <v>0</v>
      </c>
      <c r="D97" s="53">
        <v>0</v>
      </c>
      <c r="E97" s="53">
        <v>0</v>
      </c>
      <c r="F97" s="53">
        <v>0</v>
      </c>
      <c r="G97" s="54">
        <f t="shared" si="216"/>
        <v>0</v>
      </c>
      <c r="H97" s="54">
        <f t="shared" si="217"/>
        <v>0</v>
      </c>
      <c r="I97" s="53">
        <v>0</v>
      </c>
      <c r="J97" s="53">
        <v>0</v>
      </c>
      <c r="K97" s="53">
        <v>0</v>
      </c>
      <c r="L97" s="53">
        <v>0</v>
      </c>
      <c r="M97" s="53">
        <v>0</v>
      </c>
      <c r="N97" s="53">
        <v>0</v>
      </c>
      <c r="O97" s="53">
        <v>0</v>
      </c>
      <c r="P97" s="53">
        <v>0</v>
      </c>
      <c r="Q97" s="53">
        <v>0</v>
      </c>
      <c r="R97" s="53">
        <v>0</v>
      </c>
      <c r="S97" s="53">
        <v>0</v>
      </c>
      <c r="T97" s="53">
        <v>0</v>
      </c>
      <c r="U97" s="54">
        <f t="shared" si="218"/>
        <v>0</v>
      </c>
      <c r="V97" s="55" t="str">
        <f t="shared" si="188"/>
        <v xml:space="preserve"> </v>
      </c>
      <c r="W97" s="54">
        <f t="shared" si="121"/>
        <v>0</v>
      </c>
      <c r="X97" s="259">
        <v>0</v>
      </c>
      <c r="Y97" s="259">
        <v>0</v>
      </c>
      <c r="Z97" s="259">
        <v>0</v>
      </c>
      <c r="AA97" s="259">
        <v>0</v>
      </c>
      <c r="AB97" s="259">
        <v>0</v>
      </c>
      <c r="AC97" s="259">
        <v>0</v>
      </c>
      <c r="AD97" s="259">
        <v>0</v>
      </c>
      <c r="AE97" s="259">
        <v>0</v>
      </c>
      <c r="AF97" s="259">
        <v>0</v>
      </c>
      <c r="AG97" s="259">
        <v>0</v>
      </c>
      <c r="AH97" s="259">
        <v>0</v>
      </c>
      <c r="AI97" s="259">
        <v>0</v>
      </c>
      <c r="AJ97" s="454">
        <f t="shared" si="219"/>
        <v>0</v>
      </c>
      <c r="AK97" s="55" t="str">
        <f t="shared" si="190"/>
        <v xml:space="preserve"> </v>
      </c>
      <c r="AL97" s="54">
        <f t="shared" si="220"/>
        <v>0</v>
      </c>
      <c r="AM97" s="53">
        <v>0</v>
      </c>
      <c r="AN97" s="53">
        <v>0</v>
      </c>
      <c r="AO97" s="53">
        <v>0</v>
      </c>
      <c r="AP97" s="53">
        <v>0</v>
      </c>
      <c r="AQ97" s="53">
        <v>0</v>
      </c>
      <c r="AR97" s="53">
        <v>0</v>
      </c>
      <c r="AS97" s="53">
        <v>0</v>
      </c>
      <c r="AT97" s="53">
        <v>0</v>
      </c>
      <c r="AU97" s="53">
        <v>0</v>
      </c>
      <c r="AV97" s="53">
        <v>0</v>
      </c>
      <c r="AW97" s="53">
        <v>0</v>
      </c>
      <c r="AX97" s="53">
        <v>0</v>
      </c>
      <c r="AY97" s="454">
        <f t="shared" si="221"/>
        <v>0</v>
      </c>
      <c r="AZ97" s="55" t="str">
        <f t="shared" si="192"/>
        <v xml:space="preserve"> </v>
      </c>
      <c r="BA97" s="54">
        <f t="shared" si="222"/>
        <v>0</v>
      </c>
    </row>
    <row r="98" spans="1:53" x14ac:dyDescent="0.25">
      <c r="A98" s="430" t="s">
        <v>233</v>
      </c>
      <c r="B98" s="63" t="s">
        <v>234</v>
      </c>
      <c r="C98" s="64">
        <f>+C99</f>
        <v>0</v>
      </c>
      <c r="D98" s="64">
        <f>+D99</f>
        <v>0</v>
      </c>
      <c r="E98" s="64">
        <f>+E99</f>
        <v>3339677847</v>
      </c>
      <c r="F98" s="64">
        <f>+F99</f>
        <v>0</v>
      </c>
      <c r="G98" s="64">
        <f t="shared" ref="G98:U98" si="223">+G99</f>
        <v>3339677847</v>
      </c>
      <c r="H98" s="64">
        <f t="shared" si="223"/>
        <v>3339677847</v>
      </c>
      <c r="I98" s="64">
        <f t="shared" si="223"/>
        <v>0</v>
      </c>
      <c r="J98" s="64">
        <f t="shared" si="223"/>
        <v>0</v>
      </c>
      <c r="K98" s="64">
        <f t="shared" si="223"/>
        <v>0</v>
      </c>
      <c r="L98" s="64">
        <f t="shared" si="223"/>
        <v>1250305169</v>
      </c>
      <c r="M98" s="64">
        <f t="shared" si="223"/>
        <v>0</v>
      </c>
      <c r="N98" s="64">
        <f t="shared" si="223"/>
        <v>0</v>
      </c>
      <c r="O98" s="64">
        <f t="shared" si="223"/>
        <v>0</v>
      </c>
      <c r="P98" s="64">
        <f t="shared" si="223"/>
        <v>0</v>
      </c>
      <c r="Q98" s="64">
        <f t="shared" si="223"/>
        <v>2089372678</v>
      </c>
      <c r="R98" s="64">
        <f t="shared" si="223"/>
        <v>0</v>
      </c>
      <c r="S98" s="64">
        <f t="shared" si="223"/>
        <v>0</v>
      </c>
      <c r="T98" s="64">
        <f t="shared" si="223"/>
        <v>0</v>
      </c>
      <c r="U98" s="64">
        <f t="shared" si="223"/>
        <v>3339677847</v>
      </c>
      <c r="V98" s="65">
        <f t="shared" si="188"/>
        <v>1</v>
      </c>
      <c r="W98" s="64">
        <f t="shared" si="121"/>
        <v>0</v>
      </c>
      <c r="X98" s="64">
        <f t="shared" ref="X98:AJ98" si="224">+X99</f>
        <v>0</v>
      </c>
      <c r="Y98" s="457">
        <f t="shared" si="224"/>
        <v>0</v>
      </c>
      <c r="Z98" s="64">
        <f t="shared" si="224"/>
        <v>0</v>
      </c>
      <c r="AA98" s="64">
        <f t="shared" si="224"/>
        <v>0</v>
      </c>
      <c r="AB98" s="64">
        <f t="shared" si="224"/>
        <v>0</v>
      </c>
      <c r="AC98" s="64">
        <f t="shared" si="224"/>
        <v>0</v>
      </c>
      <c r="AD98" s="457">
        <f t="shared" si="224"/>
        <v>0</v>
      </c>
      <c r="AE98" s="64">
        <f t="shared" si="224"/>
        <v>0</v>
      </c>
      <c r="AF98" s="457">
        <f t="shared" si="224"/>
        <v>0</v>
      </c>
      <c r="AG98" s="457">
        <f t="shared" si="224"/>
        <v>0</v>
      </c>
      <c r="AH98" s="457">
        <f t="shared" si="224"/>
        <v>0</v>
      </c>
      <c r="AI98" s="457">
        <f t="shared" si="224"/>
        <v>0</v>
      </c>
      <c r="AJ98" s="458">
        <f t="shared" si="224"/>
        <v>0</v>
      </c>
      <c r="AK98" s="65">
        <f t="shared" si="190"/>
        <v>0</v>
      </c>
      <c r="AL98" s="64">
        <f t="shared" ref="AL98:AY98" si="225">+AL99</f>
        <v>3339677847</v>
      </c>
      <c r="AM98" s="64">
        <f t="shared" si="225"/>
        <v>0</v>
      </c>
      <c r="AN98" s="457">
        <f t="shared" si="225"/>
        <v>0</v>
      </c>
      <c r="AO98" s="457">
        <f t="shared" si="225"/>
        <v>0</v>
      </c>
      <c r="AP98" s="457">
        <f t="shared" si="225"/>
        <v>0</v>
      </c>
      <c r="AQ98" s="64">
        <f t="shared" si="225"/>
        <v>0</v>
      </c>
      <c r="AR98" s="457">
        <f t="shared" si="225"/>
        <v>0</v>
      </c>
      <c r="AS98" s="64">
        <f t="shared" si="225"/>
        <v>0</v>
      </c>
      <c r="AT98" s="457">
        <f t="shared" si="225"/>
        <v>0</v>
      </c>
      <c r="AU98" s="457">
        <f t="shared" si="225"/>
        <v>0</v>
      </c>
      <c r="AV98" s="457">
        <f t="shared" si="225"/>
        <v>0</v>
      </c>
      <c r="AW98" s="457">
        <f t="shared" si="225"/>
        <v>0</v>
      </c>
      <c r="AX98" s="457">
        <f t="shared" si="225"/>
        <v>0</v>
      </c>
      <c r="AY98" s="458">
        <f t="shared" si="225"/>
        <v>0</v>
      </c>
      <c r="AZ98" s="65" t="str">
        <f t="shared" si="192"/>
        <v xml:space="preserve"> </v>
      </c>
      <c r="BA98" s="64">
        <f>+BA99</f>
        <v>0</v>
      </c>
    </row>
    <row r="99" spans="1:53" x14ac:dyDescent="0.25">
      <c r="A99" s="428" t="s">
        <v>235</v>
      </c>
      <c r="B99" s="52" t="s">
        <v>236</v>
      </c>
      <c r="C99" s="53">
        <v>0</v>
      </c>
      <c r="D99" s="53">
        <v>0</v>
      </c>
      <c r="E99" s="53">
        <f>1250305169+2089372678</f>
        <v>3339677847</v>
      </c>
      <c r="F99" s="53">
        <v>0</v>
      </c>
      <c r="G99" s="54">
        <f>-D99+E99+F99</f>
        <v>3339677847</v>
      </c>
      <c r="H99" s="54">
        <f>+C99+G99</f>
        <v>3339677847</v>
      </c>
      <c r="I99" s="53">
        <v>0</v>
      </c>
      <c r="J99" s="53">
        <v>0</v>
      </c>
      <c r="K99" s="53">
        <v>0</v>
      </c>
      <c r="L99" s="53">
        <v>1250305169</v>
      </c>
      <c r="M99" s="53">
        <v>0</v>
      </c>
      <c r="N99" s="53">
        <v>0</v>
      </c>
      <c r="O99" s="53">
        <v>0</v>
      </c>
      <c r="P99" s="53">
        <v>0</v>
      </c>
      <c r="Q99" s="53">
        <v>2089372678</v>
      </c>
      <c r="R99" s="53">
        <v>0</v>
      </c>
      <c r="S99" s="53">
        <v>0</v>
      </c>
      <c r="T99" s="53"/>
      <c r="U99" s="54">
        <f>SUM(I99:T99)</f>
        <v>3339677847</v>
      </c>
      <c r="V99" s="55">
        <f t="shared" si="188"/>
        <v>1</v>
      </c>
      <c r="W99" s="54">
        <f t="shared" si="121"/>
        <v>0</v>
      </c>
      <c r="X99" s="259">
        <v>0</v>
      </c>
      <c r="Y99" s="259">
        <v>0</v>
      </c>
      <c r="Z99" s="259">
        <v>0</v>
      </c>
      <c r="AA99" s="259">
        <v>0</v>
      </c>
      <c r="AB99" s="259">
        <v>0</v>
      </c>
      <c r="AC99" s="259">
        <v>0</v>
      </c>
      <c r="AD99" s="259">
        <v>0</v>
      </c>
      <c r="AE99" s="259">
        <v>0</v>
      </c>
      <c r="AF99" s="259">
        <v>0</v>
      </c>
      <c r="AG99" s="259">
        <v>0</v>
      </c>
      <c r="AH99" s="259">
        <v>0</v>
      </c>
      <c r="AI99" s="259">
        <v>0</v>
      </c>
      <c r="AJ99" s="454">
        <f>SUM(X99:AI99)</f>
        <v>0</v>
      </c>
      <c r="AK99" s="55">
        <f t="shared" si="190"/>
        <v>0</v>
      </c>
      <c r="AL99" s="54">
        <f>+H99-AJ99</f>
        <v>3339677847</v>
      </c>
      <c r="AM99" s="53">
        <v>0</v>
      </c>
      <c r="AN99" s="53">
        <v>0</v>
      </c>
      <c r="AO99" s="53">
        <v>0</v>
      </c>
      <c r="AP99" s="53">
        <v>0</v>
      </c>
      <c r="AQ99" s="53">
        <v>0</v>
      </c>
      <c r="AR99" s="53">
        <v>0</v>
      </c>
      <c r="AS99" s="53">
        <v>0</v>
      </c>
      <c r="AT99" s="53">
        <v>0</v>
      </c>
      <c r="AU99" s="53">
        <v>0</v>
      </c>
      <c r="AV99" s="53">
        <v>0</v>
      </c>
      <c r="AW99" s="53">
        <v>0</v>
      </c>
      <c r="AX99" s="53">
        <v>0</v>
      </c>
      <c r="AY99" s="454">
        <f>SUM(AM99:AX99)</f>
        <v>0</v>
      </c>
      <c r="AZ99" s="55" t="str">
        <f t="shared" si="192"/>
        <v xml:space="preserve"> </v>
      </c>
      <c r="BA99" s="54">
        <f>+AJ99-AY99</f>
        <v>0</v>
      </c>
    </row>
    <row r="100" spans="1:53" x14ac:dyDescent="0.25">
      <c r="A100" s="6"/>
      <c r="B100" s="6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  <c r="AA100" s="104"/>
      <c r="AB100" s="104"/>
      <c r="AC100" s="104"/>
      <c r="AD100" s="104"/>
      <c r="AE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>
        <v>0</v>
      </c>
    </row>
    <row r="101" spans="1:53" ht="52.5" customHeight="1" x14ac:dyDescent="0.25">
      <c r="A101" s="6"/>
      <c r="B101" s="6"/>
      <c r="C101" s="104"/>
      <c r="D101" s="104"/>
      <c r="E101" s="104"/>
      <c r="F101" s="104"/>
      <c r="G101" s="104"/>
      <c r="H101" s="104"/>
      <c r="I101" s="105"/>
      <c r="J101" s="105"/>
      <c r="K101" s="105"/>
      <c r="L101" s="105"/>
      <c r="M101" s="105"/>
      <c r="N101" s="105"/>
      <c r="O101" s="105"/>
      <c r="P101" s="105"/>
      <c r="Q101" s="105"/>
      <c r="R101" s="105"/>
      <c r="S101" s="105"/>
      <c r="T101" s="105"/>
      <c r="U101" s="105"/>
      <c r="V101" s="5"/>
      <c r="W101" s="105"/>
      <c r="X101" s="105"/>
      <c r="Y101" s="472"/>
      <c r="Z101" s="105"/>
      <c r="AA101" s="105"/>
      <c r="AB101" s="105"/>
      <c r="AC101" s="105"/>
      <c r="AD101" s="472"/>
      <c r="AE101" s="105"/>
      <c r="AF101" s="472"/>
      <c r="AG101" s="472"/>
      <c r="AH101" s="472"/>
      <c r="AI101" s="472"/>
      <c r="AJ101" s="472"/>
      <c r="AK101" s="5"/>
      <c r="AL101" s="105"/>
      <c r="AM101" s="105"/>
      <c r="AN101" s="472"/>
      <c r="AO101" s="472"/>
      <c r="AP101" s="472"/>
      <c r="AQ101" s="105"/>
      <c r="AR101" s="472"/>
      <c r="AS101" s="105"/>
      <c r="AT101" s="472"/>
      <c r="AU101" s="472"/>
      <c r="AV101" s="472"/>
      <c r="AW101" s="472"/>
      <c r="AX101" s="472"/>
      <c r="AY101" s="472"/>
      <c r="AZ101" s="5"/>
      <c r="BA101" s="105"/>
    </row>
    <row r="102" spans="1:53" ht="27" customHeight="1" x14ac:dyDescent="0.25">
      <c r="A102" s="6"/>
      <c r="B102" s="6"/>
      <c r="C102" s="104"/>
      <c r="D102" s="104"/>
      <c r="E102" s="104"/>
      <c r="F102" s="104"/>
      <c r="G102" s="104"/>
      <c r="H102" s="104"/>
      <c r="I102" s="105"/>
      <c r="J102" s="105"/>
      <c r="K102" s="105"/>
      <c r="L102" s="105"/>
      <c r="M102" s="105"/>
      <c r="N102" s="105"/>
      <c r="O102" s="105"/>
      <c r="P102" s="105"/>
      <c r="Q102" s="105"/>
      <c r="R102" s="105"/>
      <c r="S102" s="105"/>
      <c r="T102" s="105"/>
      <c r="U102" s="105"/>
      <c r="V102" s="5"/>
      <c r="W102" s="105"/>
      <c r="X102" s="105"/>
      <c r="Y102" s="472"/>
      <c r="Z102" s="105"/>
      <c r="AA102" s="105"/>
      <c r="AB102" s="105"/>
      <c r="AC102" s="105"/>
      <c r="AD102" s="472"/>
      <c r="AE102" s="105"/>
      <c r="AF102" s="472"/>
      <c r="AG102" s="472"/>
      <c r="AH102" s="472"/>
      <c r="AI102" s="472"/>
      <c r="AJ102" s="472"/>
      <c r="AK102" s="5"/>
      <c r="AL102" s="105"/>
      <c r="AM102" s="105"/>
      <c r="AN102" s="472"/>
      <c r="AO102" s="472"/>
      <c r="AP102" s="472"/>
      <c r="AQ102" s="105"/>
      <c r="AR102" s="472"/>
      <c r="AS102" s="105"/>
      <c r="AT102" s="472"/>
      <c r="AU102" s="472"/>
      <c r="AV102" s="472"/>
      <c r="AW102" s="472"/>
      <c r="AX102" s="472"/>
      <c r="AY102" s="472"/>
      <c r="AZ102" s="5"/>
      <c r="BA102" s="105"/>
    </row>
    <row r="103" spans="1:53" ht="15.75" x14ac:dyDescent="0.25">
      <c r="A103" s="6"/>
      <c r="B103" s="475" t="s">
        <v>237</v>
      </c>
      <c r="C103" s="477"/>
      <c r="D103" s="475" t="s">
        <v>751</v>
      </c>
      <c r="E103" s="486"/>
      <c r="F103" s="476"/>
      <c r="G103" s="477"/>
      <c r="H103" s="475" t="s">
        <v>239</v>
      </c>
      <c r="I103" s="487"/>
      <c r="J103" s="476"/>
      <c r="K103" s="487"/>
      <c r="L103" s="476"/>
      <c r="M103" s="476"/>
      <c r="N103" s="476"/>
      <c r="O103" s="476"/>
      <c r="P103" s="476"/>
      <c r="Q103" s="476"/>
      <c r="R103" s="476"/>
      <c r="S103" s="476"/>
      <c r="T103" s="476"/>
      <c r="U103" s="487"/>
      <c r="V103" s="475" t="s">
        <v>240</v>
      </c>
      <c r="W103" s="519"/>
      <c r="X103" s="519"/>
      <c r="Y103" s="520"/>
      <c r="Z103" s="105"/>
      <c r="AA103" s="519"/>
      <c r="AB103" s="105"/>
      <c r="AC103" s="105"/>
      <c r="AD103" s="472"/>
      <c r="AE103" s="105"/>
      <c r="AF103" s="472"/>
      <c r="AG103" s="472"/>
      <c r="AH103" s="472"/>
      <c r="AI103" s="472"/>
      <c r="AJ103" s="472"/>
      <c r="AK103" s="5"/>
      <c r="AL103" s="105"/>
      <c r="AM103" s="105"/>
      <c r="AN103" s="472"/>
      <c r="AO103" s="472"/>
      <c r="AP103" s="472"/>
      <c r="AQ103" s="105"/>
      <c r="AR103" s="472"/>
      <c r="AS103" s="105"/>
      <c r="AT103" s="472"/>
      <c r="AU103" s="472"/>
      <c r="AV103" s="472"/>
      <c r="AW103" s="472"/>
      <c r="AX103" s="472"/>
      <c r="AY103" s="472"/>
      <c r="AZ103" s="5"/>
      <c r="BA103" s="105"/>
    </row>
    <row r="104" spans="1:53" x14ac:dyDescent="0.25">
      <c r="A104" s="6"/>
      <c r="B104" s="496" t="s">
        <v>241</v>
      </c>
      <c r="C104" s="496"/>
      <c r="D104" s="496" t="s">
        <v>242</v>
      </c>
      <c r="E104" s="496"/>
      <c r="F104" s="496"/>
      <c r="G104" s="481"/>
      <c r="H104" s="496" t="s">
        <v>745</v>
      </c>
      <c r="I104" s="497"/>
      <c r="J104" s="497"/>
      <c r="K104" s="497"/>
      <c r="L104" s="497"/>
      <c r="M104" s="497"/>
      <c r="N104" s="497"/>
      <c r="O104" s="497"/>
      <c r="P104" s="497"/>
      <c r="Q104" s="497"/>
      <c r="R104" s="497"/>
      <c r="S104" s="497"/>
      <c r="T104" s="497"/>
      <c r="U104" s="497"/>
      <c r="V104" s="497" t="s">
        <v>244</v>
      </c>
      <c r="W104" s="521"/>
      <c r="X104" s="105"/>
      <c r="Y104" s="522"/>
      <c r="Z104" s="105"/>
      <c r="AA104" s="105"/>
      <c r="AB104" s="105"/>
      <c r="AC104" s="105"/>
      <c r="AD104" s="472"/>
      <c r="AE104" s="105"/>
      <c r="AF104" s="472"/>
      <c r="AG104" s="472"/>
      <c r="AH104" s="472"/>
      <c r="AI104" s="472"/>
      <c r="AJ104" s="472"/>
      <c r="AK104" s="5"/>
      <c r="AL104" s="105"/>
      <c r="AM104" s="105"/>
      <c r="AN104" s="472"/>
      <c r="AO104" s="472"/>
      <c r="AP104" s="472"/>
      <c r="AQ104" s="105"/>
      <c r="AR104" s="472"/>
      <c r="AS104" s="105"/>
      <c r="AT104" s="472"/>
      <c r="AU104" s="472"/>
      <c r="AV104" s="472"/>
      <c r="AW104" s="472"/>
      <c r="AX104" s="472"/>
      <c r="AY104" s="472"/>
      <c r="AZ104" s="5"/>
      <c r="BA104" s="105"/>
    </row>
    <row r="105" spans="1:53" x14ac:dyDescent="0.25">
      <c r="A105" s="6"/>
      <c r="B105" s="6"/>
      <c r="C105" s="104"/>
      <c r="D105" s="104"/>
      <c r="E105" s="104"/>
      <c r="F105" s="104"/>
      <c r="G105" s="104"/>
      <c r="H105" s="104"/>
      <c r="I105" s="105"/>
      <c r="J105" s="105"/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5"/>
      <c r="W105" s="105"/>
      <c r="X105" s="105"/>
      <c r="Y105" s="472"/>
      <c r="Z105" s="105"/>
      <c r="AA105" s="105"/>
      <c r="AB105" s="105"/>
      <c r="AC105" s="105"/>
      <c r="AD105" s="472"/>
      <c r="AE105" s="105"/>
      <c r="AF105" s="472"/>
      <c r="AG105" s="472"/>
      <c r="AH105" s="472"/>
      <c r="AI105" s="472"/>
      <c r="AJ105" s="472"/>
      <c r="AK105" s="5"/>
      <c r="AL105" s="105"/>
      <c r="AM105" s="105"/>
      <c r="AN105" s="472"/>
      <c r="AO105" s="472"/>
      <c r="AP105" s="472"/>
      <c r="AQ105" s="105"/>
      <c r="AR105" s="472"/>
      <c r="AS105" s="105"/>
      <c r="AT105" s="472"/>
      <c r="AU105" s="472"/>
      <c r="AV105" s="472"/>
      <c r="AW105" s="472"/>
      <c r="AX105" s="472"/>
      <c r="AY105" s="472"/>
      <c r="AZ105" s="5"/>
      <c r="BA105" s="105"/>
    </row>
    <row r="106" spans="1:53" x14ac:dyDescent="0.25">
      <c r="A106" s="6"/>
      <c r="B106" s="6"/>
      <c r="C106" s="104"/>
      <c r="D106" s="104"/>
      <c r="E106" s="104"/>
      <c r="F106" s="104"/>
      <c r="G106" s="104"/>
      <c r="H106" s="104"/>
      <c r="I106" s="105"/>
      <c r="J106" s="105"/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5"/>
      <c r="W106" s="105"/>
      <c r="X106" s="105"/>
      <c r="Y106" s="472"/>
      <c r="Z106" s="105"/>
      <c r="AA106" s="105"/>
      <c r="AB106" s="105"/>
      <c r="AC106" s="105"/>
      <c r="AD106" s="472"/>
      <c r="AE106" s="105"/>
      <c r="AF106" s="472"/>
      <c r="AG106" s="472"/>
      <c r="AH106" s="472"/>
      <c r="AI106" s="472"/>
      <c r="AJ106" s="472"/>
      <c r="AK106" s="5"/>
      <c r="AL106" s="105"/>
      <c r="AM106" s="105"/>
      <c r="AN106" s="472"/>
      <c r="AO106" s="472"/>
      <c r="AP106" s="472"/>
      <c r="AQ106" s="105"/>
      <c r="AR106" s="472"/>
      <c r="AS106" s="105"/>
      <c r="AT106" s="472"/>
      <c r="AU106" s="472"/>
      <c r="AV106" s="472"/>
      <c r="AW106" s="472"/>
      <c r="AX106" s="472"/>
      <c r="AY106" s="472"/>
      <c r="AZ106" s="5"/>
      <c r="BA106" s="105"/>
    </row>
    <row r="107" spans="1:53" x14ac:dyDescent="0.25">
      <c r="A107" s="6"/>
      <c r="B107" s="6"/>
      <c r="C107" s="104"/>
      <c r="D107" s="104"/>
      <c r="E107" s="104"/>
      <c r="F107" s="104"/>
      <c r="G107" s="104"/>
      <c r="H107" s="104"/>
      <c r="I107" s="105"/>
      <c r="J107" s="105"/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5"/>
      <c r="W107" s="105"/>
      <c r="X107" s="105"/>
      <c r="Y107" s="472"/>
      <c r="Z107" s="105"/>
      <c r="AA107" s="105"/>
      <c r="AB107" s="105"/>
      <c r="AC107" s="105"/>
      <c r="AD107" s="472"/>
      <c r="AE107" s="105"/>
      <c r="AF107" s="472"/>
      <c r="AG107" s="472"/>
      <c r="AH107" s="472"/>
      <c r="AI107" s="472"/>
      <c r="AJ107" s="472"/>
      <c r="AK107" s="5"/>
      <c r="AL107" s="105"/>
      <c r="AM107" s="105"/>
      <c r="AN107" s="472"/>
      <c r="AO107" s="472"/>
      <c r="AP107" s="472"/>
      <c r="AQ107" s="105"/>
      <c r="AR107" s="472"/>
      <c r="AS107" s="105"/>
      <c r="AT107" s="472"/>
      <c r="AU107" s="472"/>
      <c r="AV107" s="472"/>
      <c r="AW107" s="472"/>
      <c r="AX107" s="472"/>
      <c r="AY107" s="472"/>
      <c r="AZ107" s="5"/>
      <c r="BA107" s="105"/>
    </row>
    <row r="108" spans="1:53" x14ac:dyDescent="0.25">
      <c r="A108" s="6"/>
      <c r="B108" s="6"/>
      <c r="C108" s="104"/>
      <c r="D108" s="104"/>
      <c r="E108" s="104"/>
      <c r="F108" s="104"/>
      <c r="G108" s="104"/>
      <c r="H108" s="104"/>
      <c r="I108" s="105"/>
      <c r="J108" s="105"/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5"/>
      <c r="W108" s="105"/>
      <c r="X108" s="105"/>
      <c r="Y108" s="472"/>
      <c r="Z108" s="105"/>
      <c r="AA108" s="105"/>
      <c r="AB108" s="105"/>
      <c r="AC108" s="105"/>
      <c r="AD108" s="472"/>
      <c r="AE108" s="105"/>
      <c r="AF108" s="472"/>
      <c r="AG108" s="472"/>
      <c r="AH108" s="472"/>
      <c r="AI108" s="472"/>
      <c r="AJ108" s="472"/>
      <c r="AK108" s="5"/>
      <c r="AL108" s="105"/>
      <c r="AM108" s="105"/>
      <c r="AN108" s="472"/>
      <c r="AO108" s="472"/>
      <c r="AP108" s="472"/>
      <c r="AQ108" s="105"/>
      <c r="AR108" s="472"/>
      <c r="AS108" s="105"/>
      <c r="AT108" s="472"/>
      <c r="AU108" s="472"/>
      <c r="AV108" s="472"/>
      <c r="AW108" s="472"/>
      <c r="AX108" s="472"/>
      <c r="AY108" s="472"/>
      <c r="AZ108" s="5"/>
      <c r="BA108" s="105"/>
    </row>
    <row r="109" spans="1:53" x14ac:dyDescent="0.25">
      <c r="A109" s="6"/>
      <c r="B109" s="6"/>
      <c r="C109" s="104"/>
      <c r="D109" s="104"/>
      <c r="E109" s="104"/>
      <c r="F109" s="104"/>
      <c r="G109" s="104"/>
      <c r="H109" s="104"/>
      <c r="I109" s="105"/>
      <c r="J109" s="105"/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5"/>
      <c r="W109" s="105"/>
      <c r="X109" s="105"/>
      <c r="Y109" s="472"/>
      <c r="Z109" s="105"/>
      <c r="AA109" s="105"/>
      <c r="AB109" s="105"/>
      <c r="AC109" s="105"/>
      <c r="AD109" s="472"/>
      <c r="AE109" s="105"/>
      <c r="AF109" s="472"/>
      <c r="AG109" s="472"/>
      <c r="AH109" s="472"/>
      <c r="AI109" s="472"/>
      <c r="AJ109" s="472"/>
      <c r="AK109" s="5"/>
      <c r="AL109" s="105"/>
      <c r="AM109" s="105"/>
      <c r="AN109" s="472"/>
      <c r="AO109" s="472"/>
      <c r="AP109" s="472"/>
      <c r="AQ109" s="105"/>
      <c r="AR109" s="472"/>
      <c r="AS109" s="105"/>
      <c r="AT109" s="472"/>
      <c r="AU109" s="472"/>
      <c r="AV109" s="472"/>
      <c r="AW109" s="472"/>
      <c r="AX109" s="472"/>
      <c r="AY109" s="472"/>
      <c r="AZ109" s="5"/>
      <c r="BA109" s="105"/>
    </row>
    <row r="110" spans="1:53" x14ac:dyDescent="0.25">
      <c r="A110" s="6"/>
      <c r="B110" s="6"/>
      <c r="C110" s="104"/>
      <c r="D110" s="104"/>
      <c r="E110" s="104"/>
      <c r="F110" s="104"/>
      <c r="G110" s="104"/>
      <c r="H110" s="104"/>
      <c r="I110" s="105"/>
      <c r="J110" s="105"/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5"/>
      <c r="W110" s="105"/>
      <c r="X110" s="105"/>
      <c r="Y110" s="472"/>
      <c r="Z110" s="105"/>
      <c r="AA110" s="105"/>
      <c r="AB110" s="105"/>
      <c r="AC110" s="105"/>
      <c r="AD110" s="472"/>
      <c r="AE110" s="105"/>
      <c r="AF110" s="472"/>
      <c r="AG110" s="472"/>
      <c r="AH110" s="472"/>
      <c r="AI110" s="472"/>
      <c r="AJ110" s="472"/>
      <c r="AK110" s="5"/>
      <c r="AL110" s="105"/>
      <c r="AM110" s="105"/>
      <c r="AN110" s="472"/>
      <c r="AO110" s="472"/>
      <c r="AP110" s="472"/>
      <c r="AQ110" s="105"/>
      <c r="AR110" s="472"/>
      <c r="AS110" s="105"/>
      <c r="AT110" s="472"/>
      <c r="AU110" s="472"/>
      <c r="AV110" s="472"/>
      <c r="AW110" s="472"/>
      <c r="AX110" s="472"/>
      <c r="AY110" s="472"/>
      <c r="AZ110" s="5"/>
      <c r="BA110" s="105"/>
    </row>
    <row r="111" spans="1:53" x14ac:dyDescent="0.25">
      <c r="A111" s="6"/>
      <c r="B111" s="6"/>
      <c r="C111" s="104"/>
      <c r="D111" s="104"/>
      <c r="E111" s="104"/>
      <c r="F111" s="104"/>
      <c r="G111" s="104"/>
      <c r="H111" s="104"/>
      <c r="I111" s="105"/>
      <c r="J111" s="105"/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5"/>
      <c r="W111" s="105"/>
      <c r="X111" s="105"/>
      <c r="Y111" s="472"/>
      <c r="Z111" s="105"/>
      <c r="AA111" s="105"/>
      <c r="AB111" s="105"/>
      <c r="AC111" s="105"/>
      <c r="AD111" s="472"/>
      <c r="AE111" s="105"/>
      <c r="AF111" s="472"/>
      <c r="AG111" s="472"/>
      <c r="AH111" s="472"/>
      <c r="AI111" s="472"/>
      <c r="AJ111" s="472"/>
      <c r="AK111" s="5"/>
      <c r="AL111" s="105"/>
      <c r="AM111" s="105"/>
      <c r="AN111" s="472"/>
      <c r="AO111" s="472"/>
      <c r="AP111" s="472"/>
      <c r="AQ111" s="105"/>
      <c r="AR111" s="472"/>
      <c r="AS111" s="105"/>
      <c r="AT111" s="472"/>
      <c r="AU111" s="472"/>
      <c r="AV111" s="472"/>
      <c r="AW111" s="472"/>
      <c r="AX111" s="472"/>
      <c r="AY111" s="472"/>
      <c r="AZ111" s="5"/>
      <c r="BA111" s="105"/>
    </row>
    <row r="112" spans="1:53" x14ac:dyDescent="0.25">
      <c r="A112" s="6"/>
      <c r="B112" s="6"/>
      <c r="C112" s="104"/>
      <c r="D112" s="104"/>
      <c r="E112" s="104"/>
      <c r="F112" s="104"/>
      <c r="G112" s="104"/>
      <c r="H112" s="104"/>
      <c r="I112" s="105"/>
      <c r="J112" s="105"/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5"/>
      <c r="W112" s="105"/>
      <c r="X112" s="105"/>
      <c r="Y112" s="472"/>
      <c r="Z112" s="105"/>
      <c r="AA112" s="105"/>
      <c r="AB112" s="105"/>
      <c r="AC112" s="105"/>
      <c r="AD112" s="472"/>
      <c r="AE112" s="105"/>
      <c r="AF112" s="472"/>
      <c r="AG112" s="472"/>
      <c r="AH112" s="472"/>
      <c r="AI112" s="472"/>
      <c r="AJ112" s="472"/>
      <c r="AK112" s="5"/>
      <c r="AL112" s="105"/>
      <c r="AM112" s="105"/>
      <c r="AN112" s="472"/>
      <c r="AO112" s="472"/>
      <c r="AP112" s="472"/>
      <c r="AQ112" s="105"/>
      <c r="AR112" s="472"/>
      <c r="AS112" s="105"/>
      <c r="AT112" s="472"/>
      <c r="AU112" s="472"/>
      <c r="AV112" s="472"/>
      <c r="AW112" s="472"/>
      <c r="AX112" s="472"/>
      <c r="AY112" s="472"/>
      <c r="AZ112" s="5"/>
      <c r="BA112" s="105"/>
    </row>
    <row r="113" spans="1:53" x14ac:dyDescent="0.25">
      <c r="A113" s="6"/>
      <c r="B113" s="6"/>
      <c r="C113" s="104"/>
      <c r="D113" s="104"/>
      <c r="E113" s="104"/>
      <c r="F113" s="104"/>
      <c r="G113" s="104"/>
      <c r="H113" s="104"/>
      <c r="I113" s="105"/>
      <c r="J113" s="105"/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5"/>
      <c r="W113" s="105"/>
      <c r="X113" s="105"/>
      <c r="Y113" s="472"/>
      <c r="Z113" s="105"/>
      <c r="AA113" s="105"/>
      <c r="AB113" s="105"/>
      <c r="AC113" s="105"/>
      <c r="AD113" s="472"/>
      <c r="AE113" s="105"/>
      <c r="AF113" s="472"/>
      <c r="AG113" s="472"/>
      <c r="AH113" s="472"/>
      <c r="AI113" s="472"/>
      <c r="AJ113" s="472"/>
      <c r="AK113" s="5"/>
      <c r="AL113" s="105"/>
      <c r="AM113" s="105"/>
      <c r="AN113" s="472"/>
      <c r="AO113" s="472"/>
      <c r="AP113" s="472"/>
      <c r="AQ113" s="105"/>
      <c r="AR113" s="472"/>
      <c r="AS113" s="105"/>
      <c r="AT113" s="472"/>
      <c r="AU113" s="472"/>
      <c r="AV113" s="472"/>
      <c r="AW113" s="472"/>
      <c r="AX113" s="472"/>
      <c r="AY113" s="472"/>
      <c r="AZ113" s="5"/>
      <c r="BA113" s="105"/>
    </row>
    <row r="114" spans="1:53" x14ac:dyDescent="0.25">
      <c r="A114" s="6"/>
      <c r="B114" s="6"/>
      <c r="C114" s="104"/>
      <c r="D114" s="104"/>
      <c r="E114" s="104"/>
      <c r="F114" s="104"/>
      <c r="G114" s="104"/>
      <c r="H114" s="104"/>
      <c r="I114" s="105"/>
      <c r="J114" s="105"/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5"/>
      <c r="W114" s="105"/>
      <c r="X114" s="105"/>
      <c r="Y114" s="472"/>
      <c r="Z114" s="105"/>
      <c r="AA114" s="105"/>
      <c r="AB114" s="105"/>
      <c r="AC114" s="105"/>
      <c r="AD114" s="472"/>
      <c r="AE114" s="105"/>
      <c r="AF114" s="472"/>
      <c r="AG114" s="472"/>
      <c r="AH114" s="472"/>
      <c r="AI114" s="472"/>
      <c r="AJ114" s="472"/>
      <c r="AK114" s="5"/>
      <c r="AL114" s="105"/>
      <c r="AM114" s="105"/>
      <c r="AN114" s="472"/>
      <c r="AO114" s="472"/>
      <c r="AP114" s="472"/>
      <c r="AQ114" s="105"/>
      <c r="AR114" s="472"/>
      <c r="AS114" s="105"/>
      <c r="AT114" s="472"/>
      <c r="AU114" s="472"/>
      <c r="AV114" s="472"/>
      <c r="AW114" s="472"/>
      <c r="AX114" s="472"/>
      <c r="AY114" s="472"/>
      <c r="AZ114" s="5"/>
      <c r="BA114" s="105"/>
    </row>
    <row r="115" spans="1:53" x14ac:dyDescent="0.25">
      <c r="A115" s="6"/>
      <c r="B115" s="6"/>
      <c r="C115" s="104"/>
      <c r="D115" s="104"/>
      <c r="E115" s="104"/>
      <c r="F115" s="104"/>
      <c r="G115" s="104"/>
      <c r="H115" s="104"/>
      <c r="I115" s="105"/>
      <c r="J115" s="105"/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5"/>
      <c r="W115" s="105"/>
      <c r="X115" s="105"/>
      <c r="Y115" s="472"/>
      <c r="Z115" s="105"/>
      <c r="AA115" s="105"/>
      <c r="AB115" s="105"/>
      <c r="AC115" s="105"/>
      <c r="AD115" s="472"/>
      <c r="AE115" s="105"/>
      <c r="AF115" s="472"/>
      <c r="AG115" s="472"/>
      <c r="AH115" s="472"/>
      <c r="AI115" s="472"/>
      <c r="AJ115" s="472"/>
      <c r="AK115" s="5"/>
      <c r="AL115" s="105"/>
      <c r="AM115" s="105"/>
      <c r="AN115" s="472"/>
      <c r="AO115" s="472"/>
      <c r="AP115" s="472"/>
      <c r="AQ115" s="105"/>
      <c r="AR115" s="472"/>
      <c r="AS115" s="105"/>
      <c r="AT115" s="472"/>
      <c r="AU115" s="472"/>
      <c r="AV115" s="472"/>
      <c r="AW115" s="472"/>
      <c r="AX115" s="472"/>
      <c r="AY115" s="472"/>
      <c r="AZ115" s="5"/>
      <c r="BA115" s="105"/>
    </row>
    <row r="116" spans="1:53" x14ac:dyDescent="0.25">
      <c r="A116" s="6"/>
      <c r="B116" s="6"/>
      <c r="C116" s="104"/>
      <c r="D116" s="104"/>
      <c r="E116" s="104"/>
      <c r="F116" s="104"/>
      <c r="G116" s="104"/>
      <c r="H116" s="104"/>
      <c r="I116" s="105"/>
      <c r="J116" s="105"/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5"/>
      <c r="W116" s="105"/>
      <c r="X116" s="105"/>
      <c r="Y116" s="472"/>
      <c r="Z116" s="105"/>
      <c r="AA116" s="105"/>
      <c r="AB116" s="105"/>
      <c r="AC116" s="105"/>
      <c r="AD116" s="472"/>
      <c r="AE116" s="105"/>
      <c r="AF116" s="472"/>
      <c r="AG116" s="472"/>
      <c r="AH116" s="472"/>
      <c r="AI116" s="472"/>
      <c r="AJ116" s="472"/>
      <c r="AK116" s="5"/>
      <c r="AL116" s="105"/>
      <c r="AM116" s="105"/>
      <c r="AN116" s="472"/>
      <c r="AO116" s="472"/>
      <c r="AP116" s="472"/>
      <c r="AQ116" s="105"/>
      <c r="AR116" s="472"/>
      <c r="AS116" s="105"/>
      <c r="AT116" s="472"/>
      <c r="AU116" s="472"/>
      <c r="AV116" s="472"/>
      <c r="AW116" s="472"/>
      <c r="AX116" s="472"/>
      <c r="AY116" s="472"/>
      <c r="AZ116" s="5"/>
      <c r="BA116" s="105"/>
    </row>
    <row r="117" spans="1:53" x14ac:dyDescent="0.25">
      <c r="A117" s="6"/>
      <c r="B117" s="6"/>
      <c r="C117" s="104"/>
      <c r="D117" s="104"/>
      <c r="E117" s="104"/>
      <c r="F117" s="104"/>
      <c r="G117" s="104"/>
      <c r="H117" s="104"/>
      <c r="I117" s="105"/>
      <c r="J117" s="105"/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5"/>
      <c r="W117" s="105"/>
      <c r="X117" s="105"/>
      <c r="Y117" s="472"/>
      <c r="Z117" s="105"/>
      <c r="AA117" s="105"/>
      <c r="AB117" s="105"/>
      <c r="AC117" s="105"/>
      <c r="AD117" s="472"/>
      <c r="AE117" s="105"/>
      <c r="AF117" s="472"/>
      <c r="AG117" s="472"/>
      <c r="AH117" s="472"/>
      <c r="AI117" s="472"/>
      <c r="AJ117" s="472"/>
      <c r="AK117" s="5"/>
      <c r="AL117" s="105"/>
      <c r="AM117" s="105"/>
      <c r="AN117" s="472"/>
      <c r="AO117" s="472"/>
      <c r="AP117" s="472"/>
      <c r="AQ117" s="105"/>
      <c r="AR117" s="472"/>
      <c r="AS117" s="105"/>
      <c r="AT117" s="472"/>
      <c r="AU117" s="472"/>
      <c r="AV117" s="472"/>
      <c r="AW117" s="472"/>
      <c r="AX117" s="472"/>
      <c r="AY117" s="472"/>
      <c r="AZ117" s="5"/>
      <c r="BA117" s="105"/>
    </row>
    <row r="118" spans="1:53" x14ac:dyDescent="0.25">
      <c r="A118" s="6"/>
      <c r="B118" s="6"/>
      <c r="C118" s="104"/>
      <c r="D118" s="104"/>
      <c r="E118" s="104"/>
      <c r="F118" s="104"/>
      <c r="G118" s="104"/>
      <c r="H118" s="104"/>
      <c r="I118" s="105"/>
      <c r="J118" s="105"/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5"/>
      <c r="W118" s="105"/>
      <c r="X118" s="105"/>
      <c r="Y118" s="472"/>
      <c r="Z118" s="105"/>
      <c r="AA118" s="105"/>
      <c r="AB118" s="105"/>
      <c r="AC118" s="105"/>
      <c r="AD118" s="472"/>
      <c r="AE118" s="105"/>
      <c r="AF118" s="472"/>
      <c r="AG118" s="472"/>
      <c r="AH118" s="472"/>
      <c r="AI118" s="472"/>
      <c r="AJ118" s="472"/>
      <c r="AK118" s="5"/>
      <c r="AL118" s="105"/>
      <c r="AM118" s="105"/>
      <c r="AN118" s="472"/>
      <c r="AO118" s="472"/>
      <c r="AP118" s="472"/>
      <c r="AQ118" s="105"/>
      <c r="AR118" s="472"/>
      <c r="AS118" s="105"/>
      <c r="AT118" s="472"/>
      <c r="AU118" s="472"/>
      <c r="AV118" s="472"/>
      <c r="AW118" s="472"/>
      <c r="AX118" s="472"/>
      <c r="AY118" s="472"/>
      <c r="AZ118" s="5"/>
      <c r="BA118" s="105"/>
    </row>
    <row r="119" spans="1:53" x14ac:dyDescent="0.25">
      <c r="A119" s="6"/>
      <c r="B119" s="6"/>
      <c r="C119" s="104"/>
      <c r="D119" s="104"/>
      <c r="E119" s="104"/>
      <c r="F119" s="104"/>
      <c r="G119" s="104"/>
      <c r="H119" s="104"/>
      <c r="I119" s="105"/>
      <c r="J119" s="105"/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5"/>
      <c r="W119" s="105"/>
      <c r="X119" s="105"/>
      <c r="Y119" s="472"/>
      <c r="Z119" s="105"/>
      <c r="AA119" s="105"/>
      <c r="AB119" s="105"/>
      <c r="AC119" s="105"/>
      <c r="AD119" s="472"/>
      <c r="AE119" s="105"/>
      <c r="AF119" s="472"/>
      <c r="AG119" s="472"/>
      <c r="AH119" s="472"/>
      <c r="AI119" s="472"/>
      <c r="AJ119" s="472"/>
      <c r="AK119" s="5"/>
      <c r="AL119" s="105"/>
      <c r="AM119" s="105"/>
      <c r="AN119" s="472"/>
      <c r="AO119" s="472"/>
      <c r="AP119" s="472"/>
      <c r="AQ119" s="105"/>
      <c r="AR119" s="472"/>
      <c r="AS119" s="105"/>
      <c r="AT119" s="472"/>
      <c r="AU119" s="472"/>
      <c r="AV119" s="472"/>
      <c r="AW119" s="472"/>
      <c r="AX119" s="472"/>
      <c r="AY119" s="472"/>
      <c r="AZ119" s="5"/>
      <c r="BA119" s="105"/>
    </row>
    <row r="120" spans="1:53" x14ac:dyDescent="0.25">
      <c r="A120" s="6"/>
      <c r="B120" s="6"/>
      <c r="C120" s="104"/>
      <c r="D120" s="104"/>
      <c r="E120" s="104"/>
      <c r="F120" s="104"/>
      <c r="G120" s="104"/>
      <c r="H120" s="104"/>
      <c r="I120" s="105"/>
      <c r="J120" s="105"/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5"/>
      <c r="W120" s="105"/>
      <c r="X120" s="105"/>
      <c r="Y120" s="472"/>
      <c r="Z120" s="105"/>
      <c r="AA120" s="105"/>
      <c r="AB120" s="105"/>
      <c r="AC120" s="105"/>
      <c r="AD120" s="472"/>
      <c r="AE120" s="105"/>
      <c r="AF120" s="472"/>
      <c r="AG120" s="472"/>
      <c r="AH120" s="472"/>
      <c r="AI120" s="472"/>
      <c r="AJ120" s="472"/>
      <c r="AK120" s="5"/>
      <c r="AL120" s="105"/>
      <c r="AM120" s="105"/>
      <c r="AN120" s="472"/>
      <c r="AO120" s="472"/>
      <c r="AP120" s="472"/>
      <c r="AQ120" s="105"/>
      <c r="AR120" s="472"/>
      <c r="AS120" s="105"/>
      <c r="AT120" s="472"/>
      <c r="AU120" s="472"/>
      <c r="AV120" s="472"/>
      <c r="AW120" s="472"/>
      <c r="AX120" s="472"/>
      <c r="AY120" s="472"/>
      <c r="AZ120" s="5"/>
      <c r="BA120" s="105"/>
    </row>
    <row r="121" spans="1:53" x14ac:dyDescent="0.25">
      <c r="A121" s="6"/>
      <c r="B121" s="6"/>
      <c r="C121" s="104"/>
      <c r="D121" s="104"/>
      <c r="E121" s="104"/>
      <c r="F121" s="104"/>
      <c r="G121" s="104"/>
      <c r="H121" s="104"/>
      <c r="I121" s="105"/>
      <c r="J121" s="105"/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5"/>
      <c r="W121" s="105"/>
      <c r="X121" s="105"/>
      <c r="Y121" s="472"/>
      <c r="Z121" s="105"/>
      <c r="AA121" s="105"/>
      <c r="AB121" s="105"/>
      <c r="AC121" s="105"/>
      <c r="AD121" s="472"/>
      <c r="AE121" s="105"/>
      <c r="AF121" s="472"/>
      <c r="AG121" s="472"/>
      <c r="AH121" s="472"/>
      <c r="AI121" s="472"/>
      <c r="AJ121" s="472"/>
      <c r="AK121" s="5"/>
      <c r="AL121" s="105"/>
      <c r="AM121" s="105"/>
      <c r="AN121" s="472"/>
      <c r="AO121" s="472"/>
      <c r="AP121" s="472"/>
      <c r="AQ121" s="105"/>
      <c r="AR121" s="472"/>
      <c r="AS121" s="105"/>
      <c r="AT121" s="472"/>
      <c r="AU121" s="472"/>
      <c r="AV121" s="472"/>
      <c r="AW121" s="472"/>
      <c r="AX121" s="472"/>
      <c r="AY121" s="472"/>
      <c r="AZ121" s="5"/>
      <c r="BA121" s="105"/>
    </row>
    <row r="122" spans="1:53" x14ac:dyDescent="0.25">
      <c r="A122" s="6"/>
      <c r="B122" s="6"/>
      <c r="C122" s="104"/>
      <c r="D122" s="104"/>
      <c r="E122" s="104"/>
      <c r="F122" s="104"/>
      <c r="G122" s="104"/>
      <c r="H122" s="104"/>
      <c r="I122" s="105"/>
      <c r="J122" s="105"/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5"/>
      <c r="W122" s="105"/>
      <c r="X122" s="105"/>
      <c r="Y122" s="472"/>
      <c r="Z122" s="105"/>
      <c r="AA122" s="105"/>
      <c r="AB122" s="105"/>
      <c r="AC122" s="105"/>
      <c r="AD122" s="472"/>
      <c r="AE122" s="105"/>
      <c r="AF122" s="472"/>
      <c r="AG122" s="472"/>
      <c r="AH122" s="472"/>
      <c r="AI122" s="472"/>
      <c r="AJ122" s="472"/>
      <c r="AK122" s="5"/>
      <c r="AL122" s="105"/>
      <c r="AM122" s="105"/>
      <c r="AN122" s="472"/>
      <c r="AO122" s="472"/>
      <c r="AP122" s="472"/>
      <c r="AQ122" s="105"/>
      <c r="AR122" s="472"/>
      <c r="AS122" s="105"/>
      <c r="AT122" s="472"/>
      <c r="AU122" s="472"/>
      <c r="AV122" s="472"/>
      <c r="AW122" s="472"/>
      <c r="AX122" s="472"/>
      <c r="AY122" s="472"/>
      <c r="AZ122" s="5"/>
      <c r="BA122" s="105"/>
    </row>
    <row r="123" spans="1:53" x14ac:dyDescent="0.25">
      <c r="A123" s="6"/>
      <c r="B123" s="6"/>
      <c r="C123" s="104"/>
      <c r="D123" s="104"/>
      <c r="E123" s="104"/>
      <c r="F123" s="104"/>
      <c r="G123" s="104"/>
      <c r="H123" s="104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5"/>
      <c r="W123" s="105"/>
      <c r="X123" s="105"/>
      <c r="Y123" s="472"/>
      <c r="Z123" s="105"/>
      <c r="AA123" s="105"/>
      <c r="AB123" s="105"/>
      <c r="AC123" s="105"/>
      <c r="AD123" s="472"/>
      <c r="AE123" s="105"/>
      <c r="AF123" s="472"/>
      <c r="AG123" s="472"/>
      <c r="AH123" s="472"/>
      <c r="AI123" s="472"/>
      <c r="AJ123" s="472"/>
      <c r="AK123" s="5"/>
      <c r="AL123" s="105"/>
      <c r="AM123" s="105"/>
      <c r="AN123" s="472"/>
      <c r="AO123" s="472"/>
      <c r="AP123" s="472"/>
      <c r="AQ123" s="105"/>
      <c r="AR123" s="472"/>
      <c r="AS123" s="105"/>
      <c r="AT123" s="472"/>
      <c r="AU123" s="472"/>
      <c r="AV123" s="472"/>
      <c r="AW123" s="472"/>
      <c r="AX123" s="472"/>
      <c r="AY123" s="472"/>
      <c r="AZ123" s="5"/>
      <c r="BA123" s="105"/>
    </row>
    <row r="124" spans="1:53" x14ac:dyDescent="0.25">
      <c r="A124" s="6"/>
      <c r="B124" s="6"/>
      <c r="C124" s="104"/>
      <c r="D124" s="104"/>
      <c r="E124" s="104"/>
      <c r="F124" s="104"/>
      <c r="G124" s="104"/>
      <c r="H124" s="104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5"/>
      <c r="W124" s="105"/>
      <c r="X124" s="105"/>
      <c r="Y124" s="472"/>
      <c r="Z124" s="105"/>
      <c r="AA124" s="105"/>
      <c r="AB124" s="105"/>
      <c r="AC124" s="105"/>
      <c r="AD124" s="472"/>
      <c r="AE124" s="105"/>
      <c r="AF124" s="472"/>
      <c r="AG124" s="472"/>
      <c r="AH124" s="472"/>
      <c r="AI124" s="472"/>
      <c r="AJ124" s="472"/>
      <c r="AK124" s="5"/>
      <c r="AL124" s="105"/>
      <c r="AM124" s="105"/>
      <c r="AN124" s="472"/>
      <c r="AO124" s="472"/>
      <c r="AP124" s="472"/>
      <c r="AQ124" s="105"/>
      <c r="AR124" s="472"/>
      <c r="AS124" s="105"/>
      <c r="AT124" s="472"/>
      <c r="AU124" s="472"/>
      <c r="AV124" s="472"/>
      <c r="AW124" s="472"/>
      <c r="AX124" s="472"/>
      <c r="AY124" s="472"/>
      <c r="AZ124" s="5"/>
      <c r="BA124" s="105"/>
    </row>
    <row r="125" spans="1:53" x14ac:dyDescent="0.25">
      <c r="A125" s="6"/>
      <c r="B125" s="6"/>
      <c r="C125" s="104"/>
      <c r="D125" s="104"/>
      <c r="E125" s="104"/>
      <c r="F125" s="104"/>
      <c r="G125" s="104"/>
      <c r="H125" s="104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5"/>
      <c r="W125" s="105"/>
      <c r="X125" s="105"/>
      <c r="Y125" s="472"/>
      <c r="Z125" s="105"/>
      <c r="AA125" s="105"/>
      <c r="AB125" s="105"/>
      <c r="AC125" s="105"/>
      <c r="AD125" s="472"/>
      <c r="AE125" s="105"/>
      <c r="AF125" s="472"/>
      <c r="AG125" s="472"/>
      <c r="AH125" s="472"/>
      <c r="AI125" s="472"/>
      <c r="AJ125" s="472"/>
      <c r="AK125" s="5"/>
      <c r="AL125" s="105"/>
      <c r="AM125" s="105"/>
      <c r="AN125" s="472"/>
      <c r="AO125" s="472"/>
      <c r="AP125" s="472"/>
      <c r="AQ125" s="105"/>
      <c r="AR125" s="472"/>
      <c r="AS125" s="105"/>
      <c r="AT125" s="472"/>
      <c r="AU125" s="472"/>
      <c r="AV125" s="472"/>
      <c r="AW125" s="472"/>
      <c r="AX125" s="472"/>
      <c r="AY125" s="472"/>
      <c r="AZ125" s="5"/>
      <c r="BA125" s="105"/>
    </row>
    <row r="126" spans="1:53" x14ac:dyDescent="0.25">
      <c r="A126" s="6"/>
      <c r="B126" s="6"/>
      <c r="C126" s="104"/>
      <c r="D126" s="104"/>
      <c r="E126" s="104"/>
      <c r="F126" s="104"/>
      <c r="G126" s="104"/>
      <c r="H126" s="104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5"/>
      <c r="W126" s="105"/>
      <c r="X126" s="105"/>
      <c r="Y126" s="472"/>
      <c r="Z126" s="105"/>
      <c r="AA126" s="105"/>
      <c r="AB126" s="105"/>
      <c r="AC126" s="105"/>
      <c r="AD126" s="472"/>
      <c r="AE126" s="105"/>
      <c r="AF126" s="472"/>
      <c r="AG126" s="472"/>
      <c r="AH126" s="472"/>
      <c r="AI126" s="472"/>
      <c r="AJ126" s="472"/>
      <c r="AK126" s="5"/>
      <c r="AL126" s="105"/>
      <c r="AM126" s="105"/>
      <c r="AN126" s="472"/>
      <c r="AO126" s="472"/>
      <c r="AP126" s="472"/>
      <c r="AQ126" s="105"/>
      <c r="AR126" s="472"/>
      <c r="AS126" s="105"/>
      <c r="AT126" s="472"/>
      <c r="AU126" s="472"/>
      <c r="AV126" s="472"/>
      <c r="AW126" s="472"/>
      <c r="AX126" s="472"/>
      <c r="AY126" s="472"/>
      <c r="AZ126" s="5"/>
      <c r="BA126" s="105"/>
    </row>
    <row r="127" spans="1:53" x14ac:dyDescent="0.25">
      <c r="A127" s="6"/>
      <c r="B127" s="6"/>
      <c r="C127" s="104"/>
      <c r="D127" s="104"/>
      <c r="E127" s="104"/>
      <c r="F127" s="104"/>
      <c r="G127" s="104"/>
      <c r="H127" s="104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5"/>
      <c r="W127" s="105"/>
      <c r="X127" s="105"/>
      <c r="Y127" s="472"/>
      <c r="Z127" s="105"/>
      <c r="AA127" s="105"/>
      <c r="AB127" s="105"/>
      <c r="AC127" s="105"/>
      <c r="AD127" s="472"/>
      <c r="AE127" s="105"/>
      <c r="AF127" s="472"/>
      <c r="AG127" s="472"/>
      <c r="AH127" s="472"/>
      <c r="AI127" s="472"/>
      <c r="AJ127" s="472"/>
      <c r="AK127" s="5"/>
      <c r="AL127" s="105"/>
      <c r="AM127" s="105"/>
      <c r="AN127" s="472"/>
      <c r="AO127" s="472"/>
      <c r="AP127" s="472"/>
      <c r="AQ127" s="105"/>
      <c r="AR127" s="472"/>
      <c r="AS127" s="105"/>
      <c r="AT127" s="472"/>
      <c r="AU127" s="472"/>
      <c r="AV127" s="472"/>
      <c r="AW127" s="472"/>
      <c r="AX127" s="472"/>
      <c r="AY127" s="472"/>
      <c r="AZ127" s="5"/>
      <c r="BA127" s="105"/>
    </row>
    <row r="128" spans="1:53" x14ac:dyDescent="0.25">
      <c r="A128" s="6"/>
      <c r="B128" s="6"/>
      <c r="C128" s="104"/>
      <c r="D128" s="104"/>
      <c r="E128" s="104"/>
      <c r="F128" s="104"/>
      <c r="G128" s="104"/>
      <c r="H128" s="104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5"/>
      <c r="W128" s="105"/>
      <c r="X128" s="105"/>
      <c r="Y128" s="472"/>
      <c r="Z128" s="105"/>
      <c r="AA128" s="105"/>
      <c r="AB128" s="105"/>
      <c r="AC128" s="105"/>
      <c r="AD128" s="472"/>
      <c r="AE128" s="105"/>
      <c r="AF128" s="472"/>
      <c r="AG128" s="472"/>
      <c r="AH128" s="472"/>
      <c r="AI128" s="472"/>
      <c r="AJ128" s="472"/>
      <c r="AK128" s="5"/>
      <c r="AL128" s="105"/>
      <c r="AM128" s="105"/>
      <c r="AN128" s="472"/>
      <c r="AO128" s="472"/>
      <c r="AP128" s="472"/>
      <c r="AQ128" s="105"/>
      <c r="AR128" s="472"/>
      <c r="AS128" s="105"/>
      <c r="AT128" s="472"/>
      <c r="AU128" s="472"/>
      <c r="AV128" s="472"/>
      <c r="AW128" s="472"/>
      <c r="AX128" s="472"/>
      <c r="AY128" s="472"/>
      <c r="AZ128" s="5"/>
      <c r="BA128" s="105"/>
    </row>
    <row r="129" spans="1:53" x14ac:dyDescent="0.25">
      <c r="A129" s="6"/>
      <c r="B129" s="6"/>
      <c r="C129" s="104"/>
      <c r="D129" s="104"/>
      <c r="E129" s="104"/>
      <c r="F129" s="104"/>
      <c r="G129" s="104"/>
      <c r="H129" s="104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5"/>
      <c r="W129" s="105"/>
      <c r="X129" s="105"/>
      <c r="Y129" s="472"/>
      <c r="Z129" s="105"/>
      <c r="AA129" s="105"/>
      <c r="AB129" s="105"/>
      <c r="AC129" s="105"/>
      <c r="AD129" s="472"/>
      <c r="AE129" s="105"/>
      <c r="AF129" s="472"/>
      <c r="AG129" s="472"/>
      <c r="AH129" s="472"/>
      <c r="AI129" s="472"/>
      <c r="AJ129" s="472"/>
      <c r="AK129" s="5"/>
      <c r="AL129" s="105"/>
      <c r="AM129" s="105"/>
      <c r="AN129" s="472"/>
      <c r="AO129" s="472"/>
      <c r="AP129" s="472"/>
      <c r="AQ129" s="105"/>
      <c r="AR129" s="472"/>
      <c r="AS129" s="105"/>
      <c r="AT129" s="472"/>
      <c r="AU129" s="472"/>
      <c r="AV129" s="472"/>
      <c r="AW129" s="472"/>
      <c r="AX129" s="472"/>
      <c r="AY129" s="472"/>
      <c r="AZ129" s="5"/>
      <c r="BA129" s="105"/>
    </row>
    <row r="130" spans="1:53" x14ac:dyDescent="0.25">
      <c r="A130" s="6"/>
      <c r="B130" s="6"/>
      <c r="C130" s="104"/>
      <c r="D130" s="104"/>
      <c r="E130" s="104"/>
      <c r="F130" s="104"/>
      <c r="G130" s="104"/>
      <c r="H130" s="104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5"/>
      <c r="W130" s="105"/>
      <c r="X130" s="105"/>
      <c r="Y130" s="472"/>
      <c r="Z130" s="105"/>
      <c r="AA130" s="105"/>
      <c r="AB130" s="105"/>
      <c r="AC130" s="105"/>
      <c r="AD130" s="472"/>
      <c r="AE130" s="105"/>
      <c r="AF130" s="472"/>
      <c r="AG130" s="472"/>
      <c r="AH130" s="472"/>
      <c r="AI130" s="472"/>
      <c r="AJ130" s="472"/>
      <c r="AK130" s="5"/>
      <c r="AL130" s="105"/>
      <c r="AM130" s="105"/>
      <c r="AN130" s="472"/>
      <c r="AO130" s="472"/>
      <c r="AP130" s="472"/>
      <c r="AQ130" s="105"/>
      <c r="AR130" s="472"/>
      <c r="AS130" s="105"/>
      <c r="AT130" s="472"/>
      <c r="AU130" s="472"/>
      <c r="AV130" s="472"/>
      <c r="AW130" s="472"/>
      <c r="AX130" s="472"/>
      <c r="AY130" s="472"/>
      <c r="AZ130" s="5"/>
      <c r="BA130" s="105"/>
    </row>
    <row r="131" spans="1:53" x14ac:dyDescent="0.25">
      <c r="A131" s="6"/>
      <c r="B131" s="6"/>
      <c r="C131" s="104"/>
      <c r="D131" s="104"/>
      <c r="E131" s="104"/>
      <c r="F131" s="104"/>
      <c r="G131" s="104"/>
      <c r="H131" s="104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5"/>
      <c r="W131" s="105"/>
      <c r="X131" s="105"/>
      <c r="Y131" s="472"/>
      <c r="Z131" s="105"/>
      <c r="AA131" s="105"/>
      <c r="AB131" s="105"/>
      <c r="AC131" s="105"/>
      <c r="AD131" s="472"/>
      <c r="AE131" s="105"/>
      <c r="AF131" s="472"/>
      <c r="AG131" s="472"/>
      <c r="AH131" s="472"/>
      <c r="AI131" s="472"/>
      <c r="AJ131" s="472"/>
      <c r="AK131" s="5"/>
      <c r="AL131" s="105"/>
      <c r="AM131" s="105"/>
      <c r="AN131" s="472"/>
      <c r="AO131" s="472"/>
      <c r="AP131" s="472"/>
      <c r="AQ131" s="105"/>
      <c r="AR131" s="472"/>
      <c r="AS131" s="105"/>
      <c r="AT131" s="472"/>
      <c r="AU131" s="472"/>
      <c r="AV131" s="472"/>
      <c r="AW131" s="472"/>
      <c r="AX131" s="472"/>
      <c r="AY131" s="472"/>
      <c r="AZ131" s="5"/>
      <c r="BA131" s="105"/>
    </row>
    <row r="132" spans="1:53" x14ac:dyDescent="0.25">
      <c r="A132" s="6"/>
      <c r="B132" s="6"/>
      <c r="C132" s="104"/>
      <c r="D132" s="104"/>
      <c r="E132" s="104"/>
      <c r="F132" s="104"/>
      <c r="G132" s="104"/>
      <c r="H132" s="104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5"/>
      <c r="W132" s="105"/>
      <c r="X132" s="105"/>
      <c r="Y132" s="472"/>
      <c r="Z132" s="105"/>
      <c r="AA132" s="105"/>
      <c r="AB132" s="105"/>
      <c r="AC132" s="105"/>
      <c r="AD132" s="472"/>
      <c r="AE132" s="105"/>
      <c r="AF132" s="472"/>
      <c r="AG132" s="472"/>
      <c r="AH132" s="472"/>
      <c r="AI132" s="472"/>
      <c r="AJ132" s="472"/>
      <c r="AK132" s="5"/>
      <c r="AL132" s="105"/>
      <c r="AM132" s="105"/>
      <c r="AN132" s="472"/>
      <c r="AO132" s="472"/>
      <c r="AP132" s="472"/>
      <c r="AQ132" s="105"/>
      <c r="AR132" s="472"/>
      <c r="AS132" s="105"/>
      <c r="AT132" s="472"/>
      <c r="AU132" s="472"/>
      <c r="AV132" s="472"/>
      <c r="AW132" s="472"/>
      <c r="AX132" s="472"/>
      <c r="AY132" s="472"/>
      <c r="AZ132" s="5"/>
      <c r="BA132" s="105"/>
    </row>
    <row r="133" spans="1:53" x14ac:dyDescent="0.25">
      <c r="A133" s="6"/>
      <c r="B133" s="6"/>
      <c r="C133" s="104"/>
      <c r="D133" s="104"/>
      <c r="E133" s="104"/>
      <c r="F133" s="104"/>
      <c r="G133" s="104"/>
      <c r="H133" s="104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5"/>
      <c r="W133" s="105"/>
      <c r="X133" s="105"/>
      <c r="Y133" s="472"/>
      <c r="Z133" s="105"/>
      <c r="AA133" s="105"/>
      <c r="AB133" s="105"/>
      <c r="AC133" s="105"/>
      <c r="AD133" s="472"/>
      <c r="AE133" s="105"/>
      <c r="AF133" s="472"/>
      <c r="AG133" s="472"/>
      <c r="AH133" s="472"/>
      <c r="AI133" s="472"/>
      <c r="AJ133" s="472"/>
      <c r="AK133" s="5"/>
      <c r="AL133" s="105"/>
      <c r="AM133" s="105"/>
      <c r="AN133" s="472"/>
      <c r="AO133" s="472"/>
      <c r="AP133" s="472"/>
      <c r="AQ133" s="105"/>
      <c r="AR133" s="472"/>
      <c r="AS133" s="105"/>
      <c r="AT133" s="472"/>
      <c r="AU133" s="472"/>
      <c r="AV133" s="472"/>
      <c r="AW133" s="472"/>
      <c r="AX133" s="472"/>
      <c r="AY133" s="472"/>
      <c r="AZ133" s="5"/>
      <c r="BA133" s="105"/>
    </row>
    <row r="134" spans="1:53" x14ac:dyDescent="0.25">
      <c r="A134" s="6"/>
      <c r="B134" s="6"/>
      <c r="C134" s="104"/>
      <c r="D134" s="104"/>
      <c r="E134" s="104"/>
      <c r="F134" s="104"/>
      <c r="G134" s="104"/>
      <c r="H134" s="104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5"/>
      <c r="W134" s="105"/>
      <c r="X134" s="105"/>
      <c r="Y134" s="472"/>
      <c r="Z134" s="105"/>
      <c r="AA134" s="105"/>
      <c r="AB134" s="105"/>
      <c r="AC134" s="105"/>
      <c r="AD134" s="472"/>
      <c r="AE134" s="105"/>
      <c r="AF134" s="472"/>
      <c r="AG134" s="472"/>
      <c r="AH134" s="472"/>
      <c r="AI134" s="472"/>
      <c r="AJ134" s="472"/>
      <c r="AK134" s="5"/>
      <c r="AL134" s="105"/>
      <c r="AM134" s="105"/>
      <c r="AN134" s="472"/>
      <c r="AO134" s="472"/>
      <c r="AP134" s="472"/>
      <c r="AQ134" s="105"/>
      <c r="AR134" s="472"/>
      <c r="AS134" s="105"/>
      <c r="AT134" s="472"/>
      <c r="AU134" s="472"/>
      <c r="AV134" s="472"/>
      <c r="AW134" s="472"/>
      <c r="AX134" s="472"/>
      <c r="AY134" s="472"/>
      <c r="AZ134" s="5"/>
      <c r="BA134" s="105"/>
    </row>
    <row r="135" spans="1:53" x14ac:dyDescent="0.25">
      <c r="A135" s="6"/>
      <c r="B135" s="6"/>
      <c r="C135" s="104"/>
      <c r="D135" s="104"/>
      <c r="E135" s="104"/>
      <c r="F135" s="104"/>
      <c r="G135" s="104"/>
      <c r="H135" s="104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5"/>
      <c r="W135" s="105"/>
      <c r="X135" s="105"/>
      <c r="Y135" s="472"/>
      <c r="Z135" s="105"/>
      <c r="AA135" s="105"/>
      <c r="AB135" s="105"/>
      <c r="AC135" s="105"/>
      <c r="AD135" s="472"/>
      <c r="AE135" s="105"/>
      <c r="AF135" s="472"/>
      <c r="AG135" s="472"/>
      <c r="AH135" s="472"/>
      <c r="AI135" s="472"/>
      <c r="AJ135" s="472"/>
      <c r="AK135" s="5"/>
      <c r="AL135" s="105"/>
      <c r="AM135" s="105"/>
      <c r="AN135" s="472"/>
      <c r="AO135" s="472"/>
      <c r="AP135" s="472"/>
      <c r="AQ135" s="105"/>
      <c r="AR135" s="472"/>
      <c r="AS135" s="105"/>
      <c r="AT135" s="472"/>
      <c r="AU135" s="472"/>
      <c r="AV135" s="472"/>
      <c r="AW135" s="472"/>
      <c r="AX135" s="472"/>
      <c r="AY135" s="472"/>
      <c r="AZ135" s="5"/>
      <c r="BA135" s="105"/>
    </row>
    <row r="136" spans="1:53" x14ac:dyDescent="0.25">
      <c r="A136" s="6"/>
      <c r="B136" s="6"/>
      <c r="C136" s="104"/>
      <c r="D136" s="104"/>
      <c r="E136" s="104"/>
      <c r="F136" s="104"/>
      <c r="G136" s="104"/>
      <c r="H136" s="104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5"/>
      <c r="W136" s="105"/>
      <c r="X136" s="105"/>
      <c r="Y136" s="472"/>
      <c r="Z136" s="105"/>
      <c r="AA136" s="105"/>
      <c r="AB136" s="105"/>
      <c r="AC136" s="105"/>
      <c r="AD136" s="472"/>
      <c r="AE136" s="105"/>
      <c r="AF136" s="472"/>
      <c r="AG136" s="472"/>
      <c r="AH136" s="472"/>
      <c r="AI136" s="472"/>
      <c r="AJ136" s="472"/>
      <c r="AK136" s="5"/>
      <c r="AL136" s="105"/>
      <c r="AM136" s="105"/>
      <c r="AN136" s="472"/>
      <c r="AO136" s="472"/>
      <c r="AP136" s="472"/>
      <c r="AQ136" s="105"/>
      <c r="AR136" s="472"/>
      <c r="AS136" s="105"/>
      <c r="AT136" s="472"/>
      <c r="AU136" s="472"/>
      <c r="AV136" s="472"/>
      <c r="AW136" s="472"/>
      <c r="AX136" s="472"/>
      <c r="AY136" s="472"/>
      <c r="AZ136" s="5"/>
      <c r="BA136" s="105"/>
    </row>
    <row r="137" spans="1:53" x14ac:dyDescent="0.25">
      <c r="A137" s="6"/>
      <c r="B137" s="6"/>
      <c r="C137" s="104"/>
      <c r="D137" s="104"/>
      <c r="E137" s="104"/>
      <c r="F137" s="104"/>
      <c r="G137" s="104"/>
      <c r="H137" s="104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5"/>
      <c r="W137" s="105"/>
      <c r="X137" s="105"/>
      <c r="Y137" s="472"/>
      <c r="Z137" s="105"/>
      <c r="AA137" s="105"/>
      <c r="AB137" s="105"/>
      <c r="AC137" s="105"/>
      <c r="AD137" s="472"/>
      <c r="AE137" s="105"/>
      <c r="AF137" s="472"/>
      <c r="AG137" s="472"/>
      <c r="AH137" s="472"/>
      <c r="AI137" s="472"/>
      <c r="AJ137" s="472"/>
      <c r="AK137" s="5"/>
      <c r="AL137" s="105"/>
      <c r="AM137" s="105"/>
      <c r="AN137" s="472"/>
      <c r="AO137" s="472"/>
      <c r="AP137" s="472"/>
      <c r="AQ137" s="105"/>
      <c r="AR137" s="472"/>
      <c r="AS137" s="105"/>
      <c r="AT137" s="472"/>
      <c r="AU137" s="472"/>
      <c r="AV137" s="472"/>
      <c r="AW137" s="472"/>
      <c r="AX137" s="472"/>
      <c r="AY137" s="472"/>
      <c r="AZ137" s="5"/>
      <c r="BA137" s="105"/>
    </row>
    <row r="138" spans="1:53" x14ac:dyDescent="0.25">
      <c r="A138" s="6"/>
      <c r="B138" s="6"/>
      <c r="C138" s="104"/>
      <c r="D138" s="104"/>
      <c r="E138" s="104"/>
      <c r="F138" s="104"/>
      <c r="G138" s="104"/>
      <c r="H138" s="104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5"/>
      <c r="W138" s="105"/>
      <c r="X138" s="105"/>
      <c r="Y138" s="472"/>
      <c r="Z138" s="105"/>
      <c r="AA138" s="105"/>
      <c r="AB138" s="105"/>
      <c r="AC138" s="105"/>
      <c r="AD138" s="472"/>
      <c r="AE138" s="105"/>
      <c r="AF138" s="472"/>
      <c r="AG138" s="472"/>
      <c r="AH138" s="472"/>
      <c r="AI138" s="472"/>
      <c r="AJ138" s="472"/>
      <c r="AK138" s="5"/>
      <c r="AL138" s="105"/>
      <c r="AM138" s="105"/>
      <c r="AN138" s="472"/>
      <c r="AO138" s="472"/>
      <c r="AP138" s="472"/>
      <c r="AQ138" s="105"/>
      <c r="AR138" s="472"/>
      <c r="AS138" s="105"/>
      <c r="AT138" s="472"/>
      <c r="AU138" s="472"/>
      <c r="AV138" s="472"/>
      <c r="AW138" s="472"/>
      <c r="AX138" s="472"/>
      <c r="AY138" s="472"/>
      <c r="AZ138" s="5"/>
      <c r="BA138" s="105"/>
    </row>
    <row r="139" spans="1:53" x14ac:dyDescent="0.25">
      <c r="A139" s="6"/>
      <c r="B139" s="6"/>
      <c r="C139" s="104"/>
      <c r="D139" s="104"/>
      <c r="E139" s="104"/>
      <c r="F139" s="104"/>
      <c r="G139" s="104"/>
      <c r="H139" s="104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5"/>
      <c r="W139" s="105"/>
      <c r="X139" s="105"/>
      <c r="Y139" s="472"/>
      <c r="Z139" s="105"/>
      <c r="AA139" s="105"/>
      <c r="AB139" s="105"/>
      <c r="AC139" s="105"/>
      <c r="AD139" s="472"/>
      <c r="AE139" s="105"/>
      <c r="AF139" s="472"/>
      <c r="AG139" s="472"/>
      <c r="AH139" s="472"/>
      <c r="AI139" s="472"/>
      <c r="AJ139" s="472"/>
      <c r="AK139" s="5"/>
      <c r="AL139" s="105"/>
      <c r="AM139" s="105"/>
      <c r="AN139" s="472"/>
      <c r="AO139" s="472"/>
      <c r="AP139" s="472"/>
      <c r="AQ139" s="105"/>
      <c r="AR139" s="472"/>
      <c r="AS139" s="105"/>
      <c r="AT139" s="472"/>
      <c r="AU139" s="472"/>
      <c r="AV139" s="472"/>
      <c r="AW139" s="472"/>
      <c r="AX139" s="472"/>
      <c r="AY139" s="472"/>
      <c r="AZ139" s="5"/>
      <c r="BA139" s="105"/>
    </row>
    <row r="140" spans="1:53" x14ac:dyDescent="0.25">
      <c r="A140" s="6"/>
      <c r="B140" s="6"/>
      <c r="C140" s="104"/>
      <c r="D140" s="104"/>
      <c r="E140" s="104"/>
      <c r="F140" s="104"/>
      <c r="G140" s="104"/>
      <c r="H140" s="104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5"/>
      <c r="W140" s="105"/>
      <c r="X140" s="105"/>
      <c r="Y140" s="472"/>
      <c r="Z140" s="105"/>
      <c r="AA140" s="105"/>
      <c r="AB140" s="105"/>
      <c r="AC140" s="105"/>
      <c r="AD140" s="472"/>
      <c r="AE140" s="105"/>
      <c r="AF140" s="472"/>
      <c r="AG140" s="472"/>
      <c r="AH140" s="472"/>
      <c r="AI140" s="472"/>
      <c r="AJ140" s="472"/>
      <c r="AK140" s="5"/>
      <c r="AL140" s="105"/>
      <c r="AM140" s="105"/>
      <c r="AN140" s="472"/>
      <c r="AO140" s="472"/>
      <c r="AP140" s="472"/>
      <c r="AQ140" s="105"/>
      <c r="AR140" s="472"/>
      <c r="AS140" s="105"/>
      <c r="AT140" s="472"/>
      <c r="AU140" s="472"/>
      <c r="AV140" s="472"/>
      <c r="AW140" s="472"/>
      <c r="AX140" s="472"/>
      <c r="AY140" s="472"/>
      <c r="AZ140" s="5"/>
      <c r="BA140" s="105"/>
    </row>
    <row r="141" spans="1:53" x14ac:dyDescent="0.25">
      <c r="A141" s="6"/>
      <c r="B141" s="6"/>
      <c r="C141" s="104"/>
      <c r="D141" s="104"/>
      <c r="E141" s="104"/>
      <c r="F141" s="104"/>
      <c r="G141" s="104"/>
      <c r="H141" s="104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5"/>
      <c r="W141" s="105"/>
      <c r="X141" s="105"/>
      <c r="Y141" s="472"/>
      <c r="Z141" s="105"/>
      <c r="AA141" s="105"/>
      <c r="AB141" s="105"/>
      <c r="AC141" s="105"/>
      <c r="AD141" s="472"/>
      <c r="AE141" s="105"/>
      <c r="AF141" s="472"/>
      <c r="AG141" s="472"/>
      <c r="AH141" s="472"/>
      <c r="AI141" s="472"/>
      <c r="AJ141" s="472"/>
      <c r="AK141" s="5"/>
      <c r="AL141" s="105"/>
      <c r="AM141" s="105"/>
      <c r="AN141" s="472"/>
      <c r="AO141" s="472"/>
      <c r="AP141" s="472"/>
      <c r="AQ141" s="105"/>
      <c r="AR141" s="472"/>
      <c r="AS141" s="105"/>
      <c r="AT141" s="472"/>
      <c r="AU141" s="472"/>
      <c r="AV141" s="472"/>
      <c r="AW141" s="472"/>
      <c r="AX141" s="472"/>
      <c r="AY141" s="472"/>
      <c r="AZ141" s="5"/>
      <c r="BA141" s="105"/>
    </row>
    <row r="142" spans="1:53" x14ac:dyDescent="0.25">
      <c r="A142" s="6"/>
      <c r="B142" s="6"/>
      <c r="C142" s="104"/>
      <c r="D142" s="104"/>
      <c r="E142" s="104"/>
      <c r="F142" s="104"/>
      <c r="G142" s="104"/>
      <c r="H142" s="104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5"/>
      <c r="W142" s="105"/>
      <c r="X142" s="105"/>
      <c r="Y142" s="472"/>
      <c r="Z142" s="105"/>
      <c r="AA142" s="105"/>
      <c r="AB142" s="105"/>
      <c r="AC142" s="105"/>
      <c r="AD142" s="472"/>
      <c r="AE142" s="105"/>
      <c r="AF142" s="472"/>
      <c r="AG142" s="472"/>
      <c r="AH142" s="472"/>
      <c r="AI142" s="472"/>
      <c r="AJ142" s="472"/>
      <c r="AK142" s="5"/>
      <c r="AL142" s="105"/>
      <c r="AM142" s="105"/>
      <c r="AN142" s="472"/>
      <c r="AO142" s="472"/>
      <c r="AP142" s="472"/>
      <c r="AQ142" s="105"/>
      <c r="AR142" s="472"/>
      <c r="AS142" s="105"/>
      <c r="AT142" s="472"/>
      <c r="AU142" s="472"/>
      <c r="AV142" s="472"/>
      <c r="AW142" s="472"/>
      <c r="AX142" s="472"/>
      <c r="AY142" s="472"/>
      <c r="AZ142" s="5"/>
      <c r="BA142" s="105"/>
    </row>
    <row r="143" spans="1:53" x14ac:dyDescent="0.25">
      <c r="A143" s="6"/>
      <c r="B143" s="6"/>
      <c r="C143" s="104"/>
      <c r="D143" s="104"/>
      <c r="E143" s="104"/>
      <c r="F143" s="104"/>
      <c r="G143" s="104"/>
      <c r="H143" s="104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5"/>
      <c r="W143" s="105"/>
      <c r="X143" s="105"/>
      <c r="Y143" s="472"/>
      <c r="Z143" s="105"/>
      <c r="AA143" s="105"/>
      <c r="AB143" s="105"/>
      <c r="AC143" s="105"/>
      <c r="AD143" s="472"/>
      <c r="AE143" s="105"/>
      <c r="AF143" s="472"/>
      <c r="AG143" s="472"/>
      <c r="AH143" s="472"/>
      <c r="AI143" s="472"/>
      <c r="AJ143" s="472"/>
      <c r="AK143" s="5"/>
      <c r="AL143" s="105"/>
      <c r="AM143" s="105"/>
      <c r="AN143" s="472"/>
      <c r="AO143" s="472"/>
      <c r="AP143" s="472"/>
      <c r="AQ143" s="105"/>
      <c r="AR143" s="472"/>
      <c r="AS143" s="105"/>
      <c r="AT143" s="472"/>
      <c r="AU143" s="472"/>
      <c r="AV143" s="472"/>
      <c r="AW143" s="472"/>
      <c r="AX143" s="472"/>
      <c r="AY143" s="472"/>
      <c r="AZ143" s="5"/>
      <c r="BA143" s="105"/>
    </row>
    <row r="144" spans="1:53" x14ac:dyDescent="0.25">
      <c r="A144" s="6"/>
      <c r="B144" s="6"/>
      <c r="C144" s="104"/>
      <c r="D144" s="104"/>
      <c r="E144" s="104"/>
      <c r="F144" s="104"/>
      <c r="G144" s="104"/>
      <c r="H144" s="104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5"/>
      <c r="W144" s="105"/>
      <c r="X144" s="105"/>
      <c r="Y144" s="472"/>
      <c r="Z144" s="105"/>
      <c r="AA144" s="105"/>
      <c r="AB144" s="105"/>
      <c r="AC144" s="105"/>
      <c r="AD144" s="472"/>
      <c r="AE144" s="105"/>
      <c r="AF144" s="472"/>
      <c r="AG144" s="472"/>
      <c r="AH144" s="472"/>
      <c r="AI144" s="472"/>
      <c r="AJ144" s="472"/>
      <c r="AK144" s="5"/>
      <c r="AL144" s="105"/>
      <c r="AM144" s="105"/>
      <c r="AN144" s="472"/>
      <c r="AO144" s="472"/>
      <c r="AP144" s="472"/>
      <c r="AQ144" s="105"/>
      <c r="AR144" s="472"/>
      <c r="AS144" s="105"/>
      <c r="AT144" s="472"/>
      <c r="AU144" s="472"/>
      <c r="AV144" s="472"/>
      <c r="AW144" s="472"/>
      <c r="AX144" s="472"/>
      <c r="AY144" s="472"/>
      <c r="AZ144" s="5"/>
      <c r="BA144" s="105"/>
    </row>
    <row r="145" spans="1:53" x14ac:dyDescent="0.25">
      <c r="A145" s="6"/>
      <c r="B145" s="6"/>
      <c r="C145" s="104"/>
      <c r="D145" s="104"/>
      <c r="E145" s="104"/>
      <c r="F145" s="104"/>
      <c r="G145" s="104"/>
      <c r="H145" s="104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5"/>
      <c r="W145" s="105"/>
      <c r="X145" s="105"/>
      <c r="Y145" s="472"/>
      <c r="Z145" s="105"/>
      <c r="AA145" s="105"/>
      <c r="AB145" s="105"/>
      <c r="AC145" s="105"/>
      <c r="AD145" s="472"/>
      <c r="AE145" s="105"/>
      <c r="AF145" s="472"/>
      <c r="AG145" s="472"/>
      <c r="AH145" s="472"/>
      <c r="AI145" s="472"/>
      <c r="AJ145" s="472"/>
      <c r="AK145" s="5"/>
      <c r="AL145" s="105"/>
      <c r="AM145" s="105"/>
      <c r="AN145" s="472"/>
      <c r="AO145" s="472"/>
      <c r="AP145" s="472"/>
      <c r="AQ145" s="105"/>
      <c r="AR145" s="472"/>
      <c r="AS145" s="105"/>
      <c r="AT145" s="472"/>
      <c r="AU145" s="472"/>
      <c r="AV145" s="472"/>
      <c r="AW145" s="472"/>
      <c r="AX145" s="472"/>
      <c r="AY145" s="472"/>
      <c r="AZ145" s="5"/>
      <c r="BA145" s="105"/>
    </row>
    <row r="146" spans="1:53" x14ac:dyDescent="0.25">
      <c r="A146" s="6"/>
      <c r="B146" s="6"/>
      <c r="C146" s="104"/>
      <c r="D146" s="104"/>
      <c r="E146" s="104"/>
      <c r="F146" s="104"/>
      <c r="G146" s="104"/>
      <c r="H146" s="104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5"/>
      <c r="W146" s="105"/>
      <c r="X146" s="105"/>
      <c r="Y146" s="472"/>
      <c r="Z146" s="105"/>
      <c r="AA146" s="105"/>
      <c r="AB146" s="105"/>
      <c r="AC146" s="105"/>
      <c r="AD146" s="472"/>
      <c r="AE146" s="105"/>
      <c r="AF146" s="472"/>
      <c r="AG146" s="472"/>
      <c r="AH146" s="472"/>
      <c r="AI146" s="472"/>
      <c r="AJ146" s="472"/>
      <c r="AK146" s="5"/>
      <c r="AL146" s="105"/>
      <c r="AM146" s="105"/>
      <c r="AN146" s="472"/>
      <c r="AO146" s="472"/>
      <c r="AP146" s="472"/>
      <c r="AQ146" s="105"/>
      <c r="AR146" s="472"/>
      <c r="AS146" s="105"/>
      <c r="AT146" s="472"/>
      <c r="AU146" s="472"/>
      <c r="AV146" s="472"/>
      <c r="AW146" s="472"/>
      <c r="AX146" s="472"/>
      <c r="AY146" s="472"/>
      <c r="AZ146" s="5"/>
      <c r="BA146" s="105"/>
    </row>
    <row r="147" spans="1:53" x14ac:dyDescent="0.25">
      <c r="A147" s="6"/>
      <c r="B147" s="6"/>
      <c r="C147" s="104"/>
      <c r="D147" s="104"/>
      <c r="E147" s="104"/>
      <c r="F147" s="104"/>
      <c r="G147" s="104"/>
      <c r="H147" s="104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5"/>
      <c r="W147" s="105"/>
      <c r="X147" s="105"/>
      <c r="Y147" s="472"/>
      <c r="Z147" s="105"/>
      <c r="AA147" s="105"/>
      <c r="AB147" s="105"/>
      <c r="AC147" s="105"/>
      <c r="AD147" s="472"/>
      <c r="AE147" s="105"/>
      <c r="AF147" s="472"/>
      <c r="AG147" s="472"/>
      <c r="AH147" s="472"/>
      <c r="AI147" s="472"/>
      <c r="AJ147" s="472"/>
      <c r="AK147" s="5"/>
      <c r="AL147" s="105"/>
      <c r="AM147" s="105"/>
      <c r="AN147" s="472"/>
      <c r="AO147" s="472"/>
      <c r="AP147" s="472"/>
      <c r="AQ147" s="105"/>
      <c r="AR147" s="472"/>
      <c r="AS147" s="105"/>
      <c r="AT147" s="472"/>
      <c r="AU147" s="472"/>
      <c r="AV147" s="472"/>
      <c r="AW147" s="472"/>
      <c r="AX147" s="472"/>
      <c r="AY147" s="472"/>
      <c r="AZ147" s="5"/>
      <c r="BA147" s="105"/>
    </row>
    <row r="148" spans="1:53" x14ac:dyDescent="0.25">
      <c r="A148" s="6"/>
      <c r="B148" s="6"/>
      <c r="C148" s="104"/>
      <c r="D148" s="104"/>
      <c r="E148" s="104"/>
      <c r="F148" s="104"/>
      <c r="G148" s="104"/>
      <c r="H148" s="104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5"/>
      <c r="W148" s="105"/>
      <c r="X148" s="105"/>
      <c r="Y148" s="472"/>
      <c r="Z148" s="105"/>
      <c r="AA148" s="105"/>
      <c r="AB148" s="105"/>
      <c r="AC148" s="105"/>
      <c r="AD148" s="472"/>
      <c r="AE148" s="105"/>
      <c r="AF148" s="472"/>
      <c r="AG148" s="472"/>
      <c r="AH148" s="472"/>
      <c r="AI148" s="472"/>
      <c r="AJ148" s="472"/>
      <c r="AK148" s="5"/>
      <c r="AL148" s="105"/>
      <c r="AM148" s="105"/>
      <c r="AN148" s="472"/>
      <c r="AO148" s="472"/>
      <c r="AP148" s="472"/>
      <c r="AQ148" s="105"/>
      <c r="AR148" s="472"/>
      <c r="AS148" s="105"/>
      <c r="AT148" s="472"/>
      <c r="AU148" s="472"/>
      <c r="AV148" s="472"/>
      <c r="AW148" s="472"/>
      <c r="AX148" s="472"/>
      <c r="AY148" s="472"/>
      <c r="AZ148" s="5"/>
      <c r="BA148" s="105"/>
    </row>
    <row r="149" spans="1:53" x14ac:dyDescent="0.25">
      <c r="A149" s="6"/>
      <c r="B149" s="6"/>
      <c r="C149" s="104"/>
      <c r="D149" s="104"/>
      <c r="E149" s="104"/>
      <c r="F149" s="104"/>
      <c r="G149" s="104"/>
      <c r="H149" s="104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5"/>
      <c r="W149" s="105"/>
      <c r="X149" s="105"/>
      <c r="Y149" s="472"/>
      <c r="Z149" s="105"/>
      <c r="AA149" s="105"/>
      <c r="AB149" s="105"/>
      <c r="AC149" s="105"/>
      <c r="AD149" s="472"/>
      <c r="AE149" s="105"/>
      <c r="AF149" s="472"/>
      <c r="AG149" s="472"/>
      <c r="AH149" s="472"/>
      <c r="AI149" s="472"/>
      <c r="AJ149" s="472"/>
      <c r="AK149" s="5"/>
      <c r="AL149" s="105"/>
      <c r="AM149" s="105"/>
      <c r="AN149" s="472"/>
      <c r="AO149" s="472"/>
      <c r="AP149" s="472"/>
      <c r="AQ149" s="105"/>
      <c r="AR149" s="472"/>
      <c r="AS149" s="105"/>
      <c r="AT149" s="472"/>
      <c r="AU149" s="472"/>
      <c r="AV149" s="472"/>
      <c r="AW149" s="472"/>
      <c r="AX149" s="472"/>
      <c r="AY149" s="472"/>
      <c r="AZ149" s="5"/>
      <c r="BA149" s="105"/>
    </row>
    <row r="150" spans="1:53" x14ac:dyDescent="0.25">
      <c r="A150" s="6"/>
      <c r="B150" s="6"/>
      <c r="C150" s="104"/>
      <c r="D150" s="104"/>
      <c r="E150" s="104"/>
      <c r="F150" s="104"/>
      <c r="G150" s="104"/>
      <c r="H150" s="104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5"/>
      <c r="W150" s="105"/>
      <c r="X150" s="105"/>
      <c r="Y150" s="472"/>
      <c r="Z150" s="105"/>
      <c r="AA150" s="105"/>
      <c r="AB150" s="105"/>
      <c r="AC150" s="105"/>
      <c r="AD150" s="472"/>
      <c r="AE150" s="105"/>
      <c r="AF150" s="472"/>
      <c r="AG150" s="472"/>
      <c r="AH150" s="472"/>
      <c r="AI150" s="472"/>
      <c r="AJ150" s="472"/>
      <c r="AK150" s="5"/>
      <c r="AL150" s="105"/>
      <c r="AM150" s="105"/>
      <c r="AN150" s="472"/>
      <c r="AO150" s="472"/>
      <c r="AP150" s="472"/>
      <c r="AQ150" s="105"/>
      <c r="AR150" s="472"/>
      <c r="AS150" s="105"/>
      <c r="AT150" s="472"/>
      <c r="AU150" s="472"/>
      <c r="AV150" s="472"/>
      <c r="AW150" s="472"/>
      <c r="AX150" s="472"/>
      <c r="AY150" s="472"/>
      <c r="AZ150" s="5"/>
      <c r="BA150" s="105"/>
    </row>
    <row r="151" spans="1:53" x14ac:dyDescent="0.25">
      <c r="A151" s="6"/>
      <c r="B151" s="6"/>
      <c r="C151" s="104"/>
      <c r="D151" s="104"/>
      <c r="E151" s="104"/>
      <c r="F151" s="104"/>
      <c r="G151" s="104"/>
      <c r="H151" s="104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5"/>
      <c r="W151" s="105"/>
      <c r="X151" s="105"/>
      <c r="Y151" s="472"/>
      <c r="Z151" s="105"/>
      <c r="AA151" s="105"/>
      <c r="AB151" s="105"/>
      <c r="AC151" s="105"/>
      <c r="AD151" s="472"/>
      <c r="AE151" s="105"/>
      <c r="AF151" s="472"/>
      <c r="AG151" s="472"/>
      <c r="AH151" s="472"/>
      <c r="AI151" s="472"/>
      <c r="AJ151" s="472"/>
      <c r="AK151" s="5"/>
      <c r="AL151" s="105"/>
      <c r="AM151" s="105"/>
      <c r="AN151" s="472"/>
      <c r="AO151" s="472"/>
      <c r="AP151" s="472"/>
      <c r="AQ151" s="105"/>
      <c r="AR151" s="472"/>
      <c r="AS151" s="105"/>
      <c r="AT151" s="472"/>
      <c r="AU151" s="472"/>
      <c r="AV151" s="472"/>
      <c r="AW151" s="472"/>
      <c r="AX151" s="472"/>
      <c r="AY151" s="472"/>
      <c r="AZ151" s="5"/>
      <c r="BA151" s="105"/>
    </row>
    <row r="152" spans="1:53" x14ac:dyDescent="0.25">
      <c r="A152" s="6"/>
      <c r="B152" s="6"/>
      <c r="C152" s="104"/>
      <c r="D152" s="104"/>
      <c r="E152" s="104"/>
      <c r="F152" s="104"/>
      <c r="G152" s="104"/>
      <c r="H152" s="104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5"/>
      <c r="W152" s="105"/>
      <c r="X152" s="105"/>
      <c r="Y152" s="472"/>
      <c r="Z152" s="105"/>
      <c r="AA152" s="105"/>
      <c r="AB152" s="105"/>
      <c r="AC152" s="105"/>
      <c r="AD152" s="472"/>
      <c r="AE152" s="105"/>
      <c r="AF152" s="472"/>
      <c r="AG152" s="472"/>
      <c r="AH152" s="472"/>
      <c r="AI152" s="472"/>
      <c r="AJ152" s="472"/>
      <c r="AK152" s="5"/>
      <c r="AL152" s="105"/>
      <c r="AM152" s="105"/>
      <c r="AN152" s="472"/>
      <c r="AO152" s="472"/>
      <c r="AP152" s="472"/>
      <c r="AQ152" s="105"/>
      <c r="AR152" s="472"/>
      <c r="AS152" s="105"/>
      <c r="AT152" s="472"/>
      <c r="AU152" s="472"/>
      <c r="AV152" s="472"/>
      <c r="AW152" s="472"/>
      <c r="AX152" s="472"/>
      <c r="AY152" s="472"/>
      <c r="AZ152" s="5"/>
      <c r="BA152" s="105"/>
    </row>
    <row r="153" spans="1:53" x14ac:dyDescent="0.25">
      <c r="A153" s="6"/>
      <c r="B153" s="6"/>
      <c r="C153" s="104"/>
      <c r="D153" s="104"/>
      <c r="E153" s="104"/>
      <c r="F153" s="104"/>
      <c r="G153" s="104"/>
      <c r="H153" s="104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5"/>
      <c r="W153" s="105"/>
      <c r="X153" s="105"/>
      <c r="Y153" s="472"/>
      <c r="Z153" s="105"/>
      <c r="AA153" s="105"/>
      <c r="AB153" s="105"/>
      <c r="AC153" s="105"/>
      <c r="AD153" s="472"/>
      <c r="AE153" s="105"/>
      <c r="AF153" s="472"/>
      <c r="AG153" s="472"/>
      <c r="AH153" s="472"/>
      <c r="AI153" s="472"/>
      <c r="AJ153" s="472"/>
      <c r="AK153" s="5"/>
      <c r="AL153" s="105"/>
      <c r="AM153" s="105"/>
      <c r="AN153" s="472"/>
      <c r="AO153" s="472"/>
      <c r="AP153" s="472"/>
      <c r="AQ153" s="105"/>
      <c r="AR153" s="472"/>
      <c r="AS153" s="105"/>
      <c r="AT153" s="472"/>
      <c r="AU153" s="472"/>
      <c r="AV153" s="472"/>
      <c r="AW153" s="472"/>
      <c r="AX153" s="472"/>
      <c r="AY153" s="472"/>
      <c r="AZ153" s="5"/>
      <c r="BA153" s="105"/>
    </row>
    <row r="154" spans="1:53" x14ac:dyDescent="0.25">
      <c r="A154" s="6"/>
      <c r="B154" s="6"/>
      <c r="C154" s="104"/>
      <c r="D154" s="104"/>
      <c r="E154" s="104"/>
      <c r="F154" s="104"/>
      <c r="G154" s="104"/>
      <c r="H154" s="104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5"/>
      <c r="W154" s="105"/>
      <c r="X154" s="105"/>
      <c r="Y154" s="472"/>
      <c r="Z154" s="105"/>
      <c r="AA154" s="105"/>
      <c r="AB154" s="105"/>
      <c r="AC154" s="105"/>
      <c r="AD154" s="472"/>
      <c r="AE154" s="105"/>
      <c r="AF154" s="472"/>
      <c r="AG154" s="472"/>
      <c r="AH154" s="472"/>
      <c r="AI154" s="472"/>
      <c r="AJ154" s="472"/>
      <c r="AK154" s="5"/>
      <c r="AL154" s="105"/>
      <c r="AM154" s="105"/>
      <c r="AN154" s="472"/>
      <c r="AO154" s="472"/>
      <c r="AP154" s="472"/>
      <c r="AQ154" s="105"/>
      <c r="AR154" s="472"/>
      <c r="AS154" s="105"/>
      <c r="AT154" s="472"/>
      <c r="AU154" s="472"/>
      <c r="AV154" s="472"/>
      <c r="AW154" s="472"/>
      <c r="AX154" s="472"/>
      <c r="AY154" s="472"/>
      <c r="AZ154" s="5"/>
      <c r="BA154" s="105"/>
    </row>
    <row r="155" spans="1:53" x14ac:dyDescent="0.25">
      <c r="A155" s="6"/>
      <c r="B155" s="6"/>
      <c r="C155" s="104"/>
      <c r="D155" s="104"/>
      <c r="E155" s="104"/>
      <c r="F155" s="104"/>
      <c r="G155" s="104"/>
      <c r="H155" s="104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5"/>
      <c r="W155" s="105"/>
      <c r="X155" s="105"/>
      <c r="Y155" s="472"/>
      <c r="Z155" s="105"/>
      <c r="AA155" s="105"/>
      <c r="AB155" s="105"/>
      <c r="AC155" s="105"/>
      <c r="AD155" s="472"/>
      <c r="AE155" s="105"/>
      <c r="AF155" s="472"/>
      <c r="AG155" s="472"/>
      <c r="AH155" s="472"/>
      <c r="AI155" s="472"/>
      <c r="AJ155" s="472"/>
      <c r="AK155" s="5"/>
      <c r="AL155" s="105"/>
      <c r="AM155" s="105"/>
      <c r="AN155" s="472"/>
      <c r="AO155" s="472"/>
      <c r="AP155" s="472"/>
      <c r="AQ155" s="105"/>
      <c r="AR155" s="472"/>
      <c r="AS155" s="105"/>
      <c r="AT155" s="472"/>
      <c r="AU155" s="472"/>
      <c r="AV155" s="472"/>
      <c r="AW155" s="472"/>
      <c r="AX155" s="472"/>
      <c r="AY155" s="472"/>
      <c r="AZ155" s="5"/>
      <c r="BA155" s="105"/>
    </row>
    <row r="156" spans="1:53" x14ac:dyDescent="0.25">
      <c r="A156" s="6"/>
      <c r="B156" s="6"/>
      <c r="C156" s="104"/>
      <c r="D156" s="104"/>
      <c r="E156" s="104"/>
      <c r="F156" s="104"/>
      <c r="G156" s="104"/>
      <c r="H156" s="104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5"/>
      <c r="W156" s="105"/>
      <c r="X156" s="105"/>
      <c r="Y156" s="472"/>
      <c r="Z156" s="105"/>
      <c r="AA156" s="105"/>
      <c r="AB156" s="105"/>
      <c r="AC156" s="105"/>
      <c r="AD156" s="472"/>
      <c r="AE156" s="105"/>
      <c r="AF156" s="472"/>
      <c r="AG156" s="472"/>
      <c r="AH156" s="472"/>
      <c r="AI156" s="472"/>
      <c r="AJ156" s="472"/>
      <c r="AK156" s="5"/>
      <c r="AL156" s="105"/>
      <c r="AM156" s="105"/>
      <c r="AN156" s="472"/>
      <c r="AO156" s="472"/>
      <c r="AP156" s="472"/>
      <c r="AQ156" s="105"/>
      <c r="AR156" s="472"/>
      <c r="AS156" s="105"/>
      <c r="AT156" s="472"/>
      <c r="AU156" s="472"/>
      <c r="AV156" s="472"/>
      <c r="AW156" s="472"/>
      <c r="AX156" s="472"/>
      <c r="AY156" s="472"/>
      <c r="AZ156" s="5"/>
      <c r="BA156" s="105"/>
    </row>
    <row r="157" spans="1:53" x14ac:dyDescent="0.25">
      <c r="A157" s="6"/>
      <c r="B157" s="6"/>
      <c r="C157" s="104"/>
      <c r="D157" s="104"/>
      <c r="E157" s="104"/>
      <c r="F157" s="104"/>
      <c r="G157" s="104"/>
      <c r="H157" s="104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5"/>
      <c r="W157" s="105"/>
      <c r="X157" s="105"/>
      <c r="Y157" s="472"/>
      <c r="Z157" s="105"/>
      <c r="AA157" s="105"/>
      <c r="AB157" s="105"/>
      <c r="AC157" s="105"/>
      <c r="AD157" s="472"/>
      <c r="AE157" s="105"/>
      <c r="AF157" s="472"/>
      <c r="AG157" s="472"/>
      <c r="AH157" s="472"/>
      <c r="AI157" s="472"/>
      <c r="AJ157" s="472"/>
      <c r="AK157" s="5"/>
      <c r="AL157" s="105"/>
      <c r="AM157" s="105"/>
      <c r="AN157" s="472"/>
      <c r="AO157" s="472"/>
      <c r="AP157" s="472"/>
      <c r="AQ157" s="105"/>
      <c r="AR157" s="472"/>
      <c r="AS157" s="105"/>
      <c r="AT157" s="472"/>
      <c r="AU157" s="472"/>
      <c r="AV157" s="472"/>
      <c r="AW157" s="472"/>
      <c r="AX157" s="472"/>
      <c r="AY157" s="472"/>
      <c r="AZ157" s="5"/>
      <c r="BA157" s="105"/>
    </row>
    <row r="158" spans="1:53" x14ac:dyDescent="0.25">
      <c r="A158" s="6"/>
      <c r="B158" s="6"/>
      <c r="C158" s="104"/>
      <c r="D158" s="104"/>
      <c r="E158" s="104"/>
      <c r="F158" s="104"/>
      <c r="G158" s="104"/>
      <c r="H158" s="104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5"/>
      <c r="W158" s="105"/>
      <c r="X158" s="105"/>
      <c r="Y158" s="472"/>
      <c r="Z158" s="105"/>
      <c r="AA158" s="105"/>
      <c r="AB158" s="105"/>
      <c r="AC158" s="105"/>
      <c r="AD158" s="472"/>
      <c r="AE158" s="105"/>
      <c r="AF158" s="472"/>
      <c r="AG158" s="472"/>
      <c r="AH158" s="472"/>
      <c r="AI158" s="472"/>
      <c r="AJ158" s="472"/>
      <c r="AK158" s="5"/>
      <c r="AL158" s="105"/>
      <c r="AM158" s="105"/>
      <c r="AN158" s="472"/>
      <c r="AO158" s="472"/>
      <c r="AP158" s="472"/>
      <c r="AQ158" s="105"/>
      <c r="AR158" s="472"/>
      <c r="AS158" s="105"/>
      <c r="AT158" s="472"/>
      <c r="AU158" s="472"/>
      <c r="AV158" s="472"/>
      <c r="AW158" s="472"/>
      <c r="AX158" s="472"/>
      <c r="AY158" s="472"/>
      <c r="AZ158" s="5"/>
      <c r="BA158" s="105"/>
    </row>
    <row r="159" spans="1:53" x14ac:dyDescent="0.25">
      <c r="A159" s="6"/>
      <c r="B159" s="6"/>
      <c r="C159" s="104"/>
      <c r="D159" s="104"/>
      <c r="E159" s="104"/>
      <c r="F159" s="104"/>
      <c r="G159" s="104"/>
      <c r="H159" s="104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5"/>
      <c r="W159" s="105"/>
      <c r="X159" s="105"/>
      <c r="Y159" s="472"/>
      <c r="Z159" s="105"/>
      <c r="AA159" s="105"/>
      <c r="AB159" s="105"/>
      <c r="AC159" s="105"/>
      <c r="AD159" s="472"/>
      <c r="AE159" s="105"/>
      <c r="AF159" s="472"/>
      <c r="AG159" s="472"/>
      <c r="AH159" s="472"/>
      <c r="AI159" s="472"/>
      <c r="AJ159" s="472"/>
      <c r="AK159" s="5"/>
      <c r="AL159" s="105"/>
      <c r="AM159" s="105"/>
      <c r="AN159" s="472"/>
      <c r="AO159" s="472"/>
      <c r="AP159" s="472"/>
      <c r="AQ159" s="105"/>
      <c r="AR159" s="472"/>
      <c r="AS159" s="105"/>
      <c r="AT159" s="472"/>
      <c r="AU159" s="472"/>
      <c r="AV159" s="472"/>
      <c r="AW159" s="472"/>
      <c r="AX159" s="472"/>
      <c r="AY159" s="472"/>
      <c r="AZ159" s="5"/>
      <c r="BA159" s="105"/>
    </row>
    <row r="160" spans="1:53" x14ac:dyDescent="0.25">
      <c r="A160" s="6"/>
      <c r="B160" s="6"/>
      <c r="C160" s="104"/>
      <c r="D160" s="104"/>
      <c r="E160" s="104"/>
      <c r="F160" s="104"/>
      <c r="G160" s="104"/>
      <c r="H160" s="104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5"/>
      <c r="W160" s="105"/>
      <c r="X160" s="105"/>
      <c r="Y160" s="472"/>
      <c r="Z160" s="105"/>
      <c r="AA160" s="105"/>
      <c r="AB160" s="105"/>
      <c r="AC160" s="105"/>
      <c r="AD160" s="472"/>
      <c r="AE160" s="105"/>
      <c r="AF160" s="472"/>
      <c r="AG160" s="472"/>
      <c r="AH160" s="472"/>
      <c r="AI160" s="472"/>
      <c r="AJ160" s="472"/>
      <c r="AK160" s="5"/>
      <c r="AL160" s="105"/>
      <c r="AM160" s="105"/>
      <c r="AN160" s="472"/>
      <c r="AO160" s="472"/>
      <c r="AP160" s="472"/>
      <c r="AQ160" s="105"/>
      <c r="AR160" s="472"/>
      <c r="AS160" s="105"/>
      <c r="AT160" s="472"/>
      <c r="AU160" s="472"/>
      <c r="AV160" s="472"/>
      <c r="AW160" s="472"/>
      <c r="AX160" s="472"/>
      <c r="AY160" s="472"/>
      <c r="AZ160" s="5"/>
      <c r="BA160" s="105"/>
    </row>
    <row r="161" spans="1:53" x14ac:dyDescent="0.25">
      <c r="A161" s="6"/>
      <c r="B161" s="6"/>
      <c r="C161" s="104"/>
      <c r="D161" s="104"/>
      <c r="E161" s="104"/>
      <c r="F161" s="104"/>
      <c r="G161" s="104"/>
      <c r="H161" s="104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5"/>
      <c r="W161" s="105"/>
      <c r="X161" s="105"/>
      <c r="Y161" s="472"/>
      <c r="Z161" s="105"/>
      <c r="AA161" s="105"/>
      <c r="AB161" s="105"/>
      <c r="AC161" s="105"/>
      <c r="AD161" s="472"/>
      <c r="AE161" s="105"/>
      <c r="AF161" s="472"/>
      <c r="AG161" s="472"/>
      <c r="AH161" s="472"/>
      <c r="AI161" s="472"/>
      <c r="AJ161" s="472"/>
      <c r="AK161" s="5"/>
      <c r="AL161" s="105"/>
      <c r="AM161" s="105"/>
      <c r="AN161" s="472"/>
      <c r="AO161" s="472"/>
      <c r="AP161" s="472"/>
      <c r="AQ161" s="105"/>
      <c r="AR161" s="472"/>
      <c r="AS161" s="105"/>
      <c r="AT161" s="472"/>
      <c r="AU161" s="472"/>
      <c r="AV161" s="472"/>
      <c r="AW161" s="472"/>
      <c r="AX161" s="472"/>
      <c r="AY161" s="472"/>
      <c r="AZ161" s="5"/>
      <c r="BA161" s="105"/>
    </row>
    <row r="162" spans="1:53" x14ac:dyDescent="0.25">
      <c r="A162" s="6"/>
      <c r="B162" s="6"/>
      <c r="C162" s="104"/>
      <c r="D162" s="104"/>
      <c r="E162" s="104"/>
      <c r="F162" s="104"/>
      <c r="G162" s="104"/>
      <c r="H162" s="104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5"/>
      <c r="W162" s="105"/>
      <c r="X162" s="105"/>
      <c r="Y162" s="472"/>
      <c r="Z162" s="105"/>
      <c r="AA162" s="105"/>
      <c r="AB162" s="105"/>
      <c r="AC162" s="105"/>
      <c r="AD162" s="472"/>
      <c r="AE162" s="105"/>
      <c r="AF162" s="472"/>
      <c r="AG162" s="472"/>
      <c r="AH162" s="472"/>
      <c r="AI162" s="472"/>
      <c r="AJ162" s="472"/>
      <c r="AK162" s="5"/>
      <c r="AL162" s="105"/>
      <c r="AM162" s="105"/>
      <c r="AN162" s="472"/>
      <c r="AO162" s="472"/>
      <c r="AP162" s="472"/>
      <c r="AQ162" s="105"/>
      <c r="AR162" s="472"/>
      <c r="AS162" s="105"/>
      <c r="AT162" s="472"/>
      <c r="AU162" s="472"/>
      <c r="AV162" s="472"/>
      <c r="AW162" s="472"/>
      <c r="AX162" s="472"/>
      <c r="AY162" s="472"/>
      <c r="AZ162" s="5"/>
      <c r="BA162" s="105"/>
    </row>
    <row r="163" spans="1:53" x14ac:dyDescent="0.25">
      <c r="A163" s="6"/>
      <c r="B163" s="6"/>
      <c r="C163" s="104"/>
      <c r="D163" s="104"/>
      <c r="E163" s="104"/>
      <c r="F163" s="104"/>
      <c r="G163" s="104"/>
      <c r="H163" s="104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5"/>
      <c r="W163" s="105"/>
      <c r="X163" s="105"/>
      <c r="Y163" s="472"/>
      <c r="Z163" s="105"/>
      <c r="AA163" s="105"/>
      <c r="AB163" s="105"/>
      <c r="AC163" s="105"/>
      <c r="AD163" s="472"/>
      <c r="AE163" s="105"/>
      <c r="AF163" s="472"/>
      <c r="AG163" s="472"/>
      <c r="AH163" s="472"/>
      <c r="AI163" s="472"/>
      <c r="AJ163" s="472"/>
      <c r="AK163" s="5"/>
      <c r="AL163" s="105"/>
      <c r="AM163" s="105"/>
      <c r="AN163" s="472"/>
      <c r="AO163" s="472"/>
      <c r="AP163" s="472"/>
      <c r="AQ163" s="105"/>
      <c r="AR163" s="472"/>
      <c r="AS163" s="105"/>
      <c r="AT163" s="472"/>
      <c r="AU163" s="472"/>
      <c r="AV163" s="472"/>
      <c r="AW163" s="472"/>
      <c r="AX163" s="472"/>
      <c r="AY163" s="472"/>
      <c r="AZ163" s="5"/>
      <c r="BA163" s="105"/>
    </row>
    <row r="164" spans="1:53" x14ac:dyDescent="0.25">
      <c r="A164" s="6"/>
      <c r="B164" s="6"/>
      <c r="C164" s="104"/>
      <c r="D164" s="104"/>
      <c r="E164" s="104"/>
      <c r="F164" s="104"/>
      <c r="G164" s="104"/>
      <c r="H164" s="104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5"/>
      <c r="W164" s="105"/>
      <c r="X164" s="105"/>
      <c r="Y164" s="472"/>
      <c r="Z164" s="105"/>
      <c r="AA164" s="105"/>
      <c r="AB164" s="105"/>
      <c r="AC164" s="105"/>
      <c r="AD164" s="472"/>
      <c r="AE164" s="105"/>
      <c r="AF164" s="472"/>
      <c r="AG164" s="472"/>
      <c r="AH164" s="472"/>
      <c r="AI164" s="472"/>
      <c r="AJ164" s="472"/>
      <c r="AK164" s="5"/>
      <c r="AL164" s="105"/>
      <c r="AM164" s="105"/>
      <c r="AN164" s="472"/>
      <c r="AO164" s="472"/>
      <c r="AP164" s="472"/>
      <c r="AQ164" s="105"/>
      <c r="AR164" s="472"/>
      <c r="AS164" s="105"/>
      <c r="AT164" s="472"/>
      <c r="AU164" s="472"/>
      <c r="AV164" s="472"/>
      <c r="AW164" s="472"/>
      <c r="AX164" s="472"/>
      <c r="AY164" s="472"/>
      <c r="AZ164" s="5"/>
      <c r="BA164" s="105"/>
    </row>
    <row r="165" spans="1:53" x14ac:dyDescent="0.25">
      <c r="A165" s="6"/>
      <c r="B165" s="6"/>
      <c r="C165" s="104"/>
      <c r="D165" s="104"/>
      <c r="E165" s="104"/>
      <c r="F165" s="104"/>
      <c r="G165" s="104"/>
      <c r="H165" s="104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5"/>
      <c r="W165" s="105"/>
      <c r="X165" s="105"/>
      <c r="Y165" s="472"/>
      <c r="Z165" s="105"/>
      <c r="AA165" s="105"/>
      <c r="AB165" s="105"/>
      <c r="AC165" s="105"/>
      <c r="AD165" s="472"/>
      <c r="AE165" s="105"/>
      <c r="AF165" s="472"/>
      <c r="AG165" s="472"/>
      <c r="AH165" s="472"/>
      <c r="AI165" s="472"/>
      <c r="AJ165" s="472"/>
      <c r="AK165" s="5"/>
      <c r="AL165" s="105"/>
      <c r="AM165" s="105"/>
      <c r="AN165" s="472"/>
      <c r="AO165" s="472"/>
      <c r="AP165" s="472"/>
      <c r="AQ165" s="105"/>
      <c r="AR165" s="472"/>
      <c r="AS165" s="105"/>
      <c r="AT165" s="472"/>
      <c r="AU165" s="472"/>
      <c r="AV165" s="472"/>
      <c r="AW165" s="472"/>
      <c r="AX165" s="472"/>
      <c r="AY165" s="472"/>
      <c r="AZ165" s="5"/>
      <c r="BA165" s="105"/>
    </row>
    <row r="166" spans="1:53" x14ac:dyDescent="0.25">
      <c r="A166" s="6"/>
      <c r="B166" s="6"/>
      <c r="C166" s="104"/>
      <c r="D166" s="104"/>
      <c r="E166" s="104"/>
      <c r="F166" s="104"/>
      <c r="G166" s="104"/>
      <c r="H166" s="104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5"/>
      <c r="W166" s="105"/>
      <c r="X166" s="105"/>
      <c r="Y166" s="472"/>
      <c r="Z166" s="105"/>
      <c r="AA166" s="105"/>
      <c r="AB166" s="105"/>
      <c r="AC166" s="105"/>
      <c r="AD166" s="472"/>
      <c r="AE166" s="105"/>
      <c r="AF166" s="472"/>
      <c r="AG166" s="472"/>
      <c r="AH166" s="472"/>
      <c r="AI166" s="472"/>
      <c r="AJ166" s="472"/>
      <c r="AK166" s="5"/>
      <c r="AL166" s="105"/>
      <c r="AM166" s="105"/>
      <c r="AN166" s="472"/>
      <c r="AO166" s="472"/>
      <c r="AP166" s="472"/>
      <c r="AQ166" s="105"/>
      <c r="AR166" s="472"/>
      <c r="AS166" s="105"/>
      <c r="AT166" s="472"/>
      <c r="AU166" s="472"/>
      <c r="AV166" s="472"/>
      <c r="AW166" s="472"/>
      <c r="AX166" s="472"/>
      <c r="AY166" s="472"/>
      <c r="AZ166" s="5"/>
      <c r="BA166" s="105"/>
    </row>
    <row r="167" spans="1:53" x14ac:dyDescent="0.25">
      <c r="A167" s="6"/>
      <c r="B167" s="6"/>
      <c r="C167" s="104"/>
      <c r="D167" s="104"/>
      <c r="E167" s="104"/>
      <c r="F167" s="104"/>
      <c r="G167" s="104"/>
      <c r="H167" s="104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5"/>
      <c r="W167" s="105"/>
      <c r="X167" s="105"/>
      <c r="Y167" s="472"/>
      <c r="Z167" s="105"/>
      <c r="AA167" s="105"/>
      <c r="AB167" s="105"/>
      <c r="AC167" s="105"/>
      <c r="AD167" s="472"/>
      <c r="AE167" s="105"/>
      <c r="AF167" s="472"/>
      <c r="AG167" s="472"/>
      <c r="AH167" s="472"/>
      <c r="AI167" s="472"/>
      <c r="AJ167" s="472"/>
      <c r="AK167" s="5"/>
      <c r="AL167" s="105"/>
      <c r="AM167" s="105"/>
      <c r="AN167" s="472"/>
      <c r="AO167" s="472"/>
      <c r="AP167" s="472"/>
      <c r="AQ167" s="105"/>
      <c r="AR167" s="472"/>
      <c r="AS167" s="105"/>
      <c r="AT167" s="472"/>
      <c r="AU167" s="472"/>
      <c r="AV167" s="472"/>
      <c r="AW167" s="472"/>
      <c r="AX167" s="472"/>
      <c r="AY167" s="472"/>
      <c r="AZ167" s="5"/>
      <c r="BA167" s="105"/>
    </row>
    <row r="168" spans="1:53" x14ac:dyDescent="0.25">
      <c r="A168" s="6"/>
      <c r="B168" s="6"/>
      <c r="C168" s="104"/>
      <c r="D168" s="104"/>
      <c r="E168" s="104"/>
      <c r="F168" s="104"/>
      <c r="G168" s="104"/>
      <c r="H168" s="104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5"/>
      <c r="W168" s="105"/>
      <c r="X168" s="105"/>
      <c r="Y168" s="472"/>
      <c r="Z168" s="105"/>
      <c r="AA168" s="105"/>
      <c r="AB168" s="105"/>
      <c r="AC168" s="105"/>
      <c r="AD168" s="472"/>
      <c r="AE168" s="105"/>
      <c r="AF168" s="472"/>
      <c r="AG168" s="472"/>
      <c r="AH168" s="472"/>
      <c r="AI168" s="472"/>
      <c r="AJ168" s="472"/>
      <c r="AK168" s="5"/>
      <c r="AL168" s="105"/>
      <c r="AM168" s="105"/>
      <c r="AN168" s="472"/>
      <c r="AO168" s="472"/>
      <c r="AP168" s="472"/>
      <c r="AQ168" s="105"/>
      <c r="AR168" s="472"/>
      <c r="AS168" s="105"/>
      <c r="AT168" s="472"/>
      <c r="AU168" s="472"/>
      <c r="AV168" s="472"/>
      <c r="AW168" s="472"/>
      <c r="AX168" s="472"/>
      <c r="AY168" s="472"/>
      <c r="AZ168" s="5"/>
      <c r="BA168" s="105"/>
    </row>
    <row r="169" spans="1:53" x14ac:dyDescent="0.25">
      <c r="A169" s="6"/>
      <c r="B169" s="6"/>
      <c r="C169" s="104"/>
      <c r="D169" s="104"/>
      <c r="E169" s="104"/>
      <c r="F169" s="104"/>
      <c r="G169" s="104"/>
      <c r="H169" s="104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5"/>
      <c r="W169" s="105"/>
      <c r="X169" s="105"/>
      <c r="Y169" s="472"/>
      <c r="Z169" s="105"/>
      <c r="AA169" s="105"/>
      <c r="AB169" s="105"/>
      <c r="AC169" s="105"/>
      <c r="AD169" s="472"/>
      <c r="AE169" s="105"/>
      <c r="AF169" s="472"/>
      <c r="AG169" s="472"/>
      <c r="AH169" s="472"/>
      <c r="AI169" s="472"/>
      <c r="AJ169" s="472"/>
      <c r="AK169" s="5"/>
      <c r="AL169" s="105"/>
      <c r="AM169" s="105"/>
      <c r="AN169" s="472"/>
      <c r="AO169" s="472"/>
      <c r="AP169" s="472"/>
      <c r="AQ169" s="105"/>
      <c r="AR169" s="472"/>
      <c r="AS169" s="105"/>
      <c r="AT169" s="472"/>
      <c r="AU169" s="472"/>
      <c r="AV169" s="472"/>
      <c r="AW169" s="472"/>
      <c r="AX169" s="472"/>
      <c r="AY169" s="472"/>
      <c r="AZ169" s="5"/>
      <c r="BA169" s="105"/>
    </row>
    <row r="170" spans="1:53" x14ac:dyDescent="0.25">
      <c r="A170" s="6"/>
      <c r="B170" s="6"/>
      <c r="C170" s="104"/>
      <c r="D170" s="104"/>
      <c r="E170" s="104"/>
      <c r="F170" s="104"/>
      <c r="G170" s="104"/>
      <c r="H170" s="104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5"/>
      <c r="W170" s="105"/>
      <c r="X170" s="105"/>
      <c r="Y170" s="472"/>
      <c r="Z170" s="105"/>
      <c r="AA170" s="105"/>
      <c r="AB170" s="105"/>
      <c r="AC170" s="105"/>
      <c r="AD170" s="472"/>
      <c r="AE170" s="105"/>
      <c r="AF170" s="472"/>
      <c r="AG170" s="472"/>
      <c r="AH170" s="472"/>
      <c r="AI170" s="472"/>
      <c r="AJ170" s="472"/>
      <c r="AK170" s="5"/>
      <c r="AL170" s="105"/>
      <c r="AM170" s="105"/>
      <c r="AN170" s="472"/>
      <c r="AO170" s="472"/>
      <c r="AP170" s="472"/>
      <c r="AQ170" s="105"/>
      <c r="AR170" s="472"/>
      <c r="AS170" s="105"/>
      <c r="AT170" s="472"/>
      <c r="AU170" s="472"/>
      <c r="AV170" s="472"/>
      <c r="AW170" s="472"/>
      <c r="AX170" s="472"/>
      <c r="AY170" s="472"/>
      <c r="AZ170" s="5"/>
      <c r="BA170" s="105"/>
    </row>
    <row r="171" spans="1:53" x14ac:dyDescent="0.25">
      <c r="A171" s="6"/>
      <c r="B171" s="6"/>
      <c r="C171" s="104"/>
      <c r="D171" s="104"/>
      <c r="E171" s="104"/>
      <c r="F171" s="104"/>
      <c r="G171" s="104"/>
      <c r="H171" s="104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5"/>
      <c r="W171" s="105"/>
      <c r="X171" s="105"/>
      <c r="Y171" s="472"/>
      <c r="Z171" s="105"/>
      <c r="AA171" s="105"/>
      <c r="AB171" s="105"/>
      <c r="AC171" s="105"/>
      <c r="AD171" s="472"/>
      <c r="AE171" s="105"/>
      <c r="AF171" s="472"/>
      <c r="AG171" s="472"/>
      <c r="AH171" s="472"/>
      <c r="AI171" s="472"/>
      <c r="AJ171" s="472"/>
      <c r="AK171" s="5"/>
      <c r="AL171" s="105"/>
      <c r="AM171" s="105"/>
      <c r="AN171" s="472"/>
      <c r="AO171" s="472"/>
      <c r="AP171" s="472"/>
      <c r="AQ171" s="105"/>
      <c r="AR171" s="472"/>
      <c r="AS171" s="105"/>
      <c r="AT171" s="472"/>
      <c r="AU171" s="472"/>
      <c r="AV171" s="472"/>
      <c r="AW171" s="472"/>
      <c r="AX171" s="472"/>
      <c r="AY171" s="472"/>
      <c r="AZ171" s="5"/>
      <c r="BA171" s="105"/>
    </row>
    <row r="172" spans="1:53" x14ac:dyDescent="0.25">
      <c r="A172" s="6"/>
      <c r="B172" s="6"/>
      <c r="C172" s="104"/>
      <c r="D172" s="104"/>
      <c r="E172" s="104"/>
      <c r="F172" s="104"/>
      <c r="G172" s="104"/>
      <c r="H172" s="104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5"/>
      <c r="W172" s="105"/>
      <c r="X172" s="105"/>
      <c r="Y172" s="472"/>
      <c r="Z172" s="105"/>
      <c r="AA172" s="105"/>
      <c r="AB172" s="105"/>
      <c r="AC172" s="105"/>
      <c r="AD172" s="472"/>
      <c r="AE172" s="105"/>
      <c r="AF172" s="472"/>
      <c r="AG172" s="472"/>
      <c r="AH172" s="472"/>
      <c r="AI172" s="472"/>
      <c r="AJ172" s="472"/>
      <c r="AK172" s="5"/>
      <c r="AL172" s="105"/>
      <c r="AM172" s="105"/>
      <c r="AN172" s="472"/>
      <c r="AO172" s="472"/>
      <c r="AP172" s="472"/>
      <c r="AQ172" s="105"/>
      <c r="AR172" s="472"/>
      <c r="AS172" s="105"/>
      <c r="AT172" s="472"/>
      <c r="AU172" s="472"/>
      <c r="AV172" s="472"/>
      <c r="AW172" s="472"/>
      <c r="AX172" s="472"/>
      <c r="AY172" s="472"/>
      <c r="AZ172" s="5"/>
      <c r="BA172" s="105"/>
    </row>
    <row r="173" spans="1:53" x14ac:dyDescent="0.25">
      <c r="A173" s="6"/>
      <c r="B173" s="6"/>
      <c r="C173" s="104"/>
      <c r="D173" s="104"/>
      <c r="E173" s="104"/>
      <c r="F173" s="104"/>
      <c r="G173" s="104"/>
      <c r="H173" s="104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5"/>
      <c r="W173" s="105"/>
      <c r="X173" s="105"/>
      <c r="Y173" s="472"/>
      <c r="Z173" s="105"/>
      <c r="AA173" s="105"/>
      <c r="AB173" s="105"/>
      <c r="AC173" s="105"/>
      <c r="AD173" s="472"/>
      <c r="AE173" s="105"/>
      <c r="AF173" s="472"/>
      <c r="AG173" s="472"/>
      <c r="AH173" s="472"/>
      <c r="AI173" s="472"/>
      <c r="AJ173" s="472"/>
      <c r="AK173" s="5"/>
      <c r="AL173" s="105"/>
      <c r="AM173" s="105"/>
      <c r="AN173" s="472"/>
      <c r="AO173" s="472"/>
      <c r="AP173" s="472"/>
      <c r="AQ173" s="105"/>
      <c r="AR173" s="472"/>
      <c r="AS173" s="105"/>
      <c r="AT173" s="472"/>
      <c r="AU173" s="472"/>
      <c r="AV173" s="472"/>
      <c r="AW173" s="472"/>
      <c r="AX173" s="472"/>
      <c r="AY173" s="472"/>
      <c r="AZ173" s="5"/>
      <c r="BA173" s="105"/>
    </row>
    <row r="174" spans="1:53" x14ac:dyDescent="0.25">
      <c r="A174" s="6"/>
      <c r="B174" s="6"/>
      <c r="C174" s="104"/>
      <c r="D174" s="104"/>
      <c r="E174" s="104"/>
      <c r="F174" s="104"/>
      <c r="G174" s="104"/>
      <c r="H174" s="104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5"/>
      <c r="W174" s="105"/>
      <c r="X174" s="105"/>
      <c r="Y174" s="472"/>
      <c r="Z174" s="105"/>
      <c r="AA174" s="105"/>
      <c r="AB174" s="105"/>
      <c r="AC174" s="105"/>
      <c r="AD174" s="472"/>
      <c r="AE174" s="105"/>
      <c r="AF174" s="472"/>
      <c r="AG174" s="472"/>
      <c r="AH174" s="472"/>
      <c r="AI174" s="472"/>
      <c r="AJ174" s="472"/>
      <c r="AK174" s="5"/>
      <c r="AL174" s="105"/>
      <c r="AM174" s="105"/>
      <c r="AN174" s="472"/>
      <c r="AO174" s="472"/>
      <c r="AP174" s="472"/>
      <c r="AQ174" s="105"/>
      <c r="AR174" s="472"/>
      <c r="AS174" s="105"/>
      <c r="AT174" s="472"/>
      <c r="AU174" s="472"/>
      <c r="AV174" s="472"/>
      <c r="AW174" s="472"/>
      <c r="AX174" s="472"/>
      <c r="AY174" s="472"/>
      <c r="AZ174" s="5"/>
      <c r="BA174" s="105"/>
    </row>
    <row r="175" spans="1:53" x14ac:dyDescent="0.25">
      <c r="A175" s="6"/>
      <c r="B175" s="6"/>
      <c r="C175" s="104"/>
      <c r="D175" s="104"/>
      <c r="E175" s="104"/>
      <c r="F175" s="104"/>
      <c r="G175" s="104"/>
      <c r="H175" s="104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5"/>
      <c r="W175" s="105"/>
      <c r="X175" s="105"/>
      <c r="Y175" s="472"/>
      <c r="Z175" s="105"/>
      <c r="AA175" s="105"/>
      <c r="AB175" s="105"/>
      <c r="AC175" s="105"/>
      <c r="AD175" s="472"/>
      <c r="AE175" s="105"/>
      <c r="AF175" s="472"/>
      <c r="AG175" s="472"/>
      <c r="AH175" s="472"/>
      <c r="AI175" s="472"/>
      <c r="AJ175" s="472"/>
      <c r="AK175" s="5"/>
      <c r="AL175" s="105"/>
      <c r="AM175" s="105"/>
      <c r="AN175" s="472"/>
      <c r="AO175" s="472"/>
      <c r="AP175" s="472"/>
      <c r="AQ175" s="105"/>
      <c r="AR175" s="472"/>
      <c r="AS175" s="105"/>
      <c r="AT175" s="472"/>
      <c r="AU175" s="472"/>
      <c r="AV175" s="472"/>
      <c r="AW175" s="472"/>
      <c r="AX175" s="472"/>
      <c r="AY175" s="472"/>
      <c r="AZ175" s="5"/>
      <c r="BA175" s="105"/>
    </row>
    <row r="176" spans="1:53" x14ac:dyDescent="0.25">
      <c r="A176" s="6"/>
      <c r="B176" s="6"/>
      <c r="C176" s="104"/>
      <c r="D176" s="104"/>
      <c r="E176" s="104"/>
      <c r="F176" s="104"/>
      <c r="G176" s="104"/>
      <c r="H176" s="104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5"/>
      <c r="W176" s="105"/>
      <c r="X176" s="105"/>
      <c r="Y176" s="472"/>
      <c r="Z176" s="105"/>
      <c r="AA176" s="105"/>
      <c r="AB176" s="105"/>
      <c r="AC176" s="105"/>
      <c r="AD176" s="472"/>
      <c r="AE176" s="105"/>
      <c r="AF176" s="472"/>
      <c r="AG176" s="472"/>
      <c r="AH176" s="472"/>
      <c r="AI176" s="472"/>
      <c r="AJ176" s="472"/>
      <c r="AK176" s="5"/>
      <c r="AL176" s="105"/>
      <c r="AM176" s="105"/>
      <c r="AN176" s="472"/>
      <c r="AO176" s="472"/>
      <c r="AP176" s="472"/>
      <c r="AQ176" s="105"/>
      <c r="AR176" s="472"/>
      <c r="AS176" s="105"/>
      <c r="AT176" s="472"/>
      <c r="AU176" s="472"/>
      <c r="AV176" s="472"/>
      <c r="AW176" s="472"/>
      <c r="AX176" s="472"/>
      <c r="AY176" s="472"/>
      <c r="AZ176" s="5"/>
      <c r="BA176" s="105"/>
    </row>
    <row r="177" spans="1:53" x14ac:dyDescent="0.25">
      <c r="A177" s="6"/>
      <c r="B177" s="6"/>
      <c r="C177" s="104"/>
      <c r="D177" s="104"/>
      <c r="E177" s="104"/>
      <c r="F177" s="104"/>
      <c r="G177" s="104"/>
      <c r="H177" s="104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5"/>
      <c r="W177" s="105"/>
      <c r="X177" s="105"/>
      <c r="Y177" s="472"/>
      <c r="Z177" s="105"/>
      <c r="AA177" s="105"/>
      <c r="AB177" s="105"/>
      <c r="AC177" s="105"/>
      <c r="AD177" s="472"/>
      <c r="AE177" s="105"/>
      <c r="AF177" s="472"/>
      <c r="AG177" s="472"/>
      <c r="AH177" s="472"/>
      <c r="AI177" s="472"/>
      <c r="AJ177" s="472"/>
      <c r="AK177" s="5"/>
      <c r="AL177" s="105"/>
      <c r="AM177" s="105"/>
      <c r="AN177" s="472"/>
      <c r="AO177" s="472"/>
      <c r="AP177" s="472"/>
      <c r="AQ177" s="105"/>
      <c r="AR177" s="472"/>
      <c r="AS177" s="105"/>
      <c r="AT177" s="472"/>
      <c r="AU177" s="472"/>
      <c r="AV177" s="472"/>
      <c r="AW177" s="472"/>
      <c r="AX177" s="472"/>
      <c r="AY177" s="472"/>
      <c r="AZ177" s="5"/>
      <c r="BA177" s="105"/>
    </row>
    <row r="178" spans="1:53" x14ac:dyDescent="0.25">
      <c r="A178" s="6"/>
      <c r="B178" s="6"/>
      <c r="C178" s="104"/>
      <c r="D178" s="104"/>
      <c r="E178" s="104"/>
      <c r="F178" s="104"/>
      <c r="G178" s="104"/>
      <c r="H178" s="104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5"/>
      <c r="W178" s="105"/>
      <c r="X178" s="105"/>
      <c r="Y178" s="472"/>
      <c r="Z178" s="105"/>
      <c r="AA178" s="105"/>
      <c r="AB178" s="105"/>
      <c r="AC178" s="105"/>
      <c r="AD178" s="472"/>
      <c r="AE178" s="105"/>
      <c r="AF178" s="472"/>
      <c r="AG178" s="472"/>
      <c r="AH178" s="472"/>
      <c r="AI178" s="472"/>
      <c r="AJ178" s="472"/>
      <c r="AK178" s="5"/>
      <c r="AL178" s="105"/>
      <c r="AM178" s="105"/>
      <c r="AN178" s="472"/>
      <c r="AO178" s="472"/>
      <c r="AP178" s="472"/>
      <c r="AQ178" s="105"/>
      <c r="AR178" s="472"/>
      <c r="AS178" s="105"/>
      <c r="AT178" s="472"/>
      <c r="AU178" s="472"/>
      <c r="AV178" s="472"/>
      <c r="AW178" s="472"/>
      <c r="AX178" s="472"/>
      <c r="AY178" s="472"/>
      <c r="AZ178" s="5"/>
      <c r="BA178" s="105"/>
    </row>
    <row r="179" spans="1:53" x14ac:dyDescent="0.25">
      <c r="A179" s="6"/>
      <c r="B179" s="6"/>
      <c r="C179" s="104"/>
      <c r="D179" s="104"/>
      <c r="E179" s="104"/>
      <c r="F179" s="104"/>
      <c r="G179" s="104"/>
      <c r="H179" s="104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5"/>
      <c r="W179" s="105"/>
      <c r="X179" s="105"/>
      <c r="Y179" s="472"/>
      <c r="Z179" s="105"/>
      <c r="AA179" s="105"/>
      <c r="AB179" s="105"/>
      <c r="AC179" s="105"/>
      <c r="AD179" s="472"/>
      <c r="AE179" s="105"/>
      <c r="AF179" s="472"/>
      <c r="AG179" s="472"/>
      <c r="AH179" s="472"/>
      <c r="AI179" s="472"/>
      <c r="AJ179" s="472"/>
      <c r="AK179" s="5"/>
      <c r="AL179" s="105"/>
      <c r="AM179" s="105"/>
      <c r="AN179" s="472"/>
      <c r="AO179" s="472"/>
      <c r="AP179" s="472"/>
      <c r="AQ179" s="105"/>
      <c r="AR179" s="472"/>
      <c r="AS179" s="105"/>
      <c r="AT179" s="472"/>
      <c r="AU179" s="472"/>
      <c r="AV179" s="472"/>
      <c r="AW179" s="472"/>
      <c r="AX179" s="472"/>
      <c r="AY179" s="472"/>
      <c r="AZ179" s="5"/>
      <c r="BA179" s="105"/>
    </row>
    <row r="180" spans="1:53" x14ac:dyDescent="0.25">
      <c r="A180" s="6"/>
      <c r="B180" s="6"/>
      <c r="C180" s="104"/>
      <c r="D180" s="104"/>
      <c r="E180" s="104"/>
      <c r="F180" s="104"/>
      <c r="G180" s="104"/>
      <c r="H180" s="104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5"/>
      <c r="W180" s="105"/>
      <c r="X180" s="105"/>
      <c r="Y180" s="472"/>
      <c r="Z180" s="105"/>
      <c r="AA180" s="105"/>
      <c r="AB180" s="105"/>
      <c r="AC180" s="105"/>
      <c r="AD180" s="472"/>
      <c r="AE180" s="105"/>
      <c r="AF180" s="472"/>
      <c r="AG180" s="472"/>
      <c r="AH180" s="472"/>
      <c r="AI180" s="472"/>
      <c r="AJ180" s="472"/>
      <c r="AK180" s="5"/>
      <c r="AL180" s="105"/>
      <c r="AM180" s="105"/>
      <c r="AN180" s="472"/>
      <c r="AO180" s="472"/>
      <c r="AP180" s="472"/>
      <c r="AQ180" s="105"/>
      <c r="AR180" s="472"/>
      <c r="AS180" s="105"/>
      <c r="AT180" s="472"/>
      <c r="AU180" s="472"/>
      <c r="AV180" s="472"/>
      <c r="AW180" s="472"/>
      <c r="AX180" s="472"/>
      <c r="AY180" s="472"/>
      <c r="AZ180" s="5"/>
      <c r="BA180" s="105"/>
    </row>
    <row r="181" spans="1:53" x14ac:dyDescent="0.25">
      <c r="A181" s="6"/>
      <c r="B181" s="6"/>
      <c r="C181" s="104"/>
      <c r="D181" s="104"/>
      <c r="E181" s="104"/>
      <c r="F181" s="104"/>
      <c r="G181" s="104"/>
      <c r="H181" s="104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5"/>
      <c r="W181" s="105"/>
      <c r="X181" s="105"/>
      <c r="Y181" s="472"/>
      <c r="Z181" s="105"/>
      <c r="AA181" s="105"/>
      <c r="AB181" s="105"/>
      <c r="AC181" s="105"/>
      <c r="AD181" s="472"/>
      <c r="AE181" s="105"/>
      <c r="AF181" s="472"/>
      <c r="AG181" s="472"/>
      <c r="AH181" s="472"/>
      <c r="AI181" s="472"/>
      <c r="AJ181" s="472"/>
      <c r="AK181" s="5"/>
      <c r="AL181" s="105"/>
      <c r="AM181" s="105"/>
      <c r="AN181" s="472"/>
      <c r="AO181" s="472"/>
      <c r="AP181" s="472"/>
      <c r="AQ181" s="105"/>
      <c r="AR181" s="472"/>
      <c r="AS181" s="105"/>
      <c r="AT181" s="472"/>
      <c r="AU181" s="472"/>
      <c r="AV181" s="472"/>
      <c r="AW181" s="472"/>
      <c r="AX181" s="472"/>
      <c r="AY181" s="472"/>
      <c r="AZ181" s="5"/>
      <c r="BA181" s="105"/>
    </row>
    <row r="182" spans="1:53" x14ac:dyDescent="0.25">
      <c r="A182" s="6"/>
      <c r="B182" s="6"/>
      <c r="C182" s="104"/>
      <c r="D182" s="104"/>
      <c r="E182" s="104"/>
      <c r="F182" s="104"/>
      <c r="G182" s="104"/>
      <c r="H182" s="104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5"/>
      <c r="W182" s="105"/>
      <c r="X182" s="105"/>
      <c r="Y182" s="472"/>
      <c r="Z182" s="105"/>
      <c r="AA182" s="105"/>
      <c r="AB182" s="105"/>
      <c r="AC182" s="105"/>
      <c r="AD182" s="472"/>
      <c r="AE182" s="105"/>
      <c r="AF182" s="472"/>
      <c r="AG182" s="472"/>
      <c r="AH182" s="472"/>
      <c r="AI182" s="472"/>
      <c r="AJ182" s="472"/>
      <c r="AK182" s="5"/>
      <c r="AL182" s="105"/>
      <c r="AM182" s="105"/>
      <c r="AN182" s="472"/>
      <c r="AO182" s="472"/>
      <c r="AP182" s="472"/>
      <c r="AQ182" s="105"/>
      <c r="AR182" s="472"/>
      <c r="AS182" s="105"/>
      <c r="AT182" s="472"/>
      <c r="AU182" s="472"/>
      <c r="AV182" s="472"/>
      <c r="AW182" s="472"/>
      <c r="AX182" s="472"/>
      <c r="AY182" s="472"/>
      <c r="AZ182" s="5"/>
      <c r="BA182" s="105"/>
    </row>
    <row r="183" spans="1:53" x14ac:dyDescent="0.25">
      <c r="A183" s="6"/>
      <c r="B183" s="6"/>
      <c r="C183" s="104"/>
      <c r="D183" s="104"/>
      <c r="E183" s="104"/>
      <c r="F183" s="104"/>
      <c r="G183" s="104"/>
      <c r="H183" s="104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5"/>
      <c r="W183" s="105"/>
      <c r="X183" s="105"/>
      <c r="Y183" s="472"/>
      <c r="Z183" s="105"/>
      <c r="AA183" s="105"/>
      <c r="AB183" s="105"/>
      <c r="AC183" s="105"/>
      <c r="AD183" s="472"/>
      <c r="AE183" s="105"/>
      <c r="AF183" s="472"/>
      <c r="AG183" s="472"/>
      <c r="AH183" s="472"/>
      <c r="AI183" s="472"/>
      <c r="AJ183" s="472"/>
      <c r="AK183" s="5"/>
      <c r="AL183" s="105"/>
      <c r="AM183" s="105"/>
      <c r="AN183" s="472"/>
      <c r="AO183" s="472"/>
      <c r="AP183" s="472"/>
      <c r="AQ183" s="105"/>
      <c r="AR183" s="472"/>
      <c r="AS183" s="105"/>
      <c r="AT183" s="472"/>
      <c r="AU183" s="472"/>
      <c r="AV183" s="472"/>
      <c r="AW183" s="472"/>
      <c r="AX183" s="472"/>
      <c r="AY183" s="472"/>
      <c r="AZ183" s="5"/>
      <c r="BA183" s="105"/>
    </row>
    <row r="184" spans="1:53" x14ac:dyDescent="0.25">
      <c r="A184" s="6"/>
      <c r="B184" s="6"/>
      <c r="C184" s="104"/>
      <c r="D184" s="104"/>
      <c r="E184" s="104"/>
      <c r="F184" s="104"/>
      <c r="G184" s="104"/>
      <c r="H184" s="104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5"/>
      <c r="W184" s="105"/>
      <c r="X184" s="105"/>
      <c r="Y184" s="472"/>
      <c r="Z184" s="105"/>
      <c r="AA184" s="105"/>
      <c r="AB184" s="105"/>
      <c r="AC184" s="105"/>
      <c r="AD184" s="472"/>
      <c r="AE184" s="105"/>
      <c r="AF184" s="472"/>
      <c r="AG184" s="472"/>
      <c r="AH184" s="472"/>
      <c r="AI184" s="472"/>
      <c r="AJ184" s="472"/>
      <c r="AK184" s="5"/>
      <c r="AL184" s="105"/>
      <c r="AM184" s="105"/>
      <c r="AN184" s="472"/>
      <c r="AO184" s="472"/>
      <c r="AP184" s="472"/>
      <c r="AQ184" s="105"/>
      <c r="AR184" s="472"/>
      <c r="AS184" s="105"/>
      <c r="AT184" s="472"/>
      <c r="AU184" s="472"/>
      <c r="AV184" s="472"/>
      <c r="AW184" s="472"/>
      <c r="AX184" s="472"/>
      <c r="AY184" s="472"/>
      <c r="AZ184" s="5"/>
      <c r="BA184" s="105"/>
    </row>
    <row r="185" spans="1:53" x14ac:dyDescent="0.25">
      <c r="A185" s="6"/>
      <c r="B185" s="6"/>
      <c r="C185" s="104"/>
      <c r="D185" s="104"/>
      <c r="E185" s="104"/>
      <c r="F185" s="104"/>
      <c r="G185" s="104"/>
      <c r="H185" s="104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5"/>
      <c r="W185" s="105"/>
      <c r="X185" s="105"/>
      <c r="Y185" s="472"/>
      <c r="Z185" s="105"/>
      <c r="AA185" s="105"/>
      <c r="AB185" s="105"/>
      <c r="AC185" s="105"/>
      <c r="AD185" s="472"/>
      <c r="AE185" s="105"/>
      <c r="AF185" s="472"/>
      <c r="AG185" s="472"/>
      <c r="AH185" s="472"/>
      <c r="AI185" s="472"/>
      <c r="AJ185" s="472"/>
      <c r="AK185" s="5"/>
      <c r="AL185" s="105"/>
      <c r="AM185" s="105"/>
      <c r="AN185" s="472"/>
      <c r="AO185" s="472"/>
      <c r="AP185" s="472"/>
      <c r="AQ185" s="105"/>
      <c r="AR185" s="472"/>
      <c r="AS185" s="105"/>
      <c r="AT185" s="472"/>
      <c r="AU185" s="472"/>
      <c r="AV185" s="472"/>
      <c r="AW185" s="472"/>
      <c r="AX185" s="472"/>
      <c r="AY185" s="472"/>
      <c r="AZ185" s="5"/>
      <c r="BA185" s="105"/>
    </row>
    <row r="186" spans="1:53" x14ac:dyDescent="0.25">
      <c r="A186" s="6"/>
      <c r="B186" s="6"/>
      <c r="C186" s="104"/>
      <c r="D186" s="104"/>
      <c r="E186" s="104"/>
      <c r="F186" s="104"/>
      <c r="G186" s="104"/>
      <c r="H186" s="104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5"/>
      <c r="W186" s="105"/>
      <c r="X186" s="105"/>
      <c r="Y186" s="472"/>
      <c r="Z186" s="105"/>
      <c r="AA186" s="105"/>
      <c r="AB186" s="105"/>
      <c r="AC186" s="105"/>
      <c r="AD186" s="472"/>
      <c r="AE186" s="105"/>
      <c r="AF186" s="472"/>
      <c r="AG186" s="472"/>
      <c r="AH186" s="472"/>
      <c r="AI186" s="472"/>
      <c r="AJ186" s="472"/>
      <c r="AK186" s="5"/>
      <c r="AL186" s="105"/>
      <c r="AM186" s="105"/>
      <c r="AN186" s="472"/>
      <c r="AO186" s="472"/>
      <c r="AP186" s="472"/>
      <c r="AQ186" s="105"/>
      <c r="AR186" s="472"/>
      <c r="AS186" s="105"/>
      <c r="AT186" s="472"/>
      <c r="AU186" s="472"/>
      <c r="AV186" s="472"/>
      <c r="AW186" s="472"/>
      <c r="AX186" s="472"/>
      <c r="AY186" s="472"/>
      <c r="AZ186" s="5"/>
      <c r="BA186" s="105"/>
    </row>
    <row r="187" spans="1:53" x14ac:dyDescent="0.25">
      <c r="A187" s="6"/>
      <c r="B187" s="6"/>
      <c r="C187" s="104"/>
      <c r="D187" s="104"/>
      <c r="E187" s="104"/>
      <c r="F187" s="104"/>
      <c r="G187" s="104"/>
      <c r="H187" s="104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5"/>
      <c r="W187" s="105"/>
      <c r="X187" s="105"/>
      <c r="Y187" s="472"/>
      <c r="Z187" s="105"/>
      <c r="AA187" s="105"/>
      <c r="AB187" s="105"/>
      <c r="AC187" s="105"/>
      <c r="AD187" s="472"/>
      <c r="AE187" s="105"/>
      <c r="AF187" s="472"/>
      <c r="AG187" s="472"/>
      <c r="AH187" s="472"/>
      <c r="AI187" s="472"/>
      <c r="AJ187" s="472"/>
      <c r="AK187" s="5"/>
      <c r="AL187" s="105"/>
      <c r="AM187" s="105"/>
      <c r="AN187" s="472"/>
      <c r="AO187" s="472"/>
      <c r="AP187" s="472"/>
      <c r="AQ187" s="105"/>
      <c r="AR187" s="472"/>
      <c r="AS187" s="105"/>
      <c r="AT187" s="472"/>
      <c r="AU187" s="472"/>
      <c r="AV187" s="472"/>
      <c r="AW187" s="472"/>
      <c r="AX187" s="472"/>
      <c r="AY187" s="472"/>
      <c r="AZ187" s="5"/>
      <c r="BA187" s="105"/>
    </row>
    <row r="188" spans="1:53" x14ac:dyDescent="0.25">
      <c r="A188" s="6"/>
      <c r="B188" s="6"/>
      <c r="C188" s="104"/>
      <c r="D188" s="104"/>
      <c r="E188" s="104"/>
      <c r="F188" s="104"/>
      <c r="G188" s="104"/>
      <c r="H188" s="104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5"/>
      <c r="W188" s="105"/>
      <c r="X188" s="105"/>
      <c r="Y188" s="472"/>
      <c r="Z188" s="105"/>
      <c r="AA188" s="105"/>
      <c r="AB188" s="105"/>
      <c r="AC188" s="105"/>
      <c r="AD188" s="472"/>
      <c r="AE188" s="105"/>
      <c r="AF188" s="472"/>
      <c r="AG188" s="472"/>
      <c r="AH188" s="472"/>
      <c r="AI188" s="472"/>
      <c r="AJ188" s="472"/>
      <c r="AK188" s="5"/>
      <c r="AL188" s="105"/>
      <c r="AM188" s="105"/>
      <c r="AN188" s="472"/>
      <c r="AO188" s="472"/>
      <c r="AP188" s="472"/>
      <c r="AQ188" s="105"/>
      <c r="AR188" s="472"/>
      <c r="AS188" s="105"/>
      <c r="AT188" s="472"/>
      <c r="AU188" s="472"/>
      <c r="AV188" s="472"/>
      <c r="AW188" s="472"/>
      <c r="AX188" s="472"/>
      <c r="AY188" s="472"/>
      <c r="AZ188" s="5"/>
      <c r="BA188" s="105"/>
    </row>
    <row r="189" spans="1:53" x14ac:dyDescent="0.25">
      <c r="A189" s="6"/>
      <c r="B189" s="6"/>
      <c r="C189" s="104"/>
      <c r="D189" s="104"/>
      <c r="E189" s="104"/>
      <c r="F189" s="104"/>
      <c r="G189" s="104"/>
      <c r="H189" s="104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5"/>
      <c r="W189" s="105"/>
      <c r="X189" s="105"/>
      <c r="Y189" s="472"/>
      <c r="Z189" s="105"/>
      <c r="AA189" s="105"/>
      <c r="AB189" s="105"/>
      <c r="AC189" s="105"/>
      <c r="AD189" s="472"/>
      <c r="AE189" s="105"/>
      <c r="AF189" s="472"/>
      <c r="AG189" s="472"/>
      <c r="AH189" s="472"/>
      <c r="AI189" s="472"/>
      <c r="AJ189" s="472"/>
      <c r="AK189" s="5"/>
      <c r="AL189" s="105"/>
      <c r="AM189" s="105"/>
      <c r="AN189" s="472"/>
      <c r="AO189" s="472"/>
      <c r="AP189" s="472"/>
      <c r="AQ189" s="105"/>
      <c r="AR189" s="472"/>
      <c r="AS189" s="105"/>
      <c r="AT189" s="472"/>
      <c r="AU189" s="472"/>
      <c r="AV189" s="472"/>
      <c r="AW189" s="472"/>
      <c r="AX189" s="472"/>
      <c r="AY189" s="472"/>
      <c r="AZ189" s="5"/>
      <c r="BA189" s="105"/>
    </row>
    <row r="190" spans="1:53" x14ac:dyDescent="0.25">
      <c r="A190" s="6"/>
      <c r="B190" s="6"/>
      <c r="C190" s="104"/>
      <c r="D190" s="104"/>
      <c r="E190" s="104"/>
      <c r="F190" s="104"/>
      <c r="G190" s="104"/>
      <c r="H190" s="104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5"/>
      <c r="W190" s="105"/>
      <c r="X190" s="105"/>
      <c r="Y190" s="472"/>
      <c r="Z190" s="105"/>
      <c r="AA190" s="105"/>
      <c r="AB190" s="105"/>
      <c r="AC190" s="105"/>
      <c r="AD190" s="472"/>
      <c r="AE190" s="105"/>
      <c r="AF190" s="472"/>
      <c r="AG190" s="472"/>
      <c r="AH190" s="472"/>
      <c r="AI190" s="472"/>
      <c r="AJ190" s="472"/>
      <c r="AK190" s="5"/>
      <c r="AL190" s="105"/>
      <c r="AM190" s="105"/>
      <c r="AN190" s="472"/>
      <c r="AO190" s="472"/>
      <c r="AP190" s="472"/>
      <c r="AQ190" s="105"/>
      <c r="AR190" s="472"/>
      <c r="AS190" s="105"/>
      <c r="AT190" s="472"/>
      <c r="AU190" s="472"/>
      <c r="AV190" s="472"/>
      <c r="AW190" s="472"/>
      <c r="AX190" s="472"/>
      <c r="AY190" s="472"/>
      <c r="AZ190" s="5"/>
      <c r="BA190" s="105"/>
    </row>
    <row r="191" spans="1:53" x14ac:dyDescent="0.25">
      <c r="A191" s="6"/>
      <c r="B191" s="6"/>
      <c r="C191" s="104"/>
      <c r="D191" s="104"/>
      <c r="E191" s="104"/>
      <c r="F191" s="104"/>
      <c r="G191" s="104"/>
      <c r="H191" s="104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5"/>
      <c r="W191" s="105"/>
      <c r="X191" s="105"/>
      <c r="Y191" s="472"/>
      <c r="Z191" s="105"/>
      <c r="AA191" s="105"/>
      <c r="AB191" s="105"/>
      <c r="AC191" s="105"/>
      <c r="AD191" s="472"/>
      <c r="AE191" s="105"/>
      <c r="AF191" s="472"/>
      <c r="AG191" s="472"/>
      <c r="AH191" s="472"/>
      <c r="AI191" s="472"/>
      <c r="AJ191" s="472"/>
      <c r="AK191" s="5"/>
      <c r="AL191" s="105"/>
      <c r="AM191" s="105"/>
      <c r="AN191" s="472"/>
      <c r="AO191" s="472"/>
      <c r="AP191" s="472"/>
      <c r="AQ191" s="105"/>
      <c r="AR191" s="472"/>
      <c r="AS191" s="105"/>
      <c r="AT191" s="472"/>
      <c r="AU191" s="472"/>
      <c r="AV191" s="472"/>
      <c r="AW191" s="472"/>
      <c r="AX191" s="472"/>
      <c r="AY191" s="472"/>
      <c r="AZ191" s="5"/>
      <c r="BA191" s="105"/>
    </row>
    <row r="192" spans="1:53" x14ac:dyDescent="0.25">
      <c r="A192" s="6"/>
      <c r="B192" s="6"/>
      <c r="C192" s="104"/>
      <c r="D192" s="104"/>
      <c r="E192" s="104"/>
      <c r="F192" s="104"/>
      <c r="G192" s="104"/>
      <c r="H192" s="104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5"/>
      <c r="W192" s="105"/>
      <c r="X192" s="105"/>
      <c r="Y192" s="472"/>
      <c r="Z192" s="105"/>
      <c r="AA192" s="105"/>
      <c r="AB192" s="105"/>
      <c r="AC192" s="105"/>
      <c r="AD192" s="472"/>
      <c r="AE192" s="105"/>
      <c r="AF192" s="472"/>
      <c r="AG192" s="472"/>
      <c r="AH192" s="472"/>
      <c r="AI192" s="472"/>
      <c r="AJ192" s="472"/>
      <c r="AK192" s="5"/>
      <c r="AL192" s="105"/>
      <c r="AM192" s="105"/>
      <c r="AN192" s="472"/>
      <c r="AO192" s="472"/>
      <c r="AP192" s="472"/>
      <c r="AQ192" s="105"/>
      <c r="AR192" s="472"/>
      <c r="AS192" s="105"/>
      <c r="AT192" s="472"/>
      <c r="AU192" s="472"/>
      <c r="AV192" s="472"/>
      <c r="AW192" s="472"/>
      <c r="AX192" s="472"/>
      <c r="AY192" s="472"/>
      <c r="AZ192" s="5"/>
      <c r="BA192" s="105"/>
    </row>
    <row r="193" spans="1:53" x14ac:dyDescent="0.25">
      <c r="A193" s="6"/>
      <c r="B193" s="6"/>
      <c r="C193" s="104"/>
      <c r="D193" s="104"/>
      <c r="E193" s="104"/>
      <c r="F193" s="104"/>
      <c r="G193" s="104"/>
      <c r="H193" s="104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5"/>
      <c r="W193" s="105"/>
      <c r="X193" s="105"/>
      <c r="Y193" s="472"/>
      <c r="Z193" s="105"/>
      <c r="AA193" s="105"/>
      <c r="AB193" s="105"/>
      <c r="AC193" s="105"/>
      <c r="AD193" s="472"/>
      <c r="AE193" s="105"/>
      <c r="AF193" s="472"/>
      <c r="AG193" s="472"/>
      <c r="AH193" s="472"/>
      <c r="AI193" s="472"/>
      <c r="AJ193" s="472"/>
      <c r="AK193" s="5"/>
      <c r="AL193" s="105"/>
      <c r="AM193" s="105"/>
      <c r="AN193" s="472"/>
      <c r="AO193" s="472"/>
      <c r="AP193" s="472"/>
      <c r="AQ193" s="105"/>
      <c r="AR193" s="472"/>
      <c r="AS193" s="105"/>
      <c r="AT193" s="472"/>
      <c r="AU193" s="472"/>
      <c r="AV193" s="472"/>
      <c r="AW193" s="472"/>
      <c r="AX193" s="472"/>
      <c r="AY193" s="472"/>
      <c r="AZ193" s="5"/>
      <c r="BA193" s="105"/>
    </row>
    <row r="194" spans="1:53" x14ac:dyDescent="0.25">
      <c r="A194" s="6"/>
      <c r="B194" s="6"/>
      <c r="C194" s="104"/>
      <c r="D194" s="104"/>
      <c r="E194" s="104"/>
      <c r="F194" s="104"/>
      <c r="G194" s="104"/>
      <c r="H194" s="104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5"/>
      <c r="W194" s="105"/>
      <c r="X194" s="105"/>
      <c r="Y194" s="472"/>
      <c r="Z194" s="105"/>
      <c r="AA194" s="105"/>
      <c r="AB194" s="105"/>
      <c r="AC194" s="105"/>
      <c r="AD194" s="472"/>
      <c r="AE194" s="105"/>
      <c r="AF194" s="472"/>
      <c r="AG194" s="472"/>
      <c r="AH194" s="472"/>
      <c r="AI194" s="472"/>
      <c r="AJ194" s="472"/>
      <c r="AK194" s="5"/>
      <c r="AL194" s="105"/>
      <c r="AM194" s="105"/>
      <c r="AN194" s="472"/>
      <c r="AO194" s="472"/>
      <c r="AP194" s="472"/>
      <c r="AQ194" s="105"/>
      <c r="AR194" s="472"/>
      <c r="AS194" s="105"/>
      <c r="AT194" s="472"/>
      <c r="AU194" s="472"/>
      <c r="AV194" s="472"/>
      <c r="AW194" s="472"/>
      <c r="AX194" s="472"/>
      <c r="AY194" s="472"/>
      <c r="AZ194" s="5"/>
      <c r="BA194" s="105"/>
    </row>
    <row r="195" spans="1:53" x14ac:dyDescent="0.25">
      <c r="A195" s="6"/>
      <c r="B195" s="6"/>
      <c r="C195" s="104"/>
      <c r="D195" s="104"/>
      <c r="E195" s="104"/>
      <c r="F195" s="104"/>
      <c r="G195" s="104"/>
      <c r="H195" s="104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5"/>
      <c r="W195" s="105"/>
      <c r="X195" s="105"/>
      <c r="Y195" s="472"/>
      <c r="Z195" s="105"/>
      <c r="AA195" s="105"/>
      <c r="AB195" s="105"/>
      <c r="AC195" s="105"/>
      <c r="AD195" s="472"/>
      <c r="AE195" s="105"/>
      <c r="AF195" s="472"/>
      <c r="AG195" s="472"/>
      <c r="AH195" s="472"/>
      <c r="AI195" s="472"/>
      <c r="AJ195" s="472"/>
      <c r="AK195" s="5"/>
      <c r="AL195" s="105"/>
      <c r="AM195" s="105"/>
      <c r="AN195" s="472"/>
      <c r="AO195" s="472"/>
      <c r="AP195" s="472"/>
      <c r="AQ195" s="105"/>
      <c r="AR195" s="472"/>
      <c r="AS195" s="105"/>
      <c r="AT195" s="472"/>
      <c r="AU195" s="472"/>
      <c r="AV195" s="472"/>
      <c r="AW195" s="472"/>
      <c r="AX195" s="472"/>
      <c r="AY195" s="472"/>
      <c r="AZ195" s="5"/>
      <c r="BA195" s="105"/>
    </row>
    <row r="196" spans="1:53" x14ac:dyDescent="0.25">
      <c r="A196" s="6"/>
      <c r="B196" s="6"/>
      <c r="C196" s="104"/>
      <c r="D196" s="104"/>
      <c r="E196" s="104"/>
      <c r="F196" s="104"/>
      <c r="G196" s="104"/>
      <c r="H196" s="104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5"/>
      <c r="W196" s="105"/>
      <c r="X196" s="105"/>
      <c r="Y196" s="472"/>
      <c r="Z196" s="105"/>
      <c r="AA196" s="105"/>
      <c r="AB196" s="105"/>
      <c r="AC196" s="105"/>
      <c r="AD196" s="472"/>
      <c r="AE196" s="105"/>
      <c r="AF196" s="472"/>
      <c r="AG196" s="472"/>
      <c r="AH196" s="472"/>
      <c r="AI196" s="472"/>
      <c r="AJ196" s="472"/>
      <c r="AK196" s="5"/>
      <c r="AL196" s="105"/>
      <c r="AM196" s="105"/>
      <c r="AN196" s="472"/>
      <c r="AO196" s="472"/>
      <c r="AP196" s="472"/>
      <c r="AQ196" s="105"/>
      <c r="AR196" s="472"/>
      <c r="AS196" s="105"/>
      <c r="AT196" s="472"/>
      <c r="AU196" s="472"/>
      <c r="AV196" s="472"/>
      <c r="AW196" s="472"/>
      <c r="AX196" s="472"/>
      <c r="AY196" s="472"/>
      <c r="AZ196" s="5"/>
      <c r="BA196" s="105"/>
    </row>
    <row r="197" spans="1:53" x14ac:dyDescent="0.25">
      <c r="A197" s="6"/>
      <c r="B197" s="6"/>
      <c r="C197" s="104"/>
      <c r="D197" s="104"/>
      <c r="E197" s="104"/>
      <c r="F197" s="104"/>
      <c r="G197" s="104"/>
      <c r="H197" s="104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5"/>
      <c r="W197" s="105"/>
      <c r="X197" s="105"/>
      <c r="Y197" s="472"/>
      <c r="Z197" s="105"/>
      <c r="AA197" s="105"/>
      <c r="AB197" s="105"/>
      <c r="AC197" s="105"/>
      <c r="AD197" s="472"/>
      <c r="AE197" s="105"/>
      <c r="AF197" s="472"/>
      <c r="AG197" s="472"/>
      <c r="AH197" s="472"/>
      <c r="AI197" s="472"/>
      <c r="AJ197" s="472"/>
      <c r="AK197" s="5"/>
      <c r="AL197" s="105"/>
      <c r="AM197" s="105"/>
      <c r="AN197" s="472"/>
      <c r="AO197" s="472"/>
      <c r="AP197" s="472"/>
      <c r="AQ197" s="105"/>
      <c r="AR197" s="472"/>
      <c r="AS197" s="105"/>
      <c r="AT197" s="472"/>
      <c r="AU197" s="472"/>
      <c r="AV197" s="472"/>
      <c r="AW197" s="472"/>
      <c r="AX197" s="472"/>
      <c r="AY197" s="472"/>
      <c r="AZ197" s="5"/>
      <c r="BA197" s="105"/>
    </row>
    <row r="198" spans="1:53" x14ac:dyDescent="0.25">
      <c r="A198" s="6"/>
      <c r="B198" s="6"/>
      <c r="C198" s="104"/>
      <c r="D198" s="104"/>
      <c r="E198" s="104"/>
      <c r="F198" s="104"/>
      <c r="G198" s="104"/>
      <c r="H198" s="104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5"/>
      <c r="W198" s="105"/>
      <c r="X198" s="105"/>
      <c r="Y198" s="472"/>
      <c r="Z198" s="105"/>
      <c r="AA198" s="105"/>
      <c r="AB198" s="105"/>
      <c r="AC198" s="105"/>
      <c r="AD198" s="472"/>
      <c r="AE198" s="105"/>
      <c r="AF198" s="472"/>
      <c r="AG198" s="472"/>
      <c r="AH198" s="472"/>
      <c r="AI198" s="472"/>
      <c r="AJ198" s="472"/>
      <c r="AK198" s="5"/>
      <c r="AL198" s="105"/>
      <c r="AM198" s="105"/>
      <c r="AN198" s="472"/>
      <c r="AO198" s="472"/>
      <c r="AP198" s="472"/>
      <c r="AQ198" s="105"/>
      <c r="AR198" s="472"/>
      <c r="AS198" s="105"/>
      <c r="AT198" s="472"/>
      <c r="AU198" s="472"/>
      <c r="AV198" s="472"/>
      <c r="AW198" s="472"/>
      <c r="AX198" s="472"/>
      <c r="AY198" s="472"/>
      <c r="AZ198" s="5"/>
      <c r="BA198" s="105"/>
    </row>
    <row r="199" spans="1:53" x14ac:dyDescent="0.25">
      <c r="A199" s="6"/>
      <c r="B199" s="6"/>
      <c r="C199" s="104"/>
      <c r="D199" s="104"/>
      <c r="E199" s="104"/>
      <c r="F199" s="104"/>
      <c r="G199" s="104"/>
      <c r="H199" s="104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5"/>
      <c r="W199" s="105"/>
      <c r="X199" s="105"/>
      <c r="Y199" s="472"/>
      <c r="Z199" s="105"/>
      <c r="AA199" s="105"/>
      <c r="AB199" s="105"/>
      <c r="AC199" s="105"/>
      <c r="AD199" s="472"/>
      <c r="AE199" s="105"/>
      <c r="AF199" s="472"/>
      <c r="AG199" s="472"/>
      <c r="AH199" s="472"/>
      <c r="AI199" s="472"/>
      <c r="AJ199" s="472"/>
      <c r="AK199" s="5"/>
      <c r="AL199" s="105"/>
      <c r="AM199" s="105"/>
      <c r="AN199" s="472"/>
      <c r="AO199" s="472"/>
      <c r="AP199" s="472"/>
      <c r="AQ199" s="105"/>
      <c r="AR199" s="472"/>
      <c r="AS199" s="105"/>
      <c r="AT199" s="472"/>
      <c r="AU199" s="472"/>
      <c r="AV199" s="472"/>
      <c r="AW199" s="472"/>
      <c r="AX199" s="472"/>
      <c r="AY199" s="472"/>
      <c r="AZ199" s="5"/>
      <c r="BA199" s="105"/>
    </row>
    <row r="200" spans="1:53" x14ac:dyDescent="0.25">
      <c r="A200" s="6"/>
      <c r="B200" s="6"/>
      <c r="C200" s="104"/>
      <c r="D200" s="104"/>
      <c r="E200" s="104"/>
      <c r="F200" s="104"/>
      <c r="G200" s="104"/>
      <c r="H200" s="104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5"/>
      <c r="W200" s="105"/>
      <c r="X200" s="105"/>
      <c r="Y200" s="472"/>
      <c r="Z200" s="105"/>
      <c r="AA200" s="105"/>
      <c r="AB200" s="105"/>
      <c r="AC200" s="105"/>
      <c r="AD200" s="472"/>
      <c r="AE200" s="105"/>
      <c r="AF200" s="472"/>
      <c r="AG200" s="472"/>
      <c r="AH200" s="472"/>
      <c r="AI200" s="472"/>
      <c r="AJ200" s="472"/>
      <c r="AK200" s="5"/>
      <c r="AL200" s="105"/>
      <c r="AM200" s="105"/>
      <c r="AN200" s="472"/>
      <c r="AO200" s="472"/>
      <c r="AP200" s="472"/>
      <c r="AQ200" s="105"/>
      <c r="AR200" s="472"/>
      <c r="AS200" s="105"/>
      <c r="AT200" s="472"/>
      <c r="AU200" s="472"/>
      <c r="AV200" s="472"/>
      <c r="AW200" s="472"/>
      <c r="AX200" s="472"/>
      <c r="AY200" s="472"/>
      <c r="AZ200" s="5"/>
      <c r="BA200" s="105"/>
    </row>
    <row r="201" spans="1:53" x14ac:dyDescent="0.25">
      <c r="A201" s="6"/>
      <c r="B201" s="6"/>
      <c r="C201" s="104"/>
      <c r="D201" s="104"/>
      <c r="E201" s="104"/>
      <c r="F201" s="104"/>
      <c r="G201" s="104"/>
      <c r="H201" s="104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5"/>
      <c r="W201" s="105"/>
      <c r="X201" s="105"/>
      <c r="Y201" s="472"/>
      <c r="Z201" s="105"/>
      <c r="AA201" s="105"/>
      <c r="AB201" s="105"/>
      <c r="AC201" s="105"/>
      <c r="AD201" s="472"/>
      <c r="AE201" s="105"/>
      <c r="AF201" s="472"/>
      <c r="AG201" s="472"/>
      <c r="AH201" s="472"/>
      <c r="AI201" s="472"/>
      <c r="AJ201" s="472"/>
      <c r="AK201" s="5"/>
      <c r="AL201" s="105"/>
      <c r="AM201" s="105"/>
      <c r="AN201" s="472"/>
      <c r="AO201" s="472"/>
      <c r="AP201" s="472"/>
      <c r="AQ201" s="105"/>
      <c r="AR201" s="472"/>
      <c r="AS201" s="105"/>
      <c r="AT201" s="472"/>
      <c r="AU201" s="472"/>
      <c r="AV201" s="472"/>
      <c r="AW201" s="472"/>
      <c r="AX201" s="472"/>
      <c r="AY201" s="472"/>
      <c r="AZ201" s="5"/>
      <c r="BA201" s="105"/>
    </row>
    <row r="202" spans="1:53" x14ac:dyDescent="0.25">
      <c r="A202" s="6"/>
      <c r="B202" s="6"/>
      <c r="C202" s="104"/>
      <c r="D202" s="104"/>
      <c r="E202" s="104"/>
      <c r="F202" s="104"/>
      <c r="G202" s="104"/>
      <c r="H202" s="104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5"/>
      <c r="W202" s="105"/>
      <c r="X202" s="105"/>
      <c r="Y202" s="472"/>
      <c r="Z202" s="105"/>
      <c r="AA202" s="105"/>
      <c r="AB202" s="105"/>
      <c r="AC202" s="105"/>
      <c r="AD202" s="472"/>
      <c r="AE202" s="105"/>
      <c r="AF202" s="472"/>
      <c r="AG202" s="472"/>
      <c r="AH202" s="472"/>
      <c r="AI202" s="472"/>
      <c r="AJ202" s="472"/>
      <c r="AK202" s="5"/>
      <c r="AL202" s="105"/>
      <c r="AM202" s="105"/>
      <c r="AN202" s="472"/>
      <c r="AO202" s="472"/>
      <c r="AP202" s="472"/>
      <c r="AQ202" s="105"/>
      <c r="AR202" s="472"/>
      <c r="AS202" s="105"/>
      <c r="AT202" s="472"/>
      <c r="AU202" s="472"/>
      <c r="AV202" s="472"/>
      <c r="AW202" s="472"/>
      <c r="AX202" s="472"/>
      <c r="AY202" s="472"/>
      <c r="AZ202" s="5"/>
      <c r="BA202" s="105"/>
    </row>
    <row r="203" spans="1:53" x14ac:dyDescent="0.25">
      <c r="A203" s="6"/>
      <c r="B203" s="6"/>
      <c r="C203" s="104"/>
      <c r="D203" s="104"/>
      <c r="E203" s="104"/>
      <c r="F203" s="104"/>
      <c r="G203" s="104"/>
      <c r="H203" s="104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5"/>
      <c r="W203" s="105"/>
      <c r="X203" s="105"/>
      <c r="Y203" s="472"/>
      <c r="Z203" s="105"/>
      <c r="AA203" s="105"/>
      <c r="AB203" s="105"/>
      <c r="AC203" s="105"/>
      <c r="AD203" s="472"/>
      <c r="AE203" s="105"/>
      <c r="AF203" s="472"/>
      <c r="AG203" s="472"/>
      <c r="AH203" s="472"/>
      <c r="AI203" s="472"/>
      <c r="AJ203" s="472"/>
      <c r="AK203" s="5"/>
      <c r="AL203" s="105"/>
      <c r="AM203" s="105"/>
      <c r="AN203" s="472"/>
      <c r="AO203" s="472"/>
      <c r="AP203" s="472"/>
      <c r="AQ203" s="105"/>
      <c r="AR203" s="472"/>
      <c r="AS203" s="105"/>
      <c r="AT203" s="472"/>
      <c r="AU203" s="472"/>
      <c r="AV203" s="472"/>
      <c r="AW203" s="472"/>
      <c r="AX203" s="472"/>
      <c r="AY203" s="472"/>
      <c r="AZ203" s="5"/>
      <c r="BA203" s="105"/>
    </row>
    <row r="204" spans="1:53" x14ac:dyDescent="0.25">
      <c r="A204" s="6"/>
      <c r="B204" s="6"/>
      <c r="C204" s="104"/>
      <c r="D204" s="104"/>
      <c r="E204" s="104"/>
      <c r="F204" s="104"/>
      <c r="G204" s="104"/>
      <c r="H204" s="104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5"/>
      <c r="W204" s="105"/>
      <c r="X204" s="105"/>
      <c r="Y204" s="472"/>
      <c r="Z204" s="105"/>
      <c r="AA204" s="105"/>
      <c r="AB204" s="105"/>
      <c r="AC204" s="105"/>
      <c r="AD204" s="472"/>
      <c r="AE204" s="105"/>
      <c r="AF204" s="472"/>
      <c r="AG204" s="472"/>
      <c r="AH204" s="472"/>
      <c r="AI204" s="472"/>
      <c r="AJ204" s="472"/>
      <c r="AK204" s="5"/>
      <c r="AL204" s="105"/>
      <c r="AM204" s="105"/>
      <c r="AN204" s="472"/>
      <c r="AO204" s="472"/>
      <c r="AP204" s="472"/>
      <c r="AQ204" s="105"/>
      <c r="AR204" s="472"/>
      <c r="AS204" s="105"/>
      <c r="AT204" s="472"/>
      <c r="AU204" s="472"/>
      <c r="AV204" s="472"/>
      <c r="AW204" s="472"/>
      <c r="AX204" s="472"/>
      <c r="AY204" s="472"/>
      <c r="AZ204" s="5"/>
      <c r="BA204" s="105"/>
    </row>
    <row r="205" spans="1:53" x14ac:dyDescent="0.25">
      <c r="A205" s="6"/>
      <c r="B205" s="6"/>
      <c r="C205" s="104"/>
      <c r="D205" s="104"/>
      <c r="E205" s="104"/>
      <c r="F205" s="104"/>
      <c r="G205" s="104"/>
      <c r="H205" s="104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5"/>
      <c r="W205" s="105"/>
      <c r="X205" s="105"/>
      <c r="Y205" s="472"/>
      <c r="Z205" s="105"/>
      <c r="AA205" s="105"/>
      <c r="AB205" s="105"/>
      <c r="AC205" s="105"/>
      <c r="AD205" s="472"/>
      <c r="AE205" s="105"/>
      <c r="AF205" s="472"/>
      <c r="AG205" s="472"/>
      <c r="AH205" s="472"/>
      <c r="AI205" s="472"/>
      <c r="AJ205" s="472"/>
      <c r="AK205" s="5"/>
      <c r="AL205" s="105"/>
      <c r="AM205" s="105"/>
      <c r="AN205" s="472"/>
      <c r="AO205" s="472"/>
      <c r="AP205" s="472"/>
      <c r="AQ205" s="105"/>
      <c r="AR205" s="472"/>
      <c r="AS205" s="105"/>
      <c r="AT205" s="472"/>
      <c r="AU205" s="472"/>
      <c r="AV205" s="472"/>
      <c r="AW205" s="472"/>
      <c r="AX205" s="472"/>
      <c r="AY205" s="472"/>
      <c r="AZ205" s="5"/>
      <c r="BA205" s="105"/>
    </row>
    <row r="206" spans="1:53" x14ac:dyDescent="0.25">
      <c r="A206" s="6"/>
      <c r="B206" s="6"/>
      <c r="C206" s="104"/>
      <c r="D206" s="104"/>
      <c r="E206" s="104"/>
      <c r="F206" s="104"/>
      <c r="G206" s="104"/>
      <c r="H206" s="104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5"/>
      <c r="W206" s="105"/>
      <c r="X206" s="105"/>
      <c r="Y206" s="472"/>
      <c r="Z206" s="105"/>
      <c r="AA206" s="105"/>
      <c r="AB206" s="105"/>
      <c r="AC206" s="105"/>
      <c r="AD206" s="472"/>
      <c r="AE206" s="105"/>
      <c r="AF206" s="472"/>
      <c r="AG206" s="472"/>
      <c r="AH206" s="472"/>
      <c r="AI206" s="472"/>
      <c r="AJ206" s="472"/>
      <c r="AK206" s="5"/>
      <c r="AL206" s="105"/>
      <c r="AM206" s="105"/>
      <c r="AN206" s="472"/>
      <c r="AO206" s="472"/>
      <c r="AP206" s="472"/>
      <c r="AQ206" s="105"/>
      <c r="AR206" s="472"/>
      <c r="AS206" s="105"/>
      <c r="AT206" s="472"/>
      <c r="AU206" s="472"/>
      <c r="AV206" s="472"/>
      <c r="AW206" s="472"/>
      <c r="AX206" s="472"/>
      <c r="AY206" s="472"/>
      <c r="AZ206" s="5"/>
      <c r="BA206" s="105"/>
    </row>
    <row r="207" spans="1:53" x14ac:dyDescent="0.25">
      <c r="A207" s="6"/>
      <c r="B207" s="6"/>
      <c r="C207" s="104"/>
      <c r="D207" s="104"/>
      <c r="E207" s="104"/>
      <c r="F207" s="104"/>
      <c r="G207" s="104"/>
      <c r="H207" s="104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5"/>
      <c r="W207" s="105"/>
      <c r="X207" s="105"/>
      <c r="Y207" s="472"/>
      <c r="Z207" s="105"/>
      <c r="AA207" s="105"/>
      <c r="AB207" s="105"/>
      <c r="AC207" s="105"/>
      <c r="AD207" s="472"/>
      <c r="AE207" s="105"/>
      <c r="AF207" s="472"/>
      <c r="AG207" s="472"/>
      <c r="AH207" s="472"/>
      <c r="AI207" s="472"/>
      <c r="AJ207" s="472"/>
      <c r="AK207" s="5"/>
      <c r="AL207" s="105"/>
      <c r="AM207" s="105"/>
      <c r="AN207" s="472"/>
      <c r="AO207" s="472"/>
      <c r="AP207" s="472"/>
      <c r="AQ207" s="105"/>
      <c r="AR207" s="472"/>
      <c r="AS207" s="105"/>
      <c r="AT207" s="472"/>
      <c r="AU207" s="472"/>
      <c r="AV207" s="472"/>
      <c r="AW207" s="472"/>
      <c r="AX207" s="472"/>
      <c r="AY207" s="472"/>
      <c r="AZ207" s="5"/>
      <c r="BA207" s="105"/>
    </row>
    <row r="208" spans="1:53" x14ac:dyDescent="0.25">
      <c r="A208" s="6"/>
      <c r="B208" s="6"/>
      <c r="C208" s="104"/>
      <c r="D208" s="104"/>
      <c r="E208" s="104"/>
      <c r="F208" s="104"/>
      <c r="G208" s="104"/>
      <c r="H208" s="104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5"/>
      <c r="W208" s="105"/>
      <c r="X208" s="105"/>
      <c r="Y208" s="472"/>
      <c r="Z208" s="105"/>
      <c r="AA208" s="105"/>
      <c r="AB208" s="105"/>
      <c r="AC208" s="105"/>
      <c r="AD208" s="472"/>
      <c r="AE208" s="105"/>
      <c r="AF208" s="472"/>
      <c r="AG208" s="472"/>
      <c r="AH208" s="472"/>
      <c r="AI208" s="472"/>
      <c r="AJ208" s="472"/>
      <c r="AK208" s="5"/>
      <c r="AL208" s="105"/>
      <c r="AM208" s="105"/>
      <c r="AN208" s="472"/>
      <c r="AO208" s="472"/>
      <c r="AP208" s="472"/>
      <c r="AQ208" s="105"/>
      <c r="AR208" s="472"/>
      <c r="AS208" s="105"/>
      <c r="AT208" s="472"/>
      <c r="AU208" s="472"/>
      <c r="AV208" s="472"/>
      <c r="AW208" s="472"/>
      <c r="AX208" s="472"/>
      <c r="AY208" s="472"/>
      <c r="AZ208" s="5"/>
      <c r="BA208" s="105"/>
    </row>
    <row r="209" spans="1:53" x14ac:dyDescent="0.25">
      <c r="A209" s="6"/>
      <c r="B209" s="6"/>
      <c r="C209" s="104"/>
      <c r="D209" s="104"/>
      <c r="E209" s="104"/>
      <c r="F209" s="104"/>
      <c r="G209" s="104"/>
      <c r="H209" s="104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5"/>
      <c r="W209" s="105"/>
      <c r="X209" s="105"/>
      <c r="Y209" s="472"/>
      <c r="Z209" s="105"/>
      <c r="AA209" s="105"/>
      <c r="AB209" s="105"/>
      <c r="AC209" s="105"/>
      <c r="AD209" s="472"/>
      <c r="AE209" s="105"/>
      <c r="AF209" s="472"/>
      <c r="AG209" s="472"/>
      <c r="AH209" s="472"/>
      <c r="AI209" s="472"/>
      <c r="AJ209" s="472"/>
      <c r="AK209" s="5"/>
      <c r="AL209" s="105"/>
      <c r="AM209" s="105"/>
      <c r="AN209" s="472"/>
      <c r="AO209" s="472"/>
      <c r="AP209" s="472"/>
      <c r="AQ209" s="105"/>
      <c r="AR209" s="472"/>
      <c r="AS209" s="105"/>
      <c r="AT209" s="472"/>
      <c r="AU209" s="472"/>
      <c r="AV209" s="472"/>
      <c r="AW209" s="472"/>
      <c r="AX209" s="472"/>
      <c r="AY209" s="472"/>
      <c r="AZ209" s="5"/>
      <c r="BA209" s="105"/>
    </row>
    <row r="210" spans="1:53" x14ac:dyDescent="0.25">
      <c r="A210" s="6"/>
      <c r="B210" s="6"/>
      <c r="C210" s="104"/>
      <c r="D210" s="104"/>
      <c r="E210" s="104"/>
      <c r="F210" s="104"/>
      <c r="G210" s="104"/>
      <c r="H210" s="104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5"/>
      <c r="W210" s="105"/>
      <c r="X210" s="105"/>
      <c r="Y210" s="472"/>
      <c r="Z210" s="105"/>
      <c r="AA210" s="105"/>
      <c r="AB210" s="105"/>
      <c r="AC210" s="105"/>
      <c r="AD210" s="472"/>
      <c r="AE210" s="105"/>
      <c r="AF210" s="472"/>
      <c r="AG210" s="472"/>
      <c r="AH210" s="472"/>
      <c r="AI210" s="472"/>
      <c r="AJ210" s="472"/>
      <c r="AK210" s="5"/>
      <c r="AL210" s="105"/>
      <c r="AM210" s="105"/>
      <c r="AN210" s="472"/>
      <c r="AO210" s="472"/>
      <c r="AP210" s="472"/>
      <c r="AQ210" s="105"/>
      <c r="AR210" s="472"/>
      <c r="AS210" s="105"/>
      <c r="AT210" s="472"/>
      <c r="AU210" s="472"/>
      <c r="AV210" s="472"/>
      <c r="AW210" s="472"/>
      <c r="AX210" s="472"/>
      <c r="AY210" s="472"/>
      <c r="AZ210" s="5"/>
      <c r="BA210" s="105"/>
    </row>
    <row r="211" spans="1:53" x14ac:dyDescent="0.25">
      <c r="A211" s="6"/>
      <c r="B211" s="6"/>
      <c r="C211" s="104"/>
      <c r="D211" s="104"/>
      <c r="E211" s="104"/>
      <c r="F211" s="104"/>
      <c r="G211" s="104"/>
      <c r="H211" s="104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5"/>
      <c r="W211" s="105"/>
      <c r="X211" s="105"/>
      <c r="Y211" s="472"/>
      <c r="Z211" s="105"/>
      <c r="AA211" s="105"/>
      <c r="AB211" s="105"/>
      <c r="AC211" s="105"/>
      <c r="AD211" s="472"/>
      <c r="AE211" s="105"/>
      <c r="AF211" s="472"/>
      <c r="AG211" s="472"/>
      <c r="AH211" s="472"/>
      <c r="AI211" s="472"/>
      <c r="AJ211" s="472"/>
      <c r="AK211" s="5"/>
      <c r="AL211" s="105"/>
      <c r="AM211" s="105"/>
      <c r="AN211" s="472"/>
      <c r="AO211" s="472"/>
      <c r="AP211" s="472"/>
      <c r="AQ211" s="105"/>
      <c r="AR211" s="472"/>
      <c r="AS211" s="105"/>
      <c r="AT211" s="472"/>
      <c r="AU211" s="472"/>
      <c r="AV211" s="472"/>
      <c r="AW211" s="472"/>
      <c r="AX211" s="472"/>
      <c r="AY211" s="472"/>
      <c r="AZ211" s="5"/>
      <c r="BA211" s="105"/>
    </row>
    <row r="212" spans="1:53" x14ac:dyDescent="0.25">
      <c r="A212" s="6"/>
      <c r="B212" s="6"/>
      <c r="C212" s="104"/>
      <c r="D212" s="104"/>
      <c r="E212" s="104"/>
      <c r="F212" s="104"/>
      <c r="G212" s="104"/>
      <c r="H212" s="104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5"/>
      <c r="W212" s="105"/>
      <c r="X212" s="105"/>
      <c r="Y212" s="472"/>
      <c r="Z212" s="105"/>
      <c r="AA212" s="105"/>
      <c r="AB212" s="105"/>
      <c r="AC212" s="105"/>
      <c r="AD212" s="472"/>
      <c r="AE212" s="105"/>
      <c r="AF212" s="472"/>
      <c r="AG212" s="472"/>
      <c r="AH212" s="472"/>
      <c r="AI212" s="472"/>
      <c r="AJ212" s="472"/>
      <c r="AK212" s="5"/>
      <c r="AL212" s="105"/>
      <c r="AM212" s="105"/>
      <c r="AN212" s="472"/>
      <c r="AO212" s="472"/>
      <c r="AP212" s="472"/>
      <c r="AQ212" s="105"/>
      <c r="AR212" s="472"/>
      <c r="AS212" s="105"/>
      <c r="AT212" s="472"/>
      <c r="AU212" s="472"/>
      <c r="AV212" s="472"/>
      <c r="AW212" s="472"/>
      <c r="AX212" s="472"/>
      <c r="AY212" s="472"/>
      <c r="AZ212" s="5"/>
      <c r="BA212" s="105"/>
    </row>
    <row r="213" spans="1:53" x14ac:dyDescent="0.25">
      <c r="A213" s="6"/>
      <c r="B213" s="6"/>
      <c r="C213" s="104"/>
      <c r="D213" s="104"/>
      <c r="E213" s="104"/>
      <c r="F213" s="104"/>
      <c r="G213" s="104"/>
      <c r="H213" s="104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5"/>
      <c r="W213" s="105"/>
      <c r="X213" s="105"/>
      <c r="Y213" s="472"/>
      <c r="Z213" s="105"/>
      <c r="AA213" s="105"/>
      <c r="AB213" s="105"/>
      <c r="AC213" s="105"/>
      <c r="AD213" s="472"/>
      <c r="AE213" s="105"/>
      <c r="AF213" s="472"/>
      <c r="AG213" s="472"/>
      <c r="AH213" s="472"/>
      <c r="AI213" s="472"/>
      <c r="AJ213" s="472"/>
      <c r="AK213" s="5"/>
      <c r="AL213" s="105"/>
      <c r="AM213" s="105"/>
      <c r="AN213" s="472"/>
      <c r="AO213" s="472"/>
      <c r="AP213" s="472"/>
      <c r="AQ213" s="105"/>
      <c r="AR213" s="472"/>
      <c r="AS213" s="105"/>
      <c r="AT213" s="472"/>
      <c r="AU213" s="472"/>
      <c r="AV213" s="472"/>
      <c r="AW213" s="472"/>
      <c r="AX213" s="472"/>
      <c r="AY213" s="472"/>
      <c r="AZ213" s="5"/>
      <c r="BA213" s="105"/>
    </row>
    <row r="214" spans="1:53" x14ac:dyDescent="0.25">
      <c r="A214" s="6"/>
      <c r="B214" s="6"/>
      <c r="C214" s="104"/>
      <c r="D214" s="104"/>
      <c r="E214" s="104"/>
      <c r="F214" s="104"/>
      <c r="G214" s="104"/>
      <c r="H214" s="104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5"/>
      <c r="W214" s="105"/>
      <c r="X214" s="105"/>
      <c r="Y214" s="472"/>
      <c r="Z214" s="105"/>
      <c r="AA214" s="105"/>
      <c r="AB214" s="105"/>
      <c r="AC214" s="105"/>
      <c r="AD214" s="472"/>
      <c r="AE214" s="105"/>
      <c r="AF214" s="472"/>
      <c r="AG214" s="472"/>
      <c r="AH214" s="472"/>
      <c r="AI214" s="472"/>
      <c r="AJ214" s="472"/>
      <c r="AK214" s="5"/>
      <c r="AL214" s="105"/>
      <c r="AM214" s="105"/>
      <c r="AN214" s="472"/>
      <c r="AO214" s="472"/>
      <c r="AP214" s="472"/>
      <c r="AQ214" s="105"/>
      <c r="AR214" s="472"/>
      <c r="AS214" s="105"/>
      <c r="AT214" s="472"/>
      <c r="AU214" s="472"/>
      <c r="AV214" s="472"/>
      <c r="AW214" s="472"/>
      <c r="AX214" s="472"/>
      <c r="AY214" s="472"/>
      <c r="AZ214" s="5"/>
      <c r="BA214" s="105"/>
    </row>
    <row r="215" spans="1:53" x14ac:dyDescent="0.25">
      <c r="A215" s="6"/>
      <c r="B215" s="6"/>
      <c r="C215" s="104"/>
      <c r="D215" s="104"/>
      <c r="E215" s="104"/>
      <c r="F215" s="104"/>
      <c r="G215" s="104"/>
      <c r="H215" s="104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5"/>
      <c r="W215" s="105"/>
      <c r="X215" s="105"/>
      <c r="Y215" s="472"/>
      <c r="Z215" s="105"/>
      <c r="AA215" s="105"/>
      <c r="AB215" s="105"/>
      <c r="AC215" s="105"/>
      <c r="AD215" s="472"/>
      <c r="AE215" s="105"/>
      <c r="AF215" s="472"/>
      <c r="AG215" s="472"/>
      <c r="AH215" s="472"/>
      <c r="AI215" s="472"/>
      <c r="AJ215" s="472"/>
      <c r="AK215" s="5"/>
      <c r="AL215" s="105"/>
      <c r="AM215" s="105"/>
      <c r="AN215" s="472"/>
      <c r="AO215" s="472"/>
      <c r="AP215" s="472"/>
      <c r="AQ215" s="105"/>
      <c r="AR215" s="472"/>
      <c r="AS215" s="105"/>
      <c r="AT215" s="472"/>
      <c r="AU215" s="472"/>
      <c r="AV215" s="472"/>
      <c r="AW215" s="472"/>
      <c r="AX215" s="472"/>
      <c r="AY215" s="472"/>
      <c r="AZ215" s="5"/>
      <c r="BA215" s="105"/>
    </row>
    <row r="216" spans="1:53" x14ac:dyDescent="0.25">
      <c r="A216" s="6"/>
      <c r="B216" s="6"/>
      <c r="C216" s="104"/>
      <c r="D216" s="104"/>
      <c r="E216" s="104"/>
      <c r="F216" s="104"/>
      <c r="G216" s="104"/>
      <c r="H216" s="104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5"/>
      <c r="W216" s="105"/>
      <c r="X216" s="105"/>
      <c r="Y216" s="472"/>
      <c r="Z216" s="105"/>
      <c r="AA216" s="105"/>
      <c r="AB216" s="105"/>
      <c r="AC216" s="105"/>
      <c r="AD216" s="472"/>
      <c r="AE216" s="105"/>
      <c r="AF216" s="472"/>
      <c r="AG216" s="472"/>
      <c r="AH216" s="472"/>
      <c r="AI216" s="472"/>
      <c r="AJ216" s="472"/>
      <c r="AK216" s="5"/>
      <c r="AL216" s="105"/>
      <c r="AM216" s="105"/>
      <c r="AN216" s="472"/>
      <c r="AO216" s="472"/>
      <c r="AP216" s="472"/>
      <c r="AQ216" s="105"/>
      <c r="AR216" s="472"/>
      <c r="AS216" s="105"/>
      <c r="AT216" s="472"/>
      <c r="AU216" s="472"/>
      <c r="AV216" s="472"/>
      <c r="AW216" s="472"/>
      <c r="AX216" s="472"/>
      <c r="AY216" s="472"/>
      <c r="AZ216" s="5"/>
      <c r="BA216" s="105"/>
    </row>
    <row r="217" spans="1:53" x14ac:dyDescent="0.25">
      <c r="A217" s="6"/>
      <c r="B217" s="6"/>
      <c r="C217" s="104"/>
      <c r="D217" s="104"/>
      <c r="E217" s="104"/>
      <c r="F217" s="104"/>
      <c r="G217" s="104"/>
      <c r="H217" s="104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5"/>
      <c r="W217" s="105"/>
      <c r="X217" s="105"/>
      <c r="Y217" s="472"/>
      <c r="Z217" s="105"/>
      <c r="AA217" s="105"/>
      <c r="AB217" s="105"/>
      <c r="AC217" s="105"/>
      <c r="AD217" s="472"/>
      <c r="AE217" s="105"/>
      <c r="AF217" s="472"/>
      <c r="AG217" s="472"/>
      <c r="AH217" s="472"/>
      <c r="AI217" s="472"/>
      <c r="AJ217" s="472"/>
      <c r="AK217" s="5"/>
      <c r="AL217" s="105"/>
      <c r="AM217" s="105"/>
      <c r="AN217" s="472"/>
      <c r="AO217" s="472"/>
      <c r="AP217" s="472"/>
      <c r="AQ217" s="105"/>
      <c r="AR217" s="472"/>
      <c r="AS217" s="105"/>
      <c r="AT217" s="472"/>
      <c r="AU217" s="472"/>
      <c r="AV217" s="472"/>
      <c r="AW217" s="472"/>
      <c r="AX217" s="472"/>
      <c r="AY217" s="472"/>
      <c r="AZ217" s="5"/>
      <c r="BA217" s="105"/>
    </row>
    <row r="218" spans="1:53" x14ac:dyDescent="0.25">
      <c r="A218" s="6"/>
      <c r="B218" s="6"/>
      <c r="C218" s="104"/>
      <c r="D218" s="104"/>
      <c r="E218" s="104"/>
      <c r="F218" s="104"/>
      <c r="G218" s="104"/>
      <c r="H218" s="104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5"/>
      <c r="W218" s="105"/>
      <c r="X218" s="105"/>
      <c r="Y218" s="472"/>
      <c r="Z218" s="105"/>
      <c r="AA218" s="105"/>
      <c r="AB218" s="105"/>
      <c r="AC218" s="105"/>
      <c r="AD218" s="472"/>
      <c r="AE218" s="105"/>
      <c r="AF218" s="472"/>
      <c r="AG218" s="472"/>
      <c r="AH218" s="472"/>
      <c r="AI218" s="472"/>
      <c r="AJ218" s="472"/>
      <c r="AK218" s="5"/>
      <c r="AL218" s="105"/>
      <c r="AM218" s="105"/>
      <c r="AN218" s="472"/>
      <c r="AO218" s="472"/>
      <c r="AP218" s="472"/>
      <c r="AQ218" s="105"/>
      <c r="AR218" s="472"/>
      <c r="AS218" s="105"/>
      <c r="AT218" s="472"/>
      <c r="AU218" s="472"/>
      <c r="AV218" s="472"/>
      <c r="AW218" s="472"/>
      <c r="AX218" s="472"/>
      <c r="AY218" s="472"/>
      <c r="AZ218" s="5"/>
      <c r="BA218" s="105"/>
    </row>
    <row r="219" spans="1:53" x14ac:dyDescent="0.25">
      <c r="A219" s="6"/>
      <c r="B219" s="6"/>
      <c r="C219" s="104"/>
      <c r="D219" s="104"/>
      <c r="E219" s="104"/>
      <c r="F219" s="104"/>
      <c r="G219" s="104"/>
      <c r="H219" s="104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5"/>
      <c r="W219" s="105"/>
      <c r="X219" s="105"/>
      <c r="Y219" s="472"/>
      <c r="Z219" s="105"/>
      <c r="AA219" s="105"/>
      <c r="AB219" s="105"/>
      <c r="AC219" s="105"/>
      <c r="AD219" s="472"/>
      <c r="AE219" s="105"/>
      <c r="AF219" s="472"/>
      <c r="AG219" s="472"/>
      <c r="AH219" s="472"/>
      <c r="AI219" s="472"/>
      <c r="AJ219" s="472"/>
      <c r="AK219" s="5"/>
      <c r="AL219" s="105"/>
      <c r="AM219" s="105"/>
      <c r="AN219" s="472"/>
      <c r="AO219" s="472"/>
      <c r="AP219" s="472"/>
      <c r="AQ219" s="105"/>
      <c r="AR219" s="472"/>
      <c r="AS219" s="105"/>
      <c r="AT219" s="472"/>
      <c r="AU219" s="472"/>
      <c r="AV219" s="472"/>
      <c r="AW219" s="472"/>
      <c r="AX219" s="472"/>
      <c r="AY219" s="472"/>
      <c r="AZ219" s="5"/>
      <c r="BA219" s="105"/>
    </row>
    <row r="220" spans="1:53" x14ac:dyDescent="0.25">
      <c r="A220" s="6"/>
      <c r="B220" s="6"/>
      <c r="C220" s="104"/>
      <c r="D220" s="104"/>
      <c r="E220" s="104"/>
      <c r="F220" s="104"/>
      <c r="G220" s="104"/>
      <c r="H220" s="104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5"/>
      <c r="W220" s="105"/>
      <c r="X220" s="105"/>
      <c r="Y220" s="472"/>
      <c r="Z220" s="105"/>
      <c r="AA220" s="105"/>
      <c r="AB220" s="105"/>
      <c r="AC220" s="105"/>
      <c r="AD220" s="472"/>
      <c r="AE220" s="105"/>
      <c r="AF220" s="472"/>
      <c r="AG220" s="472"/>
      <c r="AH220" s="472"/>
      <c r="AI220" s="472"/>
      <c r="AJ220" s="472"/>
      <c r="AK220" s="5"/>
      <c r="AL220" s="105"/>
      <c r="AM220" s="105"/>
      <c r="AN220" s="472"/>
      <c r="AO220" s="472"/>
      <c r="AP220" s="472"/>
      <c r="AQ220" s="105"/>
      <c r="AR220" s="472"/>
      <c r="AS220" s="105"/>
      <c r="AT220" s="472"/>
      <c r="AU220" s="472"/>
      <c r="AV220" s="472"/>
      <c r="AW220" s="472"/>
      <c r="AX220" s="472"/>
      <c r="AY220" s="472"/>
      <c r="AZ220" s="5"/>
      <c r="BA220" s="105"/>
    </row>
    <row r="221" spans="1:53" x14ac:dyDescent="0.25">
      <c r="A221" s="6"/>
      <c r="B221" s="6"/>
      <c r="C221" s="104"/>
      <c r="D221" s="104"/>
      <c r="E221" s="104"/>
      <c r="F221" s="104"/>
      <c r="G221" s="104"/>
      <c r="H221" s="104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5"/>
      <c r="W221" s="105"/>
      <c r="X221" s="105"/>
      <c r="Y221" s="472"/>
      <c r="Z221" s="105"/>
      <c r="AA221" s="105"/>
      <c r="AB221" s="105"/>
      <c r="AC221" s="105"/>
      <c r="AD221" s="472"/>
      <c r="AE221" s="105"/>
      <c r="AF221" s="472"/>
      <c r="AG221" s="472"/>
      <c r="AH221" s="472"/>
      <c r="AI221" s="472"/>
      <c r="AJ221" s="472"/>
      <c r="AK221" s="5"/>
      <c r="AL221" s="105"/>
      <c r="AM221" s="105"/>
      <c r="AN221" s="472"/>
      <c r="AO221" s="472"/>
      <c r="AP221" s="472"/>
      <c r="AQ221" s="105"/>
      <c r="AR221" s="472"/>
      <c r="AS221" s="105"/>
      <c r="AT221" s="472"/>
      <c r="AU221" s="472"/>
      <c r="AV221" s="472"/>
      <c r="AW221" s="472"/>
      <c r="AX221" s="472"/>
      <c r="AY221" s="472"/>
      <c r="AZ221" s="5"/>
      <c r="BA221" s="105"/>
    </row>
    <row r="222" spans="1:53" x14ac:dyDescent="0.25">
      <c r="A222" s="6"/>
      <c r="B222" s="6"/>
      <c r="C222" s="104"/>
      <c r="D222" s="104"/>
      <c r="E222" s="104"/>
      <c r="F222" s="104"/>
      <c r="G222" s="104"/>
      <c r="H222" s="104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5"/>
      <c r="W222" s="105"/>
      <c r="X222" s="105"/>
      <c r="Y222" s="472"/>
      <c r="Z222" s="105"/>
      <c r="AA222" s="105"/>
      <c r="AB222" s="105"/>
      <c r="AC222" s="105"/>
      <c r="AD222" s="472"/>
      <c r="AE222" s="105"/>
      <c r="AF222" s="472"/>
      <c r="AG222" s="472"/>
      <c r="AH222" s="472"/>
      <c r="AI222" s="472"/>
      <c r="AJ222" s="472"/>
      <c r="AK222" s="5"/>
      <c r="AL222" s="105"/>
      <c r="AM222" s="105"/>
      <c r="AN222" s="472"/>
      <c r="AO222" s="472"/>
      <c r="AP222" s="472"/>
      <c r="AQ222" s="105"/>
      <c r="AR222" s="472"/>
      <c r="AS222" s="105"/>
      <c r="AT222" s="472"/>
      <c r="AU222" s="472"/>
      <c r="AV222" s="472"/>
      <c r="AW222" s="472"/>
      <c r="AX222" s="472"/>
      <c r="AY222" s="472"/>
      <c r="AZ222" s="5"/>
      <c r="BA222" s="105"/>
    </row>
    <row r="223" spans="1:53" x14ac:dyDescent="0.25">
      <c r="A223" s="6"/>
      <c r="B223" s="6"/>
      <c r="C223" s="104"/>
      <c r="D223" s="104"/>
      <c r="E223" s="104"/>
      <c r="F223" s="104"/>
      <c r="G223" s="104"/>
      <c r="H223" s="104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5"/>
      <c r="W223" s="105"/>
      <c r="X223" s="105"/>
      <c r="Y223" s="472"/>
      <c r="Z223" s="105"/>
      <c r="AA223" s="105"/>
      <c r="AB223" s="105"/>
      <c r="AC223" s="105"/>
      <c r="AD223" s="472"/>
      <c r="AE223" s="105"/>
      <c r="AF223" s="472"/>
      <c r="AG223" s="472"/>
      <c r="AH223" s="472"/>
      <c r="AI223" s="472"/>
      <c r="AJ223" s="472"/>
      <c r="AK223" s="5"/>
      <c r="AL223" s="105"/>
      <c r="AM223" s="105"/>
      <c r="AN223" s="472"/>
      <c r="AO223" s="472"/>
      <c r="AP223" s="472"/>
      <c r="AQ223" s="105"/>
      <c r="AR223" s="472"/>
      <c r="AS223" s="105"/>
      <c r="AT223" s="472"/>
      <c r="AU223" s="472"/>
      <c r="AV223" s="472"/>
      <c r="AW223" s="472"/>
      <c r="AX223" s="472"/>
      <c r="AY223" s="472"/>
      <c r="AZ223" s="5"/>
      <c r="BA223" s="105"/>
    </row>
    <row r="224" spans="1:53" x14ac:dyDescent="0.25">
      <c r="A224" s="6"/>
      <c r="B224" s="6"/>
      <c r="C224" s="104"/>
      <c r="D224" s="104"/>
      <c r="E224" s="104"/>
      <c r="F224" s="104"/>
      <c r="G224" s="104"/>
      <c r="H224" s="104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5"/>
      <c r="W224" s="105"/>
      <c r="X224" s="105"/>
      <c r="Y224" s="472"/>
      <c r="Z224" s="105"/>
      <c r="AA224" s="105"/>
      <c r="AB224" s="105"/>
      <c r="AC224" s="105"/>
      <c r="AD224" s="472"/>
      <c r="AE224" s="105"/>
      <c r="AF224" s="472"/>
      <c r="AG224" s="472"/>
      <c r="AH224" s="472"/>
      <c r="AI224" s="472"/>
      <c r="AJ224" s="472"/>
      <c r="AK224" s="5"/>
      <c r="AL224" s="105"/>
      <c r="AM224" s="105"/>
      <c r="AN224" s="472"/>
      <c r="AO224" s="472"/>
      <c r="AP224" s="472"/>
      <c r="AQ224" s="105"/>
      <c r="AR224" s="472"/>
      <c r="AS224" s="105"/>
      <c r="AT224" s="472"/>
      <c r="AU224" s="472"/>
      <c r="AV224" s="472"/>
      <c r="AW224" s="472"/>
      <c r="AX224" s="472"/>
      <c r="AY224" s="472"/>
      <c r="AZ224" s="5"/>
      <c r="BA224" s="105"/>
    </row>
    <row r="225" spans="1:53" x14ac:dyDescent="0.25">
      <c r="A225" s="6"/>
      <c r="B225" s="6"/>
      <c r="C225" s="104"/>
      <c r="D225" s="104"/>
      <c r="E225" s="104"/>
      <c r="F225" s="104"/>
      <c r="G225" s="104"/>
      <c r="H225" s="104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5"/>
      <c r="W225" s="105"/>
      <c r="X225" s="105"/>
      <c r="Y225" s="472"/>
      <c r="Z225" s="105"/>
      <c r="AA225" s="105"/>
      <c r="AB225" s="105"/>
      <c r="AC225" s="105"/>
      <c r="AD225" s="472"/>
      <c r="AE225" s="105"/>
      <c r="AF225" s="472"/>
      <c r="AG225" s="472"/>
      <c r="AH225" s="472"/>
      <c r="AI225" s="472"/>
      <c r="AJ225" s="472"/>
      <c r="AK225" s="5"/>
      <c r="AL225" s="105"/>
      <c r="AM225" s="105"/>
      <c r="AN225" s="472"/>
      <c r="AO225" s="472"/>
      <c r="AP225" s="472"/>
      <c r="AQ225" s="105"/>
      <c r="AR225" s="472"/>
      <c r="AS225" s="105"/>
      <c r="AT225" s="472"/>
      <c r="AU225" s="472"/>
      <c r="AV225" s="472"/>
      <c r="AW225" s="472"/>
      <c r="AX225" s="472"/>
      <c r="AY225" s="472"/>
      <c r="AZ225" s="5"/>
      <c r="BA225" s="105"/>
    </row>
    <row r="226" spans="1:53" x14ac:dyDescent="0.25">
      <c r="A226" s="6"/>
      <c r="B226" s="6"/>
      <c r="C226" s="104"/>
      <c r="D226" s="104"/>
      <c r="E226" s="104"/>
      <c r="F226" s="104"/>
      <c r="G226" s="104"/>
      <c r="H226" s="104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5"/>
      <c r="W226" s="105"/>
      <c r="X226" s="105"/>
      <c r="Y226" s="472"/>
      <c r="Z226" s="105"/>
      <c r="AA226" s="105"/>
      <c r="AB226" s="105"/>
      <c r="AC226" s="105"/>
      <c r="AD226" s="472"/>
      <c r="AE226" s="105"/>
      <c r="AF226" s="472"/>
      <c r="AG226" s="472"/>
      <c r="AH226" s="472"/>
      <c r="AI226" s="472"/>
      <c r="AJ226" s="472"/>
      <c r="AK226" s="5"/>
      <c r="AL226" s="105"/>
      <c r="AM226" s="105"/>
      <c r="AN226" s="472"/>
      <c r="AO226" s="472"/>
      <c r="AP226" s="472"/>
      <c r="AQ226" s="105"/>
      <c r="AR226" s="472"/>
      <c r="AS226" s="105"/>
      <c r="AT226" s="472"/>
      <c r="AU226" s="472"/>
      <c r="AV226" s="472"/>
      <c r="AW226" s="472"/>
      <c r="AX226" s="472"/>
      <c r="AY226" s="472"/>
      <c r="AZ226" s="5"/>
      <c r="BA226" s="105"/>
    </row>
    <row r="227" spans="1:53" x14ac:dyDescent="0.25">
      <c r="A227" s="6"/>
      <c r="B227" s="6"/>
      <c r="C227" s="104"/>
      <c r="D227" s="104"/>
      <c r="E227" s="104"/>
      <c r="F227" s="104"/>
      <c r="G227" s="104"/>
      <c r="H227" s="104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5"/>
      <c r="W227" s="105"/>
      <c r="X227" s="105"/>
      <c r="Y227" s="472"/>
      <c r="Z227" s="105"/>
      <c r="AA227" s="105"/>
      <c r="AB227" s="105"/>
      <c r="AC227" s="105"/>
      <c r="AD227" s="472"/>
      <c r="AE227" s="105"/>
      <c r="AF227" s="472"/>
      <c r="AG227" s="472"/>
      <c r="AH227" s="472"/>
      <c r="AI227" s="472"/>
      <c r="AJ227" s="472"/>
      <c r="AK227" s="5"/>
      <c r="AL227" s="105"/>
      <c r="AM227" s="105"/>
      <c r="AN227" s="472"/>
      <c r="AO227" s="472"/>
      <c r="AP227" s="472"/>
      <c r="AQ227" s="105"/>
      <c r="AR227" s="472"/>
      <c r="AS227" s="105"/>
      <c r="AT227" s="472"/>
      <c r="AU227" s="472"/>
      <c r="AV227" s="472"/>
      <c r="AW227" s="472"/>
      <c r="AX227" s="472"/>
      <c r="AY227" s="472"/>
      <c r="AZ227" s="5"/>
      <c r="BA227" s="105"/>
    </row>
    <row r="228" spans="1:53" x14ac:dyDescent="0.25">
      <c r="A228" s="6"/>
      <c r="B228" s="6"/>
      <c r="C228" s="104"/>
      <c r="D228" s="104"/>
      <c r="E228" s="104"/>
      <c r="F228" s="104"/>
      <c r="G228" s="104"/>
      <c r="H228" s="104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5"/>
      <c r="W228" s="105"/>
      <c r="X228" s="105"/>
      <c r="Y228" s="472"/>
      <c r="Z228" s="105"/>
      <c r="AA228" s="105"/>
      <c r="AB228" s="105"/>
      <c r="AC228" s="105"/>
      <c r="AD228" s="472"/>
      <c r="AE228" s="105"/>
      <c r="AF228" s="472"/>
      <c r="AG228" s="472"/>
      <c r="AH228" s="472"/>
      <c r="AI228" s="472"/>
      <c r="AJ228" s="472"/>
      <c r="AK228" s="5"/>
      <c r="AL228" s="105"/>
      <c r="AM228" s="105"/>
      <c r="AN228" s="472"/>
      <c r="AO228" s="472"/>
      <c r="AP228" s="472"/>
      <c r="AQ228" s="105"/>
      <c r="AR228" s="472"/>
      <c r="AS228" s="105"/>
      <c r="AT228" s="472"/>
      <c r="AU228" s="472"/>
      <c r="AV228" s="472"/>
      <c r="AW228" s="472"/>
      <c r="AX228" s="472"/>
      <c r="AY228" s="472"/>
      <c r="AZ228" s="5"/>
      <c r="BA228" s="105"/>
    </row>
    <row r="229" spans="1:53" x14ac:dyDescent="0.25">
      <c r="A229" s="6"/>
      <c r="B229" s="6"/>
      <c r="C229" s="104"/>
      <c r="D229" s="104"/>
      <c r="E229" s="104"/>
      <c r="F229" s="104"/>
      <c r="G229" s="104"/>
      <c r="H229" s="104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5"/>
      <c r="W229" s="105"/>
      <c r="X229" s="105"/>
      <c r="Y229" s="472"/>
      <c r="Z229" s="105"/>
      <c r="AA229" s="105"/>
      <c r="AB229" s="105"/>
      <c r="AC229" s="105"/>
      <c r="AD229" s="472"/>
      <c r="AE229" s="105"/>
      <c r="AF229" s="472"/>
      <c r="AG229" s="472"/>
      <c r="AH229" s="472"/>
      <c r="AI229" s="472"/>
      <c r="AJ229" s="472"/>
      <c r="AK229" s="5"/>
      <c r="AL229" s="105"/>
      <c r="AM229" s="105"/>
      <c r="AN229" s="472"/>
      <c r="AO229" s="472"/>
      <c r="AP229" s="472"/>
      <c r="AQ229" s="105"/>
      <c r="AR229" s="472"/>
      <c r="AS229" s="105"/>
      <c r="AT229" s="472"/>
      <c r="AU229" s="472"/>
      <c r="AV229" s="472"/>
      <c r="AW229" s="472"/>
      <c r="AX229" s="472"/>
      <c r="AY229" s="472"/>
      <c r="AZ229" s="5"/>
      <c r="BA229" s="105"/>
    </row>
    <row r="230" spans="1:53" x14ac:dyDescent="0.25">
      <c r="A230" s="6"/>
      <c r="B230" s="6"/>
      <c r="C230" s="104"/>
      <c r="D230" s="104"/>
      <c r="E230" s="104"/>
      <c r="F230" s="104"/>
      <c r="G230" s="104"/>
      <c r="H230" s="104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5"/>
      <c r="W230" s="105"/>
      <c r="X230" s="105"/>
      <c r="Y230" s="472"/>
      <c r="Z230" s="105"/>
      <c r="AA230" s="105"/>
      <c r="AB230" s="105"/>
      <c r="AC230" s="105"/>
      <c r="AD230" s="472"/>
      <c r="AE230" s="105"/>
      <c r="AF230" s="472"/>
      <c r="AG230" s="472"/>
      <c r="AH230" s="472"/>
      <c r="AI230" s="472"/>
      <c r="AJ230" s="472"/>
      <c r="AK230" s="5"/>
      <c r="AL230" s="105"/>
      <c r="AM230" s="105"/>
      <c r="AN230" s="472"/>
      <c r="AO230" s="472"/>
      <c r="AP230" s="472"/>
      <c r="AQ230" s="105"/>
      <c r="AR230" s="472"/>
      <c r="AS230" s="105"/>
      <c r="AT230" s="472"/>
      <c r="AU230" s="472"/>
      <c r="AV230" s="472"/>
      <c r="AW230" s="472"/>
      <c r="AX230" s="472"/>
      <c r="AY230" s="472"/>
      <c r="AZ230" s="5"/>
      <c r="BA230" s="105"/>
    </row>
    <row r="231" spans="1:53" x14ac:dyDescent="0.25">
      <c r="A231" s="6"/>
      <c r="B231" s="6"/>
      <c r="C231" s="104"/>
      <c r="D231" s="104"/>
      <c r="E231" s="104"/>
      <c r="F231" s="104"/>
      <c r="G231" s="104"/>
      <c r="H231" s="104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5"/>
      <c r="W231" s="105"/>
      <c r="X231" s="105"/>
      <c r="Y231" s="472"/>
      <c r="Z231" s="105"/>
      <c r="AA231" s="105"/>
      <c r="AB231" s="105"/>
      <c r="AC231" s="105"/>
      <c r="AD231" s="472"/>
      <c r="AE231" s="105"/>
      <c r="AF231" s="472"/>
      <c r="AG231" s="472"/>
      <c r="AH231" s="472"/>
      <c r="AI231" s="472"/>
      <c r="AJ231" s="472"/>
      <c r="AK231" s="5"/>
      <c r="AL231" s="105"/>
      <c r="AM231" s="105"/>
      <c r="AN231" s="472"/>
      <c r="AO231" s="472"/>
      <c r="AP231" s="472"/>
      <c r="AQ231" s="105"/>
      <c r="AR231" s="472"/>
      <c r="AS231" s="105"/>
      <c r="AT231" s="472"/>
      <c r="AU231" s="472"/>
      <c r="AV231" s="472"/>
      <c r="AW231" s="472"/>
      <c r="AX231" s="472"/>
      <c r="AY231" s="472"/>
      <c r="AZ231" s="5"/>
      <c r="BA231" s="105"/>
    </row>
    <row r="232" spans="1:53" x14ac:dyDescent="0.25">
      <c r="A232" s="6"/>
      <c r="B232" s="6"/>
      <c r="C232" s="104"/>
      <c r="D232" s="104"/>
      <c r="E232" s="104"/>
      <c r="F232" s="104"/>
      <c r="G232" s="104"/>
      <c r="H232" s="104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5"/>
      <c r="W232" s="105"/>
      <c r="X232" s="105"/>
      <c r="Y232" s="472"/>
      <c r="Z232" s="105"/>
      <c r="AA232" s="105"/>
      <c r="AB232" s="105"/>
      <c r="AC232" s="105"/>
      <c r="AD232" s="472"/>
      <c r="AE232" s="105"/>
      <c r="AF232" s="472"/>
      <c r="AG232" s="472"/>
      <c r="AH232" s="472"/>
      <c r="AI232" s="472"/>
      <c r="AJ232" s="472"/>
      <c r="AK232" s="5"/>
      <c r="AL232" s="105"/>
      <c r="AM232" s="105"/>
      <c r="AN232" s="472"/>
      <c r="AO232" s="472"/>
      <c r="AP232" s="472"/>
      <c r="AQ232" s="105"/>
      <c r="AR232" s="472"/>
      <c r="AS232" s="105"/>
      <c r="AT232" s="472"/>
      <c r="AU232" s="472"/>
      <c r="AV232" s="472"/>
      <c r="AW232" s="472"/>
      <c r="AX232" s="472"/>
      <c r="AY232" s="472"/>
      <c r="AZ232" s="5"/>
      <c r="BA232" s="105"/>
    </row>
    <row r="233" spans="1:53" x14ac:dyDescent="0.25">
      <c r="A233" s="6"/>
      <c r="B233" s="6"/>
      <c r="C233" s="104"/>
      <c r="D233" s="104"/>
      <c r="E233" s="104"/>
      <c r="F233" s="104"/>
      <c r="G233" s="104"/>
      <c r="H233" s="104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5"/>
      <c r="W233" s="105"/>
      <c r="X233" s="105"/>
      <c r="Y233" s="472"/>
      <c r="Z233" s="105"/>
      <c r="AA233" s="105"/>
      <c r="AB233" s="105"/>
      <c r="AC233" s="105"/>
      <c r="AD233" s="472"/>
      <c r="AE233" s="105"/>
      <c r="AF233" s="472"/>
      <c r="AG233" s="472"/>
      <c r="AH233" s="472"/>
      <c r="AI233" s="472"/>
      <c r="AJ233" s="472"/>
      <c r="AK233" s="5"/>
      <c r="AL233" s="105"/>
      <c r="AM233" s="105"/>
      <c r="AN233" s="472"/>
      <c r="AO233" s="472"/>
      <c r="AP233" s="472"/>
      <c r="AQ233" s="105"/>
      <c r="AR233" s="472"/>
      <c r="AS233" s="105"/>
      <c r="AT233" s="472"/>
      <c r="AU233" s="472"/>
      <c r="AV233" s="472"/>
      <c r="AW233" s="472"/>
      <c r="AX233" s="472"/>
      <c r="AY233" s="472"/>
      <c r="AZ233" s="5"/>
      <c r="BA233" s="105"/>
    </row>
    <row r="234" spans="1:53" x14ac:dyDescent="0.25">
      <c r="A234" s="6"/>
      <c r="B234" s="6"/>
      <c r="C234" s="104"/>
      <c r="D234" s="104"/>
      <c r="E234" s="104"/>
      <c r="F234" s="104"/>
      <c r="G234" s="104"/>
      <c r="H234" s="104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5"/>
      <c r="W234" s="105"/>
      <c r="X234" s="105"/>
      <c r="Y234" s="472"/>
      <c r="Z234" s="105"/>
      <c r="AA234" s="105"/>
      <c r="AB234" s="105"/>
      <c r="AC234" s="105"/>
      <c r="AD234" s="472"/>
      <c r="AE234" s="105"/>
      <c r="AF234" s="472"/>
      <c r="AG234" s="472"/>
      <c r="AH234" s="472"/>
      <c r="AI234" s="472"/>
      <c r="AJ234" s="472"/>
      <c r="AK234" s="5"/>
      <c r="AL234" s="105"/>
      <c r="AM234" s="105"/>
      <c r="AN234" s="472"/>
      <c r="AO234" s="472"/>
      <c r="AP234" s="472"/>
      <c r="AQ234" s="105"/>
      <c r="AR234" s="472"/>
      <c r="AS234" s="105"/>
      <c r="AT234" s="472"/>
      <c r="AU234" s="472"/>
      <c r="AV234" s="472"/>
      <c r="AW234" s="472"/>
      <c r="AX234" s="472"/>
      <c r="AY234" s="472"/>
      <c r="AZ234" s="5"/>
      <c r="BA234" s="105"/>
    </row>
    <row r="235" spans="1:53" x14ac:dyDescent="0.25">
      <c r="A235" s="6"/>
      <c r="B235" s="6"/>
      <c r="C235" s="104"/>
      <c r="D235" s="104"/>
      <c r="E235" s="104"/>
      <c r="F235" s="104"/>
      <c r="G235" s="104"/>
      <c r="H235" s="104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5"/>
      <c r="W235" s="105"/>
      <c r="X235" s="105"/>
      <c r="Y235" s="472"/>
      <c r="Z235" s="105"/>
      <c r="AA235" s="105"/>
      <c r="AB235" s="105"/>
      <c r="AC235" s="105"/>
      <c r="AD235" s="472"/>
      <c r="AE235" s="105"/>
      <c r="AF235" s="472"/>
      <c r="AG235" s="472"/>
      <c r="AH235" s="472"/>
      <c r="AI235" s="472"/>
      <c r="AJ235" s="472"/>
      <c r="AK235" s="5"/>
      <c r="AL235" s="105"/>
      <c r="AM235" s="105"/>
      <c r="AN235" s="472"/>
      <c r="AO235" s="472"/>
      <c r="AP235" s="472"/>
      <c r="AQ235" s="105"/>
      <c r="AR235" s="472"/>
      <c r="AS235" s="105"/>
      <c r="AT235" s="472"/>
      <c r="AU235" s="472"/>
      <c r="AV235" s="472"/>
      <c r="AW235" s="472"/>
      <c r="AX235" s="472"/>
      <c r="AY235" s="472"/>
      <c r="AZ235" s="5"/>
      <c r="BA235" s="105"/>
    </row>
    <row r="236" spans="1:53" x14ac:dyDescent="0.25">
      <c r="A236" s="6"/>
      <c r="B236" s="6"/>
      <c r="C236" s="104"/>
      <c r="D236" s="104"/>
      <c r="E236" s="104"/>
      <c r="F236" s="104"/>
      <c r="G236" s="104"/>
      <c r="H236" s="104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5"/>
      <c r="W236" s="105"/>
      <c r="X236" s="105"/>
      <c r="Y236" s="472"/>
      <c r="Z236" s="105"/>
      <c r="AA236" s="105"/>
      <c r="AB236" s="105"/>
      <c r="AC236" s="105"/>
      <c r="AD236" s="472"/>
      <c r="AE236" s="105"/>
      <c r="AF236" s="472"/>
      <c r="AG236" s="472"/>
      <c r="AH236" s="472"/>
      <c r="AI236" s="472"/>
      <c r="AJ236" s="472"/>
      <c r="AK236" s="5"/>
      <c r="AL236" s="105"/>
      <c r="AM236" s="105"/>
      <c r="AN236" s="472"/>
      <c r="AO236" s="472"/>
      <c r="AP236" s="472"/>
      <c r="AQ236" s="105"/>
      <c r="AR236" s="472"/>
      <c r="AS236" s="105"/>
      <c r="AT236" s="472"/>
      <c r="AU236" s="472"/>
      <c r="AV236" s="472"/>
      <c r="AW236" s="472"/>
      <c r="AX236" s="472"/>
      <c r="AY236" s="472"/>
      <c r="AZ236" s="5"/>
      <c r="BA236" s="105"/>
    </row>
    <row r="237" spans="1:53" x14ac:dyDescent="0.25">
      <c r="A237" s="6"/>
      <c r="B237" s="6"/>
      <c r="C237" s="104"/>
      <c r="D237" s="104"/>
      <c r="E237" s="104"/>
      <c r="F237" s="104"/>
      <c r="G237" s="104"/>
      <c r="H237" s="104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5"/>
      <c r="W237" s="105"/>
      <c r="X237" s="105"/>
      <c r="Y237" s="472"/>
      <c r="Z237" s="105"/>
      <c r="AA237" s="105"/>
      <c r="AB237" s="105"/>
      <c r="AC237" s="105"/>
      <c r="AD237" s="472"/>
      <c r="AE237" s="105"/>
      <c r="AF237" s="472"/>
      <c r="AG237" s="472"/>
      <c r="AH237" s="472"/>
      <c r="AI237" s="472"/>
      <c r="AJ237" s="472"/>
      <c r="AK237" s="5"/>
      <c r="AL237" s="105"/>
      <c r="AM237" s="105"/>
      <c r="AN237" s="472"/>
      <c r="AO237" s="472"/>
      <c r="AP237" s="472"/>
      <c r="AQ237" s="105"/>
      <c r="AR237" s="472"/>
      <c r="AS237" s="105"/>
      <c r="AT237" s="472"/>
      <c r="AU237" s="472"/>
      <c r="AV237" s="472"/>
      <c r="AW237" s="472"/>
      <c r="AX237" s="472"/>
      <c r="AY237" s="472"/>
      <c r="AZ237" s="5"/>
      <c r="BA237" s="105"/>
    </row>
    <row r="238" spans="1:53" x14ac:dyDescent="0.25">
      <c r="A238" s="6"/>
      <c r="B238" s="6"/>
      <c r="C238" s="104"/>
      <c r="D238" s="104"/>
      <c r="E238" s="104"/>
      <c r="F238" s="104"/>
      <c r="G238" s="104"/>
      <c r="H238" s="104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5"/>
      <c r="W238" s="105"/>
      <c r="X238" s="105"/>
      <c r="Y238" s="472"/>
      <c r="Z238" s="105"/>
      <c r="AA238" s="105"/>
      <c r="AB238" s="105"/>
      <c r="AC238" s="105"/>
      <c r="AD238" s="472"/>
      <c r="AE238" s="105"/>
      <c r="AF238" s="472"/>
      <c r="AG238" s="472"/>
      <c r="AH238" s="472"/>
      <c r="AI238" s="472"/>
      <c r="AJ238" s="472"/>
      <c r="AK238" s="5"/>
      <c r="AL238" s="105"/>
      <c r="AM238" s="105"/>
      <c r="AN238" s="472"/>
      <c r="AO238" s="472"/>
      <c r="AP238" s="472"/>
      <c r="AQ238" s="105"/>
      <c r="AR238" s="472"/>
      <c r="AS238" s="105"/>
      <c r="AT238" s="472"/>
      <c r="AU238" s="472"/>
      <c r="AV238" s="472"/>
      <c r="AW238" s="472"/>
      <c r="AX238" s="472"/>
      <c r="AY238" s="472"/>
      <c r="AZ238" s="5"/>
      <c r="BA238" s="105"/>
    </row>
    <row r="239" spans="1:53" x14ac:dyDescent="0.25">
      <c r="A239" s="6"/>
      <c r="B239" s="6"/>
      <c r="C239" s="104"/>
      <c r="D239" s="104"/>
      <c r="E239" s="104"/>
      <c r="F239" s="104"/>
      <c r="G239" s="104"/>
      <c r="H239" s="104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5"/>
      <c r="W239" s="105"/>
      <c r="X239" s="105"/>
      <c r="Y239" s="472"/>
      <c r="Z239" s="105"/>
      <c r="AA239" s="105"/>
      <c r="AB239" s="105"/>
      <c r="AC239" s="105"/>
      <c r="AD239" s="472"/>
      <c r="AE239" s="105"/>
      <c r="AF239" s="472"/>
      <c r="AG239" s="472"/>
      <c r="AH239" s="472"/>
      <c r="AI239" s="472"/>
      <c r="AJ239" s="472"/>
      <c r="AK239" s="5"/>
      <c r="AL239" s="105"/>
      <c r="AM239" s="105"/>
      <c r="AN239" s="472"/>
      <c r="AO239" s="472"/>
      <c r="AP239" s="472"/>
      <c r="AQ239" s="105"/>
      <c r="AR239" s="472"/>
      <c r="AS239" s="105"/>
      <c r="AT239" s="472"/>
      <c r="AU239" s="472"/>
      <c r="AV239" s="472"/>
      <c r="AW239" s="472"/>
      <c r="AX239" s="472"/>
      <c r="AY239" s="472"/>
      <c r="AZ239" s="5"/>
      <c r="BA239" s="105"/>
    </row>
    <row r="240" spans="1:53" x14ac:dyDescent="0.25">
      <c r="A240" s="6"/>
      <c r="B240" s="6"/>
      <c r="C240" s="104"/>
      <c r="D240" s="104"/>
      <c r="E240" s="104"/>
      <c r="F240" s="104"/>
      <c r="G240" s="104"/>
      <c r="H240" s="104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5"/>
      <c r="W240" s="105"/>
      <c r="X240" s="105"/>
      <c r="Y240" s="472"/>
      <c r="Z240" s="105"/>
      <c r="AA240" s="105"/>
      <c r="AB240" s="105"/>
      <c r="AC240" s="105"/>
      <c r="AD240" s="472"/>
      <c r="AE240" s="105"/>
      <c r="AF240" s="472"/>
      <c r="AG240" s="472"/>
      <c r="AH240" s="472"/>
      <c r="AI240" s="472"/>
      <c r="AJ240" s="472"/>
      <c r="AK240" s="5"/>
      <c r="AL240" s="105"/>
      <c r="AM240" s="105"/>
      <c r="AN240" s="472"/>
      <c r="AO240" s="472"/>
      <c r="AP240" s="472"/>
      <c r="AQ240" s="105"/>
      <c r="AR240" s="472"/>
      <c r="AS240" s="105"/>
      <c r="AT240" s="472"/>
      <c r="AU240" s="472"/>
      <c r="AV240" s="472"/>
      <c r="AW240" s="472"/>
      <c r="AX240" s="472"/>
      <c r="AY240" s="472"/>
      <c r="AZ240" s="5"/>
      <c r="BA240" s="105"/>
    </row>
    <row r="241" spans="1:53" x14ac:dyDescent="0.25">
      <c r="A241" s="6"/>
      <c r="B241" s="6"/>
      <c r="C241" s="104"/>
      <c r="D241" s="104"/>
      <c r="E241" s="104"/>
      <c r="F241" s="104"/>
      <c r="G241" s="104"/>
      <c r="H241" s="104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5"/>
      <c r="W241" s="105"/>
      <c r="X241" s="105"/>
      <c r="Y241" s="472"/>
      <c r="Z241" s="105"/>
      <c r="AA241" s="105"/>
      <c r="AB241" s="105"/>
      <c r="AC241" s="105"/>
      <c r="AD241" s="472"/>
      <c r="AE241" s="105"/>
      <c r="AF241" s="472"/>
      <c r="AG241" s="472"/>
      <c r="AH241" s="472"/>
      <c r="AI241" s="472"/>
      <c r="AJ241" s="472"/>
      <c r="AK241" s="5"/>
      <c r="AL241" s="105"/>
      <c r="AM241" s="105"/>
      <c r="AN241" s="472"/>
      <c r="AO241" s="472"/>
      <c r="AP241" s="472"/>
      <c r="AQ241" s="105"/>
      <c r="AR241" s="472"/>
      <c r="AS241" s="105"/>
      <c r="AT241" s="472"/>
      <c r="AU241" s="472"/>
      <c r="AV241" s="472"/>
      <c r="AW241" s="472"/>
      <c r="AX241" s="472"/>
      <c r="AY241" s="472"/>
      <c r="AZ241" s="5"/>
      <c r="BA241" s="105"/>
    </row>
    <row r="242" spans="1:53" x14ac:dyDescent="0.25">
      <c r="A242" s="6"/>
      <c r="B242" s="6"/>
      <c r="C242" s="104"/>
      <c r="D242" s="104"/>
      <c r="E242" s="104"/>
      <c r="F242" s="104"/>
      <c r="G242" s="104"/>
      <c r="H242" s="104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5"/>
      <c r="W242" s="105"/>
      <c r="X242" s="105"/>
      <c r="Y242" s="472"/>
      <c r="Z242" s="105"/>
      <c r="AA242" s="105"/>
      <c r="AB242" s="105"/>
      <c r="AC242" s="105"/>
      <c r="AD242" s="472"/>
      <c r="AE242" s="105"/>
      <c r="AF242" s="472"/>
      <c r="AG242" s="472"/>
      <c r="AH242" s="472"/>
      <c r="AI242" s="472"/>
      <c r="AJ242" s="472"/>
      <c r="AK242" s="5"/>
      <c r="AL242" s="105"/>
      <c r="AM242" s="105"/>
      <c r="AN242" s="472"/>
      <c r="AO242" s="472"/>
      <c r="AP242" s="472"/>
      <c r="AQ242" s="105"/>
      <c r="AR242" s="472"/>
      <c r="AS242" s="105"/>
      <c r="AT242" s="472"/>
      <c r="AU242" s="472"/>
      <c r="AV242" s="472"/>
      <c r="AW242" s="472"/>
      <c r="AX242" s="472"/>
      <c r="AY242" s="472"/>
      <c r="AZ242" s="5"/>
      <c r="BA242" s="105"/>
    </row>
    <row r="243" spans="1:53" x14ac:dyDescent="0.25">
      <c r="A243" s="6"/>
      <c r="B243" s="6"/>
      <c r="C243" s="104"/>
      <c r="D243" s="104"/>
      <c r="E243" s="104"/>
      <c r="F243" s="104"/>
      <c r="G243" s="104"/>
      <c r="H243" s="104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5"/>
      <c r="W243" s="105"/>
      <c r="X243" s="105"/>
      <c r="Y243" s="472"/>
      <c r="Z243" s="105"/>
      <c r="AA243" s="105"/>
      <c r="AB243" s="105"/>
      <c r="AC243" s="105"/>
      <c r="AD243" s="472"/>
      <c r="AE243" s="105"/>
      <c r="AF243" s="472"/>
      <c r="AG243" s="472"/>
      <c r="AH243" s="472"/>
      <c r="AI243" s="472"/>
      <c r="AJ243" s="472"/>
      <c r="AK243" s="5"/>
      <c r="AL243" s="105"/>
      <c r="AM243" s="105"/>
      <c r="AN243" s="472"/>
      <c r="AO243" s="472"/>
      <c r="AP243" s="472"/>
      <c r="AQ243" s="105"/>
      <c r="AR243" s="472"/>
      <c r="AS243" s="105"/>
      <c r="AT243" s="472"/>
      <c r="AU243" s="472"/>
      <c r="AV243" s="472"/>
      <c r="AW243" s="472"/>
      <c r="AX243" s="472"/>
      <c r="AY243" s="472"/>
      <c r="AZ243" s="5"/>
      <c r="BA243" s="105"/>
    </row>
    <row r="244" spans="1:53" x14ac:dyDescent="0.25">
      <c r="A244" s="6"/>
      <c r="B244" s="6"/>
      <c r="C244" s="104"/>
      <c r="D244" s="104"/>
      <c r="E244" s="104"/>
      <c r="F244" s="104"/>
      <c r="G244" s="104"/>
      <c r="H244" s="104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5"/>
      <c r="W244" s="105"/>
      <c r="X244" s="105"/>
      <c r="Y244" s="472"/>
      <c r="Z244" s="105"/>
      <c r="AA244" s="105"/>
      <c r="AB244" s="105"/>
      <c r="AC244" s="105"/>
      <c r="AD244" s="472"/>
      <c r="AE244" s="105"/>
      <c r="AF244" s="472"/>
      <c r="AG244" s="472"/>
      <c r="AH244" s="472"/>
      <c r="AI244" s="472"/>
      <c r="AJ244" s="472"/>
      <c r="AK244" s="5"/>
      <c r="AL244" s="105"/>
      <c r="AM244" s="105"/>
      <c r="AN244" s="472"/>
      <c r="AO244" s="472"/>
      <c r="AP244" s="472"/>
      <c r="AQ244" s="105"/>
      <c r="AR244" s="472"/>
      <c r="AS244" s="105"/>
      <c r="AT244" s="472"/>
      <c r="AU244" s="472"/>
      <c r="AV244" s="472"/>
      <c r="AW244" s="472"/>
      <c r="AX244" s="472"/>
      <c r="AY244" s="472"/>
      <c r="AZ244" s="5"/>
      <c r="BA244" s="105"/>
    </row>
    <row r="245" spans="1:53" x14ac:dyDescent="0.25">
      <c r="A245" s="6"/>
      <c r="B245" s="6"/>
      <c r="C245" s="104"/>
      <c r="D245" s="104"/>
      <c r="E245" s="104"/>
      <c r="F245" s="104"/>
      <c r="G245" s="104"/>
      <c r="H245" s="104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5"/>
      <c r="W245" s="105"/>
      <c r="X245" s="105"/>
      <c r="Y245" s="472"/>
      <c r="Z245" s="105"/>
      <c r="AA245" s="105"/>
      <c r="AB245" s="105"/>
      <c r="AC245" s="105"/>
      <c r="AD245" s="472"/>
      <c r="AE245" s="105"/>
      <c r="AF245" s="472"/>
      <c r="AG245" s="472"/>
      <c r="AH245" s="472"/>
      <c r="AI245" s="472"/>
      <c r="AJ245" s="472"/>
      <c r="AK245" s="5"/>
      <c r="AL245" s="105"/>
      <c r="AM245" s="105"/>
      <c r="AN245" s="472"/>
      <c r="AO245" s="472"/>
      <c r="AP245" s="472"/>
      <c r="AQ245" s="105"/>
      <c r="AR245" s="472"/>
      <c r="AS245" s="105"/>
      <c r="AT245" s="472"/>
      <c r="AU245" s="472"/>
      <c r="AV245" s="472"/>
      <c r="AW245" s="472"/>
      <c r="AX245" s="472"/>
      <c r="AY245" s="472"/>
      <c r="AZ245" s="5"/>
      <c r="BA245" s="105"/>
    </row>
    <row r="246" spans="1:53" x14ac:dyDescent="0.25">
      <c r="A246" s="6"/>
      <c r="B246" s="6"/>
      <c r="C246" s="104"/>
      <c r="D246" s="104"/>
      <c r="E246" s="104"/>
      <c r="F246" s="104"/>
      <c r="G246" s="104"/>
      <c r="H246" s="104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5"/>
      <c r="W246" s="105"/>
      <c r="X246" s="105"/>
      <c r="Y246" s="472"/>
      <c r="Z246" s="105"/>
      <c r="AA246" s="105"/>
      <c r="AB246" s="105"/>
      <c r="AC246" s="105"/>
      <c r="AD246" s="472"/>
      <c r="AE246" s="105"/>
      <c r="AF246" s="472"/>
      <c r="AG246" s="472"/>
      <c r="AH246" s="472"/>
      <c r="AI246" s="472"/>
      <c r="AJ246" s="472"/>
      <c r="AK246" s="5"/>
      <c r="AL246" s="105"/>
      <c r="AM246" s="105"/>
      <c r="AN246" s="472"/>
      <c r="AO246" s="472"/>
      <c r="AP246" s="472"/>
      <c r="AQ246" s="105"/>
      <c r="AR246" s="472"/>
      <c r="AS246" s="105"/>
      <c r="AT246" s="472"/>
      <c r="AU246" s="472"/>
      <c r="AV246" s="472"/>
      <c r="AW246" s="472"/>
      <c r="AX246" s="472"/>
      <c r="AY246" s="472"/>
      <c r="AZ246" s="5"/>
      <c r="BA246" s="105"/>
    </row>
    <row r="247" spans="1:53" x14ac:dyDescent="0.25">
      <c r="A247" s="6"/>
      <c r="B247" s="6"/>
      <c r="C247" s="104"/>
      <c r="D247" s="104"/>
      <c r="E247" s="104"/>
      <c r="F247" s="104"/>
      <c r="G247" s="104"/>
      <c r="H247" s="104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5"/>
      <c r="W247" s="105"/>
      <c r="X247" s="105"/>
      <c r="Y247" s="472"/>
      <c r="Z247" s="105"/>
      <c r="AA247" s="105"/>
      <c r="AB247" s="105"/>
      <c r="AC247" s="105"/>
      <c r="AD247" s="472"/>
      <c r="AE247" s="105"/>
      <c r="AF247" s="472"/>
      <c r="AG247" s="472"/>
      <c r="AH247" s="472"/>
      <c r="AI247" s="472"/>
      <c r="AJ247" s="472"/>
      <c r="AK247" s="5"/>
      <c r="AL247" s="105"/>
      <c r="AM247" s="105"/>
      <c r="AN247" s="472"/>
      <c r="AO247" s="472"/>
      <c r="AP247" s="472"/>
      <c r="AQ247" s="105"/>
      <c r="AR247" s="472"/>
      <c r="AS247" s="105"/>
      <c r="AT247" s="472"/>
      <c r="AU247" s="472"/>
      <c r="AV247" s="472"/>
      <c r="AW247" s="472"/>
      <c r="AX247" s="472"/>
      <c r="AY247" s="472"/>
      <c r="AZ247" s="5"/>
      <c r="BA247" s="105"/>
    </row>
    <row r="248" spans="1:53" x14ac:dyDescent="0.25">
      <c r="A248" s="6"/>
      <c r="B248" s="6"/>
      <c r="C248" s="104"/>
      <c r="D248" s="104"/>
      <c r="E248" s="104"/>
      <c r="F248" s="104"/>
      <c r="G248" s="104"/>
      <c r="H248" s="104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5"/>
      <c r="W248" s="105"/>
      <c r="X248" s="105"/>
      <c r="Y248" s="472"/>
      <c r="Z248" s="105"/>
      <c r="AA248" s="105"/>
      <c r="AB248" s="105"/>
      <c r="AC248" s="105"/>
      <c r="AD248" s="472"/>
      <c r="AE248" s="105"/>
      <c r="AF248" s="472"/>
      <c r="AG248" s="472"/>
      <c r="AH248" s="472"/>
      <c r="AI248" s="472"/>
      <c r="AJ248" s="472"/>
      <c r="AK248" s="5"/>
      <c r="AL248" s="105"/>
      <c r="AM248" s="105"/>
      <c r="AN248" s="472"/>
      <c r="AO248" s="472"/>
      <c r="AP248" s="472"/>
      <c r="AQ248" s="105"/>
      <c r="AR248" s="472"/>
      <c r="AS248" s="105"/>
      <c r="AT248" s="472"/>
      <c r="AU248" s="472"/>
      <c r="AV248" s="472"/>
      <c r="AW248" s="472"/>
      <c r="AX248" s="472"/>
      <c r="AY248" s="472"/>
      <c r="AZ248" s="5"/>
      <c r="BA248" s="105"/>
    </row>
    <row r="249" spans="1:53" x14ac:dyDescent="0.25">
      <c r="A249" s="6"/>
      <c r="B249" s="6"/>
      <c r="C249" s="104"/>
      <c r="D249" s="104"/>
      <c r="E249" s="104"/>
      <c r="F249" s="104"/>
      <c r="G249" s="104"/>
      <c r="H249" s="104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5"/>
      <c r="W249" s="105"/>
      <c r="X249" s="105"/>
      <c r="Y249" s="472"/>
      <c r="Z249" s="105"/>
      <c r="AA249" s="105"/>
      <c r="AB249" s="105"/>
      <c r="AC249" s="105"/>
      <c r="AD249" s="472"/>
      <c r="AE249" s="105"/>
      <c r="AF249" s="472"/>
      <c r="AG249" s="472"/>
      <c r="AH249" s="472"/>
      <c r="AI249" s="472"/>
      <c r="AJ249" s="472"/>
      <c r="AK249" s="5"/>
      <c r="AL249" s="105"/>
      <c r="AM249" s="105"/>
      <c r="AN249" s="472"/>
      <c r="AO249" s="472"/>
      <c r="AP249" s="472"/>
      <c r="AQ249" s="105"/>
      <c r="AR249" s="472"/>
      <c r="AS249" s="105"/>
      <c r="AT249" s="472"/>
      <c r="AU249" s="472"/>
      <c r="AV249" s="472"/>
      <c r="AW249" s="472"/>
      <c r="AX249" s="472"/>
      <c r="AY249" s="472"/>
      <c r="AZ249" s="5"/>
      <c r="BA249" s="105"/>
    </row>
    <row r="250" spans="1:53" x14ac:dyDescent="0.25">
      <c r="A250" s="6"/>
      <c r="B250" s="6"/>
      <c r="C250" s="104"/>
      <c r="D250" s="104"/>
      <c r="E250" s="104"/>
      <c r="F250" s="104"/>
      <c r="G250" s="104"/>
      <c r="H250" s="104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5"/>
      <c r="W250" s="105"/>
      <c r="X250" s="105"/>
      <c r="Y250" s="472"/>
      <c r="Z250" s="105"/>
      <c r="AA250" s="105"/>
      <c r="AB250" s="105"/>
      <c r="AC250" s="105"/>
      <c r="AD250" s="472"/>
      <c r="AE250" s="105"/>
      <c r="AF250" s="472"/>
      <c r="AG250" s="472"/>
      <c r="AH250" s="472"/>
      <c r="AI250" s="472"/>
      <c r="AJ250" s="472"/>
      <c r="AK250" s="5"/>
      <c r="AL250" s="105"/>
      <c r="AM250" s="105"/>
      <c r="AN250" s="472"/>
      <c r="AO250" s="472"/>
      <c r="AP250" s="472"/>
      <c r="AQ250" s="105"/>
      <c r="AR250" s="472"/>
      <c r="AS250" s="105"/>
      <c r="AT250" s="472"/>
      <c r="AU250" s="472"/>
      <c r="AV250" s="472"/>
      <c r="AW250" s="472"/>
      <c r="AX250" s="472"/>
      <c r="AY250" s="472"/>
      <c r="AZ250" s="5"/>
      <c r="BA250" s="105"/>
    </row>
    <row r="251" spans="1:53" x14ac:dyDescent="0.25">
      <c r="A251" s="6"/>
      <c r="B251" s="6"/>
      <c r="C251" s="104"/>
      <c r="D251" s="104"/>
      <c r="E251" s="104"/>
      <c r="F251" s="104"/>
      <c r="G251" s="104"/>
      <c r="H251" s="104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5"/>
      <c r="W251" s="105"/>
      <c r="X251" s="105"/>
      <c r="Y251" s="472"/>
      <c r="Z251" s="105"/>
      <c r="AA251" s="105"/>
      <c r="AB251" s="105"/>
      <c r="AC251" s="105"/>
      <c r="AD251" s="472"/>
      <c r="AE251" s="105"/>
      <c r="AF251" s="472"/>
      <c r="AG251" s="472"/>
      <c r="AH251" s="472"/>
      <c r="AI251" s="472"/>
      <c r="AJ251" s="472"/>
      <c r="AK251" s="5"/>
      <c r="AL251" s="105"/>
      <c r="AM251" s="105"/>
      <c r="AN251" s="472"/>
      <c r="AO251" s="472"/>
      <c r="AP251" s="472"/>
      <c r="AQ251" s="105"/>
      <c r="AR251" s="472"/>
      <c r="AS251" s="105"/>
      <c r="AT251" s="472"/>
      <c r="AU251" s="472"/>
      <c r="AV251" s="472"/>
      <c r="AW251" s="472"/>
      <c r="AX251" s="472"/>
      <c r="AY251" s="472"/>
      <c r="AZ251" s="5"/>
      <c r="BA251" s="105"/>
    </row>
    <row r="252" spans="1:53" x14ac:dyDescent="0.25">
      <c r="A252" s="6"/>
      <c r="B252" s="6"/>
      <c r="C252" s="104"/>
      <c r="D252" s="104"/>
      <c r="E252" s="104"/>
      <c r="F252" s="104"/>
      <c r="G252" s="104"/>
      <c r="H252" s="104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5"/>
      <c r="W252" s="105"/>
      <c r="X252" s="105"/>
      <c r="Y252" s="472"/>
      <c r="Z252" s="105"/>
      <c r="AA252" s="105"/>
      <c r="AB252" s="105"/>
      <c r="AC252" s="105"/>
      <c r="AD252" s="472"/>
      <c r="AE252" s="105"/>
      <c r="AF252" s="472"/>
      <c r="AG252" s="472"/>
      <c r="AH252" s="472"/>
      <c r="AI252" s="472"/>
      <c r="AJ252" s="472"/>
      <c r="AK252" s="5"/>
      <c r="AL252" s="105"/>
      <c r="AM252" s="105"/>
      <c r="AN252" s="472"/>
      <c r="AO252" s="472"/>
      <c r="AP252" s="472"/>
      <c r="AQ252" s="105"/>
      <c r="AR252" s="472"/>
      <c r="AS252" s="105"/>
      <c r="AT252" s="472"/>
      <c r="AU252" s="472"/>
      <c r="AV252" s="472"/>
      <c r="AW252" s="472"/>
      <c r="AX252" s="472"/>
      <c r="AY252" s="472"/>
      <c r="AZ252" s="5"/>
      <c r="BA252" s="105"/>
    </row>
    <row r="253" spans="1:53" x14ac:dyDescent="0.25">
      <c r="A253" s="6"/>
      <c r="B253" s="6"/>
      <c r="C253" s="104"/>
      <c r="D253" s="104"/>
      <c r="E253" s="104"/>
      <c r="F253" s="104"/>
      <c r="G253" s="104"/>
      <c r="H253" s="104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5"/>
      <c r="W253" s="105"/>
      <c r="X253" s="105"/>
      <c r="Y253" s="472"/>
      <c r="Z253" s="105"/>
      <c r="AA253" s="105"/>
      <c r="AB253" s="105"/>
      <c r="AC253" s="105"/>
      <c r="AD253" s="472"/>
      <c r="AE253" s="105"/>
      <c r="AF253" s="472"/>
      <c r="AG253" s="472"/>
      <c r="AH253" s="472"/>
      <c r="AI253" s="472"/>
      <c r="AJ253" s="472"/>
      <c r="AK253" s="5"/>
      <c r="AL253" s="105"/>
      <c r="AM253" s="105"/>
      <c r="AN253" s="472"/>
      <c r="AO253" s="472"/>
      <c r="AP253" s="472"/>
      <c r="AQ253" s="105"/>
      <c r="AR253" s="472"/>
      <c r="AS253" s="105"/>
      <c r="AT253" s="472"/>
      <c r="AU253" s="472"/>
      <c r="AV253" s="472"/>
      <c r="AW253" s="472"/>
      <c r="AX253" s="472"/>
      <c r="AY253" s="472"/>
      <c r="AZ253" s="5"/>
      <c r="BA253" s="105"/>
    </row>
    <row r="254" spans="1:53" x14ac:dyDescent="0.25">
      <c r="A254" s="6"/>
      <c r="B254" s="6"/>
      <c r="C254" s="104"/>
      <c r="D254" s="104"/>
      <c r="E254" s="104"/>
      <c r="F254" s="104"/>
      <c r="G254" s="104"/>
      <c r="H254" s="104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5"/>
      <c r="W254" s="105"/>
      <c r="X254" s="105"/>
      <c r="Y254" s="472"/>
      <c r="Z254" s="105"/>
      <c r="AA254" s="105"/>
      <c r="AB254" s="105"/>
      <c r="AC254" s="105"/>
      <c r="AD254" s="472"/>
      <c r="AE254" s="105"/>
      <c r="AF254" s="472"/>
      <c r="AG254" s="472"/>
      <c r="AH254" s="472"/>
      <c r="AI254" s="472"/>
      <c r="AJ254" s="472"/>
      <c r="AK254" s="5"/>
      <c r="AL254" s="105"/>
      <c r="AM254" s="105"/>
      <c r="AN254" s="472"/>
      <c r="AO254" s="472"/>
      <c r="AP254" s="472"/>
      <c r="AQ254" s="105"/>
      <c r="AR254" s="472"/>
      <c r="AS254" s="105"/>
      <c r="AT254" s="472"/>
      <c r="AU254" s="472"/>
      <c r="AV254" s="472"/>
      <c r="AW254" s="472"/>
      <c r="AX254" s="472"/>
      <c r="AY254" s="472"/>
      <c r="AZ254" s="5"/>
      <c r="BA254" s="105"/>
    </row>
    <row r="255" spans="1:53" x14ac:dyDescent="0.25">
      <c r="A255" s="6"/>
      <c r="B255" s="6"/>
      <c r="C255" s="104"/>
      <c r="D255" s="104"/>
      <c r="E255" s="104"/>
      <c r="F255" s="104"/>
      <c r="G255" s="104"/>
      <c r="H255" s="104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5"/>
      <c r="W255" s="105"/>
      <c r="X255" s="105"/>
      <c r="Y255" s="472"/>
      <c r="Z255" s="105"/>
      <c r="AA255" s="105"/>
      <c r="AB255" s="105"/>
      <c r="AC255" s="105"/>
      <c r="AD255" s="472"/>
      <c r="AE255" s="105"/>
      <c r="AF255" s="472"/>
      <c r="AG255" s="472"/>
      <c r="AH255" s="472"/>
      <c r="AI255" s="472"/>
      <c r="AJ255" s="472"/>
      <c r="AK255" s="5"/>
      <c r="AL255" s="105"/>
      <c r="AM255" s="105"/>
      <c r="AN255" s="472"/>
      <c r="AO255" s="472"/>
      <c r="AP255" s="472"/>
      <c r="AQ255" s="105"/>
      <c r="AR255" s="472"/>
      <c r="AS255" s="105"/>
      <c r="AT255" s="472"/>
      <c r="AU255" s="472"/>
      <c r="AV255" s="472"/>
      <c r="AW255" s="472"/>
      <c r="AX255" s="472"/>
      <c r="AY255" s="472"/>
      <c r="AZ255" s="5"/>
      <c r="BA255" s="105"/>
    </row>
    <row r="256" spans="1:53" x14ac:dyDescent="0.25">
      <c r="A256" s="6"/>
      <c r="B256" s="6"/>
      <c r="C256" s="104"/>
      <c r="D256" s="104"/>
      <c r="E256" s="104"/>
      <c r="F256" s="104"/>
      <c r="G256" s="104"/>
      <c r="H256" s="104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5"/>
      <c r="W256" s="105"/>
      <c r="X256" s="105"/>
      <c r="Y256" s="472"/>
      <c r="Z256" s="105"/>
      <c r="AA256" s="105"/>
      <c r="AB256" s="105"/>
      <c r="AC256" s="105"/>
      <c r="AD256" s="472"/>
      <c r="AE256" s="105"/>
      <c r="AF256" s="472"/>
      <c r="AG256" s="472"/>
      <c r="AH256" s="472"/>
      <c r="AI256" s="472"/>
      <c r="AJ256" s="472"/>
      <c r="AK256" s="5"/>
      <c r="AL256" s="105"/>
      <c r="AM256" s="105"/>
      <c r="AN256" s="472"/>
      <c r="AO256" s="472"/>
      <c r="AP256" s="472"/>
      <c r="AQ256" s="105"/>
      <c r="AR256" s="472"/>
      <c r="AS256" s="105"/>
      <c r="AT256" s="472"/>
      <c r="AU256" s="472"/>
      <c r="AV256" s="472"/>
      <c r="AW256" s="472"/>
      <c r="AX256" s="472"/>
      <c r="AY256" s="472"/>
      <c r="AZ256" s="5"/>
      <c r="BA256" s="105"/>
    </row>
    <row r="257" spans="1:53" x14ac:dyDescent="0.25">
      <c r="A257" s="6"/>
      <c r="B257" s="6"/>
      <c r="C257" s="104"/>
      <c r="D257" s="104"/>
      <c r="E257" s="104"/>
      <c r="F257" s="104"/>
      <c r="G257" s="104"/>
      <c r="H257" s="104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5"/>
      <c r="W257" s="105"/>
      <c r="X257" s="105"/>
      <c r="Y257" s="472"/>
      <c r="Z257" s="105"/>
      <c r="AA257" s="105"/>
      <c r="AB257" s="105"/>
      <c r="AC257" s="105"/>
      <c r="AD257" s="472"/>
      <c r="AE257" s="105"/>
      <c r="AF257" s="472"/>
      <c r="AG257" s="472"/>
      <c r="AH257" s="472"/>
      <c r="AI257" s="472"/>
      <c r="AJ257" s="472"/>
      <c r="AK257" s="5"/>
      <c r="AL257" s="105"/>
      <c r="AM257" s="105"/>
      <c r="AN257" s="472"/>
      <c r="AO257" s="472"/>
      <c r="AP257" s="472"/>
      <c r="AQ257" s="105"/>
      <c r="AR257" s="472"/>
      <c r="AS257" s="105"/>
      <c r="AT257" s="472"/>
      <c r="AU257" s="472"/>
      <c r="AV257" s="472"/>
      <c r="AW257" s="472"/>
      <c r="AX257" s="472"/>
      <c r="AY257" s="472"/>
      <c r="AZ257" s="5"/>
      <c r="BA257" s="105"/>
    </row>
    <row r="258" spans="1:53" x14ac:dyDescent="0.25">
      <c r="A258" s="6"/>
      <c r="B258" s="6"/>
      <c r="C258" s="104"/>
      <c r="D258" s="104"/>
      <c r="E258" s="104"/>
      <c r="F258" s="104"/>
      <c r="G258" s="104"/>
      <c r="H258" s="104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5"/>
      <c r="W258" s="105"/>
      <c r="X258" s="105"/>
      <c r="Y258" s="472"/>
      <c r="Z258" s="105"/>
      <c r="AA258" s="105"/>
      <c r="AB258" s="105"/>
      <c r="AC258" s="105"/>
      <c r="AD258" s="472"/>
      <c r="AE258" s="105"/>
      <c r="AF258" s="472"/>
      <c r="AG258" s="472"/>
      <c r="AH258" s="472"/>
      <c r="AI258" s="472"/>
      <c r="AJ258" s="472"/>
      <c r="AK258" s="5"/>
      <c r="AL258" s="105"/>
      <c r="AM258" s="105"/>
      <c r="AN258" s="472"/>
      <c r="AO258" s="472"/>
      <c r="AP258" s="472"/>
      <c r="AQ258" s="105"/>
      <c r="AR258" s="472"/>
      <c r="AS258" s="105"/>
      <c r="AT258" s="472"/>
      <c r="AU258" s="472"/>
      <c r="AV258" s="472"/>
      <c r="AW258" s="472"/>
      <c r="AX258" s="472"/>
      <c r="AY258" s="472"/>
      <c r="AZ258" s="5"/>
      <c r="BA258" s="105"/>
    </row>
    <row r="259" spans="1:53" x14ac:dyDescent="0.25">
      <c r="A259" s="6"/>
      <c r="B259" s="6"/>
      <c r="C259" s="104"/>
      <c r="D259" s="104"/>
      <c r="E259" s="104"/>
      <c r="F259" s="104"/>
      <c r="G259" s="104"/>
      <c r="H259" s="104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5"/>
      <c r="W259" s="105"/>
      <c r="X259" s="105"/>
      <c r="Y259" s="472"/>
      <c r="Z259" s="105"/>
      <c r="AA259" s="105"/>
      <c r="AB259" s="105"/>
      <c r="AC259" s="105"/>
      <c r="AD259" s="472"/>
      <c r="AE259" s="105"/>
      <c r="AF259" s="472"/>
      <c r="AG259" s="472"/>
      <c r="AH259" s="472"/>
      <c r="AI259" s="472"/>
      <c r="AJ259" s="472"/>
      <c r="AK259" s="5"/>
      <c r="AL259" s="105"/>
      <c r="AM259" s="105"/>
      <c r="AN259" s="472"/>
      <c r="AO259" s="472"/>
      <c r="AP259" s="472"/>
      <c r="AQ259" s="105"/>
      <c r="AR259" s="472"/>
      <c r="AS259" s="105"/>
      <c r="AT259" s="472"/>
      <c r="AU259" s="472"/>
      <c r="AV259" s="472"/>
      <c r="AW259" s="472"/>
      <c r="AX259" s="472"/>
      <c r="AY259" s="472"/>
      <c r="AZ259" s="5"/>
      <c r="BA259" s="105"/>
    </row>
    <row r="260" spans="1:53" x14ac:dyDescent="0.25">
      <c r="A260" s="6"/>
      <c r="B260" s="6"/>
      <c r="C260" s="104"/>
      <c r="D260" s="104"/>
      <c r="E260" s="104"/>
      <c r="F260" s="104"/>
      <c r="G260" s="104"/>
      <c r="H260" s="104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5"/>
      <c r="W260" s="105"/>
      <c r="X260" s="105"/>
      <c r="Y260" s="472"/>
      <c r="Z260" s="105"/>
      <c r="AA260" s="105"/>
      <c r="AB260" s="105"/>
      <c r="AC260" s="105"/>
      <c r="AD260" s="472"/>
      <c r="AE260" s="105"/>
      <c r="AF260" s="472"/>
      <c r="AG260" s="472"/>
      <c r="AH260" s="472"/>
      <c r="AI260" s="472"/>
      <c r="AJ260" s="472"/>
      <c r="AK260" s="5"/>
      <c r="AL260" s="105"/>
      <c r="AM260" s="105"/>
      <c r="AN260" s="472"/>
      <c r="AO260" s="472"/>
      <c r="AP260" s="472"/>
      <c r="AQ260" s="105"/>
      <c r="AR260" s="472"/>
      <c r="AS260" s="105"/>
      <c r="AT260" s="472"/>
      <c r="AU260" s="472"/>
      <c r="AV260" s="472"/>
      <c r="AW260" s="472"/>
      <c r="AX260" s="472"/>
      <c r="AY260" s="472"/>
      <c r="AZ260" s="5"/>
      <c r="BA260" s="105"/>
    </row>
    <row r="261" spans="1:53" x14ac:dyDescent="0.25">
      <c r="A261" s="6"/>
      <c r="B261" s="6"/>
      <c r="C261" s="104"/>
      <c r="D261" s="104"/>
      <c r="E261" s="104"/>
      <c r="F261" s="104"/>
      <c r="G261" s="104"/>
      <c r="H261" s="104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5"/>
      <c r="W261" s="105"/>
      <c r="X261" s="105"/>
      <c r="Y261" s="472"/>
      <c r="Z261" s="105"/>
      <c r="AA261" s="105"/>
      <c r="AB261" s="105"/>
      <c r="AC261" s="105"/>
      <c r="AD261" s="472"/>
      <c r="AE261" s="105"/>
      <c r="AF261" s="472"/>
      <c r="AG261" s="472"/>
      <c r="AH261" s="472"/>
      <c r="AI261" s="472"/>
      <c r="AJ261" s="472"/>
      <c r="AK261" s="5"/>
      <c r="AL261" s="105"/>
      <c r="AM261" s="105"/>
      <c r="AN261" s="472"/>
      <c r="AO261" s="472"/>
      <c r="AP261" s="472"/>
      <c r="AQ261" s="105"/>
      <c r="AR261" s="472"/>
      <c r="AS261" s="105"/>
      <c r="AT261" s="472"/>
      <c r="AU261" s="472"/>
      <c r="AV261" s="472"/>
      <c r="AW261" s="472"/>
      <c r="AX261" s="472"/>
      <c r="AY261" s="472"/>
      <c r="AZ261" s="5"/>
      <c r="BA261" s="105"/>
    </row>
    <row r="262" spans="1:53" x14ac:dyDescent="0.25">
      <c r="A262" s="6"/>
      <c r="B262" s="6"/>
      <c r="C262" s="104"/>
      <c r="D262" s="104"/>
      <c r="E262" s="104"/>
      <c r="F262" s="104"/>
      <c r="G262" s="104"/>
      <c r="H262" s="104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5"/>
      <c r="W262" s="105"/>
      <c r="X262" s="105"/>
      <c r="Y262" s="472"/>
      <c r="Z262" s="105"/>
      <c r="AA262" s="105"/>
      <c r="AB262" s="105"/>
      <c r="AC262" s="105"/>
      <c r="AD262" s="472"/>
      <c r="AE262" s="105"/>
      <c r="AF262" s="472"/>
      <c r="AG262" s="472"/>
      <c r="AH262" s="472"/>
      <c r="AI262" s="472"/>
      <c r="AJ262" s="472"/>
      <c r="AK262" s="5"/>
      <c r="AL262" s="105"/>
      <c r="AM262" s="105"/>
      <c r="AN262" s="472"/>
      <c r="AO262" s="472"/>
      <c r="AP262" s="472"/>
      <c r="AQ262" s="105"/>
      <c r="AR262" s="472"/>
      <c r="AS262" s="105"/>
      <c r="AT262" s="472"/>
      <c r="AU262" s="472"/>
      <c r="AV262" s="472"/>
      <c r="AW262" s="472"/>
      <c r="AX262" s="472"/>
      <c r="AY262" s="472"/>
      <c r="AZ262" s="5"/>
      <c r="BA262" s="105"/>
    </row>
    <row r="263" spans="1:53" x14ac:dyDescent="0.25">
      <c r="A263" s="6"/>
      <c r="B263" s="6"/>
      <c r="C263" s="104"/>
      <c r="D263" s="104"/>
      <c r="E263" s="104"/>
      <c r="F263" s="104"/>
      <c r="G263" s="104"/>
      <c r="H263" s="104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5"/>
      <c r="W263" s="105"/>
      <c r="X263" s="105"/>
      <c r="Y263" s="472"/>
      <c r="Z263" s="105"/>
      <c r="AA263" s="105"/>
      <c r="AB263" s="105"/>
      <c r="AC263" s="105"/>
      <c r="AD263" s="472"/>
      <c r="AE263" s="105"/>
      <c r="AF263" s="472"/>
      <c r="AG263" s="472"/>
      <c r="AH263" s="472"/>
      <c r="AI263" s="472"/>
      <c r="AJ263" s="472"/>
      <c r="AK263" s="5"/>
      <c r="AL263" s="105"/>
      <c r="AM263" s="105"/>
      <c r="AN263" s="472"/>
      <c r="AO263" s="472"/>
      <c r="AP263" s="472"/>
      <c r="AQ263" s="105"/>
      <c r="AR263" s="472"/>
      <c r="AS263" s="105"/>
      <c r="AT263" s="472"/>
      <c r="AU263" s="472"/>
      <c r="AV263" s="472"/>
      <c r="AW263" s="472"/>
      <c r="AX263" s="472"/>
      <c r="AY263" s="472"/>
      <c r="AZ263" s="5"/>
      <c r="BA263" s="105"/>
    </row>
    <row r="264" spans="1:53" x14ac:dyDescent="0.25">
      <c r="A264" s="6"/>
      <c r="B264" s="6"/>
      <c r="C264" s="104"/>
      <c r="D264" s="104"/>
      <c r="E264" s="104"/>
      <c r="F264" s="104"/>
      <c r="G264" s="104"/>
      <c r="H264" s="104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5"/>
      <c r="W264" s="105"/>
      <c r="X264" s="105"/>
      <c r="Y264" s="472"/>
      <c r="Z264" s="105"/>
      <c r="AA264" s="105"/>
      <c r="AB264" s="105"/>
      <c r="AC264" s="105"/>
      <c r="AD264" s="472"/>
      <c r="AE264" s="105"/>
      <c r="AF264" s="472"/>
      <c r="AG264" s="472"/>
      <c r="AH264" s="472"/>
      <c r="AI264" s="472"/>
      <c r="AJ264" s="472"/>
      <c r="AK264" s="5"/>
      <c r="AL264" s="105"/>
      <c r="AM264" s="105"/>
      <c r="AN264" s="472"/>
      <c r="AO264" s="472"/>
      <c r="AP264" s="472"/>
      <c r="AQ264" s="105"/>
      <c r="AR264" s="472"/>
      <c r="AS264" s="105"/>
      <c r="AT264" s="472"/>
      <c r="AU264" s="472"/>
      <c r="AV264" s="472"/>
      <c r="AW264" s="472"/>
      <c r="AX264" s="472"/>
      <c r="AY264" s="472"/>
      <c r="AZ264" s="5"/>
      <c r="BA264" s="105"/>
    </row>
    <row r="265" spans="1:53" x14ac:dyDescent="0.25">
      <c r="A265" s="6"/>
      <c r="B265" s="6"/>
      <c r="C265" s="104"/>
      <c r="D265" s="104"/>
      <c r="E265" s="104"/>
      <c r="F265" s="104"/>
      <c r="G265" s="104"/>
      <c r="H265" s="104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5"/>
      <c r="W265" s="105"/>
      <c r="X265" s="105"/>
      <c r="Y265" s="472"/>
      <c r="Z265" s="105"/>
      <c r="AA265" s="105"/>
      <c r="AB265" s="105"/>
      <c r="AC265" s="105"/>
      <c r="AD265" s="472"/>
      <c r="AE265" s="105"/>
      <c r="AF265" s="472"/>
      <c r="AG265" s="472"/>
      <c r="AH265" s="472"/>
      <c r="AI265" s="472"/>
      <c r="AJ265" s="472"/>
      <c r="AK265" s="5"/>
      <c r="AL265" s="105"/>
      <c r="AM265" s="105"/>
      <c r="AN265" s="472"/>
      <c r="AO265" s="472"/>
      <c r="AP265" s="472"/>
      <c r="AQ265" s="105"/>
      <c r="AR265" s="472"/>
      <c r="AS265" s="105"/>
      <c r="AT265" s="472"/>
      <c r="AU265" s="472"/>
      <c r="AV265" s="472"/>
      <c r="AW265" s="472"/>
      <c r="AX265" s="472"/>
      <c r="AY265" s="472"/>
      <c r="AZ265" s="5"/>
      <c r="BA265" s="105"/>
    </row>
    <row r="266" spans="1:53" x14ac:dyDescent="0.25">
      <c r="A266" s="6"/>
      <c r="B266" s="6"/>
      <c r="C266" s="104"/>
      <c r="D266" s="104"/>
      <c r="E266" s="104"/>
      <c r="F266" s="104"/>
      <c r="G266" s="104"/>
      <c r="H266" s="104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5"/>
      <c r="W266" s="105"/>
      <c r="X266" s="105"/>
      <c r="Y266" s="472"/>
      <c r="Z266" s="105"/>
      <c r="AA266" s="105"/>
      <c r="AB266" s="105"/>
      <c r="AC266" s="105"/>
      <c r="AD266" s="472"/>
      <c r="AE266" s="105"/>
      <c r="AF266" s="472"/>
      <c r="AG266" s="472"/>
      <c r="AH266" s="472"/>
      <c r="AI266" s="472"/>
      <c r="AJ266" s="472"/>
      <c r="AK266" s="5"/>
      <c r="AL266" s="105"/>
      <c r="AM266" s="105"/>
      <c r="AN266" s="472"/>
      <c r="AO266" s="472"/>
      <c r="AP266" s="472"/>
      <c r="AQ266" s="105"/>
      <c r="AR266" s="472"/>
      <c r="AS266" s="105"/>
      <c r="AT266" s="472"/>
      <c r="AU266" s="472"/>
      <c r="AV266" s="472"/>
      <c r="AW266" s="472"/>
      <c r="AX266" s="472"/>
      <c r="AY266" s="472"/>
      <c r="AZ266" s="5"/>
      <c r="BA266" s="105"/>
    </row>
    <row r="267" spans="1:53" x14ac:dyDescent="0.25">
      <c r="A267" s="6"/>
      <c r="B267" s="6"/>
      <c r="C267" s="104"/>
      <c r="D267" s="104"/>
      <c r="E267" s="104"/>
      <c r="F267" s="104"/>
      <c r="G267" s="104"/>
      <c r="H267" s="104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5"/>
      <c r="W267" s="105"/>
      <c r="X267" s="105"/>
      <c r="Y267" s="472"/>
      <c r="Z267" s="105"/>
      <c r="AA267" s="105"/>
      <c r="AB267" s="105"/>
      <c r="AC267" s="105"/>
      <c r="AD267" s="472"/>
      <c r="AE267" s="105"/>
      <c r="AF267" s="472"/>
      <c r="AG267" s="472"/>
      <c r="AH267" s="472"/>
      <c r="AI267" s="472"/>
      <c r="AJ267" s="472"/>
      <c r="AK267" s="5"/>
      <c r="AL267" s="105"/>
      <c r="AM267" s="105"/>
      <c r="AN267" s="472"/>
      <c r="AO267" s="472"/>
      <c r="AP267" s="472"/>
      <c r="AQ267" s="105"/>
      <c r="AR267" s="472"/>
      <c r="AS267" s="105"/>
      <c r="AT267" s="472"/>
      <c r="AU267" s="472"/>
      <c r="AV267" s="472"/>
      <c r="AW267" s="472"/>
      <c r="AX267" s="472"/>
      <c r="AY267" s="472"/>
      <c r="AZ267" s="5"/>
      <c r="BA267" s="105"/>
    </row>
    <row r="268" spans="1:53" x14ac:dyDescent="0.25">
      <c r="A268" s="6"/>
      <c r="B268" s="6"/>
      <c r="C268" s="104"/>
      <c r="D268" s="104"/>
      <c r="E268" s="104"/>
      <c r="F268" s="104"/>
      <c r="G268" s="104"/>
      <c r="H268" s="104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5"/>
      <c r="W268" s="105"/>
      <c r="X268" s="105"/>
      <c r="Y268" s="472"/>
      <c r="Z268" s="105"/>
      <c r="AA268" s="105"/>
      <c r="AB268" s="105"/>
      <c r="AC268" s="105"/>
      <c r="AD268" s="472"/>
      <c r="AE268" s="105"/>
      <c r="AF268" s="472"/>
      <c r="AG268" s="472"/>
      <c r="AH268" s="472"/>
      <c r="AI268" s="472"/>
      <c r="AJ268" s="472"/>
      <c r="AK268" s="5"/>
      <c r="AL268" s="105"/>
      <c r="AM268" s="105"/>
      <c r="AN268" s="472"/>
      <c r="AO268" s="472"/>
      <c r="AP268" s="472"/>
      <c r="AQ268" s="105"/>
      <c r="AR268" s="472"/>
      <c r="AS268" s="105"/>
      <c r="AT268" s="472"/>
      <c r="AU268" s="472"/>
      <c r="AV268" s="472"/>
      <c r="AW268" s="472"/>
      <c r="AX268" s="472"/>
      <c r="AY268" s="472"/>
      <c r="AZ268" s="5"/>
      <c r="BA268" s="105"/>
    </row>
    <row r="269" spans="1:53" x14ac:dyDescent="0.25">
      <c r="A269" s="6"/>
      <c r="B269" s="6"/>
      <c r="C269" s="104"/>
      <c r="D269" s="104"/>
      <c r="E269" s="104"/>
      <c r="F269" s="104"/>
      <c r="G269" s="104"/>
      <c r="H269" s="104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5"/>
      <c r="W269" s="105"/>
      <c r="X269" s="105"/>
      <c r="Y269" s="472"/>
      <c r="Z269" s="105"/>
      <c r="AA269" s="105"/>
      <c r="AB269" s="105"/>
      <c r="AC269" s="105"/>
      <c r="AD269" s="472"/>
      <c r="AE269" s="105"/>
      <c r="AF269" s="472"/>
      <c r="AG269" s="472"/>
      <c r="AH269" s="472"/>
      <c r="AI269" s="472"/>
      <c r="AJ269" s="472"/>
      <c r="AK269" s="5"/>
      <c r="AL269" s="105"/>
      <c r="AM269" s="105"/>
      <c r="AN269" s="472"/>
      <c r="AO269" s="472"/>
      <c r="AP269" s="472"/>
      <c r="AQ269" s="105"/>
      <c r="AR269" s="472"/>
      <c r="AS269" s="105"/>
      <c r="AT269" s="472"/>
      <c r="AU269" s="472"/>
      <c r="AV269" s="472"/>
      <c r="AW269" s="472"/>
      <c r="AX269" s="472"/>
      <c r="AY269" s="472"/>
      <c r="AZ269" s="5"/>
      <c r="BA269" s="105"/>
    </row>
    <row r="270" spans="1:53" x14ac:dyDescent="0.25">
      <c r="A270" s="6"/>
      <c r="B270" s="6"/>
      <c r="C270" s="104"/>
      <c r="D270" s="104"/>
      <c r="E270" s="104"/>
      <c r="F270" s="104"/>
      <c r="G270" s="104"/>
      <c r="H270" s="104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5"/>
      <c r="W270" s="105"/>
      <c r="X270" s="105"/>
      <c r="Y270" s="472"/>
      <c r="Z270" s="105"/>
      <c r="AA270" s="105"/>
      <c r="AB270" s="105"/>
      <c r="AC270" s="105"/>
      <c r="AD270" s="472"/>
      <c r="AE270" s="105"/>
      <c r="AF270" s="472"/>
      <c r="AG270" s="472"/>
      <c r="AH270" s="472"/>
      <c r="AI270" s="472"/>
      <c r="AJ270" s="472"/>
      <c r="AK270" s="5"/>
      <c r="AL270" s="105"/>
      <c r="AM270" s="105"/>
      <c r="AN270" s="472"/>
      <c r="AO270" s="472"/>
      <c r="AP270" s="472"/>
      <c r="AQ270" s="105"/>
      <c r="AR270" s="472"/>
      <c r="AS270" s="105"/>
      <c r="AT270" s="472"/>
      <c r="AU270" s="472"/>
      <c r="AV270" s="472"/>
      <c r="AW270" s="472"/>
      <c r="AX270" s="472"/>
      <c r="AY270" s="472"/>
      <c r="AZ270" s="5"/>
      <c r="BA270" s="105"/>
    </row>
    <row r="271" spans="1:53" x14ac:dyDescent="0.25">
      <c r="A271" s="6"/>
      <c r="B271" s="6"/>
      <c r="C271" s="104"/>
      <c r="D271" s="104"/>
      <c r="E271" s="104"/>
      <c r="F271" s="104"/>
      <c r="G271" s="104"/>
      <c r="H271" s="104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5"/>
      <c r="W271" s="105"/>
      <c r="X271" s="105"/>
      <c r="Y271" s="472"/>
      <c r="Z271" s="105"/>
      <c r="AA271" s="105"/>
      <c r="AB271" s="105"/>
      <c r="AC271" s="105"/>
      <c r="AD271" s="472"/>
      <c r="AE271" s="105"/>
      <c r="AF271" s="472"/>
      <c r="AG271" s="472"/>
      <c r="AH271" s="472"/>
      <c r="AI271" s="472"/>
      <c r="AJ271" s="472"/>
      <c r="AK271" s="5"/>
      <c r="AL271" s="105"/>
      <c r="AM271" s="105"/>
      <c r="AN271" s="472"/>
      <c r="AO271" s="472"/>
      <c r="AP271" s="472"/>
      <c r="AQ271" s="105"/>
      <c r="AR271" s="472"/>
      <c r="AS271" s="105"/>
      <c r="AT271" s="472"/>
      <c r="AU271" s="472"/>
      <c r="AV271" s="472"/>
      <c r="AW271" s="472"/>
      <c r="AX271" s="472"/>
      <c r="AY271" s="472"/>
      <c r="AZ271" s="5"/>
      <c r="BA271" s="105"/>
    </row>
    <row r="272" spans="1:53" x14ac:dyDescent="0.25">
      <c r="A272" s="6"/>
      <c r="B272" s="6"/>
      <c r="C272" s="104"/>
      <c r="D272" s="104"/>
      <c r="E272" s="104"/>
      <c r="F272" s="104"/>
      <c r="G272" s="104"/>
      <c r="H272" s="104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5"/>
      <c r="W272" s="105"/>
      <c r="X272" s="105"/>
      <c r="Y272" s="472"/>
      <c r="Z272" s="105"/>
      <c r="AA272" s="105"/>
      <c r="AB272" s="105"/>
      <c r="AC272" s="105"/>
      <c r="AD272" s="472"/>
      <c r="AE272" s="105"/>
      <c r="AF272" s="472"/>
      <c r="AG272" s="472"/>
      <c r="AH272" s="472"/>
      <c r="AI272" s="472"/>
      <c r="AJ272" s="472"/>
      <c r="AK272" s="5"/>
      <c r="AL272" s="105"/>
      <c r="AM272" s="105"/>
      <c r="AN272" s="472"/>
      <c r="AO272" s="472"/>
      <c r="AP272" s="472"/>
      <c r="AQ272" s="105"/>
      <c r="AR272" s="472"/>
      <c r="AS272" s="105"/>
      <c r="AT272" s="472"/>
      <c r="AU272" s="472"/>
      <c r="AV272" s="472"/>
      <c r="AW272" s="472"/>
      <c r="AX272" s="472"/>
      <c r="AY272" s="472"/>
      <c r="AZ272" s="5"/>
      <c r="BA272" s="105"/>
    </row>
    <row r="273" spans="1:53" x14ac:dyDescent="0.25">
      <c r="A273" s="6"/>
      <c r="B273" s="6"/>
      <c r="C273" s="104"/>
      <c r="D273" s="104"/>
      <c r="E273" s="104"/>
      <c r="F273" s="104"/>
      <c r="G273" s="104"/>
      <c r="H273" s="104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5"/>
      <c r="W273" s="105"/>
      <c r="X273" s="105"/>
      <c r="Y273" s="472"/>
      <c r="Z273" s="105"/>
      <c r="AA273" s="105"/>
      <c r="AB273" s="105"/>
      <c r="AC273" s="105"/>
      <c r="AD273" s="472"/>
      <c r="AE273" s="105"/>
      <c r="AF273" s="472"/>
      <c r="AG273" s="472"/>
      <c r="AH273" s="472"/>
      <c r="AI273" s="472"/>
      <c r="AJ273" s="472"/>
      <c r="AK273" s="5"/>
      <c r="AL273" s="105"/>
      <c r="AM273" s="105"/>
      <c r="AN273" s="472"/>
      <c r="AO273" s="472"/>
      <c r="AP273" s="472"/>
      <c r="AQ273" s="105"/>
      <c r="AR273" s="472"/>
      <c r="AS273" s="105"/>
      <c r="AT273" s="472"/>
      <c r="AU273" s="472"/>
      <c r="AV273" s="472"/>
      <c r="AW273" s="472"/>
      <c r="AX273" s="472"/>
      <c r="AY273" s="472"/>
      <c r="AZ273" s="5"/>
      <c r="BA273" s="105"/>
    </row>
    <row r="274" spans="1:53" x14ac:dyDescent="0.25">
      <c r="A274" s="6"/>
      <c r="B274" s="6"/>
      <c r="C274" s="104"/>
      <c r="D274" s="104"/>
      <c r="E274" s="104"/>
      <c r="F274" s="104"/>
      <c r="G274" s="104"/>
      <c r="H274" s="104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5"/>
      <c r="W274" s="105"/>
      <c r="X274" s="105"/>
      <c r="Y274" s="472"/>
      <c r="Z274" s="105"/>
      <c r="AA274" s="105"/>
      <c r="AB274" s="105"/>
      <c r="AC274" s="105"/>
      <c r="AD274" s="472"/>
      <c r="AE274" s="105"/>
      <c r="AF274" s="472"/>
      <c r="AG274" s="472"/>
      <c r="AH274" s="472"/>
      <c r="AI274" s="472"/>
      <c r="AJ274" s="472"/>
      <c r="AK274" s="5"/>
      <c r="AL274" s="105"/>
      <c r="AM274" s="105"/>
      <c r="AN274" s="472"/>
      <c r="AO274" s="472"/>
      <c r="AP274" s="472"/>
      <c r="AQ274" s="105"/>
      <c r="AR274" s="472"/>
      <c r="AS274" s="105"/>
      <c r="AT274" s="472"/>
      <c r="AU274" s="472"/>
      <c r="AV274" s="472"/>
      <c r="AW274" s="472"/>
      <c r="AX274" s="472"/>
      <c r="AY274" s="472"/>
      <c r="AZ274" s="5"/>
      <c r="BA274" s="105"/>
    </row>
    <row r="275" spans="1:53" x14ac:dyDescent="0.25">
      <c r="A275" s="6"/>
      <c r="B275" s="6"/>
      <c r="C275" s="104"/>
      <c r="D275" s="104"/>
      <c r="E275" s="104"/>
      <c r="F275" s="104"/>
      <c r="G275" s="104"/>
      <c r="H275" s="104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5"/>
      <c r="W275" s="105"/>
      <c r="X275" s="105"/>
      <c r="Y275" s="472"/>
      <c r="Z275" s="105"/>
      <c r="AA275" s="105"/>
      <c r="AB275" s="105"/>
      <c r="AC275" s="105"/>
      <c r="AD275" s="472"/>
      <c r="AE275" s="105"/>
      <c r="AF275" s="472"/>
      <c r="AG275" s="472"/>
      <c r="AH275" s="472"/>
      <c r="AI275" s="472"/>
      <c r="AJ275" s="472"/>
      <c r="AK275" s="5"/>
      <c r="AL275" s="105"/>
      <c r="AM275" s="105"/>
      <c r="AN275" s="472"/>
      <c r="AO275" s="472"/>
      <c r="AP275" s="472"/>
      <c r="AQ275" s="105"/>
      <c r="AR275" s="472"/>
      <c r="AS275" s="105"/>
      <c r="AT275" s="472"/>
      <c r="AU275" s="472"/>
      <c r="AV275" s="472"/>
      <c r="AW275" s="472"/>
      <c r="AX275" s="472"/>
      <c r="AY275" s="472"/>
      <c r="AZ275" s="5"/>
      <c r="BA275" s="105"/>
    </row>
    <row r="276" spans="1:53" x14ac:dyDescent="0.25">
      <c r="A276" s="6"/>
      <c r="B276" s="6"/>
      <c r="C276" s="104"/>
      <c r="D276" s="104"/>
      <c r="E276" s="104"/>
      <c r="F276" s="104"/>
      <c r="G276" s="104"/>
      <c r="H276" s="104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5"/>
      <c r="W276" s="105"/>
      <c r="X276" s="105"/>
      <c r="Y276" s="472"/>
      <c r="Z276" s="105"/>
      <c r="AA276" s="105"/>
      <c r="AB276" s="105"/>
      <c r="AC276" s="105"/>
      <c r="AD276" s="472"/>
      <c r="AE276" s="105"/>
      <c r="AF276" s="472"/>
      <c r="AG276" s="472"/>
      <c r="AH276" s="472"/>
      <c r="AI276" s="472"/>
      <c r="AJ276" s="472"/>
      <c r="AK276" s="5"/>
      <c r="AL276" s="105"/>
      <c r="AM276" s="105"/>
      <c r="AN276" s="472"/>
      <c r="AO276" s="472"/>
      <c r="AP276" s="472"/>
      <c r="AQ276" s="105"/>
      <c r="AR276" s="472"/>
      <c r="AS276" s="105"/>
      <c r="AT276" s="472"/>
      <c r="AU276" s="472"/>
      <c r="AV276" s="472"/>
      <c r="AW276" s="472"/>
      <c r="AX276" s="472"/>
      <c r="AY276" s="472"/>
      <c r="AZ276" s="5"/>
      <c r="BA276" s="105"/>
    </row>
    <row r="277" spans="1:53" x14ac:dyDescent="0.25">
      <c r="A277" s="6"/>
      <c r="B277" s="6"/>
      <c r="C277" s="104"/>
      <c r="D277" s="104"/>
      <c r="E277" s="104"/>
      <c r="F277" s="104"/>
      <c r="G277" s="104"/>
      <c r="H277" s="104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5"/>
      <c r="W277" s="105"/>
      <c r="X277" s="105"/>
      <c r="Y277" s="472"/>
      <c r="Z277" s="105"/>
      <c r="AA277" s="105"/>
      <c r="AB277" s="105"/>
      <c r="AC277" s="105"/>
      <c r="AD277" s="472"/>
      <c r="AE277" s="105"/>
      <c r="AF277" s="472"/>
      <c r="AG277" s="472"/>
      <c r="AH277" s="472"/>
      <c r="AI277" s="472"/>
      <c r="AJ277" s="472"/>
      <c r="AK277" s="5"/>
      <c r="AL277" s="105"/>
      <c r="AM277" s="105"/>
      <c r="AN277" s="472"/>
      <c r="AO277" s="472"/>
      <c r="AP277" s="472"/>
      <c r="AQ277" s="105"/>
      <c r="AR277" s="472"/>
      <c r="AS277" s="105"/>
      <c r="AT277" s="472"/>
      <c r="AU277" s="472"/>
      <c r="AV277" s="472"/>
      <c r="AW277" s="472"/>
      <c r="AX277" s="472"/>
      <c r="AY277" s="472"/>
      <c r="AZ277" s="5"/>
      <c r="BA277" s="105"/>
    </row>
    <row r="278" spans="1:53" x14ac:dyDescent="0.25">
      <c r="A278" s="6"/>
      <c r="B278" s="6"/>
      <c r="C278" s="104"/>
      <c r="D278" s="104"/>
      <c r="E278" s="104"/>
      <c r="F278" s="104"/>
      <c r="G278" s="104"/>
      <c r="H278" s="104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5"/>
      <c r="W278" s="105"/>
      <c r="X278" s="105"/>
      <c r="Y278" s="472"/>
      <c r="Z278" s="105"/>
      <c r="AA278" s="105"/>
      <c r="AB278" s="105"/>
      <c r="AC278" s="105"/>
      <c r="AD278" s="472"/>
      <c r="AE278" s="105"/>
      <c r="AF278" s="472"/>
      <c r="AG278" s="472"/>
      <c r="AH278" s="472"/>
      <c r="AI278" s="472"/>
      <c r="AJ278" s="472"/>
      <c r="AK278" s="5"/>
      <c r="AL278" s="105"/>
      <c r="AM278" s="105"/>
      <c r="AN278" s="472"/>
      <c r="AO278" s="472"/>
      <c r="AP278" s="472"/>
      <c r="AQ278" s="105"/>
      <c r="AR278" s="472"/>
      <c r="AS278" s="105"/>
      <c r="AT278" s="472"/>
      <c r="AU278" s="472"/>
      <c r="AV278" s="472"/>
      <c r="AW278" s="472"/>
      <c r="AX278" s="472"/>
      <c r="AY278" s="472"/>
      <c r="AZ278" s="5"/>
      <c r="BA278" s="105"/>
    </row>
    <row r="279" spans="1:53" x14ac:dyDescent="0.25">
      <c r="A279" s="6"/>
      <c r="B279" s="6"/>
      <c r="C279" s="104"/>
      <c r="D279" s="104"/>
      <c r="E279" s="104"/>
      <c r="F279" s="104"/>
      <c r="G279" s="104"/>
      <c r="H279" s="104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5"/>
      <c r="W279" s="105"/>
      <c r="X279" s="105"/>
      <c r="Y279" s="472"/>
      <c r="Z279" s="105"/>
      <c r="AA279" s="105"/>
      <c r="AB279" s="105"/>
      <c r="AC279" s="105"/>
      <c r="AD279" s="472"/>
      <c r="AE279" s="105"/>
      <c r="AF279" s="472"/>
      <c r="AG279" s="472"/>
      <c r="AH279" s="472"/>
      <c r="AI279" s="472"/>
      <c r="AJ279" s="472"/>
      <c r="AK279" s="5"/>
      <c r="AL279" s="105"/>
      <c r="AM279" s="105"/>
      <c r="AN279" s="472"/>
      <c r="AO279" s="472"/>
      <c r="AP279" s="472"/>
      <c r="AQ279" s="105"/>
      <c r="AR279" s="472"/>
      <c r="AS279" s="105"/>
      <c r="AT279" s="472"/>
      <c r="AU279" s="472"/>
      <c r="AV279" s="472"/>
      <c r="AW279" s="472"/>
      <c r="AX279" s="472"/>
      <c r="AY279" s="472"/>
      <c r="AZ279" s="5"/>
      <c r="BA279" s="105"/>
    </row>
    <row r="280" spans="1:53" x14ac:dyDescent="0.25">
      <c r="A280" s="6"/>
      <c r="B280" s="6"/>
      <c r="C280" s="104"/>
      <c r="D280" s="104"/>
      <c r="E280" s="104"/>
      <c r="F280" s="104"/>
      <c r="G280" s="104"/>
      <c r="H280" s="104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5"/>
      <c r="W280" s="105"/>
      <c r="X280" s="105"/>
      <c r="Y280" s="472"/>
      <c r="Z280" s="105"/>
      <c r="AA280" s="105"/>
      <c r="AB280" s="105"/>
      <c r="AC280" s="105"/>
      <c r="AD280" s="472"/>
      <c r="AE280" s="105"/>
      <c r="AF280" s="472"/>
      <c r="AG280" s="472"/>
      <c r="AH280" s="472"/>
      <c r="AI280" s="472"/>
      <c r="AJ280" s="472"/>
      <c r="AK280" s="5"/>
      <c r="AL280" s="105"/>
      <c r="AM280" s="105"/>
      <c r="AN280" s="472"/>
      <c r="AO280" s="472"/>
      <c r="AP280" s="472"/>
      <c r="AQ280" s="105"/>
      <c r="AR280" s="472"/>
      <c r="AS280" s="105"/>
      <c r="AT280" s="472"/>
      <c r="AU280" s="472"/>
      <c r="AV280" s="472"/>
      <c r="AW280" s="472"/>
      <c r="AX280" s="472"/>
      <c r="AY280" s="472"/>
      <c r="AZ280" s="5"/>
      <c r="BA280" s="105"/>
    </row>
    <row r="281" spans="1:53" x14ac:dyDescent="0.25">
      <c r="A281" s="6"/>
      <c r="B281" s="6"/>
      <c r="C281" s="104"/>
      <c r="D281" s="104"/>
      <c r="E281" s="104"/>
      <c r="F281" s="104"/>
      <c r="G281" s="104"/>
      <c r="H281" s="104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5"/>
      <c r="W281" s="105"/>
      <c r="X281" s="105"/>
      <c r="Y281" s="472"/>
      <c r="Z281" s="105"/>
      <c r="AA281" s="105"/>
      <c r="AB281" s="105"/>
      <c r="AC281" s="105"/>
      <c r="AD281" s="472"/>
      <c r="AE281" s="105"/>
      <c r="AF281" s="472"/>
      <c r="AG281" s="472"/>
      <c r="AH281" s="472"/>
      <c r="AI281" s="472"/>
      <c r="AJ281" s="472"/>
      <c r="AK281" s="5"/>
      <c r="AL281" s="105"/>
      <c r="AM281" s="105"/>
      <c r="AN281" s="472"/>
      <c r="AO281" s="472"/>
      <c r="AP281" s="472"/>
      <c r="AQ281" s="105"/>
      <c r="AR281" s="472"/>
      <c r="AS281" s="105"/>
      <c r="AT281" s="472"/>
      <c r="AU281" s="472"/>
      <c r="AV281" s="472"/>
      <c r="AW281" s="472"/>
      <c r="AX281" s="472"/>
      <c r="AY281" s="472"/>
      <c r="AZ281" s="5"/>
      <c r="BA281" s="105"/>
    </row>
    <row r="282" spans="1:53" x14ac:dyDescent="0.25">
      <c r="A282" s="6"/>
      <c r="B282" s="6"/>
      <c r="C282" s="104"/>
      <c r="D282" s="104"/>
      <c r="E282" s="104"/>
      <c r="F282" s="104"/>
      <c r="G282" s="104"/>
      <c r="H282" s="104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5"/>
      <c r="W282" s="105"/>
      <c r="X282" s="105"/>
      <c r="Y282" s="472"/>
      <c r="Z282" s="105"/>
      <c r="AA282" s="105"/>
      <c r="AB282" s="105"/>
      <c r="AC282" s="105"/>
      <c r="AD282" s="472"/>
      <c r="AE282" s="105"/>
      <c r="AF282" s="472"/>
      <c r="AG282" s="472"/>
      <c r="AH282" s="472"/>
      <c r="AI282" s="472"/>
      <c r="AJ282" s="472"/>
      <c r="AK282" s="5"/>
      <c r="AL282" s="105"/>
      <c r="AM282" s="105"/>
      <c r="AN282" s="472"/>
      <c r="AO282" s="472"/>
      <c r="AP282" s="472"/>
      <c r="AQ282" s="105"/>
      <c r="AR282" s="472"/>
      <c r="AS282" s="105"/>
      <c r="AT282" s="472"/>
      <c r="AU282" s="472"/>
      <c r="AV282" s="472"/>
      <c r="AW282" s="472"/>
      <c r="AX282" s="472"/>
      <c r="AY282" s="472"/>
      <c r="AZ282" s="5"/>
      <c r="BA282" s="105"/>
    </row>
    <row r="283" spans="1:53" x14ac:dyDescent="0.25">
      <c r="A283" s="6"/>
      <c r="B283" s="6"/>
      <c r="C283" s="104"/>
      <c r="D283" s="104"/>
      <c r="E283" s="104"/>
      <c r="F283" s="104"/>
      <c r="G283" s="104"/>
      <c r="H283" s="104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5"/>
      <c r="W283" s="105"/>
      <c r="X283" s="105"/>
      <c r="Y283" s="472"/>
      <c r="Z283" s="105"/>
      <c r="AA283" s="105"/>
      <c r="AB283" s="105"/>
      <c r="AC283" s="105"/>
      <c r="AD283" s="472"/>
      <c r="AE283" s="105"/>
      <c r="AF283" s="472"/>
      <c r="AG283" s="472"/>
      <c r="AH283" s="472"/>
      <c r="AI283" s="472"/>
      <c r="AJ283" s="472"/>
      <c r="AK283" s="5"/>
      <c r="AL283" s="105"/>
      <c r="AM283" s="105"/>
      <c r="AN283" s="472"/>
      <c r="AO283" s="472"/>
      <c r="AP283" s="472"/>
      <c r="AQ283" s="105"/>
      <c r="AR283" s="472"/>
      <c r="AS283" s="105"/>
      <c r="AT283" s="472"/>
      <c r="AU283" s="472"/>
      <c r="AV283" s="472"/>
      <c r="AW283" s="472"/>
      <c r="AX283" s="472"/>
      <c r="AY283" s="472"/>
      <c r="AZ283" s="5"/>
      <c r="BA283" s="105"/>
    </row>
    <row r="284" spans="1:53" x14ac:dyDescent="0.25">
      <c r="A284" s="6"/>
      <c r="B284" s="6"/>
      <c r="C284" s="104"/>
      <c r="D284" s="104"/>
      <c r="E284" s="104"/>
      <c r="F284" s="104"/>
      <c r="G284" s="104"/>
      <c r="H284" s="104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5"/>
      <c r="W284" s="105"/>
      <c r="X284" s="105"/>
      <c r="Y284" s="472"/>
      <c r="Z284" s="105"/>
      <c r="AA284" s="105"/>
      <c r="AB284" s="105"/>
      <c r="AC284" s="105"/>
      <c r="AD284" s="472"/>
      <c r="AE284" s="105"/>
      <c r="AF284" s="472"/>
      <c r="AG284" s="472"/>
      <c r="AH284" s="472"/>
      <c r="AI284" s="472"/>
      <c r="AJ284" s="472"/>
      <c r="AK284" s="5"/>
      <c r="AL284" s="105"/>
      <c r="AM284" s="105"/>
      <c r="AN284" s="472"/>
      <c r="AO284" s="472"/>
      <c r="AP284" s="472"/>
      <c r="AQ284" s="105"/>
      <c r="AR284" s="472"/>
      <c r="AS284" s="105"/>
      <c r="AT284" s="472"/>
      <c r="AU284" s="472"/>
      <c r="AV284" s="472"/>
      <c r="AW284" s="472"/>
      <c r="AX284" s="472"/>
      <c r="AY284" s="472"/>
      <c r="AZ284" s="5"/>
      <c r="BA284" s="105"/>
    </row>
    <row r="285" spans="1:53" x14ac:dyDescent="0.25">
      <c r="A285" s="6"/>
      <c r="B285" s="6"/>
      <c r="C285" s="104"/>
      <c r="D285" s="104"/>
      <c r="E285" s="104"/>
      <c r="F285" s="104"/>
      <c r="G285" s="104"/>
      <c r="H285" s="104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5"/>
      <c r="W285" s="105"/>
      <c r="X285" s="105"/>
      <c r="Y285" s="472"/>
      <c r="Z285" s="105"/>
      <c r="AA285" s="105"/>
      <c r="AB285" s="105"/>
      <c r="AC285" s="105"/>
      <c r="AD285" s="472"/>
      <c r="AE285" s="105"/>
      <c r="AF285" s="472"/>
      <c r="AG285" s="472"/>
      <c r="AH285" s="472"/>
      <c r="AI285" s="472"/>
      <c r="AJ285" s="472"/>
      <c r="AK285" s="5"/>
      <c r="AL285" s="105"/>
      <c r="AM285" s="105"/>
      <c r="AN285" s="472"/>
      <c r="AO285" s="472"/>
      <c r="AP285" s="472"/>
      <c r="AQ285" s="105"/>
      <c r="AR285" s="472"/>
      <c r="AS285" s="105"/>
      <c r="AT285" s="472"/>
      <c r="AU285" s="472"/>
      <c r="AV285" s="472"/>
      <c r="AW285" s="472"/>
      <c r="AX285" s="472"/>
      <c r="AY285" s="472"/>
      <c r="AZ285" s="5"/>
      <c r="BA285" s="105"/>
    </row>
    <row r="286" spans="1:53" x14ac:dyDescent="0.25">
      <c r="A286" s="6"/>
      <c r="B286" s="6"/>
      <c r="C286" s="104"/>
      <c r="D286" s="104"/>
      <c r="E286" s="104"/>
      <c r="F286" s="104"/>
      <c r="G286" s="104"/>
      <c r="H286" s="104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5"/>
      <c r="W286" s="105"/>
      <c r="X286" s="105"/>
      <c r="Y286" s="472"/>
      <c r="Z286" s="105"/>
      <c r="AA286" s="105"/>
      <c r="AB286" s="105"/>
      <c r="AC286" s="105"/>
      <c r="AD286" s="472"/>
      <c r="AE286" s="105"/>
      <c r="AF286" s="472"/>
      <c r="AG286" s="472"/>
      <c r="AH286" s="472"/>
      <c r="AI286" s="472"/>
      <c r="AJ286" s="472"/>
      <c r="AK286" s="5"/>
      <c r="AL286" s="105"/>
      <c r="AM286" s="105"/>
      <c r="AN286" s="472"/>
      <c r="AO286" s="472"/>
      <c r="AP286" s="472"/>
      <c r="AQ286" s="105"/>
      <c r="AR286" s="472"/>
      <c r="AS286" s="105"/>
      <c r="AT286" s="472"/>
      <c r="AU286" s="472"/>
      <c r="AV286" s="472"/>
      <c r="AW286" s="472"/>
      <c r="AX286" s="472"/>
      <c r="AY286" s="472"/>
      <c r="AZ286" s="5"/>
      <c r="BA286" s="105"/>
    </row>
    <row r="287" spans="1:53" x14ac:dyDescent="0.25">
      <c r="A287" s="6"/>
      <c r="B287" s="6"/>
      <c r="C287" s="104"/>
      <c r="D287" s="104"/>
      <c r="E287" s="104"/>
      <c r="F287" s="104"/>
      <c r="G287" s="104"/>
      <c r="H287" s="104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5"/>
      <c r="W287" s="105"/>
      <c r="X287" s="105"/>
      <c r="Y287" s="472"/>
      <c r="Z287" s="105"/>
      <c r="AA287" s="105"/>
      <c r="AB287" s="105"/>
      <c r="AC287" s="105"/>
      <c r="AD287" s="472"/>
      <c r="AE287" s="105"/>
      <c r="AF287" s="472"/>
      <c r="AG287" s="472"/>
      <c r="AH287" s="472"/>
      <c r="AI287" s="472"/>
      <c r="AJ287" s="472"/>
      <c r="AK287" s="5"/>
      <c r="AL287" s="105"/>
      <c r="AM287" s="105"/>
      <c r="AN287" s="472"/>
      <c r="AO287" s="472"/>
      <c r="AP287" s="472"/>
      <c r="AQ287" s="105"/>
      <c r="AR287" s="472"/>
      <c r="AS287" s="105"/>
      <c r="AT287" s="472"/>
      <c r="AU287" s="472"/>
      <c r="AV287" s="472"/>
      <c r="AW287" s="472"/>
      <c r="AX287" s="472"/>
      <c r="AY287" s="472"/>
      <c r="AZ287" s="5"/>
      <c r="BA287" s="105"/>
    </row>
    <row r="288" spans="1:53" x14ac:dyDescent="0.25">
      <c r="A288" s="6"/>
      <c r="B288" s="6"/>
      <c r="C288" s="104"/>
      <c r="D288" s="104"/>
      <c r="E288" s="104"/>
      <c r="F288" s="104"/>
      <c r="G288" s="104"/>
      <c r="H288" s="104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5"/>
      <c r="W288" s="105"/>
      <c r="X288" s="105"/>
      <c r="Y288" s="472"/>
      <c r="Z288" s="105"/>
      <c r="AA288" s="105"/>
      <c r="AB288" s="105"/>
      <c r="AC288" s="105"/>
      <c r="AD288" s="472"/>
      <c r="AE288" s="105"/>
      <c r="AF288" s="472"/>
      <c r="AG288" s="472"/>
      <c r="AH288" s="472"/>
      <c r="AI288" s="472"/>
      <c r="AJ288" s="472"/>
      <c r="AK288" s="5"/>
      <c r="AL288" s="105"/>
      <c r="AM288" s="105"/>
      <c r="AN288" s="472"/>
      <c r="AO288" s="472"/>
      <c r="AP288" s="472"/>
      <c r="AQ288" s="105"/>
      <c r="AR288" s="472"/>
      <c r="AS288" s="105"/>
      <c r="AT288" s="472"/>
      <c r="AU288" s="472"/>
      <c r="AV288" s="472"/>
      <c r="AW288" s="472"/>
      <c r="AX288" s="472"/>
      <c r="AY288" s="472"/>
      <c r="AZ288" s="5"/>
      <c r="BA288" s="105"/>
    </row>
    <row r="289" spans="1:53" x14ac:dyDescent="0.25">
      <c r="A289" s="6"/>
      <c r="B289" s="6"/>
      <c r="C289" s="104"/>
      <c r="D289" s="104"/>
      <c r="E289" s="104"/>
      <c r="F289" s="104"/>
      <c r="G289" s="104"/>
      <c r="H289" s="104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5"/>
      <c r="W289" s="105"/>
      <c r="X289" s="105"/>
      <c r="Y289" s="472"/>
      <c r="Z289" s="105"/>
      <c r="AA289" s="105"/>
      <c r="AB289" s="105"/>
      <c r="AC289" s="105"/>
      <c r="AD289" s="472"/>
      <c r="AE289" s="105"/>
      <c r="AF289" s="472"/>
      <c r="AG289" s="472"/>
      <c r="AH289" s="472"/>
      <c r="AI289" s="472"/>
      <c r="AJ289" s="472"/>
      <c r="AK289" s="5"/>
      <c r="AL289" s="105"/>
      <c r="AM289" s="105"/>
      <c r="AN289" s="472"/>
      <c r="AO289" s="472"/>
      <c r="AP289" s="472"/>
      <c r="AQ289" s="105"/>
      <c r="AR289" s="472"/>
      <c r="AS289" s="105"/>
      <c r="AT289" s="472"/>
      <c r="AU289" s="472"/>
      <c r="AV289" s="472"/>
      <c r="AW289" s="472"/>
      <c r="AX289" s="472"/>
      <c r="AY289" s="472"/>
      <c r="AZ289" s="5"/>
      <c r="BA289" s="105"/>
    </row>
    <row r="290" spans="1:53" x14ac:dyDescent="0.25">
      <c r="A290" s="6"/>
      <c r="B290" s="6"/>
      <c r="C290" s="104"/>
      <c r="D290" s="104"/>
      <c r="E290" s="104"/>
      <c r="F290" s="104"/>
      <c r="G290" s="104"/>
      <c r="H290" s="104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5"/>
      <c r="W290" s="105"/>
      <c r="X290" s="105"/>
      <c r="Y290" s="472"/>
      <c r="Z290" s="105"/>
      <c r="AA290" s="105"/>
      <c r="AB290" s="105"/>
      <c r="AC290" s="105"/>
      <c r="AD290" s="472"/>
      <c r="AE290" s="105"/>
      <c r="AF290" s="472"/>
      <c r="AG290" s="472"/>
      <c r="AH290" s="472"/>
      <c r="AI290" s="472"/>
      <c r="AJ290" s="472"/>
      <c r="AK290" s="5"/>
      <c r="AL290" s="105"/>
      <c r="AM290" s="105"/>
      <c r="AN290" s="472"/>
      <c r="AO290" s="472"/>
      <c r="AP290" s="472"/>
      <c r="AQ290" s="105"/>
      <c r="AR290" s="472"/>
      <c r="AS290" s="105"/>
      <c r="AT290" s="472"/>
      <c r="AU290" s="472"/>
      <c r="AV290" s="472"/>
      <c r="AW290" s="472"/>
      <c r="AX290" s="472"/>
      <c r="AY290" s="472"/>
      <c r="AZ290" s="5"/>
      <c r="BA290" s="105"/>
    </row>
    <row r="291" spans="1:53" x14ac:dyDescent="0.25">
      <c r="A291" s="6"/>
      <c r="B291" s="6"/>
      <c r="C291" s="104"/>
      <c r="D291" s="104"/>
      <c r="E291" s="104"/>
      <c r="F291" s="104"/>
      <c r="G291" s="104"/>
      <c r="H291" s="104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5"/>
      <c r="W291" s="105"/>
      <c r="X291" s="105"/>
      <c r="Y291" s="472"/>
      <c r="Z291" s="105"/>
      <c r="AA291" s="105"/>
      <c r="AB291" s="105"/>
      <c r="AC291" s="105"/>
      <c r="AD291" s="472"/>
      <c r="AE291" s="105"/>
      <c r="AF291" s="472"/>
      <c r="AG291" s="472"/>
      <c r="AH291" s="472"/>
      <c r="AI291" s="472"/>
      <c r="AJ291" s="472"/>
      <c r="AK291" s="5"/>
      <c r="AL291" s="105"/>
      <c r="AM291" s="105"/>
      <c r="AN291" s="472"/>
      <c r="AO291" s="472"/>
      <c r="AP291" s="472"/>
      <c r="AQ291" s="105"/>
      <c r="AR291" s="472"/>
      <c r="AS291" s="105"/>
      <c r="AT291" s="472"/>
      <c r="AU291" s="472"/>
      <c r="AV291" s="472"/>
      <c r="AW291" s="472"/>
      <c r="AX291" s="472"/>
      <c r="AY291" s="472"/>
      <c r="AZ291" s="5"/>
      <c r="BA291" s="105"/>
    </row>
    <row r="292" spans="1:53" x14ac:dyDescent="0.25">
      <c r="A292" s="6"/>
      <c r="B292" s="6"/>
      <c r="C292" s="104"/>
      <c r="D292" s="104"/>
      <c r="E292" s="104"/>
      <c r="F292" s="104"/>
      <c r="G292" s="104"/>
      <c r="H292" s="104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5"/>
      <c r="W292" s="105"/>
      <c r="X292" s="105"/>
      <c r="Y292" s="472"/>
      <c r="Z292" s="105"/>
      <c r="AA292" s="105"/>
      <c r="AB292" s="105"/>
      <c r="AC292" s="105"/>
      <c r="AD292" s="472"/>
      <c r="AE292" s="105"/>
      <c r="AF292" s="472"/>
      <c r="AG292" s="472"/>
      <c r="AH292" s="472"/>
      <c r="AI292" s="472"/>
      <c r="AJ292" s="472"/>
      <c r="AK292" s="5"/>
      <c r="AL292" s="105"/>
      <c r="AM292" s="105"/>
      <c r="AN292" s="472"/>
      <c r="AO292" s="472"/>
      <c r="AP292" s="472"/>
      <c r="AQ292" s="105"/>
      <c r="AR292" s="472"/>
      <c r="AS292" s="105"/>
      <c r="AT292" s="472"/>
      <c r="AU292" s="472"/>
      <c r="AV292" s="472"/>
      <c r="AW292" s="472"/>
      <c r="AX292" s="472"/>
      <c r="AY292" s="472"/>
      <c r="AZ292" s="5"/>
      <c r="BA292" s="105"/>
    </row>
    <row r="293" spans="1:53" x14ac:dyDescent="0.25">
      <c r="A293" s="6"/>
      <c r="B293" s="6"/>
      <c r="C293" s="104"/>
      <c r="D293" s="104"/>
      <c r="E293" s="104"/>
      <c r="F293" s="104"/>
      <c r="G293" s="104"/>
      <c r="H293" s="104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5"/>
      <c r="W293" s="105"/>
      <c r="X293" s="105"/>
      <c r="Y293" s="472"/>
      <c r="Z293" s="105"/>
      <c r="AA293" s="105"/>
      <c r="AB293" s="105"/>
      <c r="AC293" s="105"/>
      <c r="AD293" s="472"/>
      <c r="AE293" s="105"/>
      <c r="AF293" s="472"/>
      <c r="AG293" s="472"/>
      <c r="AH293" s="472"/>
      <c r="AI293" s="472"/>
      <c r="AJ293" s="472"/>
      <c r="AK293" s="5"/>
      <c r="AL293" s="105"/>
      <c r="AM293" s="105"/>
      <c r="AN293" s="472"/>
      <c r="AO293" s="472"/>
      <c r="AP293" s="472"/>
      <c r="AQ293" s="105"/>
      <c r="AR293" s="472"/>
      <c r="AS293" s="105"/>
      <c r="AT293" s="472"/>
      <c r="AU293" s="472"/>
      <c r="AV293" s="472"/>
      <c r="AW293" s="472"/>
      <c r="AX293" s="472"/>
      <c r="AY293" s="472"/>
      <c r="AZ293" s="5"/>
      <c r="BA293" s="105"/>
    </row>
    <row r="294" spans="1:53" x14ac:dyDescent="0.25">
      <c r="A294" s="6"/>
      <c r="B294" s="6"/>
      <c r="C294" s="104"/>
      <c r="D294" s="104"/>
      <c r="E294" s="104"/>
      <c r="F294" s="104"/>
      <c r="G294" s="104"/>
      <c r="H294" s="104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5"/>
      <c r="W294" s="105"/>
      <c r="X294" s="105"/>
      <c r="Y294" s="472"/>
      <c r="Z294" s="105"/>
      <c r="AA294" s="105"/>
      <c r="AB294" s="105"/>
      <c r="AC294" s="105"/>
      <c r="AD294" s="472"/>
      <c r="AE294" s="105"/>
      <c r="AF294" s="472"/>
      <c r="AG294" s="472"/>
      <c r="AH294" s="472"/>
      <c r="AI294" s="472"/>
      <c r="AJ294" s="472"/>
      <c r="AK294" s="5"/>
      <c r="AL294" s="105"/>
      <c r="AM294" s="105"/>
      <c r="AN294" s="472"/>
      <c r="AO294" s="472"/>
      <c r="AP294" s="472"/>
      <c r="AQ294" s="105"/>
      <c r="AR294" s="472"/>
      <c r="AS294" s="105"/>
      <c r="AT294" s="472"/>
      <c r="AU294" s="472"/>
      <c r="AV294" s="472"/>
      <c r="AW294" s="472"/>
      <c r="AX294" s="472"/>
      <c r="AY294" s="472"/>
      <c r="AZ294" s="5"/>
      <c r="BA294" s="105"/>
    </row>
    <row r="295" spans="1:53" x14ac:dyDescent="0.25">
      <c r="A295" s="6"/>
      <c r="B295" s="6"/>
      <c r="C295" s="104"/>
      <c r="D295" s="104"/>
      <c r="E295" s="104"/>
      <c r="F295" s="104"/>
      <c r="G295" s="104"/>
      <c r="H295" s="104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5"/>
      <c r="W295" s="105"/>
      <c r="X295" s="105"/>
      <c r="Y295" s="472"/>
      <c r="Z295" s="105"/>
      <c r="AA295" s="105"/>
      <c r="AB295" s="105"/>
      <c r="AC295" s="105"/>
      <c r="AD295" s="472"/>
      <c r="AE295" s="105"/>
      <c r="AF295" s="472"/>
      <c r="AG295" s="472"/>
      <c r="AH295" s="472"/>
      <c r="AI295" s="472"/>
      <c r="AJ295" s="472"/>
      <c r="AK295" s="5"/>
      <c r="AL295" s="105"/>
      <c r="AM295" s="105"/>
      <c r="AN295" s="472"/>
      <c r="AO295" s="472"/>
      <c r="AP295" s="472"/>
      <c r="AQ295" s="105"/>
      <c r="AR295" s="472"/>
      <c r="AS295" s="105"/>
      <c r="AT295" s="472"/>
      <c r="AU295" s="472"/>
      <c r="AV295" s="472"/>
      <c r="AW295" s="472"/>
      <c r="AX295" s="472"/>
      <c r="AY295" s="472"/>
      <c r="AZ295" s="5"/>
      <c r="BA295" s="105"/>
    </row>
    <row r="296" spans="1:53" x14ac:dyDescent="0.25">
      <c r="A296" s="6"/>
      <c r="B296" s="6"/>
      <c r="C296" s="104"/>
      <c r="D296" s="104"/>
      <c r="E296" s="104"/>
      <c r="F296" s="104"/>
      <c r="G296" s="104"/>
      <c r="H296" s="104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5"/>
      <c r="W296" s="105"/>
      <c r="X296" s="105"/>
      <c r="Y296" s="472"/>
      <c r="Z296" s="105"/>
      <c r="AA296" s="105"/>
      <c r="AB296" s="105"/>
      <c r="AC296" s="105"/>
      <c r="AD296" s="472"/>
      <c r="AE296" s="105"/>
      <c r="AF296" s="472"/>
      <c r="AG296" s="472"/>
      <c r="AH296" s="472"/>
      <c r="AI296" s="472"/>
      <c r="AJ296" s="472"/>
      <c r="AK296" s="5"/>
      <c r="AL296" s="105"/>
      <c r="AM296" s="105"/>
      <c r="AN296" s="472"/>
      <c r="AO296" s="472"/>
      <c r="AP296" s="472"/>
      <c r="AQ296" s="105"/>
      <c r="AR296" s="472"/>
      <c r="AS296" s="105"/>
      <c r="AT296" s="472"/>
      <c r="AU296" s="472"/>
      <c r="AV296" s="472"/>
      <c r="AW296" s="472"/>
      <c r="AX296" s="472"/>
      <c r="AY296" s="472"/>
      <c r="AZ296" s="5"/>
      <c r="BA296" s="105"/>
    </row>
    <row r="297" spans="1:53" x14ac:dyDescent="0.25">
      <c r="A297" s="6"/>
      <c r="B297" s="6"/>
      <c r="C297" s="104"/>
      <c r="D297" s="104"/>
      <c r="E297" s="104"/>
      <c r="F297" s="104"/>
      <c r="G297" s="104"/>
      <c r="H297" s="104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5"/>
      <c r="W297" s="105"/>
      <c r="X297" s="105"/>
      <c r="Y297" s="472"/>
      <c r="Z297" s="105"/>
      <c r="AA297" s="105"/>
      <c r="AB297" s="105"/>
      <c r="AC297" s="105"/>
      <c r="AD297" s="472"/>
      <c r="AE297" s="105"/>
      <c r="AF297" s="472"/>
      <c r="AG297" s="472"/>
      <c r="AH297" s="472"/>
      <c r="AI297" s="472"/>
      <c r="AJ297" s="472"/>
      <c r="AK297" s="5"/>
      <c r="AL297" s="105"/>
      <c r="AM297" s="105"/>
      <c r="AN297" s="472"/>
      <c r="AO297" s="472"/>
      <c r="AP297" s="472"/>
      <c r="AQ297" s="105"/>
      <c r="AR297" s="472"/>
      <c r="AS297" s="105"/>
      <c r="AT297" s="472"/>
      <c r="AU297" s="472"/>
      <c r="AV297" s="472"/>
      <c r="AW297" s="472"/>
      <c r="AX297" s="472"/>
      <c r="AY297" s="472"/>
      <c r="AZ297" s="5"/>
      <c r="BA297" s="105"/>
    </row>
    <row r="298" spans="1:53" x14ac:dyDescent="0.25">
      <c r="A298" s="6"/>
      <c r="B298" s="6"/>
      <c r="C298" s="104"/>
      <c r="D298" s="104"/>
      <c r="E298" s="104"/>
      <c r="F298" s="104"/>
      <c r="G298" s="104"/>
      <c r="H298" s="104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5"/>
      <c r="W298" s="105"/>
      <c r="X298" s="105"/>
      <c r="Y298" s="472"/>
      <c r="Z298" s="105"/>
      <c r="AA298" s="105"/>
      <c r="AB298" s="105"/>
      <c r="AC298" s="105"/>
      <c r="AD298" s="472"/>
      <c r="AE298" s="105"/>
      <c r="AF298" s="472"/>
      <c r="AG298" s="472"/>
      <c r="AH298" s="472"/>
      <c r="AI298" s="472"/>
      <c r="AJ298" s="472"/>
      <c r="AK298" s="5"/>
      <c r="AL298" s="105"/>
      <c r="AM298" s="105"/>
      <c r="AN298" s="472"/>
      <c r="AO298" s="472"/>
      <c r="AP298" s="472"/>
      <c r="AQ298" s="105"/>
      <c r="AR298" s="472"/>
      <c r="AS298" s="105"/>
      <c r="AT298" s="472"/>
      <c r="AU298" s="472"/>
      <c r="AV298" s="472"/>
      <c r="AW298" s="472"/>
      <c r="AX298" s="472"/>
      <c r="AY298" s="472"/>
      <c r="AZ298" s="5"/>
      <c r="BA298" s="105"/>
    </row>
    <row r="299" spans="1:53" x14ac:dyDescent="0.25">
      <c r="A299" s="6"/>
      <c r="B299" s="6"/>
      <c r="C299" s="104"/>
      <c r="D299" s="104"/>
      <c r="E299" s="104"/>
      <c r="F299" s="104"/>
      <c r="G299" s="104"/>
      <c r="H299" s="104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5"/>
      <c r="W299" s="105"/>
      <c r="X299" s="105"/>
      <c r="Y299" s="472"/>
      <c r="Z299" s="105"/>
      <c r="AA299" s="105"/>
      <c r="AB299" s="105"/>
      <c r="AC299" s="105"/>
      <c r="AD299" s="472"/>
      <c r="AE299" s="105"/>
      <c r="AF299" s="472"/>
      <c r="AG299" s="472"/>
      <c r="AH299" s="472"/>
      <c r="AI299" s="472"/>
      <c r="AJ299" s="472"/>
      <c r="AK299" s="5"/>
      <c r="AL299" s="105"/>
      <c r="AM299" s="105"/>
      <c r="AN299" s="472"/>
      <c r="AO299" s="472"/>
      <c r="AP299" s="472"/>
      <c r="AQ299" s="105"/>
      <c r="AR299" s="472"/>
      <c r="AS299" s="105"/>
      <c r="AT299" s="472"/>
      <c r="AU299" s="472"/>
      <c r="AV299" s="472"/>
      <c r="AW299" s="472"/>
      <c r="AX299" s="472"/>
      <c r="AY299" s="472"/>
      <c r="AZ299" s="5"/>
      <c r="BA299" s="105"/>
    </row>
    <row r="300" spans="1:53" x14ac:dyDescent="0.25">
      <c r="A300" s="6"/>
      <c r="B300" s="6"/>
      <c r="C300" s="104"/>
      <c r="D300" s="104"/>
      <c r="E300" s="104"/>
      <c r="F300" s="104"/>
      <c r="G300" s="104"/>
      <c r="H300" s="104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5"/>
      <c r="W300" s="105"/>
      <c r="X300" s="105"/>
      <c r="Y300" s="472"/>
      <c r="Z300" s="105"/>
      <c r="AA300" s="105"/>
      <c r="AB300" s="105"/>
      <c r="AC300" s="105"/>
      <c r="AD300" s="472"/>
      <c r="AE300" s="105"/>
      <c r="AF300" s="472"/>
      <c r="AG300" s="472"/>
      <c r="AH300" s="472"/>
      <c r="AI300" s="472"/>
      <c r="AJ300" s="472"/>
      <c r="AK300" s="5"/>
      <c r="AL300" s="105"/>
      <c r="AM300" s="105"/>
      <c r="AN300" s="472"/>
      <c r="AO300" s="472"/>
      <c r="AP300" s="472"/>
      <c r="AQ300" s="105"/>
      <c r="AR300" s="472"/>
      <c r="AS300" s="105"/>
      <c r="AT300" s="472"/>
      <c r="AU300" s="472"/>
      <c r="AV300" s="472"/>
      <c r="AW300" s="472"/>
      <c r="AX300" s="472"/>
      <c r="AY300" s="472"/>
      <c r="AZ300" s="5"/>
      <c r="BA300" s="105"/>
    </row>
    <row r="301" spans="1:53" x14ac:dyDescent="0.25">
      <c r="A301" s="6"/>
      <c r="B301" s="6"/>
      <c r="C301" s="104"/>
      <c r="D301" s="104"/>
      <c r="E301" s="104"/>
      <c r="F301" s="104"/>
      <c r="G301" s="104"/>
      <c r="H301" s="104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5"/>
      <c r="W301" s="105"/>
      <c r="X301" s="105"/>
      <c r="Y301" s="472"/>
      <c r="Z301" s="105"/>
      <c r="AA301" s="105"/>
      <c r="AB301" s="105"/>
      <c r="AC301" s="105"/>
      <c r="AD301" s="472"/>
      <c r="AE301" s="105"/>
      <c r="AF301" s="472"/>
      <c r="AG301" s="472"/>
      <c r="AH301" s="472"/>
      <c r="AI301" s="472"/>
      <c r="AJ301" s="472"/>
      <c r="AK301" s="5"/>
      <c r="AL301" s="105"/>
      <c r="AM301" s="105"/>
      <c r="AN301" s="472"/>
      <c r="AO301" s="472"/>
      <c r="AP301" s="472"/>
      <c r="AQ301" s="105"/>
      <c r="AR301" s="472"/>
      <c r="AS301" s="105"/>
      <c r="AT301" s="472"/>
      <c r="AU301" s="472"/>
      <c r="AV301" s="472"/>
      <c r="AW301" s="472"/>
      <c r="AX301" s="472"/>
      <c r="AY301" s="472"/>
      <c r="AZ301" s="5"/>
      <c r="BA301" s="105"/>
    </row>
    <row r="302" spans="1:53" x14ac:dyDescent="0.25">
      <c r="A302" s="6"/>
      <c r="B302" s="6"/>
      <c r="C302" s="104"/>
      <c r="D302" s="104"/>
      <c r="E302" s="104"/>
      <c r="F302" s="104"/>
      <c r="G302" s="104"/>
      <c r="H302" s="104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5"/>
      <c r="W302" s="105"/>
      <c r="X302" s="105"/>
      <c r="Y302" s="472"/>
      <c r="Z302" s="105"/>
      <c r="AA302" s="105"/>
      <c r="AB302" s="105"/>
      <c r="AC302" s="105"/>
      <c r="AD302" s="472"/>
      <c r="AE302" s="105"/>
      <c r="AF302" s="472"/>
      <c r="AG302" s="472"/>
      <c r="AH302" s="472"/>
      <c r="AI302" s="472"/>
      <c r="AJ302" s="472"/>
      <c r="AK302" s="5"/>
      <c r="AL302" s="105"/>
      <c r="AM302" s="105"/>
      <c r="AN302" s="472"/>
      <c r="AO302" s="472"/>
      <c r="AP302" s="472"/>
      <c r="AQ302" s="105"/>
      <c r="AR302" s="472"/>
      <c r="AS302" s="105"/>
      <c r="AT302" s="472"/>
      <c r="AU302" s="472"/>
      <c r="AV302" s="472"/>
      <c r="AW302" s="472"/>
      <c r="AX302" s="472"/>
      <c r="AY302" s="472"/>
      <c r="AZ302" s="5"/>
      <c r="BA302" s="105"/>
    </row>
    <row r="303" spans="1:53" x14ac:dyDescent="0.25">
      <c r="A303" s="6"/>
      <c r="B303" s="6"/>
      <c r="C303" s="104"/>
      <c r="D303" s="104"/>
      <c r="E303" s="104"/>
      <c r="F303" s="104"/>
      <c r="G303" s="104"/>
      <c r="H303" s="104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5"/>
      <c r="W303" s="105"/>
      <c r="X303" s="105"/>
      <c r="Y303" s="472"/>
      <c r="Z303" s="105"/>
      <c r="AA303" s="105"/>
      <c r="AB303" s="105"/>
      <c r="AC303" s="105"/>
      <c r="AD303" s="472"/>
      <c r="AE303" s="105"/>
      <c r="AF303" s="472"/>
      <c r="AG303" s="472"/>
      <c r="AH303" s="472"/>
      <c r="AI303" s="472"/>
      <c r="AJ303" s="472"/>
      <c r="AK303" s="5"/>
      <c r="AL303" s="105"/>
      <c r="AM303" s="105"/>
      <c r="AN303" s="472"/>
      <c r="AO303" s="472"/>
      <c r="AP303" s="472"/>
      <c r="AQ303" s="105"/>
      <c r="AR303" s="472"/>
      <c r="AS303" s="105"/>
      <c r="AT303" s="472"/>
      <c r="AU303" s="472"/>
      <c r="AV303" s="472"/>
      <c r="AW303" s="472"/>
      <c r="AX303" s="472"/>
      <c r="AY303" s="472"/>
      <c r="AZ303" s="5"/>
      <c r="BA303" s="105"/>
    </row>
    <row r="304" spans="1:53" x14ac:dyDescent="0.25">
      <c r="A304" s="6"/>
      <c r="B304" s="6"/>
      <c r="C304" s="104"/>
      <c r="D304" s="104"/>
      <c r="E304" s="104"/>
      <c r="F304" s="104"/>
      <c r="G304" s="104"/>
      <c r="H304" s="104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5"/>
      <c r="W304" s="105"/>
      <c r="X304" s="105"/>
      <c r="Y304" s="472"/>
      <c r="Z304" s="105"/>
      <c r="AA304" s="105"/>
      <c r="AB304" s="105"/>
      <c r="AC304" s="105"/>
      <c r="AD304" s="472"/>
      <c r="AE304" s="105"/>
      <c r="AF304" s="472"/>
      <c r="AG304" s="472"/>
      <c r="AH304" s="472"/>
      <c r="AI304" s="472"/>
      <c r="AJ304" s="472"/>
      <c r="AK304" s="5"/>
      <c r="AL304" s="105"/>
      <c r="AM304" s="105"/>
      <c r="AN304" s="472"/>
      <c r="AO304" s="472"/>
      <c r="AP304" s="472"/>
      <c r="AQ304" s="105"/>
      <c r="AR304" s="472"/>
      <c r="AS304" s="105"/>
      <c r="AT304" s="472"/>
      <c r="AU304" s="472"/>
      <c r="AV304" s="472"/>
      <c r="AW304" s="472"/>
      <c r="AX304" s="472"/>
      <c r="AY304" s="472"/>
      <c r="AZ304" s="5"/>
      <c r="BA304" s="105"/>
    </row>
    <row r="305" spans="1:53" x14ac:dyDescent="0.25">
      <c r="A305" s="6"/>
      <c r="B305" s="6"/>
      <c r="C305" s="104"/>
      <c r="D305" s="104"/>
      <c r="E305" s="104"/>
      <c r="F305" s="104"/>
      <c r="G305" s="104"/>
      <c r="H305" s="104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5"/>
      <c r="W305" s="105"/>
      <c r="X305" s="105"/>
      <c r="Y305" s="472"/>
      <c r="Z305" s="105"/>
      <c r="AA305" s="105"/>
      <c r="AB305" s="105"/>
      <c r="AC305" s="105"/>
      <c r="AD305" s="472"/>
      <c r="AE305" s="105"/>
      <c r="AF305" s="472"/>
      <c r="AG305" s="472"/>
      <c r="AH305" s="472"/>
      <c r="AI305" s="472"/>
      <c r="AJ305" s="472"/>
      <c r="AK305" s="5"/>
      <c r="AL305" s="105"/>
      <c r="AM305" s="105"/>
      <c r="AN305" s="472"/>
      <c r="AO305" s="472"/>
      <c r="AP305" s="472"/>
      <c r="AQ305" s="105"/>
      <c r="AR305" s="472"/>
      <c r="AS305" s="105"/>
      <c r="AT305" s="472"/>
      <c r="AU305" s="472"/>
      <c r="AV305" s="472"/>
      <c r="AW305" s="472"/>
      <c r="AX305" s="472"/>
      <c r="AY305" s="472"/>
      <c r="AZ305" s="5"/>
      <c r="BA305" s="105"/>
    </row>
    <row r="306" spans="1:53" x14ac:dyDescent="0.25">
      <c r="A306" s="6"/>
      <c r="B306" s="6"/>
      <c r="C306" s="104"/>
      <c r="D306" s="104"/>
      <c r="E306" s="104"/>
      <c r="F306" s="104"/>
      <c r="G306" s="104"/>
      <c r="H306" s="104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5"/>
      <c r="W306" s="105"/>
      <c r="X306" s="105"/>
      <c r="Y306" s="472"/>
      <c r="Z306" s="105"/>
      <c r="AA306" s="105"/>
      <c r="AB306" s="105"/>
      <c r="AC306" s="105"/>
      <c r="AD306" s="472"/>
      <c r="AE306" s="105"/>
      <c r="AF306" s="472"/>
      <c r="AG306" s="472"/>
      <c r="AH306" s="472"/>
      <c r="AI306" s="472"/>
      <c r="AJ306" s="472"/>
      <c r="AK306" s="5"/>
      <c r="AL306" s="105"/>
      <c r="AM306" s="105"/>
      <c r="AN306" s="472"/>
      <c r="AO306" s="472"/>
      <c r="AP306" s="472"/>
      <c r="AQ306" s="105"/>
      <c r="AR306" s="472"/>
      <c r="AS306" s="105"/>
      <c r="AT306" s="472"/>
      <c r="AU306" s="472"/>
      <c r="AV306" s="472"/>
      <c r="AW306" s="472"/>
      <c r="AX306" s="472"/>
      <c r="AY306" s="472"/>
      <c r="AZ306" s="5"/>
      <c r="BA306" s="105"/>
    </row>
    <row r="307" spans="1:53" x14ac:dyDescent="0.25">
      <c r="A307" s="6"/>
      <c r="B307" s="6"/>
      <c r="C307" s="104"/>
      <c r="D307" s="104"/>
      <c r="E307" s="104"/>
      <c r="F307" s="104"/>
      <c r="G307" s="104"/>
      <c r="H307" s="104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5"/>
      <c r="W307" s="105"/>
      <c r="X307" s="105"/>
      <c r="Y307" s="472"/>
      <c r="Z307" s="105"/>
      <c r="AA307" s="105"/>
      <c r="AB307" s="105"/>
      <c r="AC307" s="105"/>
      <c r="AD307" s="472"/>
      <c r="AE307" s="105"/>
      <c r="AF307" s="472"/>
      <c r="AG307" s="472"/>
      <c r="AH307" s="472"/>
      <c r="AI307" s="472"/>
      <c r="AJ307" s="472"/>
      <c r="AK307" s="5"/>
      <c r="AL307" s="105"/>
      <c r="AM307" s="105"/>
      <c r="AN307" s="472"/>
      <c r="AO307" s="472"/>
      <c r="AP307" s="472"/>
      <c r="AQ307" s="105"/>
      <c r="AR307" s="472"/>
      <c r="AS307" s="105"/>
      <c r="AT307" s="472"/>
      <c r="AU307" s="472"/>
      <c r="AV307" s="472"/>
      <c r="AW307" s="472"/>
      <c r="AX307" s="472"/>
      <c r="AY307" s="472"/>
      <c r="AZ307" s="5"/>
      <c r="BA307" s="105"/>
    </row>
    <row r="308" spans="1:53" x14ac:dyDescent="0.25">
      <c r="A308" s="6"/>
      <c r="B308" s="6"/>
      <c r="C308" s="104"/>
      <c r="D308" s="104"/>
      <c r="E308" s="104"/>
      <c r="F308" s="104"/>
      <c r="G308" s="104"/>
      <c r="H308" s="104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5"/>
      <c r="W308" s="105"/>
      <c r="X308" s="105"/>
      <c r="Y308" s="472"/>
      <c r="Z308" s="105"/>
      <c r="AA308" s="105"/>
      <c r="AB308" s="105"/>
      <c r="AC308" s="105"/>
      <c r="AD308" s="472"/>
      <c r="AE308" s="105"/>
      <c r="AF308" s="472"/>
      <c r="AG308" s="472"/>
      <c r="AH308" s="472"/>
      <c r="AI308" s="472"/>
      <c r="AJ308" s="472"/>
      <c r="AK308" s="5"/>
      <c r="AL308" s="105"/>
      <c r="AM308" s="105"/>
      <c r="AN308" s="472"/>
      <c r="AO308" s="472"/>
      <c r="AP308" s="472"/>
      <c r="AQ308" s="105"/>
      <c r="AR308" s="472"/>
      <c r="AS308" s="105"/>
      <c r="AT308" s="472"/>
      <c r="AU308" s="472"/>
      <c r="AV308" s="472"/>
      <c r="AW308" s="472"/>
      <c r="AX308" s="472"/>
      <c r="AY308" s="472"/>
      <c r="AZ308" s="5"/>
      <c r="BA308" s="105"/>
    </row>
    <row r="309" spans="1:53" x14ac:dyDescent="0.25">
      <c r="A309" s="6"/>
      <c r="B309" s="6"/>
      <c r="C309" s="104"/>
      <c r="D309" s="104"/>
      <c r="E309" s="104"/>
      <c r="F309" s="104"/>
      <c r="G309" s="104"/>
      <c r="H309" s="104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5"/>
      <c r="W309" s="105"/>
      <c r="X309" s="105"/>
      <c r="Y309" s="472"/>
      <c r="Z309" s="105"/>
      <c r="AA309" s="105"/>
      <c r="AB309" s="105"/>
      <c r="AC309" s="105"/>
      <c r="AD309" s="472"/>
      <c r="AE309" s="105"/>
      <c r="AF309" s="472"/>
      <c r="AG309" s="472"/>
      <c r="AH309" s="472"/>
      <c r="AI309" s="472"/>
      <c r="AJ309" s="472"/>
      <c r="AK309" s="5"/>
      <c r="AL309" s="105"/>
      <c r="AM309" s="105"/>
      <c r="AN309" s="472"/>
      <c r="AO309" s="472"/>
      <c r="AP309" s="472"/>
      <c r="AQ309" s="105"/>
      <c r="AR309" s="472"/>
      <c r="AS309" s="105"/>
      <c r="AT309" s="472"/>
      <c r="AU309" s="472"/>
      <c r="AV309" s="472"/>
      <c r="AW309" s="472"/>
      <c r="AX309" s="472"/>
      <c r="AY309" s="472"/>
      <c r="AZ309" s="5"/>
      <c r="BA309" s="105"/>
    </row>
    <row r="310" spans="1:53" x14ac:dyDescent="0.25">
      <c r="A310" s="6"/>
      <c r="B310" s="6"/>
      <c r="C310" s="104"/>
      <c r="D310" s="104"/>
      <c r="E310" s="104"/>
      <c r="F310" s="104"/>
      <c r="G310" s="104"/>
      <c r="H310" s="104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5"/>
      <c r="W310" s="105"/>
      <c r="X310" s="105"/>
      <c r="Y310" s="472"/>
      <c r="Z310" s="105"/>
      <c r="AA310" s="105"/>
      <c r="AB310" s="105"/>
      <c r="AC310" s="105"/>
      <c r="AD310" s="472"/>
      <c r="AE310" s="105"/>
      <c r="AF310" s="472"/>
      <c r="AG310" s="472"/>
      <c r="AH310" s="472"/>
      <c r="AI310" s="472"/>
      <c r="AJ310" s="472"/>
      <c r="AK310" s="5"/>
      <c r="AL310" s="105"/>
      <c r="AM310" s="105"/>
      <c r="AN310" s="472"/>
      <c r="AO310" s="472"/>
      <c r="AP310" s="472"/>
      <c r="AQ310" s="105"/>
      <c r="AR310" s="472"/>
      <c r="AS310" s="105"/>
      <c r="AT310" s="472"/>
      <c r="AU310" s="472"/>
      <c r="AV310" s="472"/>
      <c r="AW310" s="472"/>
      <c r="AX310" s="472"/>
      <c r="AY310" s="472"/>
      <c r="AZ310" s="5"/>
      <c r="BA310" s="105"/>
    </row>
    <row r="311" spans="1:53" x14ac:dyDescent="0.25">
      <c r="A311" s="6"/>
      <c r="B311" s="6"/>
      <c r="C311" s="104"/>
      <c r="D311" s="104"/>
      <c r="E311" s="104"/>
      <c r="F311" s="104"/>
      <c r="G311" s="104"/>
      <c r="H311" s="104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5"/>
      <c r="W311" s="105"/>
      <c r="X311" s="105"/>
      <c r="Y311" s="472"/>
      <c r="Z311" s="105"/>
      <c r="AA311" s="105"/>
      <c r="AB311" s="105"/>
      <c r="AC311" s="105"/>
      <c r="AD311" s="472"/>
      <c r="AE311" s="105"/>
      <c r="AF311" s="472"/>
      <c r="AG311" s="472"/>
      <c r="AH311" s="472"/>
      <c r="AI311" s="472"/>
      <c r="AJ311" s="472"/>
      <c r="AK311" s="5"/>
      <c r="AL311" s="105"/>
      <c r="AM311" s="105"/>
      <c r="AN311" s="472"/>
      <c r="AO311" s="472"/>
      <c r="AP311" s="472"/>
      <c r="AQ311" s="105"/>
      <c r="AR311" s="472"/>
      <c r="AS311" s="105"/>
      <c r="AT311" s="472"/>
      <c r="AU311" s="472"/>
      <c r="AV311" s="472"/>
      <c r="AW311" s="472"/>
      <c r="AX311" s="472"/>
      <c r="AY311" s="472"/>
      <c r="AZ311" s="5"/>
      <c r="BA311" s="105"/>
    </row>
    <row r="312" spans="1:53" x14ac:dyDescent="0.25">
      <c r="A312" s="6"/>
      <c r="B312" s="6"/>
      <c r="C312" s="104"/>
      <c r="D312" s="104"/>
      <c r="E312" s="104"/>
      <c r="F312" s="104"/>
      <c r="G312" s="104"/>
      <c r="H312" s="104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5"/>
      <c r="W312" s="105"/>
      <c r="X312" s="105"/>
      <c r="Y312" s="472"/>
      <c r="Z312" s="105"/>
      <c r="AA312" s="105"/>
      <c r="AB312" s="105"/>
      <c r="AC312" s="105"/>
      <c r="AD312" s="472"/>
      <c r="AE312" s="105"/>
      <c r="AF312" s="472"/>
      <c r="AG312" s="472"/>
      <c r="AH312" s="472"/>
      <c r="AI312" s="472"/>
      <c r="AJ312" s="472"/>
      <c r="AK312" s="5"/>
      <c r="AL312" s="105"/>
      <c r="AM312" s="105"/>
      <c r="AN312" s="472"/>
      <c r="AO312" s="472"/>
      <c r="AP312" s="472"/>
      <c r="AQ312" s="105"/>
      <c r="AR312" s="472"/>
      <c r="AS312" s="105"/>
      <c r="AT312" s="472"/>
      <c r="AU312" s="472"/>
      <c r="AV312" s="472"/>
      <c r="AW312" s="472"/>
      <c r="AX312" s="472"/>
      <c r="AY312" s="472"/>
      <c r="AZ312" s="5"/>
      <c r="BA312" s="105"/>
    </row>
    <row r="313" spans="1:53" x14ac:dyDescent="0.25">
      <c r="A313" s="6"/>
      <c r="B313" s="6"/>
      <c r="C313" s="104"/>
      <c r="D313" s="104"/>
      <c r="E313" s="104"/>
      <c r="F313" s="104"/>
      <c r="G313" s="104"/>
      <c r="H313" s="104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5"/>
      <c r="W313" s="105"/>
      <c r="X313" s="105"/>
      <c r="Y313" s="472"/>
      <c r="Z313" s="105"/>
      <c r="AA313" s="105"/>
      <c r="AB313" s="105"/>
      <c r="AC313" s="105"/>
      <c r="AD313" s="472"/>
      <c r="AE313" s="105"/>
      <c r="AF313" s="472"/>
      <c r="AG313" s="472"/>
      <c r="AH313" s="472"/>
      <c r="AI313" s="472"/>
      <c r="AJ313" s="472"/>
      <c r="AK313" s="5"/>
      <c r="AL313" s="105"/>
      <c r="AM313" s="105"/>
      <c r="AN313" s="472"/>
      <c r="AO313" s="472"/>
      <c r="AP313" s="472"/>
      <c r="AQ313" s="105"/>
      <c r="AR313" s="472"/>
      <c r="AS313" s="105"/>
      <c r="AT313" s="472"/>
      <c r="AU313" s="472"/>
      <c r="AV313" s="472"/>
      <c r="AW313" s="472"/>
      <c r="AX313" s="472"/>
      <c r="AY313" s="472"/>
      <c r="AZ313" s="5"/>
      <c r="BA313" s="105"/>
    </row>
    <row r="314" spans="1:53" x14ac:dyDescent="0.25">
      <c r="A314" s="6"/>
      <c r="B314" s="6"/>
      <c r="C314" s="104"/>
      <c r="D314" s="104"/>
      <c r="E314" s="104"/>
      <c r="F314" s="104"/>
      <c r="G314" s="104"/>
      <c r="H314" s="104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5"/>
      <c r="W314" s="105"/>
      <c r="X314" s="105"/>
      <c r="Y314" s="472"/>
      <c r="Z314" s="105"/>
      <c r="AA314" s="105"/>
      <c r="AB314" s="105"/>
      <c r="AC314" s="105"/>
      <c r="AD314" s="472"/>
      <c r="AE314" s="105"/>
      <c r="AF314" s="472"/>
      <c r="AG314" s="472"/>
      <c r="AH314" s="472"/>
      <c r="AI314" s="472"/>
      <c r="AJ314" s="472"/>
      <c r="AK314" s="5"/>
      <c r="AL314" s="105"/>
      <c r="AM314" s="105"/>
      <c r="AN314" s="472"/>
      <c r="AO314" s="472"/>
      <c r="AP314" s="472"/>
      <c r="AQ314" s="105"/>
      <c r="AR314" s="472"/>
      <c r="AS314" s="105"/>
      <c r="AT314" s="472"/>
      <c r="AU314" s="472"/>
      <c r="AV314" s="472"/>
      <c r="AW314" s="472"/>
      <c r="AX314" s="472"/>
      <c r="AY314" s="472"/>
      <c r="AZ314" s="5"/>
      <c r="BA314" s="105"/>
    </row>
    <row r="315" spans="1:53" x14ac:dyDescent="0.25">
      <c r="A315" s="6"/>
      <c r="B315" s="6"/>
      <c r="C315" s="104"/>
      <c r="D315" s="104"/>
      <c r="E315" s="104"/>
      <c r="F315" s="104"/>
      <c r="G315" s="104"/>
      <c r="H315" s="104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5"/>
      <c r="W315" s="105"/>
      <c r="X315" s="105"/>
      <c r="Y315" s="472"/>
      <c r="Z315" s="105"/>
      <c r="AA315" s="105"/>
      <c r="AB315" s="105"/>
      <c r="AC315" s="105"/>
      <c r="AD315" s="472"/>
      <c r="AE315" s="105"/>
      <c r="AF315" s="472"/>
      <c r="AG315" s="472"/>
      <c r="AH315" s="472"/>
      <c r="AI315" s="472"/>
      <c r="AJ315" s="472"/>
      <c r="AK315" s="5"/>
      <c r="AL315" s="105"/>
      <c r="AM315" s="105"/>
      <c r="AN315" s="472"/>
      <c r="AO315" s="472"/>
      <c r="AP315" s="472"/>
      <c r="AQ315" s="105"/>
      <c r="AR315" s="472"/>
      <c r="AS315" s="105"/>
      <c r="AT315" s="472"/>
      <c r="AU315" s="472"/>
      <c r="AV315" s="472"/>
      <c r="AW315" s="472"/>
      <c r="AX315" s="472"/>
      <c r="AY315" s="472"/>
      <c r="AZ315" s="5"/>
      <c r="BA315" s="105"/>
    </row>
    <row r="316" spans="1:53" x14ac:dyDescent="0.25">
      <c r="A316" s="6"/>
      <c r="B316" s="6"/>
      <c r="C316" s="104"/>
      <c r="D316" s="104"/>
      <c r="E316" s="104"/>
      <c r="F316" s="104"/>
      <c r="G316" s="104"/>
      <c r="H316" s="104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5"/>
      <c r="W316" s="105"/>
      <c r="X316" s="105"/>
      <c r="Y316" s="472"/>
      <c r="Z316" s="105"/>
      <c r="AA316" s="105"/>
      <c r="AB316" s="105"/>
      <c r="AC316" s="105"/>
      <c r="AD316" s="472"/>
      <c r="AE316" s="105"/>
      <c r="AF316" s="472"/>
      <c r="AG316" s="472"/>
      <c r="AH316" s="472"/>
      <c r="AI316" s="472"/>
      <c r="AJ316" s="472"/>
      <c r="AK316" s="5"/>
      <c r="AL316" s="105"/>
      <c r="AM316" s="105"/>
      <c r="AN316" s="472"/>
      <c r="AO316" s="472"/>
      <c r="AP316" s="472"/>
      <c r="AQ316" s="105"/>
      <c r="AR316" s="472"/>
      <c r="AS316" s="105"/>
      <c r="AT316" s="472"/>
      <c r="AU316" s="472"/>
      <c r="AV316" s="472"/>
      <c r="AW316" s="472"/>
      <c r="AX316" s="472"/>
      <c r="AY316" s="472"/>
      <c r="AZ316" s="5"/>
      <c r="BA316" s="105"/>
    </row>
    <row r="317" spans="1:53" x14ac:dyDescent="0.25">
      <c r="A317" s="6"/>
      <c r="B317" s="6"/>
      <c r="C317" s="104"/>
      <c r="D317" s="104"/>
      <c r="E317" s="104"/>
      <c r="F317" s="104"/>
      <c r="G317" s="104"/>
      <c r="H317" s="104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5"/>
      <c r="W317" s="105"/>
      <c r="X317" s="105"/>
      <c r="Y317" s="472"/>
      <c r="Z317" s="105"/>
      <c r="AA317" s="105"/>
      <c r="AB317" s="105"/>
      <c r="AC317" s="105"/>
      <c r="AD317" s="472"/>
      <c r="AE317" s="105"/>
      <c r="AF317" s="472"/>
      <c r="AG317" s="472"/>
      <c r="AH317" s="472"/>
      <c r="AI317" s="472"/>
      <c r="AJ317" s="472"/>
      <c r="AK317" s="5"/>
      <c r="AL317" s="105"/>
      <c r="AM317" s="105"/>
      <c r="AN317" s="472"/>
      <c r="AO317" s="472"/>
      <c r="AP317" s="472"/>
      <c r="AQ317" s="105"/>
      <c r="AR317" s="472"/>
      <c r="AS317" s="105"/>
      <c r="AT317" s="472"/>
      <c r="AU317" s="472"/>
      <c r="AV317" s="472"/>
      <c r="AW317" s="472"/>
      <c r="AX317" s="472"/>
      <c r="AY317" s="472"/>
      <c r="AZ317" s="5"/>
      <c r="BA317" s="105"/>
    </row>
    <row r="318" spans="1:53" x14ac:dyDescent="0.25">
      <c r="A318" s="6"/>
      <c r="B318" s="6"/>
      <c r="C318" s="104"/>
      <c r="D318" s="104"/>
      <c r="E318" s="104"/>
      <c r="F318" s="104"/>
      <c r="G318" s="104"/>
      <c r="H318" s="104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5"/>
      <c r="W318" s="105"/>
      <c r="X318" s="105"/>
      <c r="Y318" s="472"/>
      <c r="Z318" s="105"/>
      <c r="AA318" s="105"/>
      <c r="AB318" s="105"/>
      <c r="AC318" s="105"/>
      <c r="AD318" s="472"/>
      <c r="AE318" s="105"/>
      <c r="AF318" s="472"/>
      <c r="AG318" s="472"/>
      <c r="AH318" s="472"/>
      <c r="AI318" s="472"/>
      <c r="AJ318" s="472"/>
      <c r="AK318" s="5"/>
      <c r="AL318" s="105"/>
      <c r="AM318" s="105"/>
      <c r="AN318" s="472"/>
      <c r="AO318" s="472"/>
      <c r="AP318" s="472"/>
      <c r="AQ318" s="105"/>
      <c r="AR318" s="472"/>
      <c r="AS318" s="105"/>
      <c r="AT318" s="472"/>
      <c r="AU318" s="472"/>
      <c r="AV318" s="472"/>
      <c r="AW318" s="472"/>
      <c r="AX318" s="472"/>
      <c r="AY318" s="472"/>
      <c r="AZ318" s="5"/>
      <c r="BA318" s="105"/>
    </row>
    <row r="319" spans="1:53" x14ac:dyDescent="0.25">
      <c r="A319" s="6"/>
      <c r="B319" s="6"/>
      <c r="C319" s="104"/>
      <c r="D319" s="104"/>
      <c r="E319" s="104"/>
      <c r="F319" s="104"/>
      <c r="G319" s="104"/>
      <c r="H319" s="104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5"/>
      <c r="W319" s="105"/>
      <c r="X319" s="105"/>
      <c r="Y319" s="472"/>
      <c r="Z319" s="105"/>
      <c r="AA319" s="105"/>
      <c r="AB319" s="105"/>
      <c r="AC319" s="105"/>
      <c r="AD319" s="472"/>
      <c r="AE319" s="105"/>
      <c r="AF319" s="472"/>
      <c r="AG319" s="472"/>
      <c r="AH319" s="472"/>
      <c r="AI319" s="472"/>
      <c r="AJ319" s="472"/>
      <c r="AK319" s="5"/>
      <c r="AL319" s="105"/>
      <c r="AM319" s="105"/>
      <c r="AN319" s="472"/>
      <c r="AO319" s="472"/>
      <c r="AP319" s="472"/>
      <c r="AQ319" s="105"/>
      <c r="AR319" s="472"/>
      <c r="AS319" s="105"/>
      <c r="AT319" s="472"/>
      <c r="AU319" s="472"/>
      <c r="AV319" s="472"/>
      <c r="AW319" s="472"/>
      <c r="AX319" s="472"/>
      <c r="AY319" s="472"/>
      <c r="AZ319" s="5"/>
      <c r="BA319" s="105"/>
    </row>
    <row r="320" spans="1:53" x14ac:dyDescent="0.25">
      <c r="A320" s="6"/>
      <c r="B320" s="6"/>
      <c r="C320" s="104"/>
      <c r="D320" s="104"/>
      <c r="E320" s="104"/>
      <c r="F320" s="104"/>
      <c r="G320" s="104"/>
      <c r="H320" s="104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5"/>
      <c r="W320" s="105"/>
      <c r="X320" s="105"/>
      <c r="Y320" s="472"/>
      <c r="Z320" s="105"/>
      <c r="AA320" s="105"/>
      <c r="AB320" s="105"/>
      <c r="AC320" s="105"/>
      <c r="AD320" s="472"/>
      <c r="AE320" s="105"/>
      <c r="AF320" s="472"/>
      <c r="AG320" s="472"/>
      <c r="AH320" s="472"/>
      <c r="AI320" s="472"/>
      <c r="AJ320" s="472"/>
      <c r="AK320" s="5"/>
      <c r="AL320" s="105"/>
      <c r="AM320" s="105"/>
      <c r="AN320" s="472"/>
      <c r="AO320" s="472"/>
      <c r="AP320" s="472"/>
      <c r="AQ320" s="105"/>
      <c r="AR320" s="472"/>
      <c r="AS320" s="105"/>
      <c r="AT320" s="472"/>
      <c r="AU320" s="472"/>
      <c r="AV320" s="472"/>
      <c r="AW320" s="472"/>
      <c r="AX320" s="472"/>
      <c r="AY320" s="472"/>
      <c r="AZ320" s="5"/>
      <c r="BA320" s="105"/>
    </row>
    <row r="321" spans="1:53" x14ac:dyDescent="0.25">
      <c r="A321" s="6"/>
      <c r="B321" s="6"/>
      <c r="C321" s="104"/>
      <c r="D321" s="104"/>
      <c r="E321" s="104"/>
      <c r="F321" s="104"/>
      <c r="G321" s="104"/>
      <c r="H321" s="104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5"/>
      <c r="W321" s="105"/>
      <c r="X321" s="105"/>
      <c r="Y321" s="472"/>
      <c r="Z321" s="105"/>
      <c r="AA321" s="105"/>
      <c r="AB321" s="105"/>
      <c r="AC321" s="105"/>
      <c r="AD321" s="472"/>
      <c r="AE321" s="105"/>
      <c r="AF321" s="472"/>
      <c r="AG321" s="472"/>
      <c r="AH321" s="472"/>
      <c r="AI321" s="472"/>
      <c r="AJ321" s="472"/>
      <c r="AK321" s="5"/>
      <c r="AL321" s="105"/>
      <c r="AM321" s="105"/>
      <c r="AN321" s="472"/>
      <c r="AO321" s="472"/>
      <c r="AP321" s="472"/>
      <c r="AQ321" s="105"/>
      <c r="AR321" s="472"/>
      <c r="AS321" s="105"/>
      <c r="AT321" s="472"/>
      <c r="AU321" s="472"/>
      <c r="AV321" s="472"/>
      <c r="AW321" s="472"/>
      <c r="AX321" s="472"/>
      <c r="AY321" s="472"/>
      <c r="AZ321" s="5"/>
      <c r="BA321" s="105"/>
    </row>
    <row r="322" spans="1:53" x14ac:dyDescent="0.25">
      <c r="A322" s="6"/>
      <c r="B322" s="6"/>
      <c r="C322" s="104"/>
      <c r="D322" s="104"/>
      <c r="E322" s="104"/>
      <c r="F322" s="104"/>
      <c r="G322" s="104"/>
      <c r="H322" s="104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5"/>
      <c r="W322" s="105"/>
      <c r="X322" s="105"/>
      <c r="Y322" s="472"/>
      <c r="Z322" s="105"/>
      <c r="AA322" s="105"/>
      <c r="AB322" s="105"/>
      <c r="AC322" s="105"/>
      <c r="AD322" s="472"/>
      <c r="AE322" s="105"/>
      <c r="AF322" s="472"/>
      <c r="AG322" s="472"/>
      <c r="AH322" s="472"/>
      <c r="AI322" s="472"/>
      <c r="AJ322" s="472"/>
      <c r="AK322" s="5"/>
      <c r="AL322" s="105"/>
      <c r="AM322" s="105"/>
      <c r="AN322" s="472"/>
      <c r="AO322" s="472"/>
      <c r="AP322" s="472"/>
      <c r="AQ322" s="105"/>
      <c r="AR322" s="472"/>
      <c r="AS322" s="105"/>
      <c r="AT322" s="472"/>
      <c r="AU322" s="472"/>
      <c r="AV322" s="472"/>
      <c r="AW322" s="472"/>
      <c r="AX322" s="472"/>
      <c r="AY322" s="472"/>
      <c r="AZ322" s="5"/>
      <c r="BA322" s="105"/>
    </row>
    <row r="323" spans="1:53" x14ac:dyDescent="0.25">
      <c r="A323" s="6"/>
      <c r="B323" s="6"/>
      <c r="C323" s="104"/>
      <c r="D323" s="104"/>
      <c r="E323" s="104"/>
      <c r="F323" s="104"/>
      <c r="G323" s="104"/>
      <c r="H323" s="104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5"/>
      <c r="W323" s="105"/>
      <c r="X323" s="105"/>
      <c r="Y323" s="472"/>
      <c r="Z323" s="105"/>
      <c r="AA323" s="105"/>
      <c r="AB323" s="105"/>
      <c r="AC323" s="105"/>
      <c r="AD323" s="472"/>
      <c r="AE323" s="105"/>
      <c r="AF323" s="472"/>
      <c r="AG323" s="472"/>
      <c r="AH323" s="472"/>
      <c r="AI323" s="472"/>
      <c r="AJ323" s="472"/>
      <c r="AK323" s="5"/>
      <c r="AL323" s="105"/>
      <c r="AM323" s="105"/>
      <c r="AN323" s="472"/>
      <c r="AO323" s="472"/>
      <c r="AP323" s="472"/>
      <c r="AQ323" s="105"/>
      <c r="AR323" s="472"/>
      <c r="AS323" s="105"/>
      <c r="AT323" s="472"/>
      <c r="AU323" s="472"/>
      <c r="AV323" s="472"/>
      <c r="AW323" s="472"/>
      <c r="AX323" s="472"/>
      <c r="AY323" s="472"/>
      <c r="AZ323" s="5"/>
      <c r="BA323" s="105"/>
    </row>
    <row r="324" spans="1:53" x14ac:dyDescent="0.25">
      <c r="A324" s="6"/>
      <c r="B324" s="6"/>
      <c r="C324" s="104"/>
      <c r="D324" s="104"/>
      <c r="E324" s="104"/>
      <c r="F324" s="104"/>
      <c r="G324" s="104"/>
      <c r="H324" s="104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5"/>
      <c r="W324" s="105"/>
      <c r="X324" s="105"/>
      <c r="Y324" s="472"/>
      <c r="Z324" s="105"/>
      <c r="AA324" s="105"/>
      <c r="AB324" s="105"/>
      <c r="AC324" s="105"/>
      <c r="AD324" s="472"/>
      <c r="AE324" s="105"/>
      <c r="AF324" s="472"/>
      <c r="AG324" s="472"/>
      <c r="AH324" s="472"/>
      <c r="AI324" s="472"/>
      <c r="AJ324" s="472"/>
      <c r="AK324" s="5"/>
      <c r="AL324" s="105"/>
      <c r="AM324" s="105"/>
      <c r="AN324" s="472"/>
      <c r="AO324" s="472"/>
      <c r="AP324" s="472"/>
      <c r="AQ324" s="105"/>
      <c r="AR324" s="472"/>
      <c r="AS324" s="105"/>
      <c r="AT324" s="472"/>
      <c r="AU324" s="472"/>
      <c r="AV324" s="472"/>
      <c r="AW324" s="472"/>
      <c r="AX324" s="472"/>
      <c r="AY324" s="472"/>
      <c r="AZ324" s="5"/>
      <c r="BA324" s="105"/>
    </row>
    <row r="325" spans="1:53" x14ac:dyDescent="0.25">
      <c r="A325" s="6"/>
      <c r="B325" s="6"/>
      <c r="C325" s="104"/>
      <c r="D325" s="104"/>
      <c r="E325" s="104"/>
      <c r="F325" s="104"/>
      <c r="G325" s="104"/>
      <c r="H325" s="104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5"/>
      <c r="W325" s="105"/>
      <c r="X325" s="105"/>
      <c r="Y325" s="472"/>
      <c r="Z325" s="105"/>
      <c r="AA325" s="105"/>
      <c r="AB325" s="105"/>
      <c r="AC325" s="105"/>
      <c r="AD325" s="472"/>
      <c r="AE325" s="105"/>
      <c r="AF325" s="472"/>
      <c r="AG325" s="472"/>
      <c r="AH325" s="472"/>
      <c r="AI325" s="472"/>
      <c r="AJ325" s="472"/>
      <c r="AK325" s="5"/>
      <c r="AL325" s="105"/>
      <c r="AM325" s="105"/>
      <c r="AN325" s="472"/>
      <c r="AO325" s="472"/>
      <c r="AP325" s="472"/>
      <c r="AQ325" s="105"/>
      <c r="AR325" s="472"/>
      <c r="AS325" s="105"/>
      <c r="AT325" s="472"/>
      <c r="AU325" s="472"/>
      <c r="AV325" s="472"/>
      <c r="AW325" s="472"/>
      <c r="AX325" s="472"/>
      <c r="AY325" s="472"/>
      <c r="AZ325" s="5"/>
      <c r="BA325" s="105"/>
    </row>
    <row r="326" spans="1:53" x14ac:dyDescent="0.25">
      <c r="A326" s="6"/>
      <c r="B326" s="6"/>
      <c r="C326" s="104"/>
      <c r="D326" s="104"/>
      <c r="E326" s="104"/>
      <c r="F326" s="104"/>
      <c r="G326" s="104"/>
      <c r="H326" s="104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5"/>
      <c r="W326" s="105"/>
      <c r="X326" s="105"/>
      <c r="Y326" s="472"/>
      <c r="Z326" s="105"/>
      <c r="AA326" s="105"/>
      <c r="AB326" s="105"/>
      <c r="AC326" s="105"/>
      <c r="AD326" s="472"/>
      <c r="AE326" s="105"/>
      <c r="AF326" s="472"/>
      <c r="AG326" s="472"/>
      <c r="AH326" s="472"/>
      <c r="AI326" s="472"/>
      <c r="AJ326" s="472"/>
      <c r="AK326" s="5"/>
      <c r="AL326" s="105"/>
      <c r="AM326" s="105"/>
      <c r="AN326" s="472"/>
      <c r="AO326" s="472"/>
      <c r="AP326" s="472"/>
      <c r="AQ326" s="105"/>
      <c r="AR326" s="472"/>
      <c r="AS326" s="105"/>
      <c r="AT326" s="472"/>
      <c r="AU326" s="472"/>
      <c r="AV326" s="472"/>
      <c r="AW326" s="472"/>
      <c r="AX326" s="472"/>
      <c r="AY326" s="472"/>
      <c r="AZ326" s="5"/>
      <c r="BA326" s="105"/>
    </row>
    <row r="327" spans="1:53" x14ac:dyDescent="0.25">
      <c r="A327" s="6"/>
      <c r="B327" s="6"/>
      <c r="C327" s="104"/>
      <c r="D327" s="104"/>
      <c r="E327" s="104"/>
      <c r="F327" s="104"/>
      <c r="G327" s="104"/>
      <c r="H327" s="104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5"/>
      <c r="W327" s="105"/>
      <c r="X327" s="105"/>
      <c r="Y327" s="472"/>
      <c r="Z327" s="105"/>
      <c r="AA327" s="105"/>
      <c r="AB327" s="105"/>
      <c r="AC327" s="105"/>
      <c r="AD327" s="472"/>
      <c r="AE327" s="105"/>
      <c r="AF327" s="472"/>
      <c r="AG327" s="472"/>
      <c r="AH327" s="472"/>
      <c r="AI327" s="472"/>
      <c r="AJ327" s="472"/>
      <c r="AK327" s="5"/>
      <c r="AL327" s="105"/>
      <c r="AM327" s="105"/>
      <c r="AN327" s="472"/>
      <c r="AO327" s="472"/>
      <c r="AP327" s="472"/>
      <c r="AQ327" s="105"/>
      <c r="AR327" s="472"/>
      <c r="AS327" s="105"/>
      <c r="AT327" s="472"/>
      <c r="AU327" s="472"/>
      <c r="AV327" s="472"/>
      <c r="AW327" s="472"/>
      <c r="AX327" s="472"/>
      <c r="AY327" s="472"/>
      <c r="AZ327" s="5"/>
      <c r="BA327" s="105"/>
    </row>
    <row r="328" spans="1:53" x14ac:dyDescent="0.25">
      <c r="A328" s="6"/>
      <c r="B328" s="6"/>
      <c r="C328" s="104"/>
      <c r="D328" s="104"/>
      <c r="E328" s="104"/>
      <c r="F328" s="104"/>
      <c r="G328" s="104"/>
      <c r="H328" s="104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5"/>
      <c r="W328" s="105"/>
      <c r="X328" s="105"/>
      <c r="Y328" s="472"/>
      <c r="Z328" s="105"/>
      <c r="AA328" s="105"/>
      <c r="AB328" s="105"/>
      <c r="AC328" s="105"/>
      <c r="AD328" s="472"/>
      <c r="AE328" s="105"/>
      <c r="AF328" s="472"/>
      <c r="AG328" s="472"/>
      <c r="AH328" s="472"/>
      <c r="AI328" s="472"/>
      <c r="AJ328" s="472"/>
      <c r="AK328" s="5"/>
      <c r="AL328" s="105"/>
      <c r="AM328" s="105"/>
      <c r="AN328" s="472"/>
      <c r="AO328" s="472"/>
      <c r="AP328" s="472"/>
      <c r="AQ328" s="105"/>
      <c r="AR328" s="472"/>
      <c r="AS328" s="105"/>
      <c r="AT328" s="472"/>
      <c r="AU328" s="472"/>
      <c r="AV328" s="472"/>
      <c r="AW328" s="472"/>
      <c r="AX328" s="472"/>
      <c r="AY328" s="472"/>
      <c r="AZ328" s="5"/>
      <c r="BA328" s="105"/>
    </row>
    <row r="329" spans="1:53" x14ac:dyDescent="0.25">
      <c r="A329" s="6"/>
      <c r="B329" s="6"/>
      <c r="C329" s="104"/>
      <c r="D329" s="104"/>
      <c r="E329" s="104"/>
      <c r="F329" s="104"/>
      <c r="G329" s="104"/>
      <c r="H329" s="104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5"/>
      <c r="W329" s="105"/>
      <c r="X329" s="105"/>
      <c r="Y329" s="472"/>
      <c r="Z329" s="105"/>
      <c r="AA329" s="105"/>
      <c r="AB329" s="105"/>
      <c r="AC329" s="105"/>
      <c r="AD329" s="472"/>
      <c r="AE329" s="105"/>
      <c r="AF329" s="472"/>
      <c r="AG329" s="472"/>
      <c r="AH329" s="472"/>
      <c r="AI329" s="472"/>
      <c r="AJ329" s="472"/>
      <c r="AK329" s="5"/>
      <c r="AL329" s="105"/>
      <c r="AM329" s="105"/>
      <c r="AN329" s="472"/>
      <c r="AO329" s="472"/>
      <c r="AP329" s="472"/>
      <c r="AQ329" s="105"/>
      <c r="AR329" s="472"/>
      <c r="AS329" s="105"/>
      <c r="AT329" s="472"/>
      <c r="AU329" s="472"/>
      <c r="AV329" s="472"/>
      <c r="AW329" s="472"/>
      <c r="AX329" s="472"/>
      <c r="AY329" s="472"/>
      <c r="AZ329" s="5"/>
      <c r="BA329" s="105"/>
    </row>
    <row r="330" spans="1:53" x14ac:dyDescent="0.25">
      <c r="A330" s="6"/>
      <c r="B330" s="6"/>
      <c r="C330" s="104"/>
      <c r="D330" s="104"/>
      <c r="E330" s="104"/>
      <c r="F330" s="104"/>
      <c r="G330" s="104"/>
      <c r="H330" s="104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5"/>
      <c r="W330" s="105"/>
      <c r="X330" s="105"/>
      <c r="Y330" s="472"/>
      <c r="Z330" s="105"/>
      <c r="AA330" s="105"/>
      <c r="AB330" s="105"/>
      <c r="AC330" s="105"/>
      <c r="AD330" s="472"/>
      <c r="AE330" s="105"/>
      <c r="AF330" s="472"/>
      <c r="AG330" s="472"/>
      <c r="AH330" s="472"/>
      <c r="AI330" s="472"/>
      <c r="AJ330" s="472"/>
      <c r="AK330" s="5"/>
      <c r="AL330" s="105"/>
      <c r="AM330" s="105"/>
      <c r="AN330" s="472"/>
      <c r="AO330" s="472"/>
      <c r="AP330" s="472"/>
      <c r="AQ330" s="105"/>
      <c r="AR330" s="472"/>
      <c r="AS330" s="105"/>
      <c r="AT330" s="472"/>
      <c r="AU330" s="472"/>
      <c r="AV330" s="472"/>
      <c r="AW330" s="472"/>
      <c r="AX330" s="472"/>
      <c r="AY330" s="472"/>
      <c r="AZ330" s="5"/>
      <c r="BA330" s="105"/>
    </row>
    <row r="331" spans="1:53" x14ac:dyDescent="0.25">
      <c r="A331" s="6"/>
      <c r="B331" s="6"/>
      <c r="C331" s="104"/>
      <c r="D331" s="104"/>
      <c r="E331" s="104"/>
      <c r="F331" s="104"/>
      <c r="G331" s="104"/>
      <c r="H331" s="104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5"/>
      <c r="W331" s="105"/>
      <c r="X331" s="105"/>
      <c r="Y331" s="472"/>
      <c r="Z331" s="105"/>
      <c r="AA331" s="105"/>
      <c r="AB331" s="105"/>
      <c r="AC331" s="105"/>
      <c r="AD331" s="472"/>
      <c r="AE331" s="105"/>
      <c r="AF331" s="472"/>
      <c r="AG331" s="472"/>
      <c r="AH331" s="472"/>
      <c r="AI331" s="472"/>
      <c r="AJ331" s="472"/>
      <c r="AK331" s="5"/>
      <c r="AL331" s="105"/>
      <c r="AM331" s="105"/>
      <c r="AN331" s="472"/>
      <c r="AO331" s="472"/>
      <c r="AP331" s="472"/>
      <c r="AQ331" s="105"/>
      <c r="AR331" s="472"/>
      <c r="AS331" s="105"/>
      <c r="AT331" s="472"/>
      <c r="AU331" s="472"/>
      <c r="AV331" s="472"/>
      <c r="AW331" s="472"/>
      <c r="AX331" s="472"/>
      <c r="AY331" s="472"/>
      <c r="AZ331" s="5"/>
      <c r="BA331" s="105"/>
    </row>
    <row r="332" spans="1:53" x14ac:dyDescent="0.25">
      <c r="A332" s="6"/>
      <c r="B332" s="6"/>
      <c r="C332" s="104"/>
      <c r="D332" s="104"/>
      <c r="E332" s="104"/>
      <c r="F332" s="104"/>
      <c r="G332" s="104"/>
      <c r="H332" s="104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5"/>
      <c r="W332" s="105"/>
      <c r="X332" s="105"/>
      <c r="Y332" s="472"/>
      <c r="Z332" s="105"/>
      <c r="AA332" s="105"/>
      <c r="AB332" s="105"/>
      <c r="AC332" s="105"/>
      <c r="AD332" s="472"/>
      <c r="AE332" s="105"/>
      <c r="AF332" s="472"/>
      <c r="AG332" s="472"/>
      <c r="AH332" s="472"/>
      <c r="AI332" s="472"/>
      <c r="AJ332" s="472"/>
      <c r="AK332" s="5"/>
      <c r="AL332" s="105"/>
      <c r="AM332" s="105"/>
      <c r="AN332" s="472"/>
      <c r="AO332" s="472"/>
      <c r="AP332" s="472"/>
      <c r="AQ332" s="105"/>
      <c r="AR332" s="472"/>
      <c r="AS332" s="105"/>
      <c r="AT332" s="472"/>
      <c r="AU332" s="472"/>
      <c r="AV332" s="472"/>
      <c r="AW332" s="472"/>
      <c r="AX332" s="472"/>
      <c r="AY332" s="472"/>
      <c r="AZ332" s="5"/>
      <c r="BA332" s="105"/>
    </row>
    <row r="333" spans="1:53" x14ac:dyDescent="0.25">
      <c r="A333" s="6"/>
      <c r="B333" s="6"/>
      <c r="C333" s="104"/>
      <c r="D333" s="104"/>
      <c r="E333" s="104"/>
      <c r="F333" s="104"/>
      <c r="G333" s="104"/>
      <c r="H333" s="104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5"/>
      <c r="W333" s="105"/>
      <c r="X333" s="105"/>
      <c r="Y333" s="472"/>
      <c r="Z333" s="105"/>
      <c r="AA333" s="105"/>
      <c r="AB333" s="105"/>
      <c r="AC333" s="105"/>
      <c r="AD333" s="472"/>
      <c r="AE333" s="105"/>
      <c r="AF333" s="472"/>
      <c r="AG333" s="472"/>
      <c r="AH333" s="472"/>
      <c r="AI333" s="472"/>
      <c r="AJ333" s="472"/>
      <c r="AK333" s="5"/>
      <c r="AL333" s="105"/>
      <c r="AM333" s="105"/>
      <c r="AN333" s="472"/>
      <c r="AO333" s="472"/>
      <c r="AP333" s="472"/>
      <c r="AQ333" s="105"/>
      <c r="AR333" s="472"/>
      <c r="AS333" s="105"/>
      <c r="AT333" s="472"/>
      <c r="AU333" s="472"/>
      <c r="AV333" s="472"/>
      <c r="AW333" s="472"/>
      <c r="AX333" s="472"/>
      <c r="AY333" s="472"/>
      <c r="AZ333" s="5"/>
      <c r="BA333" s="105"/>
    </row>
    <row r="334" spans="1:53" x14ac:dyDescent="0.25">
      <c r="A334" s="6"/>
      <c r="B334" s="6"/>
      <c r="C334" s="104"/>
      <c r="D334" s="104"/>
      <c r="E334" s="104"/>
      <c r="F334" s="104"/>
      <c r="G334" s="104"/>
      <c r="H334" s="104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5"/>
      <c r="W334" s="105"/>
      <c r="X334" s="105"/>
      <c r="Y334" s="472"/>
      <c r="Z334" s="105"/>
      <c r="AA334" s="105"/>
      <c r="AB334" s="105"/>
      <c r="AC334" s="105"/>
      <c r="AD334" s="472"/>
      <c r="AE334" s="105"/>
      <c r="AF334" s="472"/>
      <c r="AG334" s="472"/>
      <c r="AH334" s="472"/>
      <c r="AI334" s="472"/>
      <c r="AJ334" s="472"/>
      <c r="AK334" s="5"/>
      <c r="AL334" s="105"/>
      <c r="AM334" s="105"/>
      <c r="AN334" s="472"/>
      <c r="AO334" s="472"/>
      <c r="AP334" s="472"/>
      <c r="AQ334" s="105"/>
      <c r="AR334" s="472"/>
      <c r="AS334" s="105"/>
      <c r="AT334" s="472"/>
      <c r="AU334" s="472"/>
      <c r="AV334" s="472"/>
      <c r="AW334" s="472"/>
      <c r="AX334" s="472"/>
      <c r="AY334" s="472"/>
      <c r="AZ334" s="5"/>
      <c r="BA334" s="105"/>
    </row>
    <row r="335" spans="1:53" x14ac:dyDescent="0.25">
      <c r="A335" s="6"/>
      <c r="B335" s="6"/>
      <c r="C335" s="104"/>
      <c r="D335" s="104"/>
      <c r="E335" s="104"/>
      <c r="F335" s="104"/>
      <c r="G335" s="104"/>
      <c r="H335" s="104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5"/>
      <c r="W335" s="105"/>
      <c r="X335" s="105"/>
      <c r="Y335" s="472"/>
      <c r="Z335" s="105"/>
      <c r="AA335" s="105"/>
      <c r="AB335" s="105"/>
      <c r="AC335" s="105"/>
      <c r="AD335" s="472"/>
      <c r="AE335" s="105"/>
      <c r="AF335" s="472"/>
      <c r="AG335" s="472"/>
      <c r="AH335" s="472"/>
      <c r="AI335" s="472"/>
      <c r="AJ335" s="472"/>
      <c r="AK335" s="5"/>
      <c r="AL335" s="105"/>
      <c r="AM335" s="105"/>
      <c r="AN335" s="472"/>
      <c r="AO335" s="472"/>
      <c r="AP335" s="472"/>
      <c r="AQ335" s="105"/>
      <c r="AR335" s="472"/>
      <c r="AS335" s="105"/>
      <c r="AT335" s="472"/>
      <c r="AU335" s="472"/>
      <c r="AV335" s="472"/>
      <c r="AW335" s="472"/>
      <c r="AX335" s="472"/>
      <c r="AY335" s="472"/>
      <c r="AZ335" s="5"/>
      <c r="BA335" s="105"/>
    </row>
    <row r="336" spans="1:53" x14ac:dyDescent="0.25">
      <c r="A336" s="6"/>
      <c r="B336" s="6"/>
      <c r="C336" s="104"/>
      <c r="D336" s="104"/>
      <c r="E336" s="104"/>
      <c r="F336" s="104"/>
      <c r="G336" s="104"/>
      <c r="H336" s="104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5"/>
      <c r="W336" s="105"/>
      <c r="X336" s="105"/>
      <c r="Y336" s="472"/>
      <c r="Z336" s="105"/>
      <c r="AA336" s="105"/>
      <c r="AB336" s="105"/>
      <c r="AC336" s="105"/>
      <c r="AD336" s="472"/>
      <c r="AE336" s="105"/>
      <c r="AF336" s="472"/>
      <c r="AG336" s="472"/>
      <c r="AH336" s="472"/>
      <c r="AI336" s="472"/>
      <c r="AJ336" s="472"/>
      <c r="AK336" s="5"/>
      <c r="AL336" s="105"/>
      <c r="AM336" s="105"/>
      <c r="AN336" s="472"/>
      <c r="AO336" s="472"/>
      <c r="AP336" s="472"/>
      <c r="AQ336" s="105"/>
      <c r="AR336" s="472"/>
      <c r="AS336" s="105"/>
      <c r="AT336" s="472"/>
      <c r="AU336" s="472"/>
      <c r="AV336" s="472"/>
      <c r="AW336" s="472"/>
      <c r="AX336" s="472"/>
      <c r="AY336" s="472"/>
      <c r="AZ336" s="5"/>
      <c r="BA336" s="105"/>
    </row>
    <row r="337" spans="1:53" x14ac:dyDescent="0.25">
      <c r="A337" s="6"/>
      <c r="B337" s="6"/>
      <c r="C337" s="104"/>
      <c r="D337" s="104"/>
      <c r="E337" s="104"/>
      <c r="F337" s="104"/>
      <c r="G337" s="104"/>
      <c r="H337" s="104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5"/>
      <c r="W337" s="105"/>
      <c r="X337" s="105"/>
      <c r="Y337" s="472"/>
      <c r="Z337" s="105"/>
      <c r="AA337" s="105"/>
      <c r="AB337" s="105"/>
      <c r="AC337" s="105"/>
      <c r="AD337" s="472"/>
      <c r="AE337" s="105"/>
      <c r="AF337" s="472"/>
      <c r="AG337" s="472"/>
      <c r="AH337" s="472"/>
      <c r="AI337" s="472"/>
      <c r="AJ337" s="472"/>
      <c r="AK337" s="5"/>
      <c r="AL337" s="105"/>
      <c r="AM337" s="105"/>
      <c r="AN337" s="472"/>
      <c r="AO337" s="472"/>
      <c r="AP337" s="472"/>
      <c r="AQ337" s="105"/>
      <c r="AR337" s="472"/>
      <c r="AS337" s="105"/>
      <c r="AT337" s="472"/>
      <c r="AU337" s="472"/>
      <c r="AV337" s="472"/>
      <c r="AW337" s="472"/>
      <c r="AX337" s="472"/>
      <c r="AY337" s="472"/>
      <c r="AZ337" s="5"/>
      <c r="BA337" s="105"/>
    </row>
    <row r="338" spans="1:53" x14ac:dyDescent="0.25">
      <c r="A338" s="6"/>
      <c r="B338" s="6"/>
      <c r="C338" s="104"/>
      <c r="D338" s="104"/>
      <c r="E338" s="104"/>
      <c r="F338" s="104"/>
      <c r="G338" s="104"/>
      <c r="H338" s="104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5"/>
      <c r="W338" s="105"/>
      <c r="X338" s="105"/>
      <c r="Y338" s="472"/>
      <c r="Z338" s="105"/>
      <c r="AA338" s="105"/>
      <c r="AB338" s="105"/>
      <c r="AC338" s="105"/>
      <c r="AD338" s="472"/>
      <c r="AE338" s="105"/>
      <c r="AF338" s="472"/>
      <c r="AG338" s="472"/>
      <c r="AH338" s="472"/>
      <c r="AI338" s="472"/>
      <c r="AJ338" s="472"/>
      <c r="AK338" s="5"/>
      <c r="AL338" s="105"/>
      <c r="AM338" s="105"/>
      <c r="AN338" s="472"/>
      <c r="AO338" s="472"/>
      <c r="AP338" s="472"/>
      <c r="AQ338" s="105"/>
      <c r="AR338" s="472"/>
      <c r="AS338" s="105"/>
      <c r="AT338" s="472"/>
      <c r="AU338" s="472"/>
      <c r="AV338" s="472"/>
      <c r="AW338" s="472"/>
      <c r="AX338" s="472"/>
      <c r="AY338" s="472"/>
      <c r="AZ338" s="5"/>
      <c r="BA338" s="105"/>
    </row>
    <row r="339" spans="1:53" x14ac:dyDescent="0.25">
      <c r="A339" s="6"/>
      <c r="B339" s="6"/>
      <c r="C339" s="104"/>
      <c r="D339" s="104"/>
      <c r="E339" s="104"/>
      <c r="F339" s="104"/>
      <c r="G339" s="104"/>
      <c r="H339" s="104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5"/>
      <c r="W339" s="105"/>
      <c r="X339" s="105"/>
      <c r="Y339" s="472"/>
      <c r="Z339" s="105"/>
      <c r="AA339" s="105"/>
      <c r="AB339" s="105"/>
      <c r="AC339" s="105"/>
      <c r="AD339" s="472"/>
      <c r="AE339" s="105"/>
      <c r="AF339" s="472"/>
      <c r="AG339" s="472"/>
      <c r="AH339" s="472"/>
      <c r="AI339" s="472"/>
      <c r="AJ339" s="472"/>
      <c r="AK339" s="5"/>
      <c r="AL339" s="105"/>
      <c r="AM339" s="105"/>
      <c r="AN339" s="472"/>
      <c r="AO339" s="472"/>
      <c r="AP339" s="472"/>
      <c r="AQ339" s="105"/>
      <c r="AR339" s="472"/>
      <c r="AS339" s="105"/>
      <c r="AT339" s="472"/>
      <c r="AU339" s="472"/>
      <c r="AV339" s="472"/>
      <c r="AW339" s="472"/>
      <c r="AX339" s="472"/>
      <c r="AY339" s="472"/>
      <c r="AZ339" s="5"/>
      <c r="BA339" s="105"/>
    </row>
    <row r="340" spans="1:53" x14ac:dyDescent="0.25">
      <c r="A340" s="6"/>
      <c r="B340" s="6"/>
      <c r="C340" s="104"/>
      <c r="D340" s="104"/>
      <c r="E340" s="104"/>
      <c r="F340" s="104"/>
      <c r="G340" s="104"/>
      <c r="H340" s="104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5"/>
      <c r="W340" s="105"/>
      <c r="X340" s="105"/>
      <c r="Y340" s="472"/>
      <c r="Z340" s="105"/>
      <c r="AA340" s="105"/>
      <c r="AB340" s="105"/>
      <c r="AC340" s="105"/>
      <c r="AD340" s="472"/>
      <c r="AE340" s="105"/>
      <c r="AF340" s="472"/>
      <c r="AG340" s="472"/>
      <c r="AH340" s="472"/>
      <c r="AI340" s="472"/>
      <c r="AJ340" s="472"/>
      <c r="AK340" s="5"/>
      <c r="AL340" s="105"/>
      <c r="AM340" s="105"/>
      <c r="AN340" s="472"/>
      <c r="AO340" s="472"/>
      <c r="AP340" s="472"/>
      <c r="AQ340" s="105"/>
      <c r="AR340" s="472"/>
      <c r="AS340" s="105"/>
      <c r="AT340" s="472"/>
      <c r="AU340" s="472"/>
      <c r="AV340" s="472"/>
      <c r="AW340" s="472"/>
      <c r="AX340" s="472"/>
      <c r="AY340" s="472"/>
      <c r="AZ340" s="5"/>
      <c r="BA340" s="105"/>
    </row>
    <row r="341" spans="1:53" x14ac:dyDescent="0.25">
      <c r="A341" s="6"/>
      <c r="B341" s="6"/>
      <c r="C341" s="104"/>
      <c r="D341" s="104"/>
      <c r="E341" s="104"/>
      <c r="F341" s="104"/>
      <c r="G341" s="104"/>
      <c r="H341" s="104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5"/>
      <c r="W341" s="105"/>
      <c r="X341" s="105"/>
      <c r="Y341" s="472"/>
      <c r="Z341" s="105"/>
      <c r="AA341" s="105"/>
      <c r="AB341" s="105"/>
      <c r="AC341" s="105"/>
      <c r="AD341" s="472"/>
      <c r="AE341" s="105"/>
      <c r="AF341" s="472"/>
      <c r="AG341" s="472"/>
      <c r="AH341" s="472"/>
      <c r="AI341" s="472"/>
      <c r="AJ341" s="472"/>
      <c r="AK341" s="5"/>
      <c r="AL341" s="105"/>
      <c r="AM341" s="105"/>
      <c r="AN341" s="472"/>
      <c r="AO341" s="472"/>
      <c r="AP341" s="472"/>
      <c r="AQ341" s="105"/>
      <c r="AR341" s="472"/>
      <c r="AS341" s="105"/>
      <c r="AT341" s="472"/>
      <c r="AU341" s="472"/>
      <c r="AV341" s="472"/>
      <c r="AW341" s="472"/>
      <c r="AX341" s="472"/>
      <c r="AY341" s="472"/>
      <c r="AZ341" s="5"/>
      <c r="BA341" s="105"/>
    </row>
    <row r="342" spans="1:53" x14ac:dyDescent="0.25">
      <c r="A342" s="6"/>
      <c r="B342" s="6"/>
      <c r="C342" s="104"/>
      <c r="D342" s="104"/>
      <c r="E342" s="104"/>
      <c r="F342" s="104"/>
      <c r="G342" s="104"/>
      <c r="H342" s="104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5"/>
      <c r="W342" s="105"/>
      <c r="X342" s="105"/>
      <c r="Y342" s="472"/>
      <c r="Z342" s="105"/>
      <c r="AA342" s="105"/>
      <c r="AB342" s="105"/>
      <c r="AC342" s="105"/>
      <c r="AD342" s="472"/>
      <c r="AE342" s="105"/>
      <c r="AF342" s="472"/>
      <c r="AG342" s="472"/>
      <c r="AH342" s="472"/>
      <c r="AI342" s="472"/>
      <c r="AJ342" s="472"/>
      <c r="AK342" s="5"/>
      <c r="AL342" s="105"/>
      <c r="AM342" s="105"/>
      <c r="AN342" s="472"/>
      <c r="AO342" s="472"/>
      <c r="AP342" s="472"/>
      <c r="AQ342" s="105"/>
      <c r="AR342" s="472"/>
      <c r="AS342" s="105"/>
      <c r="AT342" s="472"/>
      <c r="AU342" s="472"/>
      <c r="AV342" s="472"/>
      <c r="AW342" s="472"/>
      <c r="AX342" s="472"/>
      <c r="AY342" s="472"/>
      <c r="AZ342" s="5"/>
      <c r="BA342" s="105"/>
    </row>
    <row r="343" spans="1:53" x14ac:dyDescent="0.25">
      <c r="A343" s="6"/>
      <c r="B343" s="6"/>
      <c r="C343" s="104"/>
      <c r="D343" s="104"/>
      <c r="E343" s="104"/>
      <c r="F343" s="104"/>
      <c r="G343" s="104"/>
      <c r="H343" s="104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5"/>
      <c r="W343" s="105"/>
      <c r="X343" s="105"/>
      <c r="Y343" s="472"/>
      <c r="Z343" s="105"/>
      <c r="AA343" s="105"/>
      <c r="AB343" s="105"/>
      <c r="AC343" s="105"/>
      <c r="AD343" s="472"/>
      <c r="AE343" s="105"/>
      <c r="AF343" s="472"/>
      <c r="AG343" s="472"/>
      <c r="AH343" s="472"/>
      <c r="AI343" s="472"/>
      <c r="AJ343" s="472"/>
      <c r="AK343" s="5"/>
      <c r="AL343" s="105"/>
      <c r="AM343" s="105"/>
      <c r="AN343" s="472"/>
      <c r="AO343" s="472"/>
      <c r="AP343" s="472"/>
      <c r="AQ343" s="105"/>
      <c r="AR343" s="472"/>
      <c r="AS343" s="105"/>
      <c r="AT343" s="472"/>
      <c r="AU343" s="472"/>
      <c r="AV343" s="472"/>
      <c r="AW343" s="472"/>
      <c r="AX343" s="472"/>
      <c r="AY343" s="472"/>
      <c r="AZ343" s="5"/>
      <c r="BA343" s="105"/>
    </row>
    <row r="344" spans="1:53" x14ac:dyDescent="0.25">
      <c r="A344" s="6"/>
      <c r="B344" s="6"/>
      <c r="C344" s="104"/>
      <c r="D344" s="104"/>
      <c r="E344" s="104"/>
      <c r="F344" s="104"/>
      <c r="G344" s="104"/>
      <c r="H344" s="104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5"/>
      <c r="W344" s="105"/>
      <c r="X344" s="105"/>
      <c r="Y344" s="472"/>
      <c r="Z344" s="105"/>
      <c r="AA344" s="105"/>
      <c r="AB344" s="105"/>
      <c r="AC344" s="105"/>
      <c r="AD344" s="472"/>
      <c r="AE344" s="105"/>
      <c r="AF344" s="472"/>
      <c r="AG344" s="472"/>
      <c r="AH344" s="472"/>
      <c r="AI344" s="472"/>
      <c r="AJ344" s="472"/>
      <c r="AK344" s="5"/>
      <c r="AL344" s="105"/>
      <c r="AM344" s="105"/>
      <c r="AN344" s="472"/>
      <c r="AO344" s="472"/>
      <c r="AP344" s="472"/>
      <c r="AQ344" s="105"/>
      <c r="AR344" s="472"/>
      <c r="AS344" s="105"/>
      <c r="AT344" s="472"/>
      <c r="AU344" s="472"/>
      <c r="AV344" s="472"/>
      <c r="AW344" s="472"/>
      <c r="AX344" s="472"/>
      <c r="AY344" s="472"/>
      <c r="AZ344" s="5"/>
      <c r="BA344" s="105"/>
    </row>
    <row r="345" spans="1:53" x14ac:dyDescent="0.25">
      <c r="A345" s="6"/>
      <c r="B345" s="6"/>
      <c r="C345" s="104"/>
      <c r="D345" s="104"/>
      <c r="E345" s="104"/>
      <c r="F345" s="104"/>
      <c r="G345" s="104"/>
      <c r="H345" s="104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5"/>
      <c r="W345" s="105"/>
      <c r="X345" s="105"/>
      <c r="Y345" s="472"/>
      <c r="Z345" s="105"/>
      <c r="AA345" s="105"/>
      <c r="AB345" s="105"/>
      <c r="AC345" s="105"/>
      <c r="AD345" s="472"/>
      <c r="AE345" s="105"/>
      <c r="AF345" s="472"/>
      <c r="AG345" s="472"/>
      <c r="AH345" s="472"/>
      <c r="AI345" s="472"/>
      <c r="AJ345" s="472"/>
      <c r="AK345" s="5"/>
      <c r="AL345" s="105"/>
      <c r="AM345" s="105"/>
      <c r="AN345" s="472"/>
      <c r="AO345" s="472"/>
      <c r="AP345" s="472"/>
      <c r="AQ345" s="105"/>
      <c r="AR345" s="472"/>
      <c r="AS345" s="105"/>
      <c r="AT345" s="472"/>
      <c r="AU345" s="472"/>
      <c r="AV345" s="472"/>
      <c r="AW345" s="472"/>
      <c r="AX345" s="472"/>
      <c r="AY345" s="472"/>
      <c r="AZ345" s="5"/>
      <c r="BA345" s="105"/>
    </row>
    <row r="346" spans="1:53" x14ac:dyDescent="0.25">
      <c r="A346" s="6"/>
      <c r="B346" s="6"/>
      <c r="C346" s="104"/>
      <c r="D346" s="104"/>
      <c r="E346" s="104"/>
      <c r="F346" s="104"/>
      <c r="G346" s="104"/>
      <c r="H346" s="104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5"/>
      <c r="W346" s="105"/>
      <c r="X346" s="105"/>
      <c r="Y346" s="472"/>
      <c r="Z346" s="105"/>
      <c r="AA346" s="105"/>
      <c r="AB346" s="105"/>
      <c r="AC346" s="105"/>
      <c r="AD346" s="472"/>
      <c r="AE346" s="105"/>
      <c r="AF346" s="472"/>
      <c r="AG346" s="472"/>
      <c r="AH346" s="472"/>
      <c r="AI346" s="472"/>
      <c r="AJ346" s="472"/>
      <c r="AK346" s="5"/>
      <c r="AL346" s="105"/>
      <c r="AM346" s="105"/>
      <c r="AN346" s="472"/>
      <c r="AO346" s="472"/>
      <c r="AP346" s="472"/>
      <c r="AQ346" s="105"/>
      <c r="AR346" s="472"/>
      <c r="AS346" s="105"/>
      <c r="AT346" s="472"/>
      <c r="AU346" s="472"/>
      <c r="AV346" s="472"/>
      <c r="AW346" s="472"/>
      <c r="AX346" s="472"/>
      <c r="AY346" s="472"/>
      <c r="AZ346" s="5"/>
      <c r="BA346" s="105"/>
    </row>
    <row r="347" spans="1:53" x14ac:dyDescent="0.25">
      <c r="A347" s="6"/>
      <c r="B347" s="6"/>
      <c r="C347" s="104"/>
      <c r="D347" s="104"/>
      <c r="E347" s="104"/>
      <c r="F347" s="104"/>
      <c r="G347" s="104"/>
      <c r="H347" s="104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5"/>
      <c r="W347" s="105"/>
      <c r="X347" s="105"/>
      <c r="Y347" s="472"/>
      <c r="Z347" s="105"/>
      <c r="AA347" s="105"/>
      <c r="AB347" s="105"/>
      <c r="AC347" s="105"/>
      <c r="AD347" s="472"/>
      <c r="AE347" s="105"/>
      <c r="AF347" s="472"/>
      <c r="AG347" s="472"/>
      <c r="AH347" s="472"/>
      <c r="AI347" s="472"/>
      <c r="AJ347" s="472"/>
      <c r="AK347" s="5"/>
      <c r="AL347" s="105"/>
      <c r="AM347" s="105"/>
      <c r="AN347" s="472"/>
      <c r="AO347" s="472"/>
      <c r="AP347" s="472"/>
      <c r="AQ347" s="105"/>
      <c r="AR347" s="472"/>
      <c r="AS347" s="105"/>
      <c r="AT347" s="472"/>
      <c r="AU347" s="472"/>
      <c r="AV347" s="472"/>
      <c r="AW347" s="472"/>
      <c r="AX347" s="472"/>
      <c r="AY347" s="472"/>
      <c r="AZ347" s="5"/>
      <c r="BA347" s="105"/>
    </row>
    <row r="348" spans="1:53" x14ac:dyDescent="0.25">
      <c r="A348" s="6"/>
      <c r="B348" s="6"/>
      <c r="C348" s="104"/>
      <c r="D348" s="104"/>
      <c r="E348" s="104"/>
      <c r="F348" s="104"/>
      <c r="G348" s="104"/>
      <c r="H348" s="104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5"/>
      <c r="W348" s="105"/>
      <c r="X348" s="105"/>
      <c r="Y348" s="472"/>
      <c r="Z348" s="105"/>
      <c r="AA348" s="105"/>
      <c r="AB348" s="105"/>
      <c r="AC348" s="105"/>
      <c r="AD348" s="472"/>
      <c r="AE348" s="105"/>
      <c r="AF348" s="472"/>
      <c r="AG348" s="472"/>
      <c r="AH348" s="472"/>
      <c r="AI348" s="472"/>
      <c r="AJ348" s="472"/>
      <c r="AK348" s="5"/>
      <c r="AL348" s="105"/>
      <c r="AM348" s="105"/>
      <c r="AN348" s="472"/>
      <c r="AO348" s="472"/>
      <c r="AP348" s="472"/>
      <c r="AQ348" s="105"/>
      <c r="AR348" s="472"/>
      <c r="AS348" s="105"/>
      <c r="AT348" s="472"/>
      <c r="AU348" s="472"/>
      <c r="AV348" s="472"/>
      <c r="AW348" s="472"/>
      <c r="AX348" s="472"/>
      <c r="AY348" s="472"/>
      <c r="AZ348" s="5"/>
      <c r="BA348" s="105"/>
    </row>
    <row r="349" spans="1:53" x14ac:dyDescent="0.25">
      <c r="A349" s="6"/>
      <c r="B349" s="6"/>
      <c r="C349" s="104"/>
      <c r="D349" s="104"/>
      <c r="E349" s="104"/>
      <c r="F349" s="104"/>
      <c r="G349" s="104"/>
      <c r="H349" s="104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5"/>
      <c r="W349" s="105"/>
      <c r="X349" s="105"/>
      <c r="Y349" s="472"/>
      <c r="Z349" s="105"/>
      <c r="AA349" s="105"/>
      <c r="AB349" s="105"/>
      <c r="AC349" s="105"/>
      <c r="AD349" s="472"/>
      <c r="AE349" s="105"/>
      <c r="AF349" s="472"/>
      <c r="AG349" s="472"/>
      <c r="AH349" s="472"/>
      <c r="AI349" s="472"/>
      <c r="AJ349" s="472"/>
      <c r="AK349" s="5"/>
      <c r="AL349" s="105"/>
      <c r="AM349" s="105"/>
      <c r="AN349" s="472"/>
      <c r="AO349" s="472"/>
      <c r="AP349" s="472"/>
      <c r="AQ349" s="105"/>
      <c r="AR349" s="472"/>
      <c r="AS349" s="105"/>
      <c r="AT349" s="472"/>
      <c r="AU349" s="472"/>
      <c r="AV349" s="472"/>
      <c r="AW349" s="472"/>
      <c r="AX349" s="472"/>
      <c r="AY349" s="472"/>
      <c r="AZ349" s="5"/>
      <c r="BA349" s="105"/>
    </row>
    <row r="350" spans="1:53" x14ac:dyDescent="0.25">
      <c r="A350" s="6"/>
      <c r="B350" s="6"/>
      <c r="C350" s="104"/>
      <c r="D350" s="104"/>
      <c r="E350" s="104"/>
      <c r="F350" s="104"/>
      <c r="G350" s="104"/>
      <c r="H350" s="104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5"/>
      <c r="W350" s="105"/>
      <c r="X350" s="105"/>
      <c r="Y350" s="472"/>
      <c r="Z350" s="105"/>
      <c r="AA350" s="105"/>
      <c r="AB350" s="105"/>
      <c r="AC350" s="105"/>
      <c r="AD350" s="472"/>
      <c r="AE350" s="105"/>
      <c r="AF350" s="472"/>
      <c r="AG350" s="472"/>
      <c r="AH350" s="472"/>
      <c r="AI350" s="472"/>
      <c r="AJ350" s="472"/>
      <c r="AK350" s="5"/>
      <c r="AL350" s="105"/>
      <c r="AM350" s="105"/>
      <c r="AN350" s="472"/>
      <c r="AO350" s="472"/>
      <c r="AP350" s="472"/>
      <c r="AQ350" s="105"/>
      <c r="AR350" s="472"/>
      <c r="AS350" s="105"/>
      <c r="AT350" s="472"/>
      <c r="AU350" s="472"/>
      <c r="AV350" s="472"/>
      <c r="AW350" s="472"/>
      <c r="AX350" s="472"/>
      <c r="AY350" s="472"/>
      <c r="AZ350" s="5"/>
      <c r="BA350" s="105"/>
    </row>
    <row r="351" spans="1:53" x14ac:dyDescent="0.25">
      <c r="A351" s="6"/>
      <c r="B351" s="6"/>
      <c r="C351" s="104"/>
      <c r="D351" s="104"/>
      <c r="E351" s="104"/>
      <c r="F351" s="104"/>
      <c r="G351" s="104"/>
      <c r="H351" s="104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5"/>
      <c r="W351" s="105"/>
      <c r="X351" s="105"/>
      <c r="Y351" s="472"/>
      <c r="Z351" s="105"/>
      <c r="AA351" s="105"/>
      <c r="AB351" s="105"/>
      <c r="AC351" s="105"/>
      <c r="AD351" s="472"/>
      <c r="AE351" s="105"/>
      <c r="AF351" s="472"/>
      <c r="AG351" s="472"/>
      <c r="AH351" s="472"/>
      <c r="AI351" s="472"/>
      <c r="AJ351" s="472"/>
      <c r="AK351" s="5"/>
      <c r="AL351" s="105"/>
      <c r="AM351" s="105"/>
      <c r="AN351" s="472"/>
      <c r="AO351" s="472"/>
      <c r="AP351" s="472"/>
      <c r="AQ351" s="105"/>
      <c r="AR351" s="472"/>
      <c r="AS351" s="105"/>
      <c r="AT351" s="472"/>
      <c r="AU351" s="472"/>
      <c r="AV351" s="472"/>
      <c r="AW351" s="472"/>
      <c r="AX351" s="472"/>
      <c r="AY351" s="472"/>
      <c r="AZ351" s="5"/>
      <c r="BA351" s="105"/>
    </row>
    <row r="352" spans="1:53" x14ac:dyDescent="0.25">
      <c r="A352" s="6"/>
      <c r="B352" s="6"/>
      <c r="C352" s="104"/>
      <c r="D352" s="104"/>
      <c r="E352" s="104"/>
      <c r="F352" s="104"/>
      <c r="G352" s="104"/>
      <c r="H352" s="104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5"/>
      <c r="W352" s="105"/>
      <c r="X352" s="105"/>
      <c r="Y352" s="472"/>
      <c r="Z352" s="105"/>
      <c r="AA352" s="105"/>
      <c r="AB352" s="105"/>
      <c r="AC352" s="105"/>
      <c r="AD352" s="472"/>
      <c r="AE352" s="105"/>
      <c r="AF352" s="472"/>
      <c r="AG352" s="472"/>
      <c r="AH352" s="472"/>
      <c r="AI352" s="472"/>
      <c r="AJ352" s="472"/>
      <c r="AK352" s="5"/>
      <c r="AL352" s="105"/>
      <c r="AM352" s="105"/>
      <c r="AN352" s="472"/>
      <c r="AO352" s="472"/>
      <c r="AP352" s="472"/>
      <c r="AQ352" s="105"/>
      <c r="AR352" s="472"/>
      <c r="AS352" s="105"/>
      <c r="AT352" s="472"/>
      <c r="AU352" s="472"/>
      <c r="AV352" s="472"/>
      <c r="AW352" s="472"/>
      <c r="AX352" s="472"/>
      <c r="AY352" s="472"/>
      <c r="AZ352" s="5"/>
      <c r="BA352" s="105"/>
    </row>
    <row r="353" spans="1:53" x14ac:dyDescent="0.25">
      <c r="A353" s="6"/>
      <c r="B353" s="6"/>
      <c r="C353" s="104"/>
      <c r="D353" s="104"/>
      <c r="E353" s="104"/>
      <c r="F353" s="104"/>
      <c r="G353" s="104"/>
      <c r="H353" s="104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5"/>
      <c r="W353" s="105"/>
      <c r="X353" s="105"/>
      <c r="Y353" s="472"/>
      <c r="Z353" s="105"/>
      <c r="AA353" s="105"/>
      <c r="AB353" s="105"/>
      <c r="AC353" s="105"/>
      <c r="AD353" s="472"/>
      <c r="AE353" s="105"/>
      <c r="AF353" s="472"/>
      <c r="AG353" s="472"/>
      <c r="AH353" s="472"/>
      <c r="AI353" s="472"/>
      <c r="AJ353" s="472"/>
      <c r="AK353" s="5"/>
      <c r="AL353" s="105"/>
      <c r="AM353" s="105"/>
      <c r="AN353" s="472"/>
      <c r="AO353" s="472"/>
      <c r="AP353" s="472"/>
      <c r="AQ353" s="105"/>
      <c r="AR353" s="472"/>
      <c r="AS353" s="105"/>
      <c r="AT353" s="472"/>
      <c r="AU353" s="472"/>
      <c r="AV353" s="472"/>
      <c r="AW353" s="472"/>
      <c r="AX353" s="472"/>
      <c r="AY353" s="472"/>
      <c r="AZ353" s="5"/>
      <c r="BA353" s="105"/>
    </row>
    <row r="354" spans="1:53" x14ac:dyDescent="0.25">
      <c r="A354" s="6"/>
      <c r="B354" s="6"/>
      <c r="C354" s="104"/>
      <c r="D354" s="104"/>
      <c r="E354" s="104"/>
      <c r="F354" s="104"/>
      <c r="G354" s="104"/>
      <c r="H354" s="104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5"/>
      <c r="W354" s="105"/>
      <c r="X354" s="105"/>
      <c r="Y354" s="472"/>
      <c r="Z354" s="105"/>
      <c r="AA354" s="105"/>
      <c r="AB354" s="105"/>
      <c r="AC354" s="105"/>
      <c r="AD354" s="472"/>
      <c r="AE354" s="105"/>
      <c r="AF354" s="472"/>
      <c r="AG354" s="472"/>
      <c r="AH354" s="472"/>
      <c r="AI354" s="472"/>
      <c r="AJ354" s="472"/>
      <c r="AK354" s="5"/>
      <c r="AL354" s="105"/>
      <c r="AM354" s="105"/>
      <c r="AN354" s="472"/>
      <c r="AO354" s="472"/>
      <c r="AP354" s="472"/>
      <c r="AQ354" s="105"/>
      <c r="AR354" s="472"/>
      <c r="AS354" s="105"/>
      <c r="AT354" s="472"/>
      <c r="AU354" s="472"/>
      <c r="AV354" s="472"/>
      <c r="AW354" s="472"/>
      <c r="AX354" s="472"/>
      <c r="AY354" s="472"/>
      <c r="AZ354" s="5"/>
      <c r="BA354" s="105"/>
    </row>
    <row r="355" spans="1:53" x14ac:dyDescent="0.25">
      <c r="A355" s="6"/>
      <c r="B355" s="6"/>
      <c r="C355" s="104"/>
      <c r="D355" s="104"/>
      <c r="E355" s="104"/>
      <c r="F355" s="104"/>
      <c r="G355" s="104"/>
      <c r="H355" s="104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5"/>
      <c r="W355" s="105"/>
      <c r="X355" s="105"/>
      <c r="Y355" s="472"/>
      <c r="Z355" s="105"/>
      <c r="AA355" s="105"/>
      <c r="AB355" s="105"/>
      <c r="AC355" s="105"/>
      <c r="AD355" s="472"/>
      <c r="AE355" s="105"/>
      <c r="AF355" s="472"/>
      <c r="AG355" s="472"/>
      <c r="AH355" s="472"/>
      <c r="AI355" s="472"/>
      <c r="AJ355" s="472"/>
      <c r="AK355" s="5"/>
      <c r="AL355" s="105"/>
      <c r="AM355" s="105"/>
      <c r="AN355" s="472"/>
      <c r="AO355" s="472"/>
      <c r="AP355" s="472"/>
      <c r="AQ355" s="105"/>
      <c r="AR355" s="472"/>
      <c r="AS355" s="105"/>
      <c r="AT355" s="472"/>
      <c r="AU355" s="472"/>
      <c r="AV355" s="472"/>
      <c r="AW355" s="472"/>
      <c r="AX355" s="472"/>
      <c r="AY355" s="472"/>
      <c r="AZ355" s="5"/>
      <c r="BA355" s="105"/>
    </row>
    <row r="356" spans="1:53" x14ac:dyDescent="0.25">
      <c r="A356" s="6"/>
      <c r="B356" s="6"/>
      <c r="C356" s="104"/>
      <c r="D356" s="104"/>
      <c r="E356" s="104"/>
      <c r="F356" s="104"/>
      <c r="G356" s="104"/>
      <c r="H356" s="104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5"/>
      <c r="W356" s="105"/>
      <c r="X356" s="105"/>
      <c r="Y356" s="472"/>
      <c r="Z356" s="105"/>
      <c r="AA356" s="105"/>
      <c r="AB356" s="105"/>
      <c r="AC356" s="105"/>
      <c r="AD356" s="472"/>
      <c r="AE356" s="105"/>
      <c r="AF356" s="472"/>
      <c r="AG356" s="472"/>
      <c r="AH356" s="472"/>
      <c r="AI356" s="472"/>
      <c r="AJ356" s="472"/>
      <c r="AK356" s="5"/>
      <c r="AL356" s="105"/>
      <c r="AM356" s="105"/>
      <c r="AN356" s="472"/>
      <c r="AO356" s="472"/>
      <c r="AP356" s="472"/>
      <c r="AQ356" s="105"/>
      <c r="AR356" s="472"/>
      <c r="AS356" s="105"/>
      <c r="AT356" s="472"/>
      <c r="AU356" s="472"/>
      <c r="AV356" s="472"/>
      <c r="AW356" s="472"/>
      <c r="AX356" s="472"/>
      <c r="AY356" s="472"/>
      <c r="AZ356" s="5"/>
      <c r="BA356" s="105"/>
    </row>
    <row r="357" spans="1:53" x14ac:dyDescent="0.25">
      <c r="A357" s="6"/>
      <c r="B357" s="6"/>
      <c r="C357" s="104"/>
      <c r="D357" s="104"/>
      <c r="E357" s="104"/>
      <c r="F357" s="104"/>
      <c r="G357" s="104"/>
      <c r="H357" s="104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5"/>
      <c r="W357" s="105"/>
      <c r="X357" s="105"/>
      <c r="Y357" s="472"/>
      <c r="Z357" s="105"/>
      <c r="AA357" s="105"/>
      <c r="AB357" s="105"/>
      <c r="AC357" s="105"/>
      <c r="AD357" s="472"/>
      <c r="AE357" s="105"/>
      <c r="AF357" s="472"/>
      <c r="AG357" s="472"/>
      <c r="AH357" s="472"/>
      <c r="AI357" s="472"/>
      <c r="AJ357" s="472"/>
      <c r="AK357" s="5"/>
      <c r="AL357" s="105"/>
      <c r="AM357" s="105"/>
      <c r="AN357" s="472"/>
      <c r="AO357" s="472"/>
      <c r="AP357" s="472"/>
      <c r="AQ357" s="105"/>
      <c r="AR357" s="472"/>
      <c r="AS357" s="105"/>
      <c r="AT357" s="472"/>
      <c r="AU357" s="472"/>
      <c r="AV357" s="472"/>
      <c r="AW357" s="472"/>
      <c r="AX357" s="472"/>
      <c r="AY357" s="472"/>
      <c r="AZ357" s="5"/>
      <c r="BA357" s="105"/>
    </row>
    <row r="358" spans="1:53" x14ac:dyDescent="0.25">
      <c r="A358" s="6"/>
      <c r="B358" s="6"/>
      <c r="C358" s="104"/>
      <c r="D358" s="104"/>
      <c r="E358" s="104"/>
      <c r="F358" s="104"/>
      <c r="G358" s="104"/>
      <c r="H358" s="104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5"/>
      <c r="W358" s="105"/>
      <c r="X358" s="105"/>
      <c r="Y358" s="472"/>
      <c r="Z358" s="105"/>
      <c r="AA358" s="105"/>
      <c r="AB358" s="105"/>
      <c r="AC358" s="105"/>
      <c r="AD358" s="472"/>
      <c r="AE358" s="105"/>
      <c r="AF358" s="472"/>
      <c r="AG358" s="472"/>
      <c r="AH358" s="472"/>
      <c r="AI358" s="472"/>
      <c r="AJ358" s="472"/>
      <c r="AK358" s="5"/>
      <c r="AL358" s="105"/>
      <c r="AM358" s="105"/>
      <c r="AN358" s="472"/>
      <c r="AO358" s="472"/>
      <c r="AP358" s="472"/>
      <c r="AQ358" s="105"/>
      <c r="AR358" s="472"/>
      <c r="AS358" s="105"/>
      <c r="AT358" s="472"/>
      <c r="AU358" s="472"/>
      <c r="AV358" s="472"/>
      <c r="AW358" s="472"/>
      <c r="AX358" s="472"/>
      <c r="AY358" s="472"/>
      <c r="AZ358" s="5"/>
      <c r="BA358" s="105"/>
    </row>
    <row r="359" spans="1:53" x14ac:dyDescent="0.25">
      <c r="A359" s="6"/>
      <c r="B359" s="6"/>
      <c r="C359" s="104"/>
      <c r="D359" s="104"/>
      <c r="E359" s="104"/>
      <c r="F359" s="104"/>
      <c r="G359" s="104"/>
      <c r="H359" s="104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5"/>
      <c r="W359" s="105"/>
      <c r="X359" s="105"/>
      <c r="Y359" s="472"/>
      <c r="Z359" s="105"/>
      <c r="AA359" s="105"/>
      <c r="AB359" s="105"/>
      <c r="AC359" s="105"/>
      <c r="AD359" s="472"/>
      <c r="AE359" s="105"/>
      <c r="AF359" s="472"/>
      <c r="AG359" s="472"/>
      <c r="AH359" s="472"/>
      <c r="AI359" s="472"/>
      <c r="AJ359" s="472"/>
      <c r="AK359" s="5"/>
      <c r="AL359" s="105"/>
      <c r="AM359" s="105"/>
      <c r="AN359" s="472"/>
      <c r="AO359" s="472"/>
      <c r="AP359" s="472"/>
      <c r="AQ359" s="105"/>
      <c r="AR359" s="472"/>
      <c r="AS359" s="105"/>
      <c r="AT359" s="472"/>
      <c r="AU359" s="472"/>
      <c r="AV359" s="472"/>
      <c r="AW359" s="472"/>
      <c r="AX359" s="472"/>
      <c r="AY359" s="472"/>
      <c r="AZ359" s="5"/>
      <c r="BA359" s="105"/>
    </row>
    <row r="360" spans="1:53" x14ac:dyDescent="0.25">
      <c r="A360" s="6"/>
      <c r="B360" s="6"/>
      <c r="C360" s="104"/>
      <c r="D360" s="104"/>
      <c r="E360" s="104"/>
      <c r="F360" s="104"/>
      <c r="G360" s="104"/>
      <c r="H360" s="104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5"/>
      <c r="W360" s="105"/>
      <c r="X360" s="105"/>
      <c r="Y360" s="472"/>
      <c r="Z360" s="105"/>
      <c r="AA360" s="105"/>
      <c r="AB360" s="105"/>
      <c r="AC360" s="105"/>
      <c r="AD360" s="472"/>
      <c r="AE360" s="105"/>
      <c r="AF360" s="472"/>
      <c r="AG360" s="472"/>
      <c r="AH360" s="472"/>
      <c r="AI360" s="472"/>
      <c r="AJ360" s="472"/>
      <c r="AK360" s="5"/>
      <c r="AL360" s="105"/>
      <c r="AM360" s="105"/>
      <c r="AN360" s="472"/>
      <c r="AO360" s="472"/>
      <c r="AP360" s="472"/>
      <c r="AQ360" s="105"/>
      <c r="AR360" s="472"/>
      <c r="AS360" s="105"/>
      <c r="AT360" s="472"/>
      <c r="AU360" s="472"/>
      <c r="AV360" s="472"/>
      <c r="AW360" s="472"/>
      <c r="AX360" s="472"/>
      <c r="AY360" s="472"/>
      <c r="AZ360" s="5"/>
      <c r="BA360" s="105"/>
    </row>
    <row r="361" spans="1:53" x14ac:dyDescent="0.25">
      <c r="A361" s="6"/>
      <c r="B361" s="6"/>
      <c r="C361" s="104"/>
      <c r="D361" s="104"/>
      <c r="E361" s="104"/>
      <c r="F361" s="104"/>
      <c r="G361" s="104"/>
      <c r="H361" s="104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5"/>
      <c r="W361" s="105"/>
      <c r="X361" s="105"/>
      <c r="Y361" s="472"/>
      <c r="Z361" s="105"/>
      <c r="AA361" s="105"/>
      <c r="AB361" s="105"/>
      <c r="AC361" s="105"/>
      <c r="AD361" s="472"/>
      <c r="AE361" s="105"/>
      <c r="AF361" s="472"/>
      <c r="AG361" s="472"/>
      <c r="AH361" s="472"/>
      <c r="AI361" s="472"/>
      <c r="AJ361" s="472"/>
      <c r="AK361" s="5"/>
      <c r="AL361" s="105"/>
      <c r="AM361" s="105"/>
      <c r="AN361" s="472"/>
      <c r="AO361" s="472"/>
      <c r="AP361" s="472"/>
      <c r="AQ361" s="105"/>
      <c r="AR361" s="472"/>
      <c r="AS361" s="105"/>
      <c r="AT361" s="472"/>
      <c r="AU361" s="472"/>
      <c r="AV361" s="472"/>
      <c r="AW361" s="472"/>
      <c r="AX361" s="472"/>
      <c r="AY361" s="472"/>
      <c r="AZ361" s="5"/>
      <c r="BA361" s="105"/>
    </row>
    <row r="362" spans="1:53" x14ac:dyDescent="0.25">
      <c r="A362" s="6"/>
      <c r="B362" s="6"/>
      <c r="C362" s="104"/>
      <c r="D362" s="104"/>
      <c r="E362" s="104"/>
      <c r="F362" s="104"/>
      <c r="G362" s="104"/>
      <c r="H362" s="104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5"/>
      <c r="W362" s="105"/>
      <c r="X362" s="105"/>
      <c r="Y362" s="472"/>
      <c r="Z362" s="105"/>
      <c r="AA362" s="105"/>
      <c r="AB362" s="105"/>
      <c r="AC362" s="105"/>
      <c r="AD362" s="472"/>
      <c r="AE362" s="105"/>
      <c r="AF362" s="472"/>
      <c r="AG362" s="472"/>
      <c r="AH362" s="472"/>
      <c r="AI362" s="472"/>
      <c r="AJ362" s="472"/>
      <c r="AK362" s="5"/>
      <c r="AL362" s="105"/>
      <c r="AM362" s="105"/>
      <c r="AN362" s="472"/>
      <c r="AO362" s="472"/>
      <c r="AP362" s="472"/>
      <c r="AQ362" s="105"/>
      <c r="AR362" s="472"/>
      <c r="AS362" s="105"/>
      <c r="AT362" s="472"/>
      <c r="AU362" s="472"/>
      <c r="AV362" s="472"/>
      <c r="AW362" s="472"/>
      <c r="AX362" s="472"/>
      <c r="AY362" s="472"/>
      <c r="AZ362" s="5"/>
      <c r="BA362" s="105"/>
    </row>
    <row r="363" spans="1:53" x14ac:dyDescent="0.25">
      <c r="A363" s="6"/>
      <c r="B363" s="6"/>
      <c r="C363" s="104"/>
      <c r="D363" s="104"/>
      <c r="E363" s="104"/>
      <c r="F363" s="104"/>
      <c r="G363" s="104"/>
      <c r="H363" s="104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5"/>
      <c r="W363" s="105"/>
      <c r="X363" s="105"/>
      <c r="Y363" s="472"/>
      <c r="Z363" s="105"/>
      <c r="AA363" s="105"/>
      <c r="AB363" s="105"/>
      <c r="AC363" s="105"/>
      <c r="AD363" s="472"/>
      <c r="AE363" s="105"/>
      <c r="AF363" s="472"/>
      <c r="AG363" s="472"/>
      <c r="AH363" s="472"/>
      <c r="AI363" s="472"/>
      <c r="AJ363" s="472"/>
      <c r="AK363" s="5"/>
      <c r="AL363" s="105"/>
      <c r="AM363" s="105"/>
      <c r="AN363" s="472"/>
      <c r="AO363" s="472"/>
      <c r="AP363" s="472"/>
      <c r="AQ363" s="105"/>
      <c r="AR363" s="472"/>
      <c r="AS363" s="105"/>
      <c r="AT363" s="472"/>
      <c r="AU363" s="472"/>
      <c r="AV363" s="472"/>
      <c r="AW363" s="472"/>
      <c r="AX363" s="472"/>
      <c r="AY363" s="472"/>
      <c r="AZ363" s="5"/>
      <c r="BA363" s="105"/>
    </row>
    <row r="364" spans="1:53" x14ac:dyDescent="0.25">
      <c r="A364" s="6"/>
      <c r="B364" s="6"/>
      <c r="C364" s="104"/>
      <c r="D364" s="104"/>
      <c r="E364" s="104"/>
      <c r="F364" s="104"/>
      <c r="G364" s="104"/>
      <c r="H364" s="104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5"/>
      <c r="W364" s="105"/>
      <c r="X364" s="105"/>
      <c r="Y364" s="472"/>
      <c r="Z364" s="105"/>
      <c r="AA364" s="105"/>
      <c r="AB364" s="105"/>
      <c r="AC364" s="105"/>
      <c r="AD364" s="472"/>
      <c r="AE364" s="105"/>
      <c r="AF364" s="472"/>
      <c r="AG364" s="472"/>
      <c r="AH364" s="472"/>
      <c r="AI364" s="472"/>
      <c r="AJ364" s="472"/>
      <c r="AK364" s="5"/>
      <c r="AL364" s="105"/>
      <c r="AM364" s="105"/>
      <c r="AN364" s="472"/>
      <c r="AO364" s="472"/>
      <c r="AP364" s="472"/>
      <c r="AQ364" s="105"/>
      <c r="AR364" s="472"/>
      <c r="AS364" s="105"/>
      <c r="AT364" s="472"/>
      <c r="AU364" s="472"/>
      <c r="AV364" s="472"/>
      <c r="AW364" s="472"/>
      <c r="AX364" s="472"/>
      <c r="AY364" s="472"/>
      <c r="AZ364" s="5"/>
      <c r="BA364" s="105"/>
    </row>
    <row r="365" spans="1:53" x14ac:dyDescent="0.25">
      <c r="A365" s="6"/>
      <c r="B365" s="6"/>
      <c r="C365" s="104"/>
      <c r="D365" s="104"/>
      <c r="E365" s="104"/>
      <c r="F365" s="104"/>
      <c r="G365" s="104"/>
      <c r="H365" s="104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5"/>
      <c r="W365" s="105"/>
      <c r="X365" s="105"/>
      <c r="Y365" s="472"/>
      <c r="Z365" s="105"/>
      <c r="AA365" s="105"/>
      <c r="AB365" s="105"/>
      <c r="AC365" s="105"/>
      <c r="AD365" s="472"/>
      <c r="AE365" s="105"/>
      <c r="AF365" s="472"/>
      <c r="AG365" s="472"/>
      <c r="AH365" s="472"/>
      <c r="AI365" s="472"/>
      <c r="AJ365" s="472"/>
      <c r="AK365" s="5"/>
      <c r="AL365" s="105"/>
      <c r="AM365" s="105"/>
      <c r="AN365" s="472"/>
      <c r="AO365" s="472"/>
      <c r="AP365" s="472"/>
      <c r="AQ365" s="105"/>
      <c r="AR365" s="472"/>
      <c r="AS365" s="105"/>
      <c r="AT365" s="472"/>
      <c r="AU365" s="472"/>
      <c r="AV365" s="472"/>
      <c r="AW365" s="472"/>
      <c r="AX365" s="472"/>
      <c r="AY365" s="472"/>
      <c r="AZ365" s="5"/>
      <c r="BA365" s="105"/>
    </row>
    <row r="366" spans="1:53" x14ac:dyDescent="0.25">
      <c r="A366" s="6"/>
      <c r="B366" s="6"/>
      <c r="C366" s="104"/>
      <c r="D366" s="104"/>
      <c r="E366" s="104"/>
      <c r="F366" s="104"/>
      <c r="G366" s="104"/>
      <c r="H366" s="104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5"/>
      <c r="W366" s="105"/>
      <c r="X366" s="105"/>
      <c r="Y366" s="472"/>
      <c r="Z366" s="105"/>
      <c r="AA366" s="105"/>
      <c r="AB366" s="105"/>
      <c r="AC366" s="105"/>
      <c r="AD366" s="472"/>
      <c r="AE366" s="105"/>
      <c r="AF366" s="472"/>
      <c r="AG366" s="472"/>
      <c r="AH366" s="472"/>
      <c r="AI366" s="472"/>
      <c r="AJ366" s="472"/>
      <c r="AK366" s="5"/>
      <c r="AL366" s="105"/>
      <c r="AM366" s="105"/>
      <c r="AN366" s="472"/>
      <c r="AO366" s="472"/>
      <c r="AP366" s="472"/>
      <c r="AQ366" s="105"/>
      <c r="AR366" s="472"/>
      <c r="AS366" s="105"/>
      <c r="AT366" s="472"/>
      <c r="AU366" s="472"/>
      <c r="AV366" s="472"/>
      <c r="AW366" s="472"/>
      <c r="AX366" s="472"/>
      <c r="AY366" s="472"/>
      <c r="AZ366" s="5"/>
      <c r="BA366" s="105"/>
    </row>
    <row r="367" spans="1:53" x14ac:dyDescent="0.25">
      <c r="A367" s="6"/>
      <c r="B367" s="6"/>
      <c r="C367" s="104"/>
      <c r="D367" s="104"/>
      <c r="E367" s="104"/>
      <c r="F367" s="104"/>
      <c r="G367" s="104"/>
      <c r="H367" s="104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5"/>
      <c r="W367" s="105"/>
      <c r="X367" s="105"/>
      <c r="Y367" s="472"/>
      <c r="Z367" s="105"/>
      <c r="AA367" s="105"/>
      <c r="AB367" s="105"/>
      <c r="AC367" s="105"/>
      <c r="AD367" s="472"/>
      <c r="AE367" s="105"/>
      <c r="AF367" s="472"/>
      <c r="AG367" s="472"/>
      <c r="AH367" s="472"/>
      <c r="AI367" s="472"/>
      <c r="AJ367" s="472"/>
      <c r="AK367" s="5"/>
      <c r="AL367" s="105"/>
      <c r="AM367" s="105"/>
      <c r="AN367" s="472"/>
      <c r="AO367" s="472"/>
      <c r="AP367" s="472"/>
      <c r="AQ367" s="105"/>
      <c r="AR367" s="472"/>
      <c r="AS367" s="105"/>
      <c r="AT367" s="472"/>
      <c r="AU367" s="472"/>
      <c r="AV367" s="472"/>
      <c r="AW367" s="472"/>
      <c r="AX367" s="472"/>
      <c r="AY367" s="472"/>
      <c r="AZ367" s="5"/>
      <c r="BA367" s="105"/>
    </row>
    <row r="368" spans="1:53" x14ac:dyDescent="0.25">
      <c r="A368" s="6"/>
      <c r="B368" s="6"/>
      <c r="C368" s="104"/>
      <c r="D368" s="104"/>
      <c r="E368" s="104"/>
      <c r="F368" s="104"/>
      <c r="G368" s="104"/>
      <c r="H368" s="104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5"/>
      <c r="W368" s="105"/>
      <c r="X368" s="105"/>
      <c r="Y368" s="472"/>
      <c r="Z368" s="105"/>
      <c r="AA368" s="105"/>
      <c r="AB368" s="105"/>
      <c r="AC368" s="105"/>
      <c r="AD368" s="472"/>
      <c r="AE368" s="105"/>
      <c r="AF368" s="472"/>
      <c r="AG368" s="472"/>
      <c r="AH368" s="472"/>
      <c r="AI368" s="472"/>
      <c r="AJ368" s="472"/>
      <c r="AK368" s="5"/>
      <c r="AL368" s="105"/>
      <c r="AM368" s="105"/>
      <c r="AN368" s="472"/>
      <c r="AO368" s="472"/>
      <c r="AP368" s="472"/>
      <c r="AQ368" s="105"/>
      <c r="AR368" s="472"/>
      <c r="AS368" s="105"/>
      <c r="AT368" s="472"/>
      <c r="AU368" s="472"/>
      <c r="AV368" s="472"/>
      <c r="AW368" s="472"/>
      <c r="AX368" s="472"/>
      <c r="AY368" s="472"/>
      <c r="AZ368" s="5"/>
      <c r="BA368" s="105"/>
    </row>
    <row r="369" spans="1:53" x14ac:dyDescent="0.25">
      <c r="A369" s="6"/>
      <c r="B369" s="6"/>
      <c r="C369" s="104"/>
      <c r="D369" s="104"/>
      <c r="E369" s="104"/>
      <c r="F369" s="104"/>
      <c r="G369" s="104"/>
      <c r="H369" s="104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5"/>
      <c r="W369" s="105"/>
      <c r="X369" s="105"/>
      <c r="Y369" s="472"/>
      <c r="Z369" s="105"/>
      <c r="AA369" s="105"/>
      <c r="AB369" s="105"/>
      <c r="AC369" s="105"/>
      <c r="AD369" s="472"/>
      <c r="AE369" s="105"/>
      <c r="AF369" s="472"/>
      <c r="AG369" s="472"/>
      <c r="AH369" s="472"/>
      <c r="AI369" s="472"/>
      <c r="AJ369" s="472"/>
      <c r="AK369" s="5"/>
      <c r="AL369" s="105"/>
      <c r="AM369" s="105"/>
      <c r="AN369" s="472"/>
      <c r="AO369" s="472"/>
      <c r="AP369" s="472"/>
      <c r="AQ369" s="105"/>
      <c r="AR369" s="472"/>
      <c r="AS369" s="105"/>
      <c r="AT369" s="472"/>
      <c r="AU369" s="472"/>
      <c r="AV369" s="472"/>
      <c r="AW369" s="472"/>
      <c r="AX369" s="472"/>
      <c r="AY369" s="472"/>
      <c r="AZ369" s="5"/>
      <c r="BA369" s="105"/>
    </row>
    <row r="370" spans="1:53" x14ac:dyDescent="0.25">
      <c r="A370" s="6"/>
      <c r="B370" s="6"/>
      <c r="C370" s="104"/>
      <c r="D370" s="104"/>
      <c r="E370" s="104"/>
      <c r="F370" s="104"/>
      <c r="G370" s="104"/>
      <c r="H370" s="104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5"/>
      <c r="W370" s="105"/>
      <c r="X370" s="105"/>
      <c r="Y370" s="472"/>
      <c r="Z370" s="105"/>
      <c r="AA370" s="105"/>
      <c r="AB370" s="105"/>
      <c r="AC370" s="105"/>
      <c r="AD370" s="472"/>
      <c r="AE370" s="105"/>
      <c r="AF370" s="472"/>
      <c r="AG370" s="472"/>
      <c r="AH370" s="472"/>
      <c r="AI370" s="472"/>
      <c r="AJ370" s="472"/>
      <c r="AK370" s="5"/>
      <c r="AL370" s="105"/>
      <c r="AM370" s="105"/>
      <c r="AN370" s="472"/>
      <c r="AO370" s="472"/>
      <c r="AP370" s="472"/>
      <c r="AQ370" s="105"/>
      <c r="AR370" s="472"/>
      <c r="AS370" s="105"/>
      <c r="AT370" s="472"/>
      <c r="AU370" s="472"/>
      <c r="AV370" s="472"/>
      <c r="AW370" s="472"/>
      <c r="AX370" s="472"/>
      <c r="AY370" s="472"/>
      <c r="AZ370" s="5"/>
      <c r="BA370" s="105"/>
    </row>
    <row r="371" spans="1:53" x14ac:dyDescent="0.25">
      <c r="A371" s="6"/>
      <c r="B371" s="6"/>
      <c r="C371" s="104"/>
      <c r="D371" s="104"/>
      <c r="E371" s="104"/>
      <c r="F371" s="104"/>
      <c r="G371" s="104"/>
      <c r="H371" s="104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5"/>
      <c r="W371" s="105"/>
      <c r="X371" s="105"/>
      <c r="Y371" s="472"/>
      <c r="Z371" s="105"/>
      <c r="AA371" s="105"/>
      <c r="AB371" s="105"/>
      <c r="AC371" s="105"/>
      <c r="AD371" s="472"/>
      <c r="AE371" s="105"/>
      <c r="AF371" s="472"/>
      <c r="AG371" s="472"/>
      <c r="AH371" s="472"/>
      <c r="AI371" s="472"/>
      <c r="AJ371" s="472"/>
      <c r="AK371" s="5"/>
      <c r="AL371" s="105"/>
      <c r="AM371" s="105"/>
      <c r="AN371" s="472"/>
      <c r="AO371" s="472"/>
      <c r="AP371" s="472"/>
      <c r="AQ371" s="105"/>
      <c r="AR371" s="472"/>
      <c r="AS371" s="105"/>
      <c r="AT371" s="472"/>
      <c r="AU371" s="472"/>
      <c r="AV371" s="472"/>
      <c r="AW371" s="472"/>
      <c r="AX371" s="472"/>
      <c r="AY371" s="472"/>
      <c r="AZ371" s="5"/>
      <c r="BA371" s="105"/>
    </row>
    <row r="372" spans="1:53" x14ac:dyDescent="0.25">
      <c r="A372" s="6"/>
      <c r="B372" s="6"/>
      <c r="C372" s="104"/>
      <c r="D372" s="104"/>
      <c r="E372" s="104"/>
      <c r="F372" s="104"/>
      <c r="G372" s="104"/>
      <c r="H372" s="104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5"/>
      <c r="W372" s="105"/>
      <c r="X372" s="105"/>
      <c r="Y372" s="472"/>
      <c r="Z372" s="105"/>
      <c r="AA372" s="105"/>
      <c r="AB372" s="105"/>
      <c r="AC372" s="105"/>
      <c r="AD372" s="472"/>
      <c r="AE372" s="105"/>
      <c r="AF372" s="472"/>
      <c r="AG372" s="472"/>
      <c r="AH372" s="472"/>
      <c r="AI372" s="472"/>
      <c r="AJ372" s="472"/>
      <c r="AK372" s="5"/>
      <c r="AL372" s="105"/>
      <c r="AM372" s="105"/>
      <c r="AN372" s="472"/>
      <c r="AO372" s="472"/>
      <c r="AP372" s="472"/>
      <c r="AQ372" s="105"/>
      <c r="AR372" s="472"/>
      <c r="AS372" s="105"/>
      <c r="AT372" s="472"/>
      <c r="AU372" s="472"/>
      <c r="AV372" s="472"/>
      <c r="AW372" s="472"/>
      <c r="AX372" s="472"/>
      <c r="AY372" s="472"/>
      <c r="AZ372" s="5"/>
      <c r="BA372" s="105"/>
    </row>
    <row r="373" spans="1:53" x14ac:dyDescent="0.25">
      <c r="A373" s="6"/>
      <c r="B373" s="6"/>
      <c r="C373" s="104"/>
      <c r="D373" s="104"/>
      <c r="E373" s="104"/>
      <c r="F373" s="104"/>
      <c r="G373" s="104"/>
      <c r="H373" s="104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5"/>
      <c r="W373" s="105"/>
      <c r="X373" s="105"/>
      <c r="Y373" s="472"/>
      <c r="Z373" s="105"/>
      <c r="AA373" s="105"/>
      <c r="AB373" s="105"/>
      <c r="AC373" s="105"/>
      <c r="AD373" s="472"/>
      <c r="AE373" s="105"/>
      <c r="AF373" s="472"/>
      <c r="AG373" s="472"/>
      <c r="AH373" s="472"/>
      <c r="AI373" s="472"/>
      <c r="AJ373" s="472"/>
      <c r="AK373" s="5"/>
      <c r="AL373" s="105"/>
      <c r="AM373" s="105"/>
      <c r="AN373" s="472"/>
      <c r="AO373" s="472"/>
      <c r="AP373" s="472"/>
      <c r="AQ373" s="105"/>
      <c r="AR373" s="472"/>
      <c r="AS373" s="105"/>
      <c r="AT373" s="472"/>
      <c r="AU373" s="472"/>
      <c r="AV373" s="472"/>
      <c r="AW373" s="472"/>
      <c r="AX373" s="472"/>
      <c r="AY373" s="472"/>
      <c r="AZ373" s="5"/>
      <c r="BA373" s="105"/>
    </row>
    <row r="374" spans="1:53" x14ac:dyDescent="0.25">
      <c r="A374" s="6"/>
      <c r="B374" s="6"/>
      <c r="C374" s="104"/>
      <c r="D374" s="104"/>
      <c r="E374" s="104"/>
      <c r="F374" s="104"/>
      <c r="G374" s="104"/>
      <c r="H374" s="104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5"/>
      <c r="W374" s="105"/>
      <c r="X374" s="105"/>
      <c r="Y374" s="472"/>
      <c r="Z374" s="105"/>
      <c r="AA374" s="105"/>
      <c r="AB374" s="105"/>
      <c r="AC374" s="105"/>
      <c r="AD374" s="472"/>
      <c r="AE374" s="105"/>
      <c r="AF374" s="472"/>
      <c r="AG374" s="472"/>
      <c r="AH374" s="472"/>
      <c r="AI374" s="472"/>
      <c r="AJ374" s="472"/>
      <c r="AK374" s="5"/>
      <c r="AL374" s="105"/>
      <c r="AM374" s="105"/>
      <c r="AN374" s="472"/>
      <c r="AO374" s="472"/>
      <c r="AP374" s="472"/>
      <c r="AQ374" s="105"/>
      <c r="AR374" s="472"/>
      <c r="AS374" s="105"/>
      <c r="AT374" s="472"/>
      <c r="AU374" s="472"/>
      <c r="AV374" s="472"/>
      <c r="AW374" s="472"/>
      <c r="AX374" s="472"/>
      <c r="AY374" s="472"/>
      <c r="AZ374" s="5"/>
      <c r="BA374" s="105"/>
    </row>
    <row r="375" spans="1:53" x14ac:dyDescent="0.25">
      <c r="A375" s="6"/>
      <c r="B375" s="6"/>
      <c r="C375" s="104"/>
      <c r="D375" s="104"/>
      <c r="E375" s="104"/>
      <c r="F375" s="104"/>
      <c r="G375" s="104"/>
      <c r="H375" s="104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5"/>
      <c r="W375" s="105"/>
      <c r="X375" s="105"/>
      <c r="Y375" s="472"/>
      <c r="Z375" s="105"/>
      <c r="AA375" s="105"/>
      <c r="AB375" s="105"/>
      <c r="AC375" s="105"/>
      <c r="AD375" s="472"/>
      <c r="AE375" s="105"/>
      <c r="AF375" s="472"/>
      <c r="AG375" s="472"/>
      <c r="AH375" s="472"/>
      <c r="AI375" s="472"/>
      <c r="AJ375" s="472"/>
      <c r="AK375" s="5"/>
      <c r="AL375" s="105"/>
      <c r="AM375" s="105"/>
      <c r="AN375" s="472"/>
      <c r="AO375" s="472"/>
      <c r="AP375" s="472"/>
      <c r="AQ375" s="105"/>
      <c r="AR375" s="472"/>
      <c r="AS375" s="105"/>
      <c r="AT375" s="472"/>
      <c r="AU375" s="472"/>
      <c r="AV375" s="472"/>
      <c r="AW375" s="472"/>
      <c r="AX375" s="472"/>
      <c r="AY375" s="472"/>
      <c r="AZ375" s="5"/>
      <c r="BA375" s="105"/>
    </row>
    <row r="376" spans="1:53" x14ac:dyDescent="0.25">
      <c r="A376" s="6"/>
      <c r="B376" s="6"/>
      <c r="C376" s="104"/>
      <c r="D376" s="104"/>
      <c r="E376" s="104"/>
      <c r="F376" s="104"/>
      <c r="G376" s="104"/>
      <c r="H376" s="104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5"/>
      <c r="W376" s="105"/>
      <c r="X376" s="105"/>
      <c r="Y376" s="472"/>
      <c r="Z376" s="105"/>
      <c r="AA376" s="105"/>
      <c r="AB376" s="105"/>
      <c r="AC376" s="105"/>
      <c r="AD376" s="472"/>
      <c r="AE376" s="105"/>
      <c r="AF376" s="472"/>
      <c r="AG376" s="472"/>
      <c r="AH376" s="472"/>
      <c r="AI376" s="472"/>
      <c r="AJ376" s="472"/>
      <c r="AK376" s="5"/>
      <c r="AL376" s="105"/>
      <c r="AM376" s="105"/>
      <c r="AN376" s="472"/>
      <c r="AO376" s="472"/>
      <c r="AP376" s="472"/>
      <c r="AQ376" s="105"/>
      <c r="AR376" s="472"/>
      <c r="AS376" s="105"/>
      <c r="AT376" s="472"/>
      <c r="AU376" s="472"/>
      <c r="AV376" s="472"/>
      <c r="AW376" s="472"/>
      <c r="AX376" s="472"/>
      <c r="AY376" s="472"/>
      <c r="AZ376" s="5"/>
      <c r="BA376" s="105"/>
    </row>
    <row r="377" spans="1:53" x14ac:dyDescent="0.25">
      <c r="A377" s="6"/>
      <c r="B377" s="6"/>
      <c r="C377" s="104"/>
      <c r="D377" s="104"/>
      <c r="E377" s="104"/>
      <c r="F377" s="104"/>
      <c r="G377" s="104"/>
      <c r="H377" s="104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5"/>
      <c r="W377" s="105"/>
      <c r="X377" s="105"/>
      <c r="Y377" s="472"/>
      <c r="Z377" s="105"/>
      <c r="AA377" s="105"/>
      <c r="AB377" s="105"/>
      <c r="AC377" s="105"/>
      <c r="AD377" s="472"/>
      <c r="AE377" s="105"/>
      <c r="AF377" s="472"/>
      <c r="AG377" s="472"/>
      <c r="AH377" s="472"/>
      <c r="AI377" s="472"/>
      <c r="AJ377" s="472"/>
      <c r="AK377" s="5"/>
      <c r="AL377" s="105"/>
      <c r="AM377" s="105"/>
      <c r="AN377" s="472"/>
      <c r="AO377" s="472"/>
      <c r="AP377" s="472"/>
      <c r="AQ377" s="105"/>
      <c r="AR377" s="472"/>
      <c r="AS377" s="105"/>
      <c r="AT377" s="472"/>
      <c r="AU377" s="472"/>
      <c r="AV377" s="472"/>
      <c r="AW377" s="472"/>
      <c r="AX377" s="472"/>
      <c r="AY377" s="472"/>
      <c r="AZ377" s="5"/>
      <c r="BA377" s="105"/>
    </row>
    <row r="378" spans="1:53" x14ac:dyDescent="0.25">
      <c r="A378" s="6"/>
      <c r="B378" s="6"/>
      <c r="C378" s="104"/>
      <c r="D378" s="104"/>
      <c r="E378" s="104"/>
      <c r="F378" s="104"/>
      <c r="G378" s="104"/>
      <c r="H378" s="104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5"/>
      <c r="W378" s="105"/>
      <c r="X378" s="105"/>
      <c r="Y378" s="472"/>
      <c r="Z378" s="105"/>
      <c r="AA378" s="105"/>
      <c r="AB378" s="105"/>
      <c r="AC378" s="105"/>
      <c r="AD378" s="472"/>
      <c r="AE378" s="105"/>
      <c r="AF378" s="472"/>
      <c r="AG378" s="472"/>
      <c r="AH378" s="472"/>
      <c r="AI378" s="472"/>
      <c r="AJ378" s="472"/>
      <c r="AK378" s="5"/>
      <c r="AL378" s="105"/>
      <c r="AM378" s="105"/>
      <c r="AN378" s="472"/>
      <c r="AO378" s="472"/>
      <c r="AP378" s="472"/>
      <c r="AQ378" s="105"/>
      <c r="AR378" s="472"/>
      <c r="AS378" s="105"/>
      <c r="AT378" s="472"/>
      <c r="AU378" s="472"/>
      <c r="AV378" s="472"/>
      <c r="AW378" s="472"/>
      <c r="AX378" s="472"/>
      <c r="AY378" s="472"/>
      <c r="AZ378" s="5"/>
      <c r="BA378" s="105"/>
    </row>
    <row r="379" spans="1:53" x14ac:dyDescent="0.25">
      <c r="A379" s="6"/>
      <c r="B379" s="6"/>
      <c r="C379" s="104"/>
      <c r="D379" s="104"/>
      <c r="E379" s="104"/>
      <c r="F379" s="104"/>
      <c r="G379" s="104"/>
      <c r="H379" s="104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5"/>
      <c r="W379" s="105"/>
      <c r="X379" s="105"/>
      <c r="Y379" s="472"/>
      <c r="Z379" s="105"/>
      <c r="AA379" s="105"/>
      <c r="AB379" s="105"/>
      <c r="AC379" s="105"/>
      <c r="AD379" s="472"/>
      <c r="AE379" s="105"/>
      <c r="AF379" s="472"/>
      <c r="AG379" s="472"/>
      <c r="AH379" s="472"/>
      <c r="AI379" s="472"/>
      <c r="AJ379" s="472"/>
      <c r="AK379" s="5"/>
      <c r="AL379" s="105"/>
      <c r="AM379" s="105"/>
      <c r="AN379" s="472"/>
      <c r="AO379" s="472"/>
      <c r="AP379" s="472"/>
      <c r="AQ379" s="105"/>
      <c r="AR379" s="472"/>
      <c r="AS379" s="105"/>
      <c r="AT379" s="472"/>
      <c r="AU379" s="472"/>
      <c r="AV379" s="472"/>
      <c r="AW379" s="472"/>
      <c r="AX379" s="472"/>
      <c r="AY379" s="472"/>
      <c r="AZ379" s="5"/>
      <c r="BA379" s="105"/>
    </row>
    <row r="380" spans="1:53" x14ac:dyDescent="0.25">
      <c r="A380" s="6"/>
      <c r="B380" s="6"/>
      <c r="C380" s="104"/>
      <c r="D380" s="104"/>
      <c r="E380" s="104"/>
      <c r="F380" s="104"/>
      <c r="G380" s="104"/>
      <c r="H380" s="104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5"/>
      <c r="W380" s="105"/>
      <c r="X380" s="105"/>
      <c r="Y380" s="472"/>
      <c r="Z380" s="105"/>
      <c r="AA380" s="105"/>
      <c r="AB380" s="105"/>
      <c r="AC380" s="105"/>
      <c r="AD380" s="472"/>
      <c r="AE380" s="105"/>
      <c r="AF380" s="472"/>
      <c r="AG380" s="472"/>
      <c r="AH380" s="472"/>
      <c r="AI380" s="472"/>
      <c r="AJ380" s="472"/>
      <c r="AK380" s="5"/>
      <c r="AL380" s="105"/>
      <c r="AM380" s="105"/>
      <c r="AN380" s="472"/>
      <c r="AO380" s="472"/>
      <c r="AP380" s="472"/>
      <c r="AQ380" s="105"/>
      <c r="AR380" s="472"/>
      <c r="AS380" s="105"/>
      <c r="AT380" s="472"/>
      <c r="AU380" s="472"/>
      <c r="AV380" s="472"/>
      <c r="AW380" s="472"/>
      <c r="AX380" s="472"/>
      <c r="AY380" s="472"/>
      <c r="AZ380" s="5"/>
      <c r="BA380" s="105"/>
    </row>
    <row r="381" spans="1:53" x14ac:dyDescent="0.25">
      <c r="A381" s="6"/>
      <c r="B381" s="6"/>
      <c r="C381" s="104"/>
      <c r="D381" s="104"/>
      <c r="E381" s="104"/>
      <c r="F381" s="104"/>
      <c r="G381" s="104"/>
      <c r="H381" s="104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5"/>
      <c r="W381" s="105"/>
      <c r="X381" s="105"/>
      <c r="Y381" s="472"/>
      <c r="Z381" s="105"/>
      <c r="AA381" s="105"/>
      <c r="AB381" s="105"/>
      <c r="AC381" s="105"/>
      <c r="AD381" s="472"/>
      <c r="AE381" s="105"/>
      <c r="AF381" s="472"/>
      <c r="AG381" s="472"/>
      <c r="AH381" s="472"/>
      <c r="AI381" s="472"/>
      <c r="AJ381" s="472"/>
      <c r="AK381" s="5"/>
      <c r="AL381" s="105"/>
      <c r="AM381" s="105"/>
      <c r="AN381" s="472"/>
      <c r="AO381" s="472"/>
      <c r="AP381" s="472"/>
      <c r="AQ381" s="105"/>
      <c r="AR381" s="472"/>
      <c r="AS381" s="105"/>
      <c r="AT381" s="472"/>
      <c r="AU381" s="472"/>
      <c r="AV381" s="472"/>
      <c r="AW381" s="472"/>
      <c r="AX381" s="472"/>
      <c r="AY381" s="472"/>
      <c r="AZ381" s="5"/>
      <c r="BA381" s="105"/>
    </row>
    <row r="382" spans="1:53" x14ac:dyDescent="0.25">
      <c r="A382" s="6"/>
      <c r="B382" s="6"/>
      <c r="C382" s="104"/>
      <c r="D382" s="104"/>
      <c r="E382" s="104"/>
      <c r="F382" s="104"/>
      <c r="G382" s="104"/>
      <c r="H382" s="104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5"/>
      <c r="W382" s="105"/>
      <c r="X382" s="105"/>
      <c r="Y382" s="472"/>
      <c r="Z382" s="105"/>
      <c r="AA382" s="105"/>
      <c r="AB382" s="105"/>
      <c r="AC382" s="105"/>
      <c r="AD382" s="472"/>
      <c r="AE382" s="105"/>
      <c r="AF382" s="472"/>
      <c r="AG382" s="472"/>
      <c r="AH382" s="472"/>
      <c r="AI382" s="472"/>
      <c r="AJ382" s="472"/>
      <c r="AK382" s="5"/>
      <c r="AL382" s="105"/>
      <c r="AM382" s="105"/>
      <c r="AN382" s="472"/>
      <c r="AO382" s="472"/>
      <c r="AP382" s="472"/>
      <c r="AQ382" s="105"/>
      <c r="AR382" s="472"/>
      <c r="AS382" s="105"/>
      <c r="AT382" s="472"/>
      <c r="AU382" s="472"/>
      <c r="AV382" s="472"/>
      <c r="AW382" s="472"/>
      <c r="AX382" s="472"/>
      <c r="AY382" s="472"/>
      <c r="AZ382" s="5"/>
      <c r="BA382" s="105"/>
    </row>
    <row r="383" spans="1:53" x14ac:dyDescent="0.25">
      <c r="A383" s="6"/>
      <c r="B383" s="6"/>
      <c r="C383" s="104"/>
      <c r="D383" s="104"/>
      <c r="E383" s="104"/>
      <c r="F383" s="104"/>
      <c r="G383" s="104"/>
      <c r="H383" s="104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5"/>
      <c r="W383" s="105"/>
      <c r="X383" s="105"/>
      <c r="Y383" s="472"/>
      <c r="Z383" s="105"/>
      <c r="AA383" s="105"/>
      <c r="AB383" s="105"/>
      <c r="AC383" s="105"/>
      <c r="AD383" s="472"/>
      <c r="AE383" s="105"/>
      <c r="AF383" s="472"/>
      <c r="AG383" s="472"/>
      <c r="AH383" s="472"/>
      <c r="AI383" s="472"/>
      <c r="AJ383" s="472"/>
      <c r="AK383" s="5"/>
      <c r="AL383" s="105"/>
      <c r="AM383" s="105"/>
      <c r="AN383" s="472"/>
      <c r="AO383" s="472"/>
      <c r="AP383" s="472"/>
      <c r="AQ383" s="105"/>
      <c r="AR383" s="472"/>
      <c r="AS383" s="105"/>
      <c r="AT383" s="472"/>
      <c r="AU383" s="472"/>
      <c r="AV383" s="472"/>
      <c r="AW383" s="472"/>
      <c r="AX383" s="472"/>
      <c r="AY383" s="472"/>
      <c r="AZ383" s="5"/>
      <c r="BA383" s="105"/>
    </row>
    <row r="384" spans="1:53" x14ac:dyDescent="0.25">
      <c r="A384" s="6"/>
      <c r="B384" s="6"/>
      <c r="C384" s="104"/>
      <c r="D384" s="104"/>
      <c r="E384" s="104"/>
      <c r="F384" s="104"/>
      <c r="G384" s="104"/>
      <c r="H384" s="104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5"/>
      <c r="W384" s="105"/>
      <c r="X384" s="105"/>
      <c r="Y384" s="472"/>
      <c r="Z384" s="105"/>
      <c r="AA384" s="105"/>
      <c r="AB384" s="105"/>
      <c r="AC384" s="105"/>
      <c r="AD384" s="472"/>
      <c r="AE384" s="105"/>
      <c r="AF384" s="472"/>
      <c r="AG384" s="472"/>
      <c r="AH384" s="472"/>
      <c r="AI384" s="472"/>
      <c r="AJ384" s="472"/>
      <c r="AK384" s="5"/>
      <c r="AL384" s="105"/>
      <c r="AM384" s="105"/>
      <c r="AN384" s="472"/>
      <c r="AO384" s="472"/>
      <c r="AP384" s="472"/>
      <c r="AQ384" s="105"/>
      <c r="AR384" s="472"/>
      <c r="AS384" s="105"/>
      <c r="AT384" s="472"/>
      <c r="AU384" s="472"/>
      <c r="AV384" s="472"/>
      <c r="AW384" s="472"/>
      <c r="AX384" s="472"/>
      <c r="AY384" s="472"/>
      <c r="AZ384" s="5"/>
      <c r="BA384" s="105"/>
    </row>
    <row r="385" spans="1:53" x14ac:dyDescent="0.25">
      <c r="A385" s="6"/>
      <c r="B385" s="6"/>
      <c r="C385" s="104"/>
      <c r="D385" s="104"/>
      <c r="E385" s="104"/>
      <c r="F385" s="104"/>
      <c r="G385" s="104"/>
      <c r="H385" s="104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5"/>
      <c r="W385" s="105"/>
      <c r="X385" s="105"/>
      <c r="Y385" s="472"/>
      <c r="Z385" s="105"/>
      <c r="AA385" s="105"/>
      <c r="AB385" s="105"/>
      <c r="AC385" s="105"/>
      <c r="AD385" s="472"/>
      <c r="AE385" s="105"/>
      <c r="AF385" s="472"/>
      <c r="AG385" s="472"/>
      <c r="AH385" s="472"/>
      <c r="AI385" s="472"/>
      <c r="AJ385" s="472"/>
      <c r="AK385" s="5"/>
      <c r="AL385" s="105"/>
      <c r="AM385" s="105"/>
      <c r="AN385" s="472"/>
      <c r="AO385" s="472"/>
      <c r="AP385" s="472"/>
      <c r="AQ385" s="105"/>
      <c r="AR385" s="472"/>
      <c r="AS385" s="105"/>
      <c r="AT385" s="472"/>
      <c r="AU385" s="472"/>
      <c r="AV385" s="472"/>
      <c r="AW385" s="472"/>
      <c r="AX385" s="472"/>
      <c r="AY385" s="472"/>
      <c r="AZ385" s="5"/>
      <c r="BA385" s="105"/>
    </row>
    <row r="386" spans="1:53" x14ac:dyDescent="0.25">
      <c r="A386" s="6"/>
      <c r="B386" s="6"/>
      <c r="C386" s="104"/>
      <c r="D386" s="104"/>
      <c r="E386" s="104"/>
      <c r="F386" s="104"/>
      <c r="G386" s="104"/>
      <c r="H386" s="104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5"/>
      <c r="W386" s="105"/>
      <c r="X386" s="105"/>
      <c r="Y386" s="472"/>
      <c r="Z386" s="105"/>
      <c r="AA386" s="105"/>
      <c r="AB386" s="105"/>
      <c r="AC386" s="105"/>
      <c r="AD386" s="472"/>
      <c r="AE386" s="105"/>
      <c r="AF386" s="472"/>
      <c r="AG386" s="472"/>
      <c r="AH386" s="472"/>
      <c r="AI386" s="472"/>
      <c r="AJ386" s="472"/>
      <c r="AK386" s="5"/>
      <c r="AL386" s="105"/>
      <c r="AM386" s="105"/>
      <c r="AN386" s="472"/>
      <c r="AO386" s="472"/>
      <c r="AP386" s="472"/>
      <c r="AQ386" s="105"/>
      <c r="AR386" s="472"/>
      <c r="AS386" s="105"/>
      <c r="AT386" s="472"/>
      <c r="AU386" s="472"/>
      <c r="AV386" s="472"/>
      <c r="AW386" s="472"/>
      <c r="AX386" s="472"/>
      <c r="AY386" s="472"/>
      <c r="AZ386" s="5"/>
      <c r="BA386" s="105"/>
    </row>
    <row r="387" spans="1:53" x14ac:dyDescent="0.25">
      <c r="A387" s="6"/>
      <c r="B387" s="6"/>
      <c r="C387" s="104"/>
      <c r="D387" s="104"/>
      <c r="E387" s="104"/>
      <c r="F387" s="104"/>
      <c r="G387" s="104"/>
      <c r="H387" s="104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5"/>
      <c r="W387" s="105"/>
      <c r="X387" s="105"/>
      <c r="Y387" s="472"/>
      <c r="Z387" s="105"/>
      <c r="AA387" s="105"/>
      <c r="AB387" s="105"/>
      <c r="AC387" s="105"/>
      <c r="AD387" s="472"/>
      <c r="AE387" s="105"/>
      <c r="AF387" s="472"/>
      <c r="AG387" s="472"/>
      <c r="AH387" s="472"/>
      <c r="AI387" s="472"/>
      <c r="AJ387" s="472"/>
      <c r="AK387" s="5"/>
      <c r="AL387" s="105"/>
      <c r="AM387" s="105"/>
      <c r="AN387" s="472"/>
      <c r="AO387" s="472"/>
      <c r="AP387" s="472"/>
      <c r="AQ387" s="105"/>
      <c r="AR387" s="472"/>
      <c r="AS387" s="105"/>
      <c r="AT387" s="472"/>
      <c r="AU387" s="472"/>
      <c r="AV387" s="472"/>
      <c r="AW387" s="472"/>
      <c r="AX387" s="472"/>
      <c r="AY387" s="472"/>
      <c r="AZ387" s="5"/>
      <c r="BA387" s="105"/>
    </row>
    <row r="388" spans="1:53" x14ac:dyDescent="0.25">
      <c r="A388" s="6"/>
      <c r="B388" s="6"/>
      <c r="C388" s="104"/>
      <c r="D388" s="104"/>
      <c r="E388" s="104"/>
      <c r="F388" s="104"/>
      <c r="G388" s="104"/>
      <c r="H388" s="104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5"/>
      <c r="W388" s="105"/>
      <c r="X388" s="105"/>
      <c r="Y388" s="472"/>
      <c r="Z388" s="105"/>
      <c r="AA388" s="105"/>
      <c r="AB388" s="105"/>
      <c r="AC388" s="105"/>
      <c r="AD388" s="472"/>
      <c r="AE388" s="105"/>
      <c r="AF388" s="472"/>
      <c r="AG388" s="472"/>
      <c r="AH388" s="472"/>
      <c r="AI388" s="472"/>
      <c r="AJ388" s="472"/>
      <c r="AK388" s="5"/>
      <c r="AL388" s="105"/>
      <c r="AM388" s="105"/>
      <c r="AN388" s="472"/>
      <c r="AO388" s="472"/>
      <c r="AP388" s="472"/>
      <c r="AQ388" s="105"/>
      <c r="AR388" s="472"/>
      <c r="AS388" s="105"/>
      <c r="AT388" s="472"/>
      <c r="AU388" s="472"/>
      <c r="AV388" s="472"/>
      <c r="AW388" s="472"/>
      <c r="AX388" s="472"/>
      <c r="AY388" s="472"/>
      <c r="AZ388" s="5"/>
      <c r="BA388" s="105"/>
    </row>
    <row r="389" spans="1:53" x14ac:dyDescent="0.25">
      <c r="A389" s="6"/>
      <c r="B389" s="6"/>
      <c r="C389" s="104"/>
      <c r="D389" s="104"/>
      <c r="E389" s="104"/>
      <c r="F389" s="104"/>
      <c r="G389" s="104"/>
      <c r="H389" s="104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5"/>
      <c r="W389" s="105"/>
      <c r="X389" s="105"/>
      <c r="Y389" s="472"/>
      <c r="Z389" s="105"/>
      <c r="AA389" s="105"/>
      <c r="AB389" s="105"/>
      <c r="AC389" s="105"/>
      <c r="AD389" s="472"/>
      <c r="AE389" s="105"/>
      <c r="AF389" s="472"/>
      <c r="AG389" s="472"/>
      <c r="AH389" s="472"/>
      <c r="AI389" s="472"/>
      <c r="AJ389" s="472"/>
      <c r="AK389" s="5"/>
      <c r="AL389" s="105"/>
      <c r="AM389" s="105"/>
      <c r="AN389" s="472"/>
      <c r="AO389" s="472"/>
      <c r="AP389" s="472"/>
      <c r="AQ389" s="105"/>
      <c r="AR389" s="472"/>
      <c r="AS389" s="105"/>
      <c r="AT389" s="472"/>
      <c r="AU389" s="472"/>
      <c r="AV389" s="472"/>
      <c r="AW389" s="472"/>
      <c r="AX389" s="472"/>
      <c r="AY389" s="472"/>
      <c r="AZ389" s="5"/>
      <c r="BA389" s="105"/>
    </row>
    <row r="390" spans="1:53" x14ac:dyDescent="0.25">
      <c r="A390" s="6"/>
      <c r="B390" s="6"/>
      <c r="C390" s="104"/>
      <c r="D390" s="104"/>
      <c r="E390" s="104"/>
      <c r="F390" s="104"/>
      <c r="G390" s="104"/>
      <c r="H390" s="104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5"/>
      <c r="W390" s="105"/>
      <c r="X390" s="105"/>
      <c r="Y390" s="472"/>
      <c r="Z390" s="105"/>
      <c r="AA390" s="105"/>
      <c r="AB390" s="105"/>
      <c r="AC390" s="105"/>
      <c r="AD390" s="472"/>
      <c r="AE390" s="105"/>
      <c r="AF390" s="472"/>
      <c r="AG390" s="472"/>
      <c r="AH390" s="472"/>
      <c r="AI390" s="472"/>
      <c r="AJ390" s="472"/>
      <c r="AK390" s="5"/>
      <c r="AL390" s="105"/>
      <c r="AM390" s="105"/>
      <c r="AN390" s="472"/>
      <c r="AO390" s="472"/>
      <c r="AP390" s="472"/>
      <c r="AQ390" s="105"/>
      <c r="AR390" s="472"/>
      <c r="AS390" s="105"/>
      <c r="AT390" s="472"/>
      <c r="AU390" s="472"/>
      <c r="AV390" s="472"/>
      <c r="AW390" s="472"/>
      <c r="AX390" s="472"/>
      <c r="AY390" s="472"/>
      <c r="AZ390" s="5"/>
      <c r="BA390" s="105"/>
    </row>
    <row r="391" spans="1:53" x14ac:dyDescent="0.25">
      <c r="A391" s="6"/>
      <c r="B391" s="6"/>
      <c r="C391" s="104"/>
      <c r="D391" s="104"/>
      <c r="E391" s="104"/>
      <c r="F391" s="104"/>
      <c r="G391" s="104"/>
      <c r="H391" s="104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5"/>
      <c r="W391" s="105"/>
      <c r="X391" s="105"/>
      <c r="Y391" s="472"/>
      <c r="Z391" s="105"/>
      <c r="AA391" s="105"/>
      <c r="AB391" s="105"/>
      <c r="AC391" s="105"/>
      <c r="AD391" s="472"/>
      <c r="AE391" s="105"/>
      <c r="AF391" s="472"/>
      <c r="AG391" s="472"/>
      <c r="AH391" s="472"/>
      <c r="AI391" s="472"/>
      <c r="AJ391" s="472"/>
      <c r="AK391" s="5"/>
      <c r="AL391" s="105"/>
      <c r="AM391" s="105"/>
      <c r="AN391" s="472"/>
      <c r="AO391" s="472"/>
      <c r="AP391" s="472"/>
      <c r="AQ391" s="105"/>
      <c r="AR391" s="472"/>
      <c r="AS391" s="105"/>
      <c r="AT391" s="472"/>
      <c r="AU391" s="472"/>
      <c r="AV391" s="472"/>
      <c r="AW391" s="472"/>
      <c r="AX391" s="472"/>
      <c r="AY391" s="472"/>
      <c r="AZ391" s="5"/>
      <c r="BA391" s="105"/>
    </row>
    <row r="392" spans="1:53" x14ac:dyDescent="0.25">
      <c r="A392" s="6"/>
      <c r="B392" s="6"/>
      <c r="C392" s="104"/>
      <c r="D392" s="104"/>
      <c r="E392" s="104"/>
      <c r="F392" s="104"/>
      <c r="G392" s="104"/>
      <c r="H392" s="104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5"/>
      <c r="W392" s="105"/>
      <c r="X392" s="105"/>
      <c r="Y392" s="472"/>
      <c r="Z392" s="105"/>
      <c r="AA392" s="105"/>
      <c r="AB392" s="105"/>
      <c r="AC392" s="105"/>
      <c r="AD392" s="472"/>
      <c r="AE392" s="105"/>
      <c r="AF392" s="472"/>
      <c r="AG392" s="472"/>
      <c r="AH392" s="472"/>
      <c r="AI392" s="472"/>
      <c r="AJ392" s="472"/>
      <c r="AK392" s="5"/>
      <c r="AL392" s="105"/>
      <c r="AM392" s="105"/>
      <c r="AN392" s="472"/>
      <c r="AO392" s="472"/>
      <c r="AP392" s="472"/>
      <c r="AQ392" s="105"/>
      <c r="AR392" s="472"/>
      <c r="AS392" s="105"/>
      <c r="AT392" s="472"/>
      <c r="AU392" s="472"/>
      <c r="AV392" s="472"/>
      <c r="AW392" s="472"/>
      <c r="AX392" s="472"/>
      <c r="AY392" s="472"/>
      <c r="AZ392" s="5"/>
      <c r="BA392" s="105"/>
    </row>
    <row r="393" spans="1:53" x14ac:dyDescent="0.25">
      <c r="A393" s="6"/>
      <c r="B393" s="6"/>
      <c r="C393" s="104"/>
      <c r="D393" s="104"/>
      <c r="E393" s="104"/>
      <c r="F393" s="104"/>
      <c r="G393" s="104"/>
      <c r="H393" s="104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5"/>
      <c r="W393" s="105"/>
      <c r="X393" s="105"/>
      <c r="Y393" s="472"/>
      <c r="Z393" s="105"/>
      <c r="AA393" s="105"/>
      <c r="AB393" s="105"/>
      <c r="AC393" s="105"/>
      <c r="AD393" s="472"/>
      <c r="AE393" s="105"/>
      <c r="AF393" s="472"/>
      <c r="AG393" s="472"/>
      <c r="AH393" s="472"/>
      <c r="AI393" s="472"/>
      <c r="AJ393" s="472"/>
      <c r="AK393" s="5"/>
      <c r="AL393" s="105"/>
      <c r="AM393" s="105"/>
      <c r="AN393" s="472"/>
      <c r="AO393" s="472"/>
      <c r="AP393" s="472"/>
      <c r="AQ393" s="105"/>
      <c r="AR393" s="472"/>
      <c r="AS393" s="105"/>
      <c r="AT393" s="472"/>
      <c r="AU393" s="472"/>
      <c r="AV393" s="472"/>
      <c r="AW393" s="472"/>
      <c r="AX393" s="472"/>
      <c r="AY393" s="472"/>
      <c r="AZ393" s="5"/>
      <c r="BA393" s="105"/>
    </row>
    <row r="394" spans="1:53" x14ac:dyDescent="0.25">
      <c r="A394" s="6"/>
      <c r="B394" s="6"/>
      <c r="C394" s="104"/>
      <c r="D394" s="104"/>
      <c r="E394" s="104"/>
      <c r="F394" s="104"/>
      <c r="G394" s="104"/>
      <c r="H394" s="104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5"/>
      <c r="W394" s="105"/>
      <c r="X394" s="105"/>
      <c r="Y394" s="472"/>
      <c r="Z394" s="105"/>
      <c r="AA394" s="105"/>
      <c r="AB394" s="105"/>
      <c r="AC394" s="105"/>
      <c r="AD394" s="472"/>
      <c r="AE394" s="105"/>
      <c r="AF394" s="472"/>
      <c r="AG394" s="472"/>
      <c r="AH394" s="472"/>
      <c r="AI394" s="472"/>
      <c r="AJ394" s="472"/>
      <c r="AK394" s="5"/>
      <c r="AL394" s="105"/>
      <c r="AM394" s="105"/>
      <c r="AN394" s="472"/>
      <c r="AO394" s="472"/>
      <c r="AP394" s="472"/>
      <c r="AQ394" s="105"/>
      <c r="AR394" s="472"/>
      <c r="AS394" s="105"/>
      <c r="AT394" s="472"/>
      <c r="AU394" s="472"/>
      <c r="AV394" s="472"/>
      <c r="AW394" s="472"/>
      <c r="AX394" s="472"/>
      <c r="AY394" s="472"/>
      <c r="AZ394" s="5"/>
      <c r="BA394" s="105"/>
    </row>
    <row r="395" spans="1:53" x14ac:dyDescent="0.25">
      <c r="A395" s="6"/>
      <c r="B395" s="6"/>
      <c r="C395" s="104"/>
      <c r="D395" s="104"/>
      <c r="E395" s="104"/>
      <c r="F395" s="104"/>
      <c r="G395" s="104"/>
      <c r="H395" s="104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5"/>
      <c r="W395" s="105"/>
      <c r="X395" s="105"/>
      <c r="Y395" s="472"/>
      <c r="Z395" s="105"/>
      <c r="AA395" s="105"/>
      <c r="AB395" s="105"/>
      <c r="AC395" s="105"/>
      <c r="AD395" s="472"/>
      <c r="AE395" s="105"/>
      <c r="AF395" s="472"/>
      <c r="AG395" s="472"/>
      <c r="AH395" s="472"/>
      <c r="AI395" s="472"/>
      <c r="AJ395" s="472"/>
      <c r="AK395" s="5"/>
      <c r="AL395" s="105"/>
      <c r="AM395" s="105"/>
      <c r="AN395" s="472"/>
      <c r="AO395" s="472"/>
      <c r="AP395" s="472"/>
      <c r="AQ395" s="105"/>
      <c r="AR395" s="472"/>
      <c r="AS395" s="105"/>
      <c r="AT395" s="472"/>
      <c r="AU395" s="472"/>
      <c r="AV395" s="472"/>
      <c r="AW395" s="472"/>
      <c r="AX395" s="472"/>
      <c r="AY395" s="472"/>
      <c r="AZ395" s="5"/>
      <c r="BA395" s="105"/>
    </row>
    <row r="396" spans="1:53" x14ac:dyDescent="0.25">
      <c r="A396" s="6"/>
      <c r="B396" s="6"/>
      <c r="C396" s="104"/>
      <c r="D396" s="104"/>
      <c r="E396" s="104"/>
      <c r="F396" s="104"/>
      <c r="G396" s="104"/>
      <c r="H396" s="104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5"/>
      <c r="W396" s="105"/>
      <c r="X396" s="105"/>
      <c r="Y396" s="472"/>
      <c r="Z396" s="105"/>
      <c r="AA396" s="105"/>
      <c r="AB396" s="105"/>
      <c r="AC396" s="105"/>
      <c r="AD396" s="472"/>
      <c r="AE396" s="105"/>
      <c r="AF396" s="472"/>
      <c r="AG396" s="472"/>
      <c r="AH396" s="472"/>
      <c r="AI396" s="472"/>
      <c r="AJ396" s="472"/>
      <c r="AK396" s="5"/>
      <c r="AL396" s="105"/>
      <c r="AM396" s="105"/>
      <c r="AN396" s="472"/>
      <c r="AO396" s="472"/>
      <c r="AP396" s="472"/>
      <c r="AQ396" s="105"/>
      <c r="AR396" s="472"/>
      <c r="AS396" s="105"/>
      <c r="AT396" s="472"/>
      <c r="AU396" s="472"/>
      <c r="AV396" s="472"/>
      <c r="AW396" s="472"/>
      <c r="AX396" s="472"/>
      <c r="AY396" s="472"/>
      <c r="AZ396" s="5"/>
      <c r="BA396" s="105"/>
    </row>
    <row r="397" spans="1:53" x14ac:dyDescent="0.25">
      <c r="A397" s="6"/>
      <c r="B397" s="6"/>
      <c r="C397" s="104"/>
      <c r="D397" s="104"/>
      <c r="E397" s="104"/>
      <c r="F397" s="104"/>
      <c r="G397" s="104"/>
      <c r="H397" s="104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5"/>
      <c r="W397" s="105"/>
      <c r="X397" s="105"/>
      <c r="Y397" s="472"/>
      <c r="Z397" s="105"/>
      <c r="AA397" s="105"/>
      <c r="AB397" s="105"/>
      <c r="AC397" s="105"/>
      <c r="AD397" s="472"/>
      <c r="AE397" s="105"/>
      <c r="AF397" s="472"/>
      <c r="AG397" s="472"/>
      <c r="AH397" s="472"/>
      <c r="AI397" s="472"/>
      <c r="AJ397" s="472"/>
      <c r="AK397" s="5"/>
      <c r="AL397" s="105"/>
      <c r="AM397" s="105"/>
      <c r="AN397" s="472"/>
      <c r="AO397" s="472"/>
      <c r="AP397" s="472"/>
      <c r="AQ397" s="105"/>
      <c r="AR397" s="472"/>
      <c r="AS397" s="105"/>
      <c r="AT397" s="472"/>
      <c r="AU397" s="472"/>
      <c r="AV397" s="472"/>
      <c r="AW397" s="472"/>
      <c r="AX397" s="472"/>
      <c r="AY397" s="472"/>
      <c r="AZ397" s="5"/>
      <c r="BA397" s="105"/>
    </row>
    <row r="398" spans="1:53" x14ac:dyDescent="0.25">
      <c r="A398" s="6"/>
      <c r="B398" s="6"/>
      <c r="C398" s="104"/>
      <c r="D398" s="104"/>
      <c r="E398" s="104"/>
      <c r="F398" s="104"/>
      <c r="G398" s="104"/>
      <c r="H398" s="104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5"/>
      <c r="W398" s="105"/>
      <c r="X398" s="105"/>
      <c r="Y398" s="472"/>
      <c r="Z398" s="105"/>
      <c r="AA398" s="105"/>
      <c r="AB398" s="105"/>
      <c r="AC398" s="105"/>
      <c r="AD398" s="472"/>
      <c r="AE398" s="105"/>
      <c r="AF398" s="472"/>
      <c r="AG398" s="472"/>
      <c r="AH398" s="472"/>
      <c r="AI398" s="472"/>
      <c r="AJ398" s="472"/>
      <c r="AK398" s="5"/>
      <c r="AL398" s="105"/>
      <c r="AM398" s="105"/>
      <c r="AN398" s="472"/>
      <c r="AO398" s="472"/>
      <c r="AP398" s="472"/>
      <c r="AQ398" s="105"/>
      <c r="AR398" s="472"/>
      <c r="AS398" s="105"/>
      <c r="AT398" s="472"/>
      <c r="AU398" s="472"/>
      <c r="AV398" s="472"/>
      <c r="AW398" s="472"/>
      <c r="AX398" s="472"/>
      <c r="AY398" s="472"/>
      <c r="AZ398" s="5"/>
      <c r="BA398" s="105"/>
    </row>
    <row r="399" spans="1:53" x14ac:dyDescent="0.25">
      <c r="A399" s="6"/>
      <c r="B399" s="6"/>
      <c r="C399" s="104"/>
      <c r="D399" s="104"/>
      <c r="E399" s="104"/>
      <c r="F399" s="104"/>
      <c r="G399" s="104"/>
      <c r="H399" s="104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5"/>
      <c r="W399" s="105"/>
      <c r="X399" s="105"/>
      <c r="Y399" s="472"/>
      <c r="Z399" s="105"/>
      <c r="AA399" s="105"/>
      <c r="AB399" s="105"/>
      <c r="AC399" s="105"/>
      <c r="AD399" s="472"/>
      <c r="AE399" s="105"/>
      <c r="AF399" s="472"/>
      <c r="AG399" s="472"/>
      <c r="AH399" s="472"/>
      <c r="AI399" s="472"/>
      <c r="AJ399" s="472"/>
      <c r="AK399" s="5"/>
      <c r="AL399" s="105"/>
      <c r="AM399" s="105"/>
      <c r="AN399" s="472"/>
      <c r="AO399" s="472"/>
      <c r="AP399" s="472"/>
      <c r="AQ399" s="105"/>
      <c r="AR399" s="472"/>
      <c r="AS399" s="105"/>
      <c r="AT399" s="472"/>
      <c r="AU399" s="472"/>
      <c r="AV399" s="472"/>
      <c r="AW399" s="472"/>
      <c r="AX399" s="472"/>
      <c r="AY399" s="472"/>
      <c r="AZ399" s="5"/>
      <c r="BA399" s="105"/>
    </row>
    <row r="400" spans="1:53" x14ac:dyDescent="0.25">
      <c r="A400" s="6"/>
      <c r="B400" s="6"/>
      <c r="C400" s="104"/>
      <c r="D400" s="104"/>
      <c r="E400" s="104"/>
      <c r="F400" s="104"/>
      <c r="G400" s="104"/>
      <c r="H400" s="104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5"/>
      <c r="W400" s="105"/>
      <c r="X400" s="105"/>
      <c r="Y400" s="472"/>
      <c r="Z400" s="105"/>
      <c r="AA400" s="105"/>
      <c r="AB400" s="105"/>
      <c r="AC400" s="105"/>
      <c r="AD400" s="472"/>
      <c r="AE400" s="105"/>
      <c r="AF400" s="472"/>
      <c r="AG400" s="472"/>
      <c r="AH400" s="472"/>
      <c r="AI400" s="472"/>
      <c r="AJ400" s="472"/>
      <c r="AK400" s="5"/>
      <c r="AL400" s="105"/>
      <c r="AM400" s="105"/>
      <c r="AN400" s="472"/>
      <c r="AO400" s="472"/>
      <c r="AP400" s="472"/>
      <c r="AQ400" s="105"/>
      <c r="AR400" s="472"/>
      <c r="AS400" s="105"/>
      <c r="AT400" s="472"/>
      <c r="AU400" s="472"/>
      <c r="AV400" s="472"/>
      <c r="AW400" s="472"/>
      <c r="AX400" s="472"/>
      <c r="AY400" s="472"/>
      <c r="AZ400" s="5"/>
      <c r="BA400" s="105"/>
    </row>
    <row r="401" spans="1:53" x14ac:dyDescent="0.25">
      <c r="A401" s="6"/>
      <c r="B401" s="6"/>
      <c r="C401" s="104"/>
      <c r="D401" s="104"/>
      <c r="E401" s="104"/>
      <c r="F401" s="104"/>
      <c r="G401" s="104"/>
      <c r="H401" s="104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5"/>
      <c r="W401" s="105"/>
      <c r="X401" s="105"/>
      <c r="Y401" s="472"/>
      <c r="Z401" s="105"/>
      <c r="AA401" s="105"/>
      <c r="AB401" s="105"/>
      <c r="AC401" s="105"/>
      <c r="AD401" s="472"/>
      <c r="AE401" s="105"/>
      <c r="AF401" s="472"/>
      <c r="AG401" s="472"/>
      <c r="AH401" s="472"/>
      <c r="AI401" s="472"/>
      <c r="AJ401" s="472"/>
      <c r="AK401" s="5"/>
      <c r="AL401" s="105"/>
      <c r="AM401" s="105"/>
      <c r="AN401" s="472"/>
      <c r="AO401" s="472"/>
      <c r="AP401" s="472"/>
      <c r="AQ401" s="105"/>
      <c r="AR401" s="472"/>
      <c r="AS401" s="105"/>
      <c r="AT401" s="472"/>
      <c r="AU401" s="472"/>
      <c r="AV401" s="472"/>
      <c r="AW401" s="472"/>
      <c r="AX401" s="472"/>
      <c r="AY401" s="472"/>
      <c r="AZ401" s="5"/>
      <c r="BA401" s="105"/>
    </row>
    <row r="402" spans="1:53" x14ac:dyDescent="0.25">
      <c r="A402" s="6"/>
      <c r="B402" s="6"/>
      <c r="C402" s="104"/>
      <c r="D402" s="104"/>
      <c r="E402" s="104"/>
      <c r="F402" s="104"/>
      <c r="G402" s="104"/>
      <c r="H402" s="104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5"/>
      <c r="W402" s="105"/>
      <c r="X402" s="105"/>
      <c r="Y402" s="472"/>
      <c r="Z402" s="105"/>
      <c r="AA402" s="105"/>
      <c r="AB402" s="105"/>
      <c r="AC402" s="105"/>
      <c r="AD402" s="472"/>
      <c r="AE402" s="105"/>
      <c r="AF402" s="472"/>
      <c r="AG402" s="472"/>
      <c r="AH402" s="472"/>
      <c r="AI402" s="472"/>
      <c r="AJ402" s="472"/>
      <c r="AK402" s="5"/>
      <c r="AL402" s="105"/>
      <c r="AM402" s="105"/>
      <c r="AN402" s="472"/>
      <c r="AO402" s="472"/>
      <c r="AP402" s="472"/>
      <c r="AQ402" s="105"/>
      <c r="AR402" s="472"/>
      <c r="AS402" s="105"/>
      <c r="AT402" s="472"/>
      <c r="AU402" s="472"/>
      <c r="AV402" s="472"/>
      <c r="AW402" s="472"/>
      <c r="AX402" s="472"/>
      <c r="AY402" s="472"/>
      <c r="AZ402" s="5"/>
      <c r="BA402" s="105"/>
    </row>
    <row r="403" spans="1:53" x14ac:dyDescent="0.25">
      <c r="A403" s="6"/>
      <c r="B403" s="6"/>
      <c r="C403" s="104"/>
      <c r="D403" s="104"/>
      <c r="E403" s="104"/>
      <c r="F403" s="104"/>
      <c r="G403" s="104"/>
      <c r="H403" s="104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5"/>
      <c r="W403" s="105"/>
      <c r="X403" s="105"/>
      <c r="Y403" s="472"/>
      <c r="Z403" s="105"/>
      <c r="AA403" s="105"/>
      <c r="AB403" s="105"/>
      <c r="AC403" s="105"/>
      <c r="AD403" s="472"/>
      <c r="AE403" s="105"/>
      <c r="AF403" s="472"/>
      <c r="AG403" s="472"/>
      <c r="AH403" s="472"/>
      <c r="AI403" s="472"/>
      <c r="AJ403" s="472"/>
      <c r="AK403" s="5"/>
      <c r="AL403" s="105"/>
      <c r="AM403" s="105"/>
      <c r="AN403" s="472"/>
      <c r="AO403" s="472"/>
      <c r="AP403" s="472"/>
      <c r="AQ403" s="105"/>
      <c r="AR403" s="472"/>
      <c r="AS403" s="105"/>
      <c r="AT403" s="472"/>
      <c r="AU403" s="472"/>
      <c r="AV403" s="472"/>
      <c r="AW403" s="472"/>
      <c r="AX403" s="472"/>
      <c r="AY403" s="472"/>
      <c r="AZ403" s="5"/>
      <c r="BA403" s="105"/>
    </row>
    <row r="404" spans="1:53" x14ac:dyDescent="0.25">
      <c r="A404" s="6"/>
      <c r="B404" s="6"/>
      <c r="C404" s="104"/>
      <c r="D404" s="104"/>
      <c r="E404" s="104"/>
      <c r="F404" s="104"/>
      <c r="G404" s="104"/>
      <c r="H404" s="104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5"/>
      <c r="W404" s="105"/>
      <c r="X404" s="105"/>
      <c r="Y404" s="472"/>
      <c r="Z404" s="105"/>
      <c r="AA404" s="105"/>
      <c r="AB404" s="105"/>
      <c r="AC404" s="105"/>
      <c r="AD404" s="472"/>
      <c r="AE404" s="105"/>
      <c r="AF404" s="472"/>
      <c r="AG404" s="472"/>
      <c r="AH404" s="472"/>
      <c r="AI404" s="472"/>
      <c r="AJ404" s="472"/>
      <c r="AK404" s="5"/>
      <c r="AL404" s="105"/>
      <c r="AM404" s="105"/>
      <c r="AN404" s="472"/>
      <c r="AO404" s="472"/>
      <c r="AP404" s="472"/>
      <c r="AQ404" s="105"/>
      <c r="AR404" s="472"/>
      <c r="AS404" s="105"/>
      <c r="AT404" s="472"/>
      <c r="AU404" s="472"/>
      <c r="AV404" s="472"/>
      <c r="AW404" s="472"/>
      <c r="AX404" s="472"/>
      <c r="AY404" s="472"/>
      <c r="AZ404" s="5"/>
      <c r="BA404" s="105"/>
    </row>
    <row r="405" spans="1:53" x14ac:dyDescent="0.25">
      <c r="A405" s="6"/>
      <c r="B405" s="6"/>
      <c r="C405" s="104"/>
      <c r="D405" s="104"/>
      <c r="E405" s="104"/>
      <c r="F405" s="104"/>
      <c r="G405" s="104"/>
      <c r="H405" s="104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5"/>
      <c r="W405" s="105"/>
      <c r="X405" s="105"/>
      <c r="Y405" s="472"/>
      <c r="Z405" s="105"/>
      <c r="AA405" s="105"/>
      <c r="AB405" s="105"/>
      <c r="AC405" s="105"/>
      <c r="AD405" s="472"/>
      <c r="AE405" s="105"/>
      <c r="AF405" s="472"/>
      <c r="AG405" s="472"/>
      <c r="AH405" s="472"/>
      <c r="AI405" s="472"/>
      <c r="AJ405" s="472"/>
      <c r="AK405" s="5"/>
      <c r="AL405" s="105"/>
      <c r="AM405" s="105"/>
      <c r="AN405" s="472"/>
      <c r="AO405" s="472"/>
      <c r="AP405" s="472"/>
      <c r="AQ405" s="105"/>
      <c r="AR405" s="472"/>
      <c r="AS405" s="105"/>
      <c r="AT405" s="472"/>
      <c r="AU405" s="472"/>
      <c r="AV405" s="472"/>
      <c r="AW405" s="472"/>
      <c r="AX405" s="472"/>
      <c r="AY405" s="472"/>
      <c r="AZ405" s="5"/>
      <c r="BA405" s="105"/>
    </row>
    <row r="406" spans="1:53" x14ac:dyDescent="0.25">
      <c r="A406" s="6"/>
      <c r="B406" s="6"/>
      <c r="C406" s="104"/>
      <c r="D406" s="104"/>
      <c r="E406" s="104"/>
      <c r="F406" s="104"/>
      <c r="G406" s="104"/>
      <c r="H406" s="104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5"/>
      <c r="W406" s="105"/>
      <c r="X406" s="105"/>
      <c r="Y406" s="472"/>
      <c r="Z406" s="105"/>
      <c r="AA406" s="105"/>
      <c r="AB406" s="105"/>
      <c r="AC406" s="105"/>
      <c r="AD406" s="472"/>
      <c r="AE406" s="105"/>
      <c r="AF406" s="472"/>
      <c r="AG406" s="472"/>
      <c r="AH406" s="472"/>
      <c r="AI406" s="472"/>
      <c r="AJ406" s="472"/>
      <c r="AK406" s="5"/>
      <c r="AL406" s="105"/>
      <c r="AM406" s="105"/>
      <c r="AN406" s="472"/>
      <c r="AO406" s="472"/>
      <c r="AP406" s="472"/>
      <c r="AQ406" s="105"/>
      <c r="AR406" s="472"/>
      <c r="AS406" s="105"/>
      <c r="AT406" s="472"/>
      <c r="AU406" s="472"/>
      <c r="AV406" s="472"/>
      <c r="AW406" s="472"/>
      <c r="AX406" s="472"/>
      <c r="AY406" s="472"/>
      <c r="AZ406" s="5"/>
      <c r="BA406" s="105"/>
    </row>
    <row r="407" spans="1:53" x14ac:dyDescent="0.25">
      <c r="A407" s="6"/>
      <c r="B407" s="6"/>
      <c r="C407" s="104"/>
      <c r="D407" s="104"/>
      <c r="E407" s="104"/>
      <c r="F407" s="104"/>
      <c r="G407" s="104"/>
      <c r="H407" s="104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5"/>
      <c r="W407" s="105"/>
      <c r="X407" s="105"/>
      <c r="Y407" s="472"/>
      <c r="Z407" s="105"/>
      <c r="AA407" s="105"/>
      <c r="AB407" s="105"/>
      <c r="AC407" s="105"/>
      <c r="AD407" s="472"/>
      <c r="AE407" s="105"/>
      <c r="AF407" s="472"/>
      <c r="AG407" s="472"/>
      <c r="AH407" s="472"/>
      <c r="AI407" s="472"/>
      <c r="AJ407" s="472"/>
      <c r="AK407" s="5"/>
      <c r="AL407" s="105"/>
      <c r="AM407" s="105"/>
      <c r="AN407" s="472"/>
      <c r="AO407" s="472"/>
      <c r="AP407" s="472"/>
      <c r="AQ407" s="105"/>
      <c r="AR407" s="472"/>
      <c r="AS407" s="105"/>
      <c r="AT407" s="472"/>
      <c r="AU407" s="472"/>
      <c r="AV407" s="472"/>
      <c r="AW407" s="472"/>
      <c r="AX407" s="472"/>
      <c r="AY407" s="472"/>
      <c r="AZ407" s="5"/>
      <c r="BA407" s="105"/>
    </row>
    <row r="408" spans="1:53" x14ac:dyDescent="0.25">
      <c r="A408" s="6"/>
      <c r="B408" s="6"/>
      <c r="C408" s="104"/>
      <c r="D408" s="104"/>
      <c r="E408" s="104"/>
      <c r="F408" s="104"/>
      <c r="G408" s="104"/>
      <c r="H408" s="104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5"/>
      <c r="W408" s="105"/>
      <c r="X408" s="105"/>
      <c r="Y408" s="472"/>
      <c r="Z408" s="105"/>
      <c r="AA408" s="105"/>
      <c r="AB408" s="105"/>
      <c r="AC408" s="105"/>
      <c r="AD408" s="472"/>
      <c r="AE408" s="105"/>
      <c r="AF408" s="472"/>
      <c r="AG408" s="472"/>
      <c r="AH408" s="472"/>
      <c r="AI408" s="472"/>
      <c r="AJ408" s="472"/>
      <c r="AK408" s="5"/>
      <c r="AL408" s="105"/>
      <c r="AM408" s="105"/>
      <c r="AN408" s="472"/>
      <c r="AO408" s="472"/>
      <c r="AP408" s="472"/>
      <c r="AQ408" s="105"/>
      <c r="AR408" s="472"/>
      <c r="AS408" s="105"/>
      <c r="AT408" s="472"/>
      <c r="AU408" s="472"/>
      <c r="AV408" s="472"/>
      <c r="AW408" s="472"/>
      <c r="AX408" s="472"/>
      <c r="AY408" s="472"/>
      <c r="AZ408" s="5"/>
      <c r="BA408" s="105"/>
    </row>
    <row r="409" spans="1:53" x14ac:dyDescent="0.25">
      <c r="A409" s="6"/>
      <c r="B409" s="6"/>
      <c r="C409" s="104"/>
      <c r="D409" s="104"/>
      <c r="E409" s="104"/>
      <c r="F409" s="104"/>
      <c r="G409" s="104"/>
      <c r="H409" s="104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5"/>
      <c r="W409" s="105"/>
      <c r="X409" s="105"/>
      <c r="Y409" s="472"/>
      <c r="Z409" s="105"/>
      <c r="AA409" s="105"/>
      <c r="AB409" s="105"/>
      <c r="AC409" s="105"/>
      <c r="AD409" s="472"/>
      <c r="AE409" s="105"/>
      <c r="AF409" s="472"/>
      <c r="AG409" s="472"/>
      <c r="AH409" s="472"/>
      <c r="AI409" s="472"/>
      <c r="AJ409" s="472"/>
      <c r="AK409" s="5"/>
      <c r="AL409" s="105"/>
      <c r="AM409" s="105"/>
      <c r="AN409" s="472"/>
      <c r="AO409" s="472"/>
      <c r="AP409" s="472"/>
      <c r="AQ409" s="105"/>
      <c r="AR409" s="472"/>
      <c r="AS409" s="105"/>
      <c r="AT409" s="472"/>
      <c r="AU409" s="472"/>
      <c r="AV409" s="472"/>
      <c r="AW409" s="472"/>
      <c r="AX409" s="472"/>
      <c r="AY409" s="472"/>
      <c r="AZ409" s="5"/>
      <c r="BA409" s="105"/>
    </row>
    <row r="410" spans="1:53" x14ac:dyDescent="0.25">
      <c r="A410" s="6"/>
      <c r="B410" s="6"/>
      <c r="C410" s="104"/>
      <c r="D410" s="104"/>
      <c r="E410" s="104"/>
      <c r="F410" s="104"/>
      <c r="G410" s="104"/>
      <c r="H410" s="104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5"/>
      <c r="W410" s="105"/>
      <c r="X410" s="105"/>
      <c r="Y410" s="472"/>
      <c r="Z410" s="105"/>
      <c r="AA410" s="105"/>
      <c r="AB410" s="105"/>
      <c r="AC410" s="105"/>
      <c r="AD410" s="472"/>
      <c r="AE410" s="105"/>
      <c r="AF410" s="472"/>
      <c r="AG410" s="472"/>
      <c r="AH410" s="472"/>
      <c r="AI410" s="472"/>
      <c r="AJ410" s="472"/>
      <c r="AK410" s="5"/>
      <c r="AL410" s="105"/>
      <c r="AM410" s="105"/>
      <c r="AN410" s="472"/>
      <c r="AO410" s="472"/>
      <c r="AP410" s="472"/>
      <c r="AQ410" s="105"/>
      <c r="AR410" s="472"/>
      <c r="AS410" s="105"/>
      <c r="AT410" s="472"/>
      <c r="AU410" s="472"/>
      <c r="AV410" s="472"/>
      <c r="AW410" s="472"/>
      <c r="AX410" s="472"/>
      <c r="AY410" s="472"/>
      <c r="AZ410" s="5"/>
      <c r="BA410" s="105"/>
    </row>
    <row r="411" spans="1:53" x14ac:dyDescent="0.25">
      <c r="A411" s="6"/>
      <c r="B411" s="6"/>
      <c r="C411" s="104"/>
      <c r="D411" s="104"/>
      <c r="E411" s="104"/>
      <c r="F411" s="104"/>
      <c r="G411" s="104"/>
      <c r="H411" s="104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5"/>
      <c r="W411" s="105"/>
      <c r="X411" s="105"/>
      <c r="Y411" s="472"/>
      <c r="Z411" s="105"/>
      <c r="AA411" s="105"/>
      <c r="AB411" s="105"/>
      <c r="AC411" s="105"/>
      <c r="AD411" s="472"/>
      <c r="AE411" s="105"/>
      <c r="AF411" s="472"/>
      <c r="AG411" s="472"/>
      <c r="AH411" s="472"/>
      <c r="AI411" s="472"/>
      <c r="AJ411" s="472"/>
      <c r="AK411" s="5"/>
      <c r="AL411" s="105"/>
      <c r="AM411" s="105"/>
      <c r="AN411" s="472"/>
      <c r="AO411" s="472"/>
      <c r="AP411" s="472"/>
      <c r="AQ411" s="105"/>
      <c r="AR411" s="472"/>
      <c r="AS411" s="105"/>
      <c r="AT411" s="472"/>
      <c r="AU411" s="472"/>
      <c r="AV411" s="472"/>
      <c r="AW411" s="472"/>
      <c r="AX411" s="472"/>
      <c r="AY411" s="472"/>
      <c r="AZ411" s="5"/>
      <c r="BA411" s="105"/>
    </row>
    <row r="412" spans="1:53" x14ac:dyDescent="0.25">
      <c r="A412" s="6"/>
      <c r="B412" s="6"/>
      <c r="C412" s="104"/>
      <c r="D412" s="104"/>
      <c r="E412" s="104"/>
      <c r="F412" s="104"/>
      <c r="G412" s="104"/>
      <c r="H412" s="104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5"/>
      <c r="W412" s="105"/>
      <c r="X412" s="105"/>
      <c r="Y412" s="472"/>
      <c r="Z412" s="105"/>
      <c r="AA412" s="105"/>
      <c r="AB412" s="105"/>
      <c r="AC412" s="105"/>
      <c r="AD412" s="472"/>
      <c r="AE412" s="105"/>
      <c r="AF412" s="472"/>
      <c r="AG412" s="472"/>
      <c r="AH412" s="472"/>
      <c r="AI412" s="472"/>
      <c r="AJ412" s="472"/>
      <c r="AK412" s="5"/>
      <c r="AL412" s="105"/>
      <c r="AM412" s="105"/>
      <c r="AN412" s="472"/>
      <c r="AO412" s="472"/>
      <c r="AP412" s="472"/>
      <c r="AQ412" s="105"/>
      <c r="AR412" s="472"/>
      <c r="AS412" s="105"/>
      <c r="AT412" s="472"/>
      <c r="AU412" s="472"/>
      <c r="AV412" s="472"/>
      <c r="AW412" s="472"/>
      <c r="AX412" s="472"/>
      <c r="AY412" s="472"/>
      <c r="AZ412" s="5"/>
      <c r="BA412" s="105"/>
    </row>
    <row r="413" spans="1:53" x14ac:dyDescent="0.25">
      <c r="A413" s="6"/>
      <c r="B413" s="6"/>
      <c r="C413" s="104"/>
      <c r="D413" s="104"/>
      <c r="E413" s="104"/>
      <c r="F413" s="104"/>
      <c r="G413" s="104"/>
      <c r="H413" s="104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5"/>
      <c r="W413" s="105"/>
      <c r="X413" s="105"/>
      <c r="Y413" s="472"/>
      <c r="Z413" s="105"/>
      <c r="AA413" s="105"/>
      <c r="AB413" s="105"/>
      <c r="AC413" s="105"/>
      <c r="AD413" s="472"/>
      <c r="AE413" s="105"/>
      <c r="AF413" s="472"/>
      <c r="AG413" s="472"/>
      <c r="AH413" s="472"/>
      <c r="AI413" s="472"/>
      <c r="AJ413" s="472"/>
      <c r="AK413" s="5"/>
      <c r="AL413" s="105"/>
      <c r="AM413" s="105"/>
      <c r="AN413" s="472"/>
      <c r="AO413" s="472"/>
      <c r="AP413" s="472"/>
      <c r="AQ413" s="105"/>
      <c r="AR413" s="472"/>
      <c r="AS413" s="105"/>
      <c r="AT413" s="472"/>
      <c r="AU413" s="472"/>
      <c r="AV413" s="472"/>
      <c r="AW413" s="472"/>
      <c r="AX413" s="472"/>
      <c r="AY413" s="472"/>
      <c r="AZ413" s="5"/>
      <c r="BA413" s="105"/>
    </row>
    <row r="414" spans="1:53" x14ac:dyDescent="0.25">
      <c r="A414" s="6"/>
      <c r="B414" s="6"/>
      <c r="C414" s="104"/>
      <c r="D414" s="104"/>
      <c r="E414" s="104"/>
      <c r="F414" s="104"/>
      <c r="G414" s="104"/>
      <c r="H414" s="104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5"/>
      <c r="W414" s="105"/>
      <c r="X414" s="105"/>
      <c r="Y414" s="472"/>
      <c r="Z414" s="105"/>
      <c r="AA414" s="105"/>
      <c r="AB414" s="105"/>
      <c r="AC414" s="105"/>
      <c r="AD414" s="472"/>
      <c r="AE414" s="105"/>
      <c r="AF414" s="472"/>
      <c r="AG414" s="472"/>
      <c r="AH414" s="472"/>
      <c r="AI414" s="472"/>
      <c r="AJ414" s="472"/>
      <c r="AK414" s="5"/>
      <c r="AL414" s="105"/>
      <c r="AM414" s="105"/>
      <c r="AN414" s="472"/>
      <c r="AO414" s="472"/>
      <c r="AP414" s="472"/>
      <c r="AQ414" s="105"/>
      <c r="AR414" s="472"/>
      <c r="AS414" s="105"/>
      <c r="AT414" s="472"/>
      <c r="AU414" s="472"/>
      <c r="AV414" s="472"/>
      <c r="AW414" s="472"/>
      <c r="AX414" s="472"/>
      <c r="AY414" s="472"/>
      <c r="AZ414" s="5"/>
      <c r="BA414" s="105"/>
    </row>
    <row r="415" spans="1:53" x14ac:dyDescent="0.25">
      <c r="A415" s="6"/>
      <c r="B415" s="6"/>
      <c r="C415" s="104"/>
      <c r="D415" s="104"/>
      <c r="E415" s="104"/>
      <c r="F415" s="104"/>
      <c r="G415" s="104"/>
      <c r="H415" s="104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5"/>
      <c r="W415" s="105"/>
      <c r="X415" s="105"/>
      <c r="Y415" s="472"/>
      <c r="Z415" s="105"/>
      <c r="AA415" s="105"/>
      <c r="AB415" s="105"/>
      <c r="AC415" s="105"/>
      <c r="AD415" s="472"/>
      <c r="AE415" s="105"/>
      <c r="AF415" s="472"/>
      <c r="AG415" s="472"/>
      <c r="AH415" s="472"/>
      <c r="AI415" s="472"/>
      <c r="AJ415" s="472"/>
      <c r="AK415" s="5"/>
      <c r="AL415" s="105"/>
      <c r="AM415" s="105"/>
      <c r="AN415" s="472"/>
      <c r="AO415" s="472"/>
      <c r="AP415" s="472"/>
      <c r="AQ415" s="105"/>
      <c r="AR415" s="472"/>
      <c r="AS415" s="105"/>
      <c r="AT415" s="472"/>
      <c r="AU415" s="472"/>
      <c r="AV415" s="472"/>
      <c r="AW415" s="472"/>
      <c r="AX415" s="472"/>
      <c r="AY415" s="472"/>
      <c r="AZ415" s="5"/>
      <c r="BA415" s="105"/>
    </row>
    <row r="416" spans="1:53" x14ac:dyDescent="0.25">
      <c r="A416" s="6"/>
      <c r="B416" s="6"/>
      <c r="C416" s="104"/>
      <c r="D416" s="104"/>
      <c r="E416" s="104"/>
      <c r="F416" s="104"/>
      <c r="G416" s="104"/>
      <c r="H416" s="104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5"/>
      <c r="W416" s="105"/>
      <c r="X416" s="105"/>
      <c r="Y416" s="472"/>
      <c r="Z416" s="105"/>
      <c r="AA416" s="105"/>
      <c r="AB416" s="105"/>
      <c r="AC416" s="105"/>
      <c r="AD416" s="472"/>
      <c r="AE416" s="105"/>
      <c r="AF416" s="472"/>
      <c r="AG416" s="472"/>
      <c r="AH416" s="472"/>
      <c r="AI416" s="472"/>
      <c r="AJ416" s="472"/>
      <c r="AK416" s="5"/>
      <c r="AL416" s="105"/>
      <c r="AM416" s="105"/>
      <c r="AN416" s="472"/>
      <c r="AO416" s="472"/>
      <c r="AP416" s="472"/>
      <c r="AQ416" s="105"/>
      <c r="AR416" s="472"/>
      <c r="AS416" s="105"/>
      <c r="AT416" s="472"/>
      <c r="AU416" s="472"/>
      <c r="AV416" s="472"/>
      <c r="AW416" s="472"/>
      <c r="AX416" s="472"/>
      <c r="AY416" s="472"/>
      <c r="AZ416" s="5"/>
      <c r="BA416" s="105"/>
    </row>
    <row r="417" spans="1:53" x14ac:dyDescent="0.25">
      <c r="A417" s="6"/>
      <c r="B417" s="6"/>
      <c r="C417" s="104"/>
      <c r="D417" s="104"/>
      <c r="E417" s="104"/>
      <c r="F417" s="104"/>
      <c r="G417" s="104"/>
      <c r="H417" s="104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5"/>
      <c r="W417" s="105"/>
      <c r="X417" s="105"/>
      <c r="Y417" s="472"/>
      <c r="Z417" s="105"/>
      <c r="AA417" s="105"/>
      <c r="AB417" s="105"/>
      <c r="AC417" s="105"/>
      <c r="AD417" s="472"/>
      <c r="AE417" s="105"/>
      <c r="AF417" s="472"/>
      <c r="AG417" s="472"/>
      <c r="AH417" s="472"/>
      <c r="AI417" s="472"/>
      <c r="AJ417" s="472"/>
      <c r="AK417" s="5"/>
      <c r="AL417" s="105"/>
      <c r="AM417" s="105"/>
      <c r="AN417" s="472"/>
      <c r="AO417" s="472"/>
      <c r="AP417" s="472"/>
      <c r="AQ417" s="105"/>
      <c r="AR417" s="472"/>
      <c r="AS417" s="105"/>
      <c r="AT417" s="472"/>
      <c r="AU417" s="472"/>
      <c r="AV417" s="472"/>
      <c r="AW417" s="472"/>
      <c r="AX417" s="472"/>
      <c r="AY417" s="472"/>
      <c r="AZ417" s="5"/>
      <c r="BA417" s="105"/>
    </row>
    <row r="418" spans="1:53" x14ac:dyDescent="0.25">
      <c r="A418" s="6"/>
      <c r="B418" s="6"/>
      <c r="C418" s="104"/>
      <c r="D418" s="104"/>
      <c r="E418" s="104"/>
      <c r="F418" s="104"/>
      <c r="G418" s="104"/>
      <c r="H418" s="104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5"/>
      <c r="W418" s="105"/>
      <c r="X418" s="105"/>
      <c r="Y418" s="472"/>
      <c r="Z418" s="105"/>
      <c r="AA418" s="105"/>
      <c r="AB418" s="105"/>
      <c r="AC418" s="105"/>
      <c r="AD418" s="472"/>
      <c r="AE418" s="105"/>
      <c r="AF418" s="472"/>
      <c r="AG418" s="472"/>
      <c r="AH418" s="472"/>
      <c r="AI418" s="472"/>
      <c r="AJ418" s="472"/>
      <c r="AK418" s="5"/>
      <c r="AL418" s="105"/>
      <c r="AM418" s="105"/>
      <c r="AN418" s="472"/>
      <c r="AO418" s="472"/>
      <c r="AP418" s="472"/>
      <c r="AQ418" s="105"/>
      <c r="AR418" s="472"/>
      <c r="AS418" s="105"/>
      <c r="AT418" s="472"/>
      <c r="AU418" s="472"/>
      <c r="AV418" s="472"/>
      <c r="AW418" s="472"/>
      <c r="AX418" s="472"/>
      <c r="AY418" s="472"/>
      <c r="AZ418" s="5"/>
      <c r="BA418" s="105"/>
    </row>
    <row r="419" spans="1:53" x14ac:dyDescent="0.25">
      <c r="A419" s="6"/>
      <c r="B419" s="6"/>
      <c r="C419" s="104"/>
      <c r="D419" s="104"/>
      <c r="E419" s="104"/>
      <c r="F419" s="104"/>
      <c r="G419" s="104"/>
      <c r="H419" s="104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5"/>
      <c r="W419" s="105"/>
      <c r="X419" s="105"/>
      <c r="Y419" s="472"/>
      <c r="Z419" s="105"/>
      <c r="AA419" s="105"/>
      <c r="AB419" s="105"/>
      <c r="AC419" s="105"/>
      <c r="AD419" s="472"/>
      <c r="AE419" s="105"/>
      <c r="AF419" s="472"/>
      <c r="AG419" s="472"/>
      <c r="AH419" s="472"/>
      <c r="AI419" s="472"/>
      <c r="AJ419" s="472"/>
      <c r="AK419" s="5"/>
      <c r="AL419" s="105"/>
      <c r="AM419" s="105"/>
      <c r="AN419" s="472"/>
      <c r="AO419" s="472"/>
      <c r="AP419" s="472"/>
      <c r="AQ419" s="105"/>
      <c r="AR419" s="472"/>
      <c r="AS419" s="105"/>
      <c r="AT419" s="472"/>
      <c r="AU419" s="472"/>
      <c r="AV419" s="472"/>
      <c r="AW419" s="472"/>
      <c r="AX419" s="472"/>
      <c r="AY419" s="472"/>
      <c r="AZ419" s="5"/>
      <c r="BA419" s="105"/>
    </row>
    <row r="420" spans="1:53" x14ac:dyDescent="0.25">
      <c r="A420" s="6"/>
      <c r="B420" s="6"/>
      <c r="C420" s="104"/>
      <c r="D420" s="104"/>
      <c r="E420" s="104"/>
      <c r="F420" s="104"/>
      <c r="G420" s="104"/>
      <c r="H420" s="104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5"/>
      <c r="W420" s="105"/>
      <c r="X420" s="105"/>
      <c r="Y420" s="472"/>
      <c r="Z420" s="105"/>
      <c r="AA420" s="105"/>
      <c r="AB420" s="105"/>
      <c r="AC420" s="105"/>
      <c r="AD420" s="472"/>
      <c r="AE420" s="105"/>
      <c r="AF420" s="472"/>
      <c r="AG420" s="472"/>
      <c r="AH420" s="472"/>
      <c r="AI420" s="472"/>
      <c r="AJ420" s="472"/>
      <c r="AK420" s="5"/>
      <c r="AL420" s="105"/>
      <c r="AM420" s="105"/>
      <c r="AN420" s="472"/>
      <c r="AO420" s="472"/>
      <c r="AP420" s="472"/>
      <c r="AQ420" s="105"/>
      <c r="AR420" s="472"/>
      <c r="AS420" s="105"/>
      <c r="AT420" s="472"/>
      <c r="AU420" s="472"/>
      <c r="AV420" s="472"/>
      <c r="AW420" s="472"/>
      <c r="AX420" s="472"/>
      <c r="AY420" s="472"/>
      <c r="AZ420" s="5"/>
      <c r="BA420" s="105"/>
    </row>
    <row r="421" spans="1:53" x14ac:dyDescent="0.25">
      <c r="A421" s="6"/>
      <c r="B421" s="6"/>
      <c r="C421" s="104"/>
      <c r="D421" s="104"/>
      <c r="E421" s="104"/>
      <c r="F421" s="104"/>
      <c r="G421" s="104"/>
      <c r="H421" s="104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5"/>
      <c r="W421" s="105"/>
      <c r="X421" s="105"/>
      <c r="Y421" s="472"/>
      <c r="Z421" s="105"/>
      <c r="AA421" s="105"/>
      <c r="AB421" s="105"/>
      <c r="AC421" s="105"/>
      <c r="AD421" s="472"/>
      <c r="AE421" s="105"/>
      <c r="AF421" s="472"/>
      <c r="AG421" s="472"/>
      <c r="AH421" s="472"/>
      <c r="AI421" s="472"/>
      <c r="AJ421" s="472"/>
      <c r="AK421" s="5"/>
      <c r="AL421" s="105"/>
      <c r="AM421" s="105"/>
      <c r="AN421" s="472"/>
      <c r="AO421" s="472"/>
      <c r="AP421" s="472"/>
      <c r="AQ421" s="105"/>
      <c r="AR421" s="472"/>
      <c r="AS421" s="105"/>
      <c r="AT421" s="472"/>
      <c r="AU421" s="472"/>
      <c r="AV421" s="472"/>
      <c r="AW421" s="472"/>
      <c r="AX421" s="472"/>
      <c r="AY421" s="472"/>
      <c r="AZ421" s="5"/>
      <c r="BA421" s="105"/>
    </row>
    <row r="422" spans="1:53" x14ac:dyDescent="0.25">
      <c r="A422" s="6"/>
      <c r="B422" s="6"/>
      <c r="C422" s="104"/>
      <c r="D422" s="104"/>
      <c r="E422" s="104"/>
      <c r="F422" s="104"/>
      <c r="G422" s="104"/>
      <c r="H422" s="104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5"/>
      <c r="W422" s="105"/>
      <c r="X422" s="105"/>
      <c r="Y422" s="472"/>
      <c r="Z422" s="105"/>
      <c r="AA422" s="105"/>
      <c r="AB422" s="105"/>
      <c r="AC422" s="105"/>
      <c r="AD422" s="472"/>
      <c r="AE422" s="105"/>
      <c r="AF422" s="472"/>
      <c r="AG422" s="472"/>
      <c r="AH422" s="472"/>
      <c r="AI422" s="472"/>
      <c r="AJ422" s="472"/>
      <c r="AK422" s="5"/>
      <c r="AL422" s="105"/>
      <c r="AM422" s="105"/>
      <c r="AN422" s="472"/>
      <c r="AO422" s="472"/>
      <c r="AP422" s="472"/>
      <c r="AQ422" s="105"/>
      <c r="AR422" s="472"/>
      <c r="AS422" s="105"/>
      <c r="AT422" s="472"/>
      <c r="AU422" s="472"/>
      <c r="AV422" s="472"/>
      <c r="AW422" s="472"/>
      <c r="AX422" s="472"/>
      <c r="AY422" s="472"/>
      <c r="AZ422" s="5"/>
      <c r="BA422" s="105"/>
    </row>
    <row r="423" spans="1:53" x14ac:dyDescent="0.25">
      <c r="A423" s="6"/>
      <c r="B423" s="6"/>
      <c r="C423" s="104"/>
      <c r="D423" s="104"/>
      <c r="E423" s="104"/>
      <c r="F423" s="104"/>
      <c r="G423" s="104"/>
      <c r="H423" s="104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5"/>
      <c r="W423" s="105"/>
      <c r="X423" s="105"/>
      <c r="Y423" s="472"/>
      <c r="Z423" s="105"/>
      <c r="AA423" s="105"/>
      <c r="AB423" s="105"/>
      <c r="AC423" s="105"/>
      <c r="AD423" s="472"/>
      <c r="AE423" s="105"/>
      <c r="AF423" s="472"/>
      <c r="AG423" s="472"/>
      <c r="AH423" s="472"/>
      <c r="AI423" s="472"/>
      <c r="AJ423" s="472"/>
      <c r="AK423" s="5"/>
      <c r="AL423" s="105"/>
      <c r="AM423" s="105"/>
      <c r="AN423" s="472"/>
      <c r="AO423" s="472"/>
      <c r="AP423" s="472"/>
      <c r="AQ423" s="105"/>
      <c r="AR423" s="472"/>
      <c r="AS423" s="105"/>
      <c r="AT423" s="472"/>
      <c r="AU423" s="472"/>
      <c r="AV423" s="472"/>
      <c r="AW423" s="472"/>
      <c r="AX423" s="472"/>
      <c r="AY423" s="472"/>
      <c r="AZ423" s="5"/>
      <c r="BA423" s="105"/>
    </row>
    <row r="424" spans="1:53" x14ac:dyDescent="0.25">
      <c r="A424" s="6"/>
      <c r="B424" s="6"/>
      <c r="C424" s="104"/>
      <c r="D424" s="104"/>
      <c r="E424" s="104"/>
      <c r="F424" s="104"/>
      <c r="G424" s="104"/>
      <c r="H424" s="104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5"/>
      <c r="W424" s="105"/>
      <c r="X424" s="105"/>
      <c r="Y424" s="472"/>
      <c r="Z424" s="105"/>
      <c r="AA424" s="105"/>
      <c r="AB424" s="105"/>
      <c r="AC424" s="105"/>
      <c r="AD424" s="472"/>
      <c r="AE424" s="105"/>
      <c r="AF424" s="472"/>
      <c r="AG424" s="472"/>
      <c r="AH424" s="472"/>
      <c r="AI424" s="472"/>
      <c r="AJ424" s="472"/>
      <c r="AK424" s="5"/>
      <c r="AL424" s="105"/>
      <c r="AM424" s="105"/>
      <c r="AN424" s="472"/>
      <c r="AO424" s="472"/>
      <c r="AP424" s="472"/>
      <c r="AQ424" s="105"/>
      <c r="AR424" s="472"/>
      <c r="AS424" s="105"/>
      <c r="AT424" s="472"/>
      <c r="AU424" s="472"/>
      <c r="AV424" s="472"/>
      <c r="AW424" s="472"/>
      <c r="AX424" s="472"/>
      <c r="AY424" s="472"/>
      <c r="AZ424" s="5"/>
      <c r="BA424" s="105"/>
    </row>
    <row r="425" spans="1:53" x14ac:dyDescent="0.25">
      <c r="A425" s="6"/>
      <c r="B425" s="6"/>
      <c r="C425" s="104"/>
      <c r="D425" s="104"/>
      <c r="E425" s="104"/>
      <c r="F425" s="104"/>
      <c r="G425" s="104"/>
      <c r="H425" s="104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5"/>
      <c r="W425" s="105"/>
      <c r="X425" s="105"/>
      <c r="Y425" s="472"/>
      <c r="Z425" s="105"/>
      <c r="AA425" s="105"/>
      <c r="AB425" s="105"/>
      <c r="AC425" s="105"/>
      <c r="AD425" s="472"/>
      <c r="AE425" s="105"/>
      <c r="AF425" s="472"/>
      <c r="AG425" s="472"/>
      <c r="AH425" s="472"/>
      <c r="AI425" s="472"/>
      <c r="AJ425" s="472"/>
      <c r="AK425" s="5"/>
      <c r="AL425" s="105"/>
      <c r="AM425" s="105"/>
      <c r="AN425" s="472"/>
      <c r="AO425" s="472"/>
      <c r="AP425" s="472"/>
      <c r="AQ425" s="105"/>
      <c r="AR425" s="472"/>
      <c r="AS425" s="105"/>
      <c r="AT425" s="472"/>
      <c r="AU425" s="472"/>
      <c r="AV425" s="472"/>
      <c r="AW425" s="472"/>
      <c r="AX425" s="472"/>
      <c r="AY425" s="472"/>
      <c r="AZ425" s="5"/>
      <c r="BA425" s="105"/>
    </row>
    <row r="426" spans="1:53" x14ac:dyDescent="0.25">
      <c r="A426" s="6"/>
      <c r="B426" s="6"/>
      <c r="C426" s="104"/>
      <c r="D426" s="104"/>
      <c r="E426" s="104"/>
      <c r="F426" s="104"/>
      <c r="G426" s="104"/>
      <c r="H426" s="104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5"/>
      <c r="W426" s="105"/>
      <c r="X426" s="105"/>
      <c r="Y426" s="472"/>
      <c r="Z426" s="105"/>
      <c r="AA426" s="105"/>
      <c r="AB426" s="105"/>
      <c r="AC426" s="105"/>
      <c r="AD426" s="472"/>
      <c r="AE426" s="105"/>
      <c r="AF426" s="472"/>
      <c r="AG426" s="472"/>
      <c r="AH426" s="472"/>
      <c r="AI426" s="472"/>
      <c r="AJ426" s="472"/>
      <c r="AK426" s="5"/>
      <c r="AL426" s="105"/>
      <c r="AM426" s="105"/>
      <c r="AN426" s="472"/>
      <c r="AO426" s="472"/>
      <c r="AP426" s="472"/>
      <c r="AQ426" s="105"/>
      <c r="AR426" s="472"/>
      <c r="AS426" s="105"/>
      <c r="AT426" s="472"/>
      <c r="AU426" s="472"/>
      <c r="AV426" s="472"/>
      <c r="AW426" s="472"/>
      <c r="AX426" s="472"/>
      <c r="AY426" s="472"/>
      <c r="AZ426" s="5"/>
      <c r="BA426" s="105"/>
    </row>
    <row r="427" spans="1:53" x14ac:dyDescent="0.25">
      <c r="A427" s="6"/>
      <c r="B427" s="6"/>
      <c r="C427" s="104"/>
      <c r="D427" s="104"/>
      <c r="E427" s="104"/>
      <c r="F427" s="104"/>
      <c r="G427" s="104"/>
      <c r="H427" s="104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5"/>
      <c r="W427" s="105"/>
      <c r="X427" s="105"/>
      <c r="Y427" s="472"/>
      <c r="Z427" s="105"/>
      <c r="AA427" s="105"/>
      <c r="AB427" s="105"/>
      <c r="AC427" s="105"/>
      <c r="AD427" s="472"/>
      <c r="AE427" s="105"/>
      <c r="AF427" s="472"/>
      <c r="AG427" s="472"/>
      <c r="AH427" s="472"/>
      <c r="AI427" s="472"/>
      <c r="AJ427" s="472"/>
      <c r="AK427" s="5"/>
      <c r="AL427" s="105"/>
      <c r="AM427" s="105"/>
      <c r="AN427" s="472"/>
      <c r="AO427" s="472"/>
      <c r="AP427" s="472"/>
      <c r="AQ427" s="105"/>
      <c r="AR427" s="472"/>
      <c r="AS427" s="105"/>
      <c r="AT427" s="472"/>
      <c r="AU427" s="472"/>
      <c r="AV427" s="472"/>
      <c r="AW427" s="472"/>
      <c r="AX427" s="472"/>
      <c r="AY427" s="472"/>
      <c r="AZ427" s="5"/>
      <c r="BA427" s="105"/>
    </row>
    <row r="428" spans="1:53" x14ac:dyDescent="0.25">
      <c r="A428" s="6"/>
      <c r="B428" s="6"/>
      <c r="C428" s="104"/>
      <c r="D428" s="104"/>
      <c r="E428" s="104"/>
      <c r="F428" s="104"/>
      <c r="G428" s="104"/>
      <c r="H428" s="104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5"/>
      <c r="W428" s="105"/>
      <c r="X428" s="105"/>
      <c r="Y428" s="472"/>
      <c r="Z428" s="105"/>
      <c r="AA428" s="105"/>
      <c r="AB428" s="105"/>
      <c r="AC428" s="105"/>
      <c r="AD428" s="472"/>
      <c r="AE428" s="105"/>
      <c r="AF428" s="472"/>
      <c r="AG428" s="472"/>
      <c r="AH428" s="472"/>
      <c r="AI428" s="472"/>
      <c r="AJ428" s="472"/>
      <c r="AK428" s="5"/>
      <c r="AL428" s="105"/>
      <c r="AM428" s="105"/>
      <c r="AN428" s="472"/>
      <c r="AO428" s="472"/>
      <c r="AP428" s="472"/>
      <c r="AQ428" s="105"/>
      <c r="AR428" s="472"/>
      <c r="AS428" s="105"/>
      <c r="AT428" s="472"/>
      <c r="AU428" s="472"/>
      <c r="AV428" s="472"/>
      <c r="AW428" s="472"/>
      <c r="AX428" s="472"/>
      <c r="AY428" s="472"/>
      <c r="AZ428" s="5"/>
      <c r="BA428" s="105"/>
    </row>
    <row r="429" spans="1:53" x14ac:dyDescent="0.25">
      <c r="A429" s="6"/>
      <c r="B429" s="6"/>
      <c r="C429" s="104"/>
      <c r="D429" s="104"/>
      <c r="E429" s="104"/>
      <c r="F429" s="104"/>
      <c r="G429" s="104"/>
      <c r="H429" s="104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5"/>
      <c r="W429" s="105"/>
      <c r="X429" s="105"/>
      <c r="Y429" s="472"/>
      <c r="Z429" s="105"/>
      <c r="AA429" s="105"/>
      <c r="AB429" s="105"/>
      <c r="AC429" s="105"/>
      <c r="AD429" s="472"/>
      <c r="AE429" s="105"/>
      <c r="AF429" s="472"/>
      <c r="AG429" s="472"/>
      <c r="AH429" s="472"/>
      <c r="AI429" s="472"/>
      <c r="AJ429" s="472"/>
      <c r="AK429" s="5"/>
      <c r="AL429" s="105"/>
      <c r="AM429" s="105"/>
      <c r="AN429" s="472"/>
      <c r="AO429" s="472"/>
      <c r="AP429" s="472"/>
      <c r="AQ429" s="105"/>
      <c r="AR429" s="472"/>
      <c r="AS429" s="105"/>
      <c r="AT429" s="472"/>
      <c r="AU429" s="472"/>
      <c r="AV429" s="472"/>
      <c r="AW429" s="472"/>
      <c r="AX429" s="472"/>
      <c r="AY429" s="472"/>
      <c r="AZ429" s="5"/>
      <c r="BA429" s="105"/>
    </row>
    <row r="430" spans="1:53" x14ac:dyDescent="0.25">
      <c r="A430" s="6"/>
      <c r="B430" s="6"/>
      <c r="C430" s="104"/>
      <c r="D430" s="104"/>
      <c r="E430" s="104"/>
      <c r="F430" s="104"/>
      <c r="G430" s="104"/>
      <c r="H430" s="104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5"/>
      <c r="W430" s="105"/>
      <c r="X430" s="105"/>
      <c r="Y430" s="472"/>
      <c r="Z430" s="105"/>
      <c r="AA430" s="105"/>
      <c r="AB430" s="105"/>
      <c r="AC430" s="105"/>
      <c r="AD430" s="472"/>
      <c r="AE430" s="105"/>
      <c r="AF430" s="472"/>
      <c r="AG430" s="472"/>
      <c r="AH430" s="472"/>
      <c r="AI430" s="472"/>
      <c r="AJ430" s="472"/>
      <c r="AK430" s="5"/>
      <c r="AL430" s="105"/>
      <c r="AM430" s="105"/>
      <c r="AN430" s="472"/>
      <c r="AO430" s="472"/>
      <c r="AP430" s="472"/>
      <c r="AQ430" s="105"/>
      <c r="AR430" s="472"/>
      <c r="AS430" s="105"/>
      <c r="AT430" s="472"/>
      <c r="AU430" s="472"/>
      <c r="AV430" s="472"/>
      <c r="AW430" s="472"/>
      <c r="AX430" s="472"/>
      <c r="AY430" s="472"/>
      <c r="AZ430" s="5"/>
      <c r="BA430" s="105"/>
    </row>
    <row r="431" spans="1:53" x14ac:dyDescent="0.25">
      <c r="A431" s="6"/>
      <c r="B431" s="6"/>
      <c r="C431" s="104"/>
      <c r="D431" s="104"/>
      <c r="E431" s="104"/>
      <c r="F431" s="104"/>
      <c r="G431" s="104"/>
      <c r="H431" s="104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5"/>
      <c r="W431" s="105"/>
      <c r="X431" s="105"/>
      <c r="Y431" s="472"/>
      <c r="Z431" s="105"/>
      <c r="AA431" s="105"/>
      <c r="AB431" s="105"/>
      <c r="AC431" s="105"/>
      <c r="AD431" s="472"/>
      <c r="AE431" s="105"/>
      <c r="AF431" s="472"/>
      <c r="AG431" s="472"/>
      <c r="AH431" s="472"/>
      <c r="AI431" s="472"/>
      <c r="AJ431" s="472"/>
      <c r="AK431" s="5"/>
      <c r="AL431" s="105"/>
      <c r="AM431" s="105"/>
      <c r="AN431" s="472"/>
      <c r="AO431" s="472"/>
      <c r="AP431" s="472"/>
      <c r="AQ431" s="105"/>
      <c r="AR431" s="472"/>
      <c r="AS431" s="105"/>
      <c r="AT431" s="472"/>
      <c r="AU431" s="472"/>
      <c r="AV431" s="472"/>
      <c r="AW431" s="472"/>
      <c r="AX431" s="472"/>
      <c r="AY431" s="472"/>
      <c r="AZ431" s="5"/>
      <c r="BA431" s="105"/>
    </row>
    <row r="432" spans="1:53" x14ac:dyDescent="0.25">
      <c r="A432" s="6"/>
      <c r="B432" s="6"/>
      <c r="C432" s="104"/>
      <c r="D432" s="104"/>
      <c r="E432" s="104"/>
      <c r="F432" s="104"/>
      <c r="G432" s="104"/>
      <c r="H432" s="104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5"/>
      <c r="W432" s="105"/>
      <c r="X432" s="105"/>
      <c r="Y432" s="472"/>
      <c r="Z432" s="105"/>
      <c r="AA432" s="105"/>
      <c r="AB432" s="105"/>
      <c r="AC432" s="105"/>
      <c r="AD432" s="472"/>
      <c r="AE432" s="105"/>
      <c r="AF432" s="472"/>
      <c r="AG432" s="472"/>
      <c r="AH432" s="472"/>
      <c r="AI432" s="472"/>
      <c r="AJ432" s="472"/>
      <c r="AK432" s="5"/>
      <c r="AL432" s="105"/>
      <c r="AM432" s="105"/>
      <c r="AN432" s="472"/>
      <c r="AO432" s="472"/>
      <c r="AP432" s="472"/>
      <c r="AQ432" s="105"/>
      <c r="AR432" s="472"/>
      <c r="AS432" s="105"/>
      <c r="AT432" s="472"/>
      <c r="AU432" s="472"/>
      <c r="AV432" s="472"/>
      <c r="AW432" s="472"/>
      <c r="AX432" s="472"/>
      <c r="AY432" s="472"/>
      <c r="AZ432" s="5"/>
      <c r="BA432" s="105"/>
    </row>
    <row r="433" spans="1:53" x14ac:dyDescent="0.25">
      <c r="A433" s="6"/>
      <c r="B433" s="6"/>
      <c r="C433" s="104"/>
      <c r="D433" s="104"/>
      <c r="E433" s="104"/>
      <c r="F433" s="104"/>
      <c r="G433" s="104"/>
      <c r="H433" s="104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5"/>
      <c r="W433" s="105"/>
      <c r="X433" s="105"/>
      <c r="Y433" s="472"/>
      <c r="Z433" s="105"/>
      <c r="AA433" s="105"/>
      <c r="AB433" s="105"/>
      <c r="AC433" s="105"/>
      <c r="AD433" s="472"/>
      <c r="AE433" s="105"/>
      <c r="AF433" s="472"/>
      <c r="AG433" s="472"/>
      <c r="AH433" s="472"/>
      <c r="AI433" s="472"/>
      <c r="AJ433" s="472"/>
      <c r="AK433" s="5"/>
      <c r="AL433" s="105"/>
      <c r="AM433" s="105"/>
      <c r="AN433" s="472"/>
      <c r="AO433" s="472"/>
      <c r="AP433" s="472"/>
      <c r="AQ433" s="105"/>
      <c r="AR433" s="472"/>
      <c r="AS433" s="105"/>
      <c r="AT433" s="472"/>
      <c r="AU433" s="472"/>
      <c r="AV433" s="472"/>
      <c r="AW433" s="472"/>
      <c r="AX433" s="472"/>
      <c r="AY433" s="472"/>
      <c r="AZ433" s="5"/>
      <c r="BA433" s="105"/>
    </row>
    <row r="434" spans="1:53" x14ac:dyDescent="0.25">
      <c r="A434" s="6"/>
      <c r="B434" s="6"/>
      <c r="C434" s="104"/>
      <c r="D434" s="104"/>
      <c r="E434" s="104"/>
      <c r="F434" s="104"/>
      <c r="G434" s="104"/>
      <c r="H434" s="104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5"/>
      <c r="W434" s="105"/>
      <c r="X434" s="105"/>
      <c r="Y434" s="472"/>
      <c r="Z434" s="105"/>
      <c r="AA434" s="105"/>
      <c r="AB434" s="105"/>
      <c r="AC434" s="105"/>
      <c r="AD434" s="472"/>
      <c r="AE434" s="105"/>
      <c r="AF434" s="472"/>
      <c r="AG434" s="472"/>
      <c r="AH434" s="472"/>
      <c r="AI434" s="472"/>
      <c r="AJ434" s="472"/>
      <c r="AK434" s="5"/>
      <c r="AL434" s="105"/>
      <c r="AM434" s="105"/>
      <c r="AN434" s="472"/>
      <c r="AO434" s="472"/>
      <c r="AP434" s="472"/>
      <c r="AQ434" s="105"/>
      <c r="AR434" s="472"/>
      <c r="AS434" s="105"/>
      <c r="AT434" s="472"/>
      <c r="AU434" s="472"/>
      <c r="AV434" s="472"/>
      <c r="AW434" s="472"/>
      <c r="AX434" s="472"/>
      <c r="AY434" s="472"/>
      <c r="AZ434" s="5"/>
      <c r="BA434" s="105"/>
    </row>
    <row r="435" spans="1:53" x14ac:dyDescent="0.25">
      <c r="A435" s="6"/>
      <c r="B435" s="6"/>
      <c r="C435" s="104"/>
      <c r="D435" s="104"/>
      <c r="E435" s="104"/>
      <c r="F435" s="104"/>
      <c r="G435" s="104"/>
      <c r="H435" s="104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5"/>
      <c r="W435" s="105"/>
      <c r="X435" s="105"/>
      <c r="Y435" s="472"/>
      <c r="Z435" s="105"/>
      <c r="AA435" s="105"/>
      <c r="AB435" s="105"/>
      <c r="AC435" s="105"/>
      <c r="AD435" s="472"/>
      <c r="AE435" s="105"/>
      <c r="AF435" s="472"/>
      <c r="AG435" s="472"/>
      <c r="AH435" s="472"/>
      <c r="AI435" s="472"/>
      <c r="AJ435" s="472"/>
      <c r="AK435" s="5"/>
      <c r="AL435" s="105"/>
      <c r="AM435" s="105"/>
      <c r="AN435" s="472"/>
      <c r="AO435" s="472"/>
      <c r="AP435" s="472"/>
      <c r="AQ435" s="105"/>
      <c r="AR435" s="472"/>
      <c r="AS435" s="105"/>
      <c r="AT435" s="472"/>
      <c r="AU435" s="472"/>
      <c r="AV435" s="472"/>
      <c r="AW435" s="472"/>
      <c r="AX435" s="472"/>
      <c r="AY435" s="472"/>
      <c r="AZ435" s="5"/>
      <c r="BA435" s="105"/>
    </row>
    <row r="436" spans="1:53" x14ac:dyDescent="0.25">
      <c r="A436" s="6"/>
      <c r="B436" s="6"/>
      <c r="C436" s="104"/>
      <c r="D436" s="104"/>
      <c r="E436" s="104"/>
      <c r="F436" s="104"/>
      <c r="G436" s="104"/>
      <c r="H436" s="104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5"/>
      <c r="W436" s="105"/>
      <c r="X436" s="105"/>
      <c r="Y436" s="472"/>
      <c r="Z436" s="105"/>
      <c r="AA436" s="105"/>
      <c r="AB436" s="105"/>
      <c r="AC436" s="105"/>
      <c r="AD436" s="472"/>
      <c r="AE436" s="105"/>
      <c r="AF436" s="472"/>
      <c r="AG436" s="472"/>
      <c r="AH436" s="472"/>
      <c r="AI436" s="472"/>
      <c r="AJ436" s="472"/>
      <c r="AK436" s="5"/>
      <c r="AL436" s="105"/>
      <c r="AM436" s="105"/>
      <c r="AN436" s="472"/>
      <c r="AO436" s="472"/>
      <c r="AP436" s="472"/>
      <c r="AQ436" s="105"/>
      <c r="AR436" s="472"/>
      <c r="AS436" s="105"/>
      <c r="AT436" s="472"/>
      <c r="AU436" s="472"/>
      <c r="AV436" s="472"/>
      <c r="AW436" s="472"/>
      <c r="AX436" s="472"/>
      <c r="AY436" s="472"/>
      <c r="AZ436" s="5"/>
      <c r="BA436" s="105"/>
    </row>
    <row r="437" spans="1:53" x14ac:dyDescent="0.25">
      <c r="A437" s="6"/>
      <c r="B437" s="6"/>
      <c r="C437" s="104"/>
      <c r="D437" s="104"/>
      <c r="E437" s="104"/>
      <c r="F437" s="104"/>
      <c r="G437" s="104"/>
      <c r="H437" s="104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5"/>
      <c r="W437" s="105"/>
      <c r="X437" s="105"/>
      <c r="Y437" s="472"/>
      <c r="Z437" s="105"/>
      <c r="AA437" s="105"/>
      <c r="AB437" s="105"/>
      <c r="AC437" s="105"/>
      <c r="AD437" s="472"/>
      <c r="AE437" s="105"/>
      <c r="AF437" s="472"/>
      <c r="AG437" s="472"/>
      <c r="AH437" s="472"/>
      <c r="AI437" s="472"/>
      <c r="AJ437" s="472"/>
      <c r="AK437" s="5"/>
      <c r="AL437" s="105"/>
      <c r="AM437" s="105"/>
      <c r="AN437" s="472"/>
      <c r="AO437" s="472"/>
      <c r="AP437" s="472"/>
      <c r="AQ437" s="105"/>
      <c r="AR437" s="472"/>
      <c r="AS437" s="105"/>
      <c r="AT437" s="472"/>
      <c r="AU437" s="472"/>
      <c r="AV437" s="472"/>
      <c r="AW437" s="472"/>
      <c r="AX437" s="472"/>
      <c r="AY437" s="472"/>
      <c r="AZ437" s="5"/>
      <c r="BA437" s="105"/>
    </row>
    <row r="438" spans="1:53" x14ac:dyDescent="0.25">
      <c r="A438" s="6"/>
      <c r="B438" s="6"/>
      <c r="C438" s="104"/>
      <c r="D438" s="104"/>
      <c r="E438" s="104"/>
      <c r="F438" s="104"/>
      <c r="G438" s="104"/>
      <c r="H438" s="104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5"/>
      <c r="W438" s="105"/>
      <c r="X438" s="105"/>
      <c r="Y438" s="472"/>
      <c r="Z438" s="105"/>
      <c r="AA438" s="105"/>
      <c r="AB438" s="105"/>
      <c r="AC438" s="105"/>
      <c r="AD438" s="472"/>
      <c r="AE438" s="105"/>
      <c r="AF438" s="472"/>
      <c r="AG438" s="472"/>
      <c r="AH438" s="472"/>
      <c r="AI438" s="472"/>
      <c r="AJ438" s="472"/>
      <c r="AK438" s="5"/>
      <c r="AL438" s="105"/>
      <c r="AM438" s="105"/>
      <c r="AN438" s="472"/>
      <c r="AO438" s="472"/>
      <c r="AP438" s="472"/>
      <c r="AQ438" s="105"/>
      <c r="AR438" s="472"/>
      <c r="AS438" s="105"/>
      <c r="AT438" s="472"/>
      <c r="AU438" s="472"/>
      <c r="AV438" s="472"/>
      <c r="AW438" s="472"/>
      <c r="AX438" s="472"/>
      <c r="AY438" s="472"/>
      <c r="AZ438" s="5"/>
      <c r="BA438" s="105"/>
    </row>
    <row r="439" spans="1:53" x14ac:dyDescent="0.25">
      <c r="A439" s="6"/>
      <c r="B439" s="6"/>
      <c r="C439" s="104"/>
      <c r="D439" s="104"/>
      <c r="E439" s="104"/>
      <c r="F439" s="104"/>
      <c r="G439" s="104"/>
      <c r="H439" s="104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5"/>
      <c r="W439" s="105"/>
      <c r="X439" s="105"/>
      <c r="Y439" s="472"/>
      <c r="Z439" s="105"/>
      <c r="AA439" s="105"/>
      <c r="AB439" s="105"/>
      <c r="AC439" s="105"/>
      <c r="AD439" s="472"/>
      <c r="AE439" s="105"/>
      <c r="AF439" s="472"/>
      <c r="AG439" s="472"/>
      <c r="AH439" s="472"/>
      <c r="AI439" s="472"/>
      <c r="AJ439" s="472"/>
      <c r="AK439" s="5"/>
      <c r="AL439" s="105"/>
      <c r="AM439" s="105"/>
      <c r="AN439" s="472"/>
      <c r="AO439" s="472"/>
      <c r="AP439" s="472"/>
      <c r="AQ439" s="105"/>
      <c r="AR439" s="472"/>
      <c r="AS439" s="105"/>
      <c r="AT439" s="472"/>
      <c r="AU439" s="472"/>
      <c r="AV439" s="472"/>
      <c r="AW439" s="472"/>
      <c r="AX439" s="472"/>
      <c r="AY439" s="472"/>
      <c r="AZ439" s="5"/>
      <c r="BA439" s="105"/>
    </row>
    <row r="440" spans="1:53" x14ac:dyDescent="0.25">
      <c r="A440" s="6"/>
      <c r="B440" s="6"/>
      <c r="C440" s="104"/>
      <c r="D440" s="104"/>
      <c r="E440" s="104"/>
      <c r="F440" s="104"/>
      <c r="G440" s="104"/>
      <c r="H440" s="104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5"/>
      <c r="W440" s="105"/>
      <c r="X440" s="105"/>
      <c r="Y440" s="472"/>
      <c r="Z440" s="105"/>
      <c r="AA440" s="105"/>
      <c r="AB440" s="105"/>
      <c r="AC440" s="105"/>
      <c r="AD440" s="472"/>
      <c r="AE440" s="105"/>
      <c r="AF440" s="472"/>
      <c r="AG440" s="472"/>
      <c r="AH440" s="472"/>
      <c r="AI440" s="472"/>
      <c r="AJ440" s="472"/>
      <c r="AK440" s="5"/>
      <c r="AL440" s="105"/>
      <c r="AM440" s="105"/>
      <c r="AN440" s="472"/>
      <c r="AO440" s="472"/>
      <c r="AP440" s="472"/>
      <c r="AQ440" s="105"/>
      <c r="AR440" s="472"/>
      <c r="AS440" s="105"/>
      <c r="AT440" s="472"/>
      <c r="AU440" s="472"/>
      <c r="AV440" s="472"/>
      <c r="AW440" s="472"/>
      <c r="AX440" s="472"/>
      <c r="AY440" s="472"/>
      <c r="AZ440" s="5"/>
      <c r="BA440" s="105"/>
    </row>
    <row r="441" spans="1:53" x14ac:dyDescent="0.25">
      <c r="A441" s="6"/>
      <c r="B441" s="6"/>
      <c r="C441" s="104"/>
      <c r="D441" s="104"/>
      <c r="E441" s="104"/>
      <c r="F441" s="104"/>
      <c r="G441" s="104"/>
      <c r="H441" s="104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5"/>
      <c r="W441" s="105"/>
      <c r="X441" s="105"/>
      <c r="Y441" s="472"/>
      <c r="Z441" s="105"/>
      <c r="AA441" s="105"/>
      <c r="AB441" s="105"/>
      <c r="AC441" s="105"/>
      <c r="AD441" s="472"/>
      <c r="AE441" s="105"/>
      <c r="AF441" s="472"/>
      <c r="AG441" s="472"/>
      <c r="AH441" s="472"/>
      <c r="AI441" s="472"/>
      <c r="AJ441" s="472"/>
      <c r="AK441" s="5"/>
      <c r="AL441" s="105"/>
      <c r="AM441" s="105"/>
      <c r="AN441" s="472"/>
      <c r="AO441" s="472"/>
      <c r="AP441" s="472"/>
      <c r="AQ441" s="105"/>
      <c r="AR441" s="472"/>
      <c r="AS441" s="105"/>
      <c r="AT441" s="472"/>
      <c r="AU441" s="472"/>
      <c r="AV441" s="472"/>
      <c r="AW441" s="472"/>
      <c r="AX441" s="472"/>
      <c r="AY441" s="472"/>
      <c r="AZ441" s="5"/>
      <c r="BA441" s="105"/>
    </row>
    <row r="442" spans="1:53" x14ac:dyDescent="0.25">
      <c r="A442" s="6"/>
      <c r="B442" s="6"/>
      <c r="C442" s="104"/>
      <c r="D442" s="104"/>
      <c r="E442" s="104"/>
      <c r="F442" s="104"/>
      <c r="G442" s="104"/>
      <c r="H442" s="104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5"/>
      <c r="W442" s="105"/>
      <c r="X442" s="105"/>
      <c r="Y442" s="472"/>
      <c r="Z442" s="105"/>
      <c r="AA442" s="105"/>
      <c r="AB442" s="105"/>
      <c r="AC442" s="105"/>
      <c r="AD442" s="472"/>
      <c r="AE442" s="105"/>
      <c r="AF442" s="472"/>
      <c r="AG442" s="472"/>
      <c r="AH442" s="472"/>
      <c r="AI442" s="472"/>
      <c r="AJ442" s="472"/>
      <c r="AK442" s="5"/>
      <c r="AL442" s="105"/>
      <c r="AM442" s="105"/>
      <c r="AN442" s="472"/>
      <c r="AO442" s="472"/>
      <c r="AP442" s="472"/>
      <c r="AQ442" s="105"/>
      <c r="AR442" s="472"/>
      <c r="AS442" s="105"/>
      <c r="AT442" s="472"/>
      <c r="AU442" s="472"/>
      <c r="AV442" s="472"/>
      <c r="AW442" s="472"/>
      <c r="AX442" s="472"/>
      <c r="AY442" s="472"/>
      <c r="AZ442" s="5"/>
      <c r="BA442" s="105"/>
    </row>
    <row r="443" spans="1:53" x14ac:dyDescent="0.25">
      <c r="A443" s="6"/>
      <c r="B443" s="6"/>
      <c r="C443" s="104"/>
      <c r="D443" s="104"/>
      <c r="E443" s="104"/>
      <c r="F443" s="104"/>
      <c r="G443" s="104"/>
      <c r="H443" s="104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5"/>
      <c r="W443" s="105"/>
      <c r="X443" s="105"/>
      <c r="Y443" s="472"/>
      <c r="Z443" s="105"/>
      <c r="AA443" s="105"/>
      <c r="AB443" s="105"/>
      <c r="AC443" s="105"/>
      <c r="AD443" s="472"/>
      <c r="AE443" s="105"/>
      <c r="AF443" s="472"/>
      <c r="AG443" s="472"/>
      <c r="AH443" s="472"/>
      <c r="AI443" s="472"/>
      <c r="AJ443" s="472"/>
      <c r="AK443" s="5"/>
      <c r="AL443" s="105"/>
      <c r="AM443" s="105"/>
      <c r="AN443" s="472"/>
      <c r="AO443" s="472"/>
      <c r="AP443" s="472"/>
      <c r="AQ443" s="105"/>
      <c r="AR443" s="472"/>
      <c r="AS443" s="105"/>
      <c r="AT443" s="472"/>
      <c r="AU443" s="472"/>
      <c r="AV443" s="472"/>
      <c r="AW443" s="472"/>
      <c r="AX443" s="472"/>
      <c r="AY443" s="472"/>
      <c r="AZ443" s="5"/>
      <c r="BA443" s="105"/>
    </row>
    <row r="444" spans="1:53" x14ac:dyDescent="0.25">
      <c r="A444" s="6"/>
      <c r="B444" s="6"/>
      <c r="C444" s="104"/>
      <c r="D444" s="104"/>
      <c r="E444" s="104"/>
      <c r="F444" s="104"/>
      <c r="G444" s="104"/>
      <c r="H444" s="104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5"/>
      <c r="W444" s="105"/>
      <c r="X444" s="105"/>
      <c r="Y444" s="472"/>
      <c r="Z444" s="105"/>
      <c r="AA444" s="105"/>
      <c r="AB444" s="105"/>
      <c r="AC444" s="105"/>
      <c r="AD444" s="472"/>
      <c r="AE444" s="105"/>
      <c r="AF444" s="472"/>
      <c r="AG444" s="472"/>
      <c r="AH444" s="472"/>
      <c r="AI444" s="472"/>
      <c r="AJ444" s="472"/>
      <c r="AK444" s="5"/>
      <c r="AL444" s="105"/>
      <c r="AM444" s="105"/>
      <c r="AN444" s="472"/>
      <c r="AO444" s="472"/>
      <c r="AP444" s="472"/>
      <c r="AQ444" s="105"/>
      <c r="AR444" s="472"/>
      <c r="AS444" s="105"/>
      <c r="AT444" s="472"/>
      <c r="AU444" s="472"/>
      <c r="AV444" s="472"/>
      <c r="AW444" s="472"/>
      <c r="AX444" s="472"/>
      <c r="AY444" s="472"/>
      <c r="AZ444" s="5"/>
      <c r="BA444" s="105"/>
    </row>
    <row r="445" spans="1:53" x14ac:dyDescent="0.25">
      <c r="A445" s="6"/>
      <c r="B445" s="6"/>
      <c r="C445" s="104"/>
      <c r="D445" s="104"/>
      <c r="E445" s="104"/>
      <c r="F445" s="104"/>
      <c r="G445" s="104"/>
      <c r="H445" s="104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5"/>
      <c r="W445" s="105"/>
      <c r="X445" s="105"/>
      <c r="Y445" s="472"/>
      <c r="Z445" s="105"/>
      <c r="AA445" s="105"/>
      <c r="AB445" s="105"/>
      <c r="AC445" s="105"/>
      <c r="AD445" s="472"/>
      <c r="AE445" s="105"/>
      <c r="AF445" s="472"/>
      <c r="AG445" s="472"/>
      <c r="AH445" s="472"/>
      <c r="AI445" s="472"/>
      <c r="AJ445" s="472"/>
      <c r="AK445" s="5"/>
      <c r="AL445" s="105"/>
      <c r="AM445" s="105"/>
      <c r="AN445" s="472"/>
      <c r="AO445" s="472"/>
      <c r="AP445" s="472"/>
      <c r="AQ445" s="105"/>
      <c r="AR445" s="472"/>
      <c r="AS445" s="105"/>
      <c r="AT445" s="472"/>
      <c r="AU445" s="472"/>
      <c r="AV445" s="472"/>
      <c r="AW445" s="472"/>
      <c r="AX445" s="472"/>
      <c r="AY445" s="472"/>
      <c r="AZ445" s="5"/>
      <c r="BA445" s="105"/>
    </row>
    <row r="446" spans="1:53" x14ac:dyDescent="0.25">
      <c r="A446" s="6"/>
      <c r="B446" s="6"/>
      <c r="C446" s="104"/>
      <c r="D446" s="104"/>
      <c r="E446" s="104"/>
      <c r="F446" s="104"/>
      <c r="G446" s="104"/>
      <c r="H446" s="104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5"/>
      <c r="W446" s="105"/>
      <c r="X446" s="105"/>
      <c r="Y446" s="472"/>
      <c r="Z446" s="105"/>
      <c r="AA446" s="105"/>
      <c r="AB446" s="105"/>
      <c r="AC446" s="105"/>
      <c r="AD446" s="472"/>
      <c r="AE446" s="105"/>
      <c r="AF446" s="472"/>
      <c r="AG446" s="472"/>
      <c r="AH446" s="472"/>
      <c r="AI446" s="472"/>
      <c r="AJ446" s="472"/>
      <c r="AK446" s="5"/>
      <c r="AL446" s="105"/>
      <c r="AM446" s="105"/>
      <c r="AN446" s="472"/>
      <c r="AO446" s="472"/>
      <c r="AP446" s="472"/>
      <c r="AQ446" s="105"/>
      <c r="AR446" s="472"/>
      <c r="AS446" s="105"/>
      <c r="AT446" s="472"/>
      <c r="AU446" s="472"/>
      <c r="AV446" s="472"/>
      <c r="AW446" s="472"/>
      <c r="AX446" s="472"/>
      <c r="AY446" s="472"/>
      <c r="AZ446" s="5"/>
      <c r="BA446" s="105"/>
    </row>
    <row r="447" spans="1:53" x14ac:dyDescent="0.25">
      <c r="A447" s="6"/>
      <c r="B447" s="6"/>
      <c r="C447" s="104"/>
      <c r="D447" s="104"/>
      <c r="E447" s="104"/>
      <c r="F447" s="104"/>
      <c r="G447" s="104"/>
      <c r="H447" s="104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5"/>
      <c r="W447" s="105"/>
      <c r="X447" s="105"/>
      <c r="Y447" s="472"/>
      <c r="Z447" s="105"/>
      <c r="AA447" s="105"/>
      <c r="AB447" s="105"/>
      <c r="AC447" s="105"/>
      <c r="AD447" s="472"/>
      <c r="AE447" s="105"/>
      <c r="AF447" s="472"/>
      <c r="AG447" s="472"/>
      <c r="AH447" s="472"/>
      <c r="AI447" s="472"/>
      <c r="AJ447" s="472"/>
      <c r="AK447" s="5"/>
      <c r="AL447" s="105"/>
      <c r="AM447" s="105"/>
      <c r="AN447" s="472"/>
      <c r="AO447" s="472"/>
      <c r="AP447" s="472"/>
      <c r="AQ447" s="105"/>
      <c r="AR447" s="472"/>
      <c r="AS447" s="105"/>
      <c r="AT447" s="472"/>
      <c r="AU447" s="472"/>
      <c r="AV447" s="472"/>
      <c r="AW447" s="472"/>
      <c r="AX447" s="472"/>
      <c r="AY447" s="472"/>
      <c r="AZ447" s="5"/>
      <c r="BA447" s="105"/>
    </row>
    <row r="448" spans="1:53" x14ac:dyDescent="0.25">
      <c r="A448" s="6"/>
      <c r="B448" s="6"/>
      <c r="C448" s="104"/>
      <c r="D448" s="104"/>
      <c r="E448" s="104"/>
      <c r="F448" s="104"/>
      <c r="G448" s="104"/>
      <c r="H448" s="104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5"/>
      <c r="W448" s="105"/>
      <c r="X448" s="105"/>
      <c r="Y448" s="472"/>
      <c r="Z448" s="105"/>
      <c r="AA448" s="105"/>
      <c r="AB448" s="105"/>
      <c r="AC448" s="105"/>
      <c r="AD448" s="472"/>
      <c r="AE448" s="105"/>
      <c r="AF448" s="472"/>
      <c r="AG448" s="472"/>
      <c r="AH448" s="472"/>
      <c r="AI448" s="472"/>
      <c r="AJ448" s="472"/>
      <c r="AK448" s="5"/>
      <c r="AL448" s="105"/>
      <c r="AM448" s="105"/>
      <c r="AN448" s="472"/>
      <c r="AO448" s="472"/>
      <c r="AP448" s="472"/>
      <c r="AQ448" s="105"/>
      <c r="AR448" s="472"/>
      <c r="AS448" s="105"/>
      <c r="AT448" s="472"/>
      <c r="AU448" s="472"/>
      <c r="AV448" s="472"/>
      <c r="AW448" s="472"/>
      <c r="AX448" s="472"/>
      <c r="AY448" s="472"/>
      <c r="AZ448" s="5"/>
      <c r="BA448" s="105"/>
    </row>
    <row r="449" spans="1:53" x14ac:dyDescent="0.25">
      <c r="A449" s="6"/>
      <c r="B449" s="6"/>
      <c r="C449" s="104"/>
      <c r="D449" s="104"/>
      <c r="E449" s="104"/>
      <c r="F449" s="104"/>
      <c r="G449" s="104"/>
      <c r="H449" s="104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5"/>
      <c r="W449" s="105"/>
      <c r="X449" s="105"/>
      <c r="Y449" s="472"/>
      <c r="Z449" s="105"/>
      <c r="AA449" s="105"/>
      <c r="AB449" s="105"/>
      <c r="AC449" s="105"/>
      <c r="AD449" s="472"/>
      <c r="AE449" s="105"/>
      <c r="AF449" s="472"/>
      <c r="AG449" s="472"/>
      <c r="AH449" s="472"/>
      <c r="AI449" s="472"/>
      <c r="AJ449" s="472"/>
      <c r="AK449" s="5"/>
      <c r="AL449" s="105"/>
      <c r="AM449" s="105"/>
      <c r="AN449" s="472"/>
      <c r="AO449" s="472"/>
      <c r="AP449" s="472"/>
      <c r="AQ449" s="105"/>
      <c r="AR449" s="472"/>
      <c r="AS449" s="105"/>
      <c r="AT449" s="472"/>
      <c r="AU449" s="472"/>
      <c r="AV449" s="472"/>
      <c r="AW449" s="472"/>
      <c r="AX449" s="472"/>
      <c r="AY449" s="472"/>
      <c r="AZ449" s="5"/>
      <c r="BA449" s="105"/>
    </row>
    <row r="450" spans="1:53" x14ac:dyDescent="0.25">
      <c r="A450" s="6"/>
      <c r="B450" s="6"/>
      <c r="C450" s="104"/>
      <c r="D450" s="104"/>
      <c r="E450" s="104"/>
      <c r="F450" s="104"/>
      <c r="G450" s="104"/>
      <c r="H450" s="104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5"/>
      <c r="W450" s="105"/>
      <c r="X450" s="105"/>
      <c r="Y450" s="472"/>
      <c r="Z450" s="105"/>
      <c r="AA450" s="105"/>
      <c r="AB450" s="105"/>
      <c r="AC450" s="105"/>
      <c r="AD450" s="472"/>
      <c r="AE450" s="105"/>
      <c r="AF450" s="472"/>
      <c r="AG450" s="472"/>
      <c r="AH450" s="472"/>
      <c r="AI450" s="472"/>
      <c r="AJ450" s="472"/>
      <c r="AK450" s="5"/>
      <c r="AL450" s="105"/>
      <c r="AM450" s="105"/>
      <c r="AN450" s="472"/>
      <c r="AO450" s="472"/>
      <c r="AP450" s="472"/>
      <c r="AQ450" s="105"/>
      <c r="AR450" s="472"/>
      <c r="AS450" s="105"/>
      <c r="AT450" s="472"/>
      <c r="AU450" s="472"/>
      <c r="AV450" s="472"/>
      <c r="AW450" s="472"/>
      <c r="AX450" s="472"/>
      <c r="AY450" s="472"/>
      <c r="AZ450" s="5"/>
      <c r="BA450" s="105"/>
    </row>
    <row r="451" spans="1:53" x14ac:dyDescent="0.25">
      <c r="A451" s="6"/>
      <c r="B451" s="6"/>
      <c r="C451" s="104"/>
      <c r="D451" s="104"/>
      <c r="E451" s="104"/>
      <c r="F451" s="104"/>
      <c r="G451" s="104"/>
      <c r="H451" s="104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5"/>
      <c r="W451" s="105"/>
      <c r="X451" s="105"/>
      <c r="Y451" s="472"/>
      <c r="Z451" s="105"/>
      <c r="AA451" s="105"/>
      <c r="AB451" s="105"/>
      <c r="AC451" s="105"/>
      <c r="AD451" s="472"/>
      <c r="AE451" s="105"/>
      <c r="AF451" s="472"/>
      <c r="AG451" s="472"/>
      <c r="AH451" s="472"/>
      <c r="AI451" s="472"/>
      <c r="AJ451" s="472"/>
      <c r="AK451" s="5"/>
      <c r="AL451" s="105"/>
      <c r="AM451" s="105"/>
      <c r="AN451" s="472"/>
      <c r="AO451" s="472"/>
      <c r="AP451" s="472"/>
      <c r="AQ451" s="105"/>
      <c r="AR451" s="472"/>
      <c r="AS451" s="105"/>
      <c r="AT451" s="472"/>
      <c r="AU451" s="472"/>
      <c r="AV451" s="472"/>
      <c r="AW451" s="472"/>
      <c r="AX451" s="472"/>
      <c r="AY451" s="472"/>
      <c r="AZ451" s="5"/>
      <c r="BA451" s="105"/>
    </row>
    <row r="452" spans="1:53" x14ac:dyDescent="0.25">
      <c r="A452" s="6"/>
      <c r="B452" s="6"/>
      <c r="C452" s="104"/>
      <c r="D452" s="104"/>
      <c r="E452" s="104"/>
      <c r="F452" s="104"/>
      <c r="G452" s="104"/>
      <c r="H452" s="104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5"/>
      <c r="W452" s="105"/>
      <c r="X452" s="105"/>
      <c r="Y452" s="472"/>
      <c r="Z452" s="105"/>
      <c r="AA452" s="105"/>
      <c r="AB452" s="105"/>
      <c r="AC452" s="105"/>
      <c r="AD452" s="472"/>
      <c r="AE452" s="105"/>
      <c r="AF452" s="472"/>
      <c r="AG452" s="472"/>
      <c r="AH452" s="472"/>
      <c r="AI452" s="472"/>
      <c r="AJ452" s="472"/>
      <c r="AK452" s="5"/>
      <c r="AL452" s="105"/>
      <c r="AM452" s="105"/>
      <c r="AN452" s="472"/>
      <c r="AO452" s="472"/>
      <c r="AP452" s="472"/>
      <c r="AQ452" s="105"/>
      <c r="AR452" s="472"/>
      <c r="AS452" s="105"/>
      <c r="AT452" s="472"/>
      <c r="AU452" s="472"/>
      <c r="AV452" s="472"/>
      <c r="AW452" s="472"/>
      <c r="AX452" s="472"/>
      <c r="AY452" s="472"/>
      <c r="AZ452" s="5"/>
      <c r="BA452" s="105"/>
    </row>
    <row r="453" spans="1:53" x14ac:dyDescent="0.25">
      <c r="A453" s="6"/>
      <c r="B453" s="6"/>
      <c r="C453" s="104"/>
      <c r="D453" s="104"/>
      <c r="E453" s="104"/>
      <c r="F453" s="104"/>
      <c r="G453" s="104"/>
      <c r="H453" s="104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5"/>
      <c r="W453" s="105"/>
      <c r="X453" s="105"/>
      <c r="Y453" s="472"/>
      <c r="Z453" s="105"/>
      <c r="AA453" s="105"/>
      <c r="AB453" s="105"/>
      <c r="AC453" s="105"/>
      <c r="AD453" s="472"/>
      <c r="AE453" s="105"/>
      <c r="AF453" s="472"/>
      <c r="AG453" s="472"/>
      <c r="AH453" s="472"/>
      <c r="AI453" s="472"/>
      <c r="AJ453" s="472"/>
      <c r="AK453" s="5"/>
      <c r="AL453" s="105"/>
      <c r="AM453" s="105"/>
      <c r="AN453" s="472"/>
      <c r="AO453" s="472"/>
      <c r="AP453" s="472"/>
      <c r="AQ453" s="105"/>
      <c r="AR453" s="472"/>
      <c r="AS453" s="105"/>
      <c r="AT453" s="472"/>
      <c r="AU453" s="472"/>
      <c r="AV453" s="472"/>
      <c r="AW453" s="472"/>
      <c r="AX453" s="472"/>
      <c r="AY453" s="472"/>
      <c r="AZ453" s="5"/>
      <c r="BA453" s="105"/>
    </row>
    <row r="454" spans="1:53" x14ac:dyDescent="0.25">
      <c r="A454" s="6"/>
      <c r="B454" s="6"/>
      <c r="C454" s="104"/>
      <c r="D454" s="104"/>
      <c r="E454" s="104"/>
      <c r="F454" s="104"/>
      <c r="G454" s="104"/>
      <c r="H454" s="104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5"/>
      <c r="W454" s="105"/>
      <c r="X454" s="105"/>
      <c r="Y454" s="472"/>
      <c r="Z454" s="105"/>
      <c r="AA454" s="105"/>
      <c r="AB454" s="105"/>
      <c r="AC454" s="105"/>
      <c r="AD454" s="472"/>
      <c r="AE454" s="105"/>
      <c r="AF454" s="472"/>
      <c r="AG454" s="472"/>
      <c r="AH454" s="472"/>
      <c r="AI454" s="472"/>
      <c r="AJ454" s="472"/>
      <c r="AK454" s="5"/>
      <c r="AL454" s="105"/>
      <c r="AM454" s="105"/>
      <c r="AN454" s="472"/>
      <c r="AO454" s="472"/>
      <c r="AP454" s="472"/>
      <c r="AQ454" s="105"/>
      <c r="AR454" s="472"/>
      <c r="AS454" s="105"/>
      <c r="AT454" s="472"/>
      <c r="AU454" s="472"/>
      <c r="AV454" s="472"/>
      <c r="AW454" s="472"/>
      <c r="AX454" s="472"/>
      <c r="AY454" s="472"/>
      <c r="AZ454" s="5"/>
      <c r="BA454" s="105"/>
    </row>
    <row r="455" spans="1:53" x14ac:dyDescent="0.25">
      <c r="A455" s="6"/>
      <c r="B455" s="6"/>
      <c r="C455" s="104"/>
      <c r="D455" s="104"/>
      <c r="E455" s="104"/>
      <c r="F455" s="104"/>
      <c r="G455" s="104"/>
      <c r="H455" s="104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5"/>
      <c r="W455" s="105"/>
      <c r="X455" s="105"/>
      <c r="Y455" s="472"/>
      <c r="Z455" s="105"/>
      <c r="AA455" s="105"/>
      <c r="AB455" s="105"/>
      <c r="AC455" s="105"/>
      <c r="AD455" s="472"/>
      <c r="AE455" s="105"/>
      <c r="AF455" s="472"/>
      <c r="AG455" s="472"/>
      <c r="AH455" s="472"/>
      <c r="AI455" s="472"/>
      <c r="AJ455" s="472"/>
      <c r="AK455" s="5"/>
      <c r="AL455" s="105"/>
      <c r="AM455" s="105"/>
      <c r="AN455" s="472"/>
      <c r="AO455" s="472"/>
      <c r="AP455" s="472"/>
      <c r="AQ455" s="105"/>
      <c r="AR455" s="472"/>
      <c r="AS455" s="105"/>
      <c r="AT455" s="472"/>
      <c r="AU455" s="472"/>
      <c r="AV455" s="472"/>
      <c r="AW455" s="472"/>
      <c r="AX455" s="472"/>
      <c r="AY455" s="472"/>
      <c r="AZ455" s="5"/>
      <c r="BA455" s="105"/>
    </row>
    <row r="456" spans="1:53" x14ac:dyDescent="0.25">
      <c r="A456" s="6"/>
      <c r="B456" s="6"/>
      <c r="C456" s="104"/>
      <c r="D456" s="104"/>
      <c r="E456" s="104"/>
      <c r="F456" s="104"/>
      <c r="G456" s="104"/>
      <c r="H456" s="104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5"/>
      <c r="W456" s="105"/>
      <c r="X456" s="105"/>
      <c r="Y456" s="472"/>
      <c r="Z456" s="105"/>
      <c r="AA456" s="105"/>
      <c r="AB456" s="105"/>
      <c r="AC456" s="105"/>
      <c r="AD456" s="472"/>
      <c r="AE456" s="105"/>
      <c r="AF456" s="472"/>
      <c r="AG456" s="472"/>
      <c r="AH456" s="472"/>
      <c r="AI456" s="472"/>
      <c r="AJ456" s="472"/>
      <c r="AK456" s="5"/>
      <c r="AL456" s="105"/>
      <c r="AM456" s="105"/>
      <c r="AN456" s="472"/>
      <c r="AO456" s="472"/>
      <c r="AP456" s="472"/>
      <c r="AQ456" s="105"/>
      <c r="AR456" s="472"/>
      <c r="AS456" s="105"/>
      <c r="AT456" s="472"/>
      <c r="AU456" s="472"/>
      <c r="AV456" s="472"/>
      <c r="AW456" s="472"/>
      <c r="AX456" s="472"/>
      <c r="AY456" s="472"/>
      <c r="AZ456" s="5"/>
      <c r="BA456" s="105"/>
    </row>
    <row r="457" spans="1:53" x14ac:dyDescent="0.25">
      <c r="A457" s="6"/>
      <c r="B457" s="6"/>
      <c r="C457" s="104"/>
      <c r="D457" s="104"/>
      <c r="E457" s="104"/>
      <c r="F457" s="104"/>
      <c r="G457" s="104"/>
      <c r="H457" s="104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5"/>
      <c r="W457" s="105"/>
      <c r="X457" s="105"/>
      <c r="Y457" s="472"/>
      <c r="Z457" s="105"/>
      <c r="AA457" s="105"/>
      <c r="AB457" s="105"/>
      <c r="AC457" s="105"/>
      <c r="AD457" s="472"/>
      <c r="AE457" s="105"/>
      <c r="AF457" s="472"/>
      <c r="AG457" s="472"/>
      <c r="AH457" s="472"/>
      <c r="AI457" s="472"/>
      <c r="AJ457" s="472"/>
      <c r="AK457" s="5"/>
      <c r="AL457" s="105"/>
      <c r="AM457" s="105"/>
      <c r="AN457" s="472"/>
      <c r="AO457" s="472"/>
      <c r="AP457" s="472"/>
      <c r="AQ457" s="105"/>
      <c r="AR457" s="472"/>
      <c r="AS457" s="105"/>
      <c r="AT457" s="472"/>
      <c r="AU457" s="472"/>
      <c r="AV457" s="472"/>
      <c r="AW457" s="472"/>
      <c r="AX457" s="472"/>
      <c r="AY457" s="472"/>
      <c r="AZ457" s="5"/>
      <c r="BA457" s="105"/>
    </row>
    <row r="458" spans="1:53" x14ac:dyDescent="0.25">
      <c r="A458" s="6"/>
      <c r="B458" s="6"/>
      <c r="C458" s="104"/>
      <c r="D458" s="104"/>
      <c r="E458" s="104"/>
      <c r="F458" s="104"/>
      <c r="G458" s="104"/>
      <c r="H458" s="104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5"/>
      <c r="W458" s="105"/>
      <c r="X458" s="105"/>
      <c r="Y458" s="472"/>
      <c r="Z458" s="105"/>
      <c r="AA458" s="105"/>
      <c r="AB458" s="105"/>
      <c r="AC458" s="105"/>
      <c r="AD458" s="472"/>
      <c r="AE458" s="105"/>
      <c r="AF458" s="472"/>
      <c r="AG458" s="472"/>
      <c r="AH458" s="472"/>
      <c r="AI458" s="472"/>
      <c r="AJ458" s="472"/>
      <c r="AK458" s="5"/>
      <c r="AL458" s="105"/>
      <c r="AM458" s="105"/>
      <c r="AN458" s="472"/>
      <c r="AO458" s="472"/>
      <c r="AP458" s="472"/>
      <c r="AQ458" s="105"/>
      <c r="AR458" s="472"/>
      <c r="AS458" s="105"/>
      <c r="AT458" s="472"/>
      <c r="AU458" s="472"/>
      <c r="AV458" s="472"/>
      <c r="AW458" s="472"/>
      <c r="AX458" s="472"/>
      <c r="AY458" s="472"/>
      <c r="AZ458" s="5"/>
      <c r="BA458" s="105"/>
    </row>
    <row r="459" spans="1:53" x14ac:dyDescent="0.25">
      <c r="A459" s="6"/>
      <c r="B459" s="6"/>
      <c r="C459" s="104"/>
      <c r="D459" s="104"/>
      <c r="E459" s="104"/>
      <c r="F459" s="104"/>
      <c r="G459" s="104"/>
      <c r="H459" s="104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5"/>
      <c r="W459" s="105"/>
      <c r="X459" s="105"/>
      <c r="Y459" s="472"/>
      <c r="Z459" s="105"/>
      <c r="AA459" s="105"/>
      <c r="AB459" s="105"/>
      <c r="AC459" s="105"/>
      <c r="AD459" s="472"/>
      <c r="AE459" s="105"/>
      <c r="AF459" s="472"/>
      <c r="AG459" s="472"/>
      <c r="AH459" s="472"/>
      <c r="AI459" s="472"/>
      <c r="AJ459" s="472"/>
      <c r="AK459" s="5"/>
      <c r="AL459" s="105"/>
      <c r="AM459" s="105"/>
      <c r="AN459" s="472"/>
      <c r="AO459" s="472"/>
      <c r="AP459" s="472"/>
      <c r="AQ459" s="105"/>
      <c r="AR459" s="472"/>
      <c r="AS459" s="105"/>
      <c r="AT459" s="472"/>
      <c r="AU459" s="472"/>
      <c r="AV459" s="472"/>
      <c r="AW459" s="472"/>
      <c r="AX459" s="472"/>
      <c r="AY459" s="472"/>
      <c r="AZ459" s="5"/>
      <c r="BA459" s="105"/>
    </row>
    <row r="460" spans="1:53" x14ac:dyDescent="0.25">
      <c r="A460" s="6"/>
      <c r="B460" s="6"/>
      <c r="C460" s="104"/>
      <c r="D460" s="104"/>
      <c r="E460" s="104"/>
      <c r="F460" s="104"/>
      <c r="G460" s="104"/>
      <c r="H460" s="104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5"/>
      <c r="W460" s="105"/>
      <c r="X460" s="105"/>
      <c r="Y460" s="472"/>
      <c r="Z460" s="105"/>
      <c r="AA460" s="105"/>
      <c r="AB460" s="105"/>
      <c r="AC460" s="105"/>
      <c r="AD460" s="472"/>
      <c r="AE460" s="105"/>
      <c r="AF460" s="472"/>
      <c r="AG460" s="472"/>
      <c r="AH460" s="472"/>
      <c r="AI460" s="472"/>
      <c r="AJ460" s="472"/>
      <c r="AK460" s="5"/>
      <c r="AL460" s="105"/>
      <c r="AM460" s="105"/>
      <c r="AN460" s="472"/>
      <c r="AO460" s="472"/>
      <c r="AP460" s="472"/>
      <c r="AQ460" s="105"/>
      <c r="AR460" s="472"/>
      <c r="AS460" s="105"/>
      <c r="AT460" s="472"/>
      <c r="AU460" s="472"/>
      <c r="AV460" s="472"/>
      <c r="AW460" s="472"/>
      <c r="AX460" s="472"/>
      <c r="AY460" s="472"/>
      <c r="AZ460" s="5"/>
      <c r="BA460" s="105"/>
    </row>
    <row r="461" spans="1:53" x14ac:dyDescent="0.25">
      <c r="A461" s="6"/>
      <c r="B461" s="6"/>
      <c r="C461" s="104"/>
      <c r="D461" s="104"/>
      <c r="E461" s="104"/>
      <c r="F461" s="104"/>
      <c r="G461" s="104"/>
      <c r="H461" s="104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5"/>
      <c r="W461" s="105"/>
      <c r="X461" s="105"/>
      <c r="Y461" s="472"/>
      <c r="Z461" s="105"/>
      <c r="AA461" s="105"/>
      <c r="AB461" s="105"/>
      <c r="AC461" s="105"/>
      <c r="AD461" s="472"/>
      <c r="AE461" s="105"/>
      <c r="AF461" s="472"/>
      <c r="AG461" s="472"/>
      <c r="AH461" s="472"/>
      <c r="AI461" s="472"/>
      <c r="AJ461" s="472"/>
      <c r="AK461" s="5"/>
      <c r="AL461" s="105"/>
      <c r="AM461" s="105"/>
      <c r="AN461" s="472"/>
      <c r="AO461" s="472"/>
      <c r="AP461" s="472"/>
      <c r="AQ461" s="105"/>
      <c r="AR461" s="472"/>
      <c r="AS461" s="105"/>
      <c r="AT461" s="472"/>
      <c r="AU461" s="472"/>
      <c r="AV461" s="472"/>
      <c r="AW461" s="472"/>
      <c r="AX461" s="472"/>
      <c r="AY461" s="472"/>
      <c r="AZ461" s="5"/>
      <c r="BA461" s="105"/>
    </row>
    <row r="462" spans="1:53" x14ac:dyDescent="0.25">
      <c r="A462" s="6"/>
      <c r="B462" s="6"/>
      <c r="C462" s="104"/>
      <c r="D462" s="104"/>
      <c r="E462" s="104"/>
      <c r="F462" s="104"/>
      <c r="G462" s="104"/>
      <c r="H462" s="104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5"/>
      <c r="W462" s="105"/>
      <c r="X462" s="105"/>
      <c r="Y462" s="472"/>
      <c r="Z462" s="105"/>
      <c r="AA462" s="105"/>
      <c r="AB462" s="105"/>
      <c r="AC462" s="105"/>
      <c r="AD462" s="472"/>
      <c r="AE462" s="105"/>
      <c r="AF462" s="472"/>
      <c r="AG462" s="472"/>
      <c r="AH462" s="472"/>
      <c r="AI462" s="472"/>
      <c r="AJ462" s="472"/>
      <c r="AK462" s="5"/>
      <c r="AL462" s="105"/>
      <c r="AM462" s="105"/>
      <c r="AN462" s="472"/>
      <c r="AO462" s="472"/>
      <c r="AP462" s="472"/>
      <c r="AQ462" s="105"/>
      <c r="AR462" s="472"/>
      <c r="AS462" s="105"/>
      <c r="AT462" s="472"/>
      <c r="AU462" s="472"/>
      <c r="AV462" s="472"/>
      <c r="AW462" s="472"/>
      <c r="AX462" s="472"/>
      <c r="AY462" s="472"/>
      <c r="AZ462" s="5"/>
      <c r="BA462" s="105"/>
    </row>
    <row r="463" spans="1:53" x14ac:dyDescent="0.25">
      <c r="A463" s="6"/>
      <c r="B463" s="6"/>
      <c r="C463" s="104"/>
      <c r="D463" s="104"/>
      <c r="E463" s="104"/>
      <c r="F463" s="104"/>
      <c r="G463" s="104"/>
      <c r="H463" s="104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5"/>
      <c r="W463" s="105"/>
      <c r="X463" s="105"/>
      <c r="Y463" s="472"/>
      <c r="Z463" s="105"/>
      <c r="AA463" s="105"/>
      <c r="AB463" s="105"/>
      <c r="AC463" s="105"/>
      <c r="AD463" s="472"/>
      <c r="AE463" s="105"/>
      <c r="AF463" s="472"/>
      <c r="AG463" s="472"/>
      <c r="AH463" s="472"/>
      <c r="AI463" s="472"/>
      <c r="AJ463" s="472"/>
      <c r="AK463" s="5"/>
      <c r="AL463" s="105"/>
      <c r="AM463" s="105"/>
      <c r="AN463" s="472"/>
      <c r="AO463" s="472"/>
      <c r="AP463" s="472"/>
      <c r="AQ463" s="105"/>
      <c r="AR463" s="472"/>
      <c r="AS463" s="105"/>
      <c r="AT463" s="472"/>
      <c r="AU463" s="472"/>
      <c r="AV463" s="472"/>
      <c r="AW463" s="472"/>
      <c r="AX463" s="472"/>
      <c r="AY463" s="472"/>
      <c r="AZ463" s="5"/>
      <c r="BA463" s="105"/>
    </row>
    <row r="464" spans="1:53" x14ac:dyDescent="0.25">
      <c r="A464" s="6"/>
      <c r="B464" s="6"/>
      <c r="C464" s="104"/>
      <c r="D464" s="104"/>
      <c r="E464" s="104"/>
      <c r="F464" s="104"/>
      <c r="G464" s="104"/>
      <c r="H464" s="104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5"/>
      <c r="W464" s="105"/>
      <c r="X464" s="105"/>
      <c r="Y464" s="472"/>
      <c r="Z464" s="105"/>
      <c r="AA464" s="105"/>
      <c r="AB464" s="105"/>
      <c r="AC464" s="105"/>
      <c r="AD464" s="472"/>
      <c r="AE464" s="105"/>
      <c r="AF464" s="472"/>
      <c r="AG464" s="472"/>
      <c r="AH464" s="472"/>
      <c r="AI464" s="472"/>
      <c r="AJ464" s="472"/>
      <c r="AK464" s="5"/>
      <c r="AL464" s="105"/>
      <c r="AM464" s="105"/>
      <c r="AN464" s="472"/>
      <c r="AO464" s="472"/>
      <c r="AP464" s="472"/>
      <c r="AQ464" s="105"/>
      <c r="AR464" s="472"/>
      <c r="AS464" s="105"/>
      <c r="AT464" s="472"/>
      <c r="AU464" s="472"/>
      <c r="AV464" s="472"/>
      <c r="AW464" s="472"/>
      <c r="AX464" s="472"/>
      <c r="AY464" s="472"/>
      <c r="AZ464" s="5"/>
      <c r="BA464" s="105"/>
    </row>
    <row r="465" spans="1:53" x14ac:dyDescent="0.25">
      <c r="A465" s="6"/>
      <c r="B465" s="6"/>
      <c r="C465" s="104"/>
      <c r="D465" s="104"/>
      <c r="E465" s="104"/>
      <c r="F465" s="104"/>
      <c r="G465" s="104"/>
      <c r="H465" s="104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5"/>
      <c r="W465" s="105"/>
      <c r="X465" s="105"/>
      <c r="Y465" s="472"/>
      <c r="Z465" s="105"/>
      <c r="AA465" s="105"/>
      <c r="AB465" s="105"/>
      <c r="AC465" s="105"/>
      <c r="AD465" s="472"/>
      <c r="AE465" s="105"/>
      <c r="AF465" s="472"/>
      <c r="AG465" s="472"/>
      <c r="AH465" s="472"/>
      <c r="AI465" s="472"/>
      <c r="AJ465" s="472"/>
      <c r="AK465" s="5"/>
      <c r="AL465" s="105"/>
      <c r="AM465" s="105"/>
      <c r="AN465" s="472"/>
      <c r="AO465" s="472"/>
      <c r="AP465" s="472"/>
      <c r="AQ465" s="105"/>
      <c r="AR465" s="472"/>
      <c r="AS465" s="105"/>
      <c r="AT465" s="472"/>
      <c r="AU465" s="472"/>
      <c r="AV465" s="472"/>
      <c r="AW465" s="472"/>
      <c r="AX465" s="472"/>
      <c r="AY465" s="472"/>
      <c r="AZ465" s="5"/>
      <c r="BA465" s="105"/>
    </row>
    <row r="466" spans="1:53" x14ac:dyDescent="0.25">
      <c r="A466" s="6"/>
      <c r="B466" s="6"/>
      <c r="C466" s="104"/>
      <c r="D466" s="104"/>
      <c r="E466" s="104"/>
      <c r="F466" s="104"/>
      <c r="G466" s="104"/>
      <c r="H466" s="104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5"/>
      <c r="W466" s="105"/>
      <c r="X466" s="105"/>
      <c r="Y466" s="472"/>
      <c r="Z466" s="105"/>
      <c r="AA466" s="105"/>
      <c r="AB466" s="105"/>
      <c r="AC466" s="105"/>
      <c r="AD466" s="472"/>
      <c r="AE466" s="105"/>
      <c r="AF466" s="472"/>
      <c r="AG466" s="472"/>
      <c r="AH466" s="472"/>
      <c r="AI466" s="472"/>
      <c r="AJ466" s="472"/>
      <c r="AK466" s="5"/>
      <c r="AL466" s="105"/>
      <c r="AM466" s="105"/>
      <c r="AN466" s="472"/>
      <c r="AO466" s="472"/>
      <c r="AP466" s="472"/>
      <c r="AQ466" s="105"/>
      <c r="AR466" s="472"/>
      <c r="AS466" s="105"/>
      <c r="AT466" s="472"/>
      <c r="AU466" s="472"/>
      <c r="AV466" s="472"/>
      <c r="AW466" s="472"/>
      <c r="AX466" s="472"/>
      <c r="AY466" s="472"/>
      <c r="AZ466" s="5"/>
      <c r="BA466" s="105"/>
    </row>
    <row r="467" spans="1:53" x14ac:dyDescent="0.25">
      <c r="A467" s="6"/>
      <c r="B467" s="6"/>
      <c r="C467" s="104"/>
      <c r="D467" s="104"/>
      <c r="E467" s="104"/>
      <c r="F467" s="104"/>
      <c r="G467" s="104"/>
      <c r="H467" s="104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5"/>
      <c r="W467" s="105"/>
      <c r="X467" s="105"/>
      <c r="Y467" s="472"/>
      <c r="Z467" s="105"/>
      <c r="AA467" s="105"/>
      <c r="AB467" s="105"/>
      <c r="AC467" s="105"/>
      <c r="AD467" s="472"/>
      <c r="AE467" s="105"/>
      <c r="AF467" s="472"/>
      <c r="AG467" s="472"/>
      <c r="AH467" s="472"/>
      <c r="AI467" s="472"/>
      <c r="AJ467" s="472"/>
      <c r="AK467" s="5"/>
      <c r="AL467" s="105"/>
      <c r="AM467" s="105"/>
      <c r="AN467" s="472"/>
      <c r="AO467" s="472"/>
      <c r="AP467" s="472"/>
      <c r="AQ467" s="105"/>
      <c r="AR467" s="472"/>
      <c r="AS467" s="105"/>
      <c r="AT467" s="472"/>
      <c r="AU467" s="472"/>
      <c r="AV467" s="472"/>
      <c r="AW467" s="472"/>
      <c r="AX467" s="472"/>
      <c r="AY467" s="472"/>
      <c r="AZ467" s="5"/>
      <c r="BA467" s="105"/>
    </row>
    <row r="468" spans="1:53" x14ac:dyDescent="0.25">
      <c r="A468" s="6"/>
      <c r="B468" s="6"/>
      <c r="C468" s="104"/>
      <c r="D468" s="104"/>
      <c r="E468" s="104"/>
      <c r="F468" s="104"/>
      <c r="G468" s="104"/>
      <c r="H468" s="104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5"/>
      <c r="W468" s="105"/>
      <c r="X468" s="105"/>
      <c r="Y468" s="472"/>
      <c r="Z468" s="105"/>
      <c r="AA468" s="105"/>
      <c r="AB468" s="105"/>
      <c r="AC468" s="105"/>
      <c r="AD468" s="472"/>
      <c r="AE468" s="105"/>
      <c r="AF468" s="472"/>
      <c r="AG468" s="472"/>
      <c r="AH468" s="472"/>
      <c r="AI468" s="472"/>
      <c r="AJ468" s="472"/>
      <c r="AK468" s="5"/>
      <c r="AL468" s="105"/>
      <c r="AM468" s="105"/>
      <c r="AN468" s="472"/>
      <c r="AO468" s="472"/>
      <c r="AP468" s="472"/>
      <c r="AQ468" s="105"/>
      <c r="AR468" s="472"/>
      <c r="AS468" s="105"/>
      <c r="AT468" s="472"/>
      <c r="AU468" s="472"/>
      <c r="AV468" s="472"/>
      <c r="AW468" s="472"/>
      <c r="AX468" s="472"/>
      <c r="AY468" s="472"/>
      <c r="AZ468" s="5"/>
      <c r="BA468" s="105"/>
    </row>
    <row r="469" spans="1:53" x14ac:dyDescent="0.25">
      <c r="A469" s="6"/>
      <c r="B469" s="6"/>
      <c r="C469" s="104"/>
      <c r="D469" s="104"/>
      <c r="E469" s="104"/>
      <c r="F469" s="104"/>
      <c r="G469" s="104"/>
      <c r="H469" s="104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5"/>
      <c r="W469" s="105"/>
      <c r="X469" s="105"/>
      <c r="Y469" s="472"/>
      <c r="Z469" s="105"/>
      <c r="AA469" s="105"/>
      <c r="AB469" s="105"/>
      <c r="AC469" s="105"/>
      <c r="AD469" s="472"/>
      <c r="AE469" s="105"/>
      <c r="AF469" s="472"/>
      <c r="AG469" s="472"/>
      <c r="AH469" s="472"/>
      <c r="AI469" s="472"/>
      <c r="AJ469" s="472"/>
      <c r="AK469" s="5"/>
      <c r="AL469" s="105"/>
      <c r="AM469" s="105"/>
      <c r="AN469" s="472"/>
      <c r="AO469" s="472"/>
      <c r="AP469" s="472"/>
      <c r="AQ469" s="105"/>
      <c r="AR469" s="472"/>
      <c r="AS469" s="105"/>
      <c r="AT469" s="472"/>
      <c r="AU469" s="472"/>
      <c r="AV469" s="472"/>
      <c r="AW469" s="472"/>
      <c r="AX469" s="472"/>
      <c r="AY469" s="472"/>
      <c r="AZ469" s="5"/>
      <c r="BA469" s="105"/>
    </row>
    <row r="470" spans="1:53" x14ac:dyDescent="0.25">
      <c r="A470" s="6"/>
      <c r="B470" s="6"/>
      <c r="C470" s="104"/>
      <c r="D470" s="104"/>
      <c r="E470" s="104"/>
      <c r="F470" s="104"/>
      <c r="G470" s="104"/>
      <c r="H470" s="104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5"/>
      <c r="W470" s="105"/>
      <c r="X470" s="105"/>
      <c r="Y470" s="472"/>
      <c r="Z470" s="105"/>
      <c r="AA470" s="105"/>
      <c r="AB470" s="105"/>
      <c r="AC470" s="105"/>
      <c r="AD470" s="472"/>
      <c r="AE470" s="105"/>
      <c r="AF470" s="472"/>
      <c r="AG470" s="472"/>
      <c r="AH470" s="472"/>
      <c r="AI470" s="472"/>
      <c r="AJ470" s="472"/>
      <c r="AK470" s="5"/>
      <c r="AL470" s="105"/>
      <c r="AM470" s="105"/>
      <c r="AN470" s="472"/>
      <c r="AO470" s="472"/>
      <c r="AP470" s="472"/>
      <c r="AQ470" s="105"/>
      <c r="AR470" s="472"/>
      <c r="AS470" s="105"/>
      <c r="AT470" s="472"/>
      <c r="AU470" s="472"/>
      <c r="AV470" s="472"/>
      <c r="AW470" s="472"/>
      <c r="AX470" s="472"/>
      <c r="AY470" s="472"/>
      <c r="AZ470" s="5"/>
      <c r="BA470" s="105"/>
    </row>
    <row r="471" spans="1:53" x14ac:dyDescent="0.25">
      <c r="A471" s="6"/>
      <c r="B471" s="6"/>
      <c r="C471" s="104"/>
      <c r="D471" s="104"/>
      <c r="E471" s="104"/>
      <c r="F471" s="104"/>
      <c r="G471" s="104"/>
      <c r="H471" s="104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5"/>
      <c r="W471" s="105"/>
      <c r="X471" s="105"/>
      <c r="Y471" s="472"/>
      <c r="Z471" s="105"/>
      <c r="AA471" s="105"/>
      <c r="AB471" s="105"/>
      <c r="AC471" s="105"/>
      <c r="AD471" s="472"/>
      <c r="AE471" s="105"/>
      <c r="AF471" s="472"/>
      <c r="AG471" s="472"/>
      <c r="AH471" s="472"/>
      <c r="AI471" s="472"/>
      <c r="AJ471" s="472"/>
      <c r="AK471" s="5"/>
      <c r="AL471" s="105"/>
      <c r="AM471" s="105"/>
      <c r="AN471" s="472"/>
      <c r="AO471" s="472"/>
      <c r="AP471" s="472"/>
      <c r="AQ471" s="105"/>
      <c r="AR471" s="472"/>
      <c r="AS471" s="105"/>
      <c r="AT471" s="472"/>
      <c r="AU471" s="472"/>
      <c r="AV471" s="472"/>
      <c r="AW471" s="472"/>
      <c r="AX471" s="472"/>
      <c r="AY471" s="472"/>
      <c r="AZ471" s="5"/>
      <c r="BA471" s="105"/>
    </row>
    <row r="472" spans="1:53" x14ac:dyDescent="0.25">
      <c r="A472" s="6"/>
      <c r="B472" s="6"/>
      <c r="C472" s="104"/>
      <c r="D472" s="104"/>
      <c r="E472" s="104"/>
      <c r="F472" s="104"/>
      <c r="G472" s="104"/>
      <c r="H472" s="104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5"/>
      <c r="W472" s="105"/>
      <c r="X472" s="105"/>
      <c r="Y472" s="472"/>
      <c r="Z472" s="105"/>
      <c r="AA472" s="105"/>
      <c r="AB472" s="105"/>
      <c r="AC472" s="105"/>
      <c r="AD472" s="472"/>
      <c r="AE472" s="105"/>
      <c r="AF472" s="472"/>
      <c r="AG472" s="472"/>
      <c r="AH472" s="472"/>
      <c r="AI472" s="472"/>
      <c r="AJ472" s="472"/>
      <c r="AK472" s="5"/>
      <c r="AL472" s="105"/>
      <c r="AM472" s="105"/>
      <c r="AN472" s="472"/>
      <c r="AO472" s="472"/>
      <c r="AP472" s="472"/>
      <c r="AQ472" s="105"/>
      <c r="AR472" s="472"/>
      <c r="AS472" s="105"/>
      <c r="AT472" s="472"/>
      <c r="AU472" s="472"/>
      <c r="AV472" s="472"/>
      <c r="AW472" s="472"/>
      <c r="AX472" s="472"/>
      <c r="AY472" s="472"/>
      <c r="AZ472" s="5"/>
      <c r="BA472" s="105"/>
    </row>
    <row r="473" spans="1:53" x14ac:dyDescent="0.25">
      <c r="A473" s="6"/>
      <c r="B473" s="6"/>
      <c r="C473" s="104"/>
      <c r="D473" s="104"/>
      <c r="E473" s="104"/>
      <c r="F473" s="104"/>
      <c r="G473" s="104"/>
      <c r="H473" s="104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5"/>
      <c r="W473" s="105"/>
      <c r="X473" s="105"/>
      <c r="Y473" s="472"/>
      <c r="Z473" s="105"/>
      <c r="AA473" s="105"/>
      <c r="AB473" s="105"/>
      <c r="AC473" s="105"/>
      <c r="AD473" s="472"/>
      <c r="AE473" s="105"/>
      <c r="AF473" s="472"/>
      <c r="AG473" s="472"/>
      <c r="AH473" s="472"/>
      <c r="AI473" s="472"/>
      <c r="AJ473" s="472"/>
      <c r="AK473" s="5"/>
      <c r="AL473" s="105"/>
      <c r="AM473" s="105"/>
      <c r="AN473" s="472"/>
      <c r="AO473" s="472"/>
      <c r="AP473" s="472"/>
      <c r="AQ473" s="105"/>
      <c r="AR473" s="472"/>
      <c r="AS473" s="105"/>
      <c r="AT473" s="472"/>
      <c r="AU473" s="472"/>
      <c r="AV473" s="472"/>
      <c r="AW473" s="472"/>
      <c r="AX473" s="472"/>
      <c r="AY473" s="472"/>
      <c r="AZ473" s="5"/>
      <c r="BA473" s="105"/>
    </row>
    <row r="474" spans="1:53" x14ac:dyDescent="0.25">
      <c r="A474" s="6"/>
      <c r="B474" s="6"/>
      <c r="C474" s="104"/>
      <c r="D474" s="104"/>
      <c r="E474" s="104"/>
      <c r="F474" s="104"/>
      <c r="G474" s="104"/>
      <c r="H474" s="104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5"/>
      <c r="W474" s="105"/>
      <c r="X474" s="105"/>
      <c r="Y474" s="472"/>
      <c r="Z474" s="105"/>
      <c r="AA474" s="105"/>
      <c r="AB474" s="105"/>
      <c r="AC474" s="105"/>
      <c r="AD474" s="472"/>
      <c r="AE474" s="105"/>
      <c r="AF474" s="472"/>
      <c r="AG474" s="472"/>
      <c r="AH474" s="472"/>
      <c r="AI474" s="472"/>
      <c r="AJ474" s="472"/>
      <c r="AK474" s="5"/>
      <c r="AL474" s="105"/>
      <c r="AM474" s="105"/>
      <c r="AN474" s="472"/>
      <c r="AO474" s="472"/>
      <c r="AP474" s="472"/>
      <c r="AQ474" s="105"/>
      <c r="AR474" s="472"/>
      <c r="AS474" s="105"/>
      <c r="AT474" s="472"/>
      <c r="AU474" s="472"/>
      <c r="AV474" s="472"/>
      <c r="AW474" s="472"/>
      <c r="AX474" s="472"/>
      <c r="AY474" s="472"/>
      <c r="AZ474" s="5"/>
      <c r="BA474" s="105"/>
    </row>
  </sheetData>
  <autoFilter ref="A8:BA100" xr:uid="{00000000-0009-0000-0000-000000000000}"/>
  <mergeCells count="15">
    <mergeCell ref="H5:H6"/>
    <mergeCell ref="AM5:AY6"/>
    <mergeCell ref="AZ5:AZ7"/>
    <mergeCell ref="BA5:BA7"/>
    <mergeCell ref="I5:U6"/>
    <mergeCell ref="V5:V6"/>
    <mergeCell ref="W5:W6"/>
    <mergeCell ref="X5:AJ6"/>
    <mergeCell ref="AK5:AK6"/>
    <mergeCell ref="AL5:AL6"/>
    <mergeCell ref="A2:D2"/>
    <mergeCell ref="A5:A7"/>
    <mergeCell ref="B5:B7"/>
    <mergeCell ref="C5:C7"/>
    <mergeCell ref="D5:G6"/>
  </mergeCells>
  <conditionalFormatting sqref="A2">
    <cfRule type="cellIs" dxfId="10882" priority="5617" stopIfTrue="1" operator="lessThan">
      <formula>0</formula>
    </cfRule>
  </conditionalFormatting>
  <conditionalFormatting sqref="A40">
    <cfRule type="expression" dxfId="10881" priority="12363">
      <formula>#REF!="A2"</formula>
    </cfRule>
    <cfRule type="expression" dxfId="10880" priority="12362">
      <formula>#REF!="A3"</formula>
    </cfRule>
    <cfRule type="expression" dxfId="10879" priority="12361">
      <formula>#REF!="A4"</formula>
    </cfRule>
    <cfRule type="expression" dxfId="10878" priority="12360">
      <formula>#REF!="A5"</formula>
    </cfRule>
    <cfRule type="expression" dxfId="10877" priority="12359">
      <formula>#REF!="A6"</formula>
    </cfRule>
    <cfRule type="expression" dxfId="10876" priority="12358">
      <formula>#REF!="A7"</formula>
    </cfRule>
    <cfRule type="expression" dxfId="10875" priority="12364">
      <formula>#REF!="A1"</formula>
    </cfRule>
    <cfRule type="expression" dxfId="10874" priority="12357">
      <formula>#REF!="A8"</formula>
    </cfRule>
    <cfRule type="expression" dxfId="10873" priority="12356">
      <formula>#REF!="A9"</formula>
    </cfRule>
  </conditionalFormatting>
  <conditionalFormatting sqref="A11:B11 A41:C41 A80:C82 A84:C85 A87:C89 A92:C92 A95:C95">
    <cfRule type="expression" dxfId="10872" priority="12465">
      <formula>#REF!="A8"</formula>
    </cfRule>
  </conditionalFormatting>
  <conditionalFormatting sqref="A11:B11 C16 A16:B18 C18 A41:C41 A80:C82 A84:C85 A87:C89 A92:C92 A95:C95">
    <cfRule type="expression" dxfId="10871" priority="12472">
      <formula>#REF!="A1"</formula>
    </cfRule>
    <cfRule type="expression" dxfId="10870" priority="12470">
      <formula>#REF!="A3"</formula>
    </cfRule>
    <cfRule type="expression" dxfId="10869" priority="12469">
      <formula>#REF!="A4"</formula>
    </cfRule>
    <cfRule type="expression" dxfId="10868" priority="12468">
      <formula>#REF!="A5"</formula>
    </cfRule>
    <cfRule type="expression" dxfId="10867" priority="12467">
      <formula>#REF!="A6"</formula>
    </cfRule>
    <cfRule type="expression" dxfId="10866" priority="12471">
      <formula>#REF!="A2"</formula>
    </cfRule>
  </conditionalFormatting>
  <conditionalFormatting sqref="A11:B11 C16 C18 A41:C41 A80:C82 A84:C85 A87:C89 A92:C92 A95:C95">
    <cfRule type="expression" dxfId="10865" priority="12466">
      <formula>#REF!="A7"</formula>
    </cfRule>
  </conditionalFormatting>
  <conditionalFormatting sqref="A11:B11">
    <cfRule type="expression" dxfId="10864" priority="12464">
      <formula>#REF!="A9"</formula>
    </cfRule>
  </conditionalFormatting>
  <conditionalFormatting sqref="A16:B19">
    <cfRule type="expression" dxfId="10863" priority="12340">
      <formula>#REF!="A7"</formula>
    </cfRule>
    <cfRule type="expression" dxfId="10862" priority="12339">
      <formula>#REF!="A8"</formula>
    </cfRule>
    <cfRule type="expression" dxfId="10861" priority="12338">
      <formula>#REF!="A9"</formula>
    </cfRule>
  </conditionalFormatting>
  <conditionalFormatting sqref="A19:B19">
    <cfRule type="expression" dxfId="10860" priority="12342">
      <formula>#REF!="A5"</formula>
    </cfRule>
    <cfRule type="expression" dxfId="10859" priority="12343">
      <formula>#REF!="A4"</formula>
    </cfRule>
    <cfRule type="expression" dxfId="10858" priority="12345">
      <formula>#REF!="A2"</formula>
    </cfRule>
    <cfRule type="expression" dxfId="10857" priority="12344">
      <formula>#REF!="A3"</formula>
    </cfRule>
    <cfRule type="expression" dxfId="10856" priority="12346">
      <formula>#REF!="A1"</formula>
    </cfRule>
    <cfRule type="expression" dxfId="10855" priority="12341">
      <formula>#REF!="A6"</formula>
    </cfRule>
  </conditionalFormatting>
  <conditionalFormatting sqref="A21:B21">
    <cfRule type="expression" dxfId="10854" priority="12325">
      <formula>#REF!="A4"</formula>
    </cfRule>
    <cfRule type="expression" dxfId="10853" priority="12326">
      <formula>#REF!="A3"</formula>
    </cfRule>
    <cfRule type="expression" dxfId="10852" priority="12328">
      <formula>#REF!="A1"</formula>
    </cfRule>
    <cfRule type="expression" dxfId="10851" priority="12324">
      <formula>#REF!="A5"</formula>
    </cfRule>
    <cfRule type="expression" dxfId="10850" priority="12323">
      <formula>#REF!="A6"</formula>
    </cfRule>
    <cfRule type="expression" dxfId="10849" priority="12322">
      <formula>#REF!="A7"</formula>
    </cfRule>
    <cfRule type="expression" dxfId="10848" priority="12321">
      <formula>#REF!="A8"</formula>
    </cfRule>
    <cfRule type="expression" dxfId="10847" priority="12327">
      <formula>#REF!="A2"</formula>
    </cfRule>
  </conditionalFormatting>
  <conditionalFormatting sqref="A21:B30">
    <cfRule type="expression" dxfId="10846" priority="4483">
      <formula>#REF!="A9"</formula>
    </cfRule>
  </conditionalFormatting>
  <conditionalFormatting sqref="A22:B25">
    <cfRule type="expression" dxfId="10845" priority="4622">
      <formula>#REF!="A5"</formula>
    </cfRule>
    <cfRule type="expression" dxfId="10844" priority="4626">
      <formula>#REF!="A1"</formula>
    </cfRule>
    <cfRule type="expression" dxfId="10843" priority="4619">
      <formula>#REF!="A8"</formula>
    </cfRule>
    <cfRule type="expression" dxfId="10842" priority="4625">
      <formula>#REF!="A2"</formula>
    </cfRule>
    <cfRule type="expression" dxfId="10841" priority="4623">
      <formula>#REF!="A4"</formula>
    </cfRule>
    <cfRule type="expression" dxfId="10840" priority="4621">
      <formula>#REF!="A6"</formula>
    </cfRule>
    <cfRule type="expression" dxfId="10839" priority="4624">
      <formula>#REF!="A3"</formula>
    </cfRule>
    <cfRule type="expression" dxfId="10838" priority="4620">
      <formula>#REF!="A7"</formula>
    </cfRule>
  </conditionalFormatting>
  <conditionalFormatting sqref="A26:B26">
    <cfRule type="expression" dxfId="10837" priority="4485">
      <formula>#REF!="A7"</formula>
    </cfRule>
    <cfRule type="expression" dxfId="10836" priority="4484">
      <formula>#REF!="A8"</formula>
    </cfRule>
    <cfRule type="expression" dxfId="10835" priority="4489">
      <formula>#REF!="A3"</formula>
    </cfRule>
    <cfRule type="expression" dxfId="10834" priority="4487">
      <formula>#REF!="A5"</formula>
    </cfRule>
    <cfRule type="expression" dxfId="10833" priority="4488">
      <formula>#REF!="A4"</formula>
    </cfRule>
    <cfRule type="expression" dxfId="10832" priority="4486">
      <formula>#REF!="A6"</formula>
    </cfRule>
    <cfRule type="expression" dxfId="10831" priority="4491">
      <formula>#REF!="A1"</formula>
    </cfRule>
    <cfRule type="expression" dxfId="10830" priority="4490">
      <formula>#REF!="A2"</formula>
    </cfRule>
  </conditionalFormatting>
  <conditionalFormatting sqref="A27:B30">
    <cfRule type="expression" dxfId="10829" priority="4754">
      <formula>#REF!="A8"</formula>
    </cfRule>
    <cfRule type="expression" dxfId="10828" priority="4755">
      <formula>#REF!="A7"</formula>
    </cfRule>
    <cfRule type="expression" dxfId="10827" priority="4758">
      <formula>#REF!="A4"</formula>
    </cfRule>
    <cfRule type="expression" dxfId="10826" priority="4759">
      <formula>#REF!="A3"</formula>
    </cfRule>
    <cfRule type="expression" dxfId="10825" priority="4760">
      <formula>#REF!="A2"</formula>
    </cfRule>
    <cfRule type="expression" dxfId="10824" priority="4761">
      <formula>#REF!="A1"</formula>
    </cfRule>
    <cfRule type="expression" dxfId="10823" priority="4757">
      <formula>#REF!="A5"</formula>
    </cfRule>
    <cfRule type="expression" dxfId="10822" priority="4756">
      <formula>#REF!="A6"</formula>
    </cfRule>
  </conditionalFormatting>
  <conditionalFormatting sqref="A32:B32">
    <cfRule type="expression" dxfId="10821" priority="12302">
      <formula>#REF!="A9"</formula>
    </cfRule>
    <cfRule type="expression" dxfId="10820" priority="12304">
      <formula>#REF!="A7"</formula>
    </cfRule>
    <cfRule type="expression" dxfId="10819" priority="12305">
      <formula>#REF!="A6"</formula>
    </cfRule>
    <cfRule type="expression" dxfId="10818" priority="12306">
      <formula>#REF!="A5"</formula>
    </cfRule>
    <cfRule type="expression" dxfId="10817" priority="12307">
      <formula>#REF!="A4"</formula>
    </cfRule>
    <cfRule type="expression" dxfId="10816" priority="12308">
      <formula>#REF!="A3"</formula>
    </cfRule>
    <cfRule type="expression" dxfId="10815" priority="12309">
      <formula>#REF!="A2"</formula>
    </cfRule>
    <cfRule type="expression" dxfId="10814" priority="12310">
      <formula>#REF!="A1"</formula>
    </cfRule>
    <cfRule type="expression" dxfId="10813" priority="12303">
      <formula>#REF!="A8"</formula>
    </cfRule>
  </conditionalFormatting>
  <conditionalFormatting sqref="A34:B34">
    <cfRule type="expression" dxfId="10812" priority="5516">
      <formula>#REF!="A2"</formula>
    </cfRule>
    <cfRule type="expression" dxfId="10811" priority="5512">
      <formula>#REF!="A6"</formula>
    </cfRule>
    <cfRule type="expression" dxfId="10810" priority="5517">
      <formula>#REF!="A1"</formula>
    </cfRule>
    <cfRule type="expression" dxfId="10809" priority="5513">
      <formula>#REF!="A5"</formula>
    </cfRule>
    <cfRule type="expression" dxfId="10808" priority="5514">
      <formula>#REF!="A4"</formula>
    </cfRule>
    <cfRule type="expression" dxfId="10807" priority="5515">
      <formula>#REF!="A3"</formula>
    </cfRule>
    <cfRule type="expression" dxfId="10806" priority="5511">
      <formula>#REF!="A7"</formula>
    </cfRule>
    <cfRule type="expression" dxfId="10805" priority="5510">
      <formula>#REF!="A8"</formula>
    </cfRule>
  </conditionalFormatting>
  <conditionalFormatting sqref="A34:B39">
    <cfRule type="expression" dxfId="10804" priority="5005">
      <formula>#REF!="A9"</formula>
    </cfRule>
  </conditionalFormatting>
  <conditionalFormatting sqref="A35:B36">
    <cfRule type="expression" dxfId="10803" priority="5144">
      <formula>#REF!="A5"</formula>
    </cfRule>
    <cfRule type="expression" dxfId="10802" priority="5146">
      <formula>#REF!="A3"</formula>
    </cfRule>
    <cfRule type="expression" dxfId="10801" priority="5147">
      <formula>#REF!="A2"</formula>
    </cfRule>
    <cfRule type="expression" dxfId="10800" priority="5148">
      <formula>#REF!="A1"</formula>
    </cfRule>
    <cfRule type="expression" dxfId="10799" priority="5145">
      <formula>#REF!="A4"</formula>
    </cfRule>
    <cfRule type="expression" dxfId="10798" priority="5141">
      <formula>#REF!="A8"</formula>
    </cfRule>
    <cfRule type="expression" dxfId="10797" priority="5142">
      <formula>#REF!="A7"</formula>
    </cfRule>
    <cfRule type="expression" dxfId="10796" priority="5143">
      <formula>#REF!="A6"</formula>
    </cfRule>
  </conditionalFormatting>
  <conditionalFormatting sqref="A37:B37">
    <cfRule type="expression" dxfId="10795" priority="5397">
      <formula>#REF!="A4"</formula>
    </cfRule>
    <cfRule type="expression" dxfId="10794" priority="5400">
      <formula>#REF!="A1"</formula>
    </cfRule>
    <cfRule type="expression" dxfId="10793" priority="5399">
      <formula>#REF!="A2"</formula>
    </cfRule>
    <cfRule type="expression" dxfId="10792" priority="5398">
      <formula>#REF!="A3"</formula>
    </cfRule>
    <cfRule type="expression" dxfId="10791" priority="5393">
      <formula>#REF!="A8"</formula>
    </cfRule>
    <cfRule type="expression" dxfId="10790" priority="5394">
      <formula>#REF!="A7"</formula>
    </cfRule>
    <cfRule type="expression" dxfId="10789" priority="5395">
      <formula>#REF!="A6"</formula>
    </cfRule>
    <cfRule type="expression" dxfId="10788" priority="5396">
      <formula>#REF!="A5"</formula>
    </cfRule>
  </conditionalFormatting>
  <conditionalFormatting sqref="A38:B39">
    <cfRule type="expression" dxfId="10787" priority="5008">
      <formula>#REF!="A6"</formula>
    </cfRule>
    <cfRule type="expression" dxfId="10786" priority="5013">
      <formula>#REF!="A1"</formula>
    </cfRule>
    <cfRule type="expression" dxfId="10785" priority="5012">
      <formula>#REF!="A2"</formula>
    </cfRule>
    <cfRule type="expression" dxfId="10784" priority="5011">
      <formula>#REF!="A3"</formula>
    </cfRule>
    <cfRule type="expression" dxfId="10783" priority="5010">
      <formula>#REF!="A4"</formula>
    </cfRule>
    <cfRule type="expression" dxfId="10782" priority="5009">
      <formula>#REF!="A5"</formula>
    </cfRule>
    <cfRule type="expression" dxfId="10781" priority="5007">
      <formula>#REF!="A7"</formula>
    </cfRule>
    <cfRule type="expression" dxfId="10780" priority="5006">
      <formula>#REF!="A8"</formula>
    </cfRule>
  </conditionalFormatting>
  <conditionalFormatting sqref="A42:B43">
    <cfRule type="expression" dxfId="10779" priority="4890">
      <formula>#REF!="A7"</formula>
    </cfRule>
    <cfRule type="expression" dxfId="10778" priority="4894">
      <formula>#REF!="A3"</formula>
    </cfRule>
    <cfRule type="expression" dxfId="10777" priority="4893">
      <formula>#REF!="A4"</formula>
    </cfRule>
    <cfRule type="expression" dxfId="10776" priority="4892">
      <formula>#REF!="A5"</formula>
    </cfRule>
    <cfRule type="expression" dxfId="10775" priority="4891">
      <formula>#REF!="A6"</formula>
    </cfRule>
    <cfRule type="expression" dxfId="10774" priority="4889">
      <formula>#REF!="A8"</formula>
    </cfRule>
    <cfRule type="expression" dxfId="10773" priority="4888">
      <formula>#REF!="A9"</formula>
    </cfRule>
    <cfRule type="expression" dxfId="10772" priority="4896">
      <formula>#REF!="A1"</formula>
    </cfRule>
    <cfRule type="expression" dxfId="10771" priority="4895">
      <formula>#REF!="A2"</formula>
    </cfRule>
  </conditionalFormatting>
  <conditionalFormatting sqref="A45:B45">
    <cfRule type="expression" dxfId="10770" priority="12292">
      <formula>#REF!="A1"</formula>
    </cfRule>
    <cfRule type="expression" dxfId="10769" priority="12291">
      <formula>#REF!="A2"</formula>
    </cfRule>
    <cfRule type="expression" dxfId="10768" priority="12290">
      <formula>#REF!="A3"</formula>
    </cfRule>
    <cfRule type="expression" dxfId="10767" priority="12289">
      <formula>#REF!="A4"</formula>
    </cfRule>
    <cfRule type="expression" dxfId="10766" priority="12288">
      <formula>#REF!="A5"</formula>
    </cfRule>
    <cfRule type="expression" dxfId="10765" priority="12287">
      <formula>#REF!="A6"</formula>
    </cfRule>
    <cfRule type="expression" dxfId="10764" priority="12286">
      <formula>#REF!="A7"</formula>
    </cfRule>
  </conditionalFormatting>
  <conditionalFormatting sqref="A45:B46">
    <cfRule type="expression" dxfId="10763" priority="12267">
      <formula>#REF!="A8"</formula>
    </cfRule>
    <cfRule type="expression" dxfId="10762" priority="12266">
      <formula>#REF!="A9"</formula>
    </cfRule>
  </conditionalFormatting>
  <conditionalFormatting sqref="A46:B46">
    <cfRule type="expression" dxfId="10761" priority="12268">
      <formula>#REF!="A7"</formula>
    </cfRule>
    <cfRule type="expression" dxfId="10760" priority="12269">
      <formula>#REF!="A6"</formula>
    </cfRule>
    <cfRule type="expression" dxfId="10759" priority="12271">
      <formula>#REF!="A4"</formula>
    </cfRule>
    <cfRule type="expression" dxfId="10758" priority="12272">
      <formula>#REF!="A3"</formula>
    </cfRule>
    <cfRule type="expression" dxfId="10757" priority="12273">
      <formula>#REF!="A2"</formula>
    </cfRule>
    <cfRule type="expression" dxfId="10756" priority="12274">
      <formula>#REF!="A1"</formula>
    </cfRule>
    <cfRule type="expression" dxfId="10755" priority="12270">
      <formula>#REF!="A5"</formula>
    </cfRule>
  </conditionalFormatting>
  <conditionalFormatting sqref="A48:B48">
    <cfRule type="expression" dxfId="10754" priority="12256">
      <formula>#REF!="A1"</formula>
    </cfRule>
    <cfRule type="expression" dxfId="10753" priority="12255">
      <formula>#REF!="A2"</formula>
    </cfRule>
    <cfRule type="expression" dxfId="10752" priority="12254">
      <formula>#REF!="A3"</formula>
    </cfRule>
    <cfRule type="expression" dxfId="10751" priority="12250">
      <formula>#REF!="A7"</formula>
    </cfRule>
    <cfRule type="expression" dxfId="10750" priority="12251">
      <formula>#REF!="A6"</formula>
    </cfRule>
    <cfRule type="expression" dxfId="10749" priority="12253">
      <formula>#REF!="A4"</formula>
    </cfRule>
    <cfRule type="expression" dxfId="10748" priority="12252">
      <formula>#REF!="A5"</formula>
    </cfRule>
  </conditionalFormatting>
  <conditionalFormatting sqref="A48:B49">
    <cfRule type="expression" dxfId="10747" priority="12230">
      <formula>#REF!="A9"</formula>
    </cfRule>
    <cfRule type="expression" dxfId="10746" priority="12231">
      <formula>#REF!="A8"</formula>
    </cfRule>
  </conditionalFormatting>
  <conditionalFormatting sqref="A49:B49">
    <cfRule type="expression" dxfId="10745" priority="12238">
      <formula>#REF!="A1"</formula>
    </cfRule>
    <cfRule type="expression" dxfId="10744" priority="12232">
      <formula>#REF!="A7"</formula>
    </cfRule>
    <cfRule type="expression" dxfId="10743" priority="12233">
      <formula>#REF!="A6"</formula>
    </cfRule>
    <cfRule type="expression" dxfId="10742" priority="12234">
      <formula>#REF!="A5"</formula>
    </cfRule>
    <cfRule type="expression" dxfId="10741" priority="12235">
      <formula>#REF!="A4"</formula>
    </cfRule>
    <cfRule type="expression" dxfId="10740" priority="12236">
      <formula>#REF!="A3"</formula>
    </cfRule>
    <cfRule type="expression" dxfId="10739" priority="12237">
      <formula>#REF!="A2"</formula>
    </cfRule>
  </conditionalFormatting>
  <conditionalFormatting sqref="A51:B51">
    <cfRule type="expression" dxfId="10738" priority="12218">
      <formula>#REF!="A3"</formula>
    </cfRule>
    <cfRule type="expression" dxfId="10737" priority="12216">
      <formula>#REF!="A5"</formula>
    </cfRule>
    <cfRule type="expression" dxfId="10736" priority="12215">
      <formula>#REF!="A6"</formula>
    </cfRule>
    <cfRule type="expression" dxfId="10735" priority="12214">
      <formula>#REF!="A7"</formula>
    </cfRule>
    <cfRule type="expression" dxfId="10734" priority="12219">
      <formula>#REF!="A2"</formula>
    </cfRule>
    <cfRule type="expression" dxfId="10733" priority="12220">
      <formula>#REF!="A1"</formula>
    </cfRule>
    <cfRule type="expression" dxfId="10732" priority="12217">
      <formula>#REF!="A4"</formula>
    </cfRule>
  </conditionalFormatting>
  <conditionalFormatting sqref="A51:B52">
    <cfRule type="expression" dxfId="10731" priority="12194">
      <formula>#REF!="A9"</formula>
    </cfRule>
    <cfRule type="expression" dxfId="10730" priority="12195">
      <formula>#REF!="A8"</formula>
    </cfRule>
  </conditionalFormatting>
  <conditionalFormatting sqref="A52:B52">
    <cfRule type="expression" dxfId="10729" priority="12196">
      <formula>#REF!="A7"</formula>
    </cfRule>
    <cfRule type="expression" dxfId="10728" priority="12199">
      <formula>#REF!="A4"</formula>
    </cfRule>
    <cfRule type="expression" dxfId="10727" priority="12202">
      <formula>#REF!="A1"</formula>
    </cfRule>
    <cfRule type="expression" dxfId="10726" priority="12201">
      <formula>#REF!="A2"</formula>
    </cfRule>
    <cfRule type="expression" dxfId="10725" priority="12200">
      <formula>#REF!="A3"</formula>
    </cfRule>
    <cfRule type="expression" dxfId="10724" priority="12198">
      <formula>#REF!="A5"</formula>
    </cfRule>
    <cfRule type="expression" dxfId="10723" priority="12197">
      <formula>#REF!="A6"</formula>
    </cfRule>
  </conditionalFormatting>
  <conditionalFormatting sqref="A54:B55">
    <cfRule type="expression" dxfId="10722" priority="5993">
      <formula>#REF!="A3"</formula>
    </cfRule>
    <cfRule type="expression" dxfId="10721" priority="5990">
      <formula>#REF!="A6"</formula>
    </cfRule>
    <cfRule type="expression" dxfId="10720" priority="5992">
      <formula>#REF!="A4"</formula>
    </cfRule>
    <cfRule type="expression" dxfId="10719" priority="5991">
      <formula>#REF!="A5"</formula>
    </cfRule>
    <cfRule type="expression" dxfId="10718" priority="5988">
      <formula>#REF!="A8"</formula>
    </cfRule>
    <cfRule type="expression" dxfId="10717" priority="5995">
      <formula>#REF!="A1"</formula>
    </cfRule>
    <cfRule type="expression" dxfId="10716" priority="5989">
      <formula>#REF!="A7"</formula>
    </cfRule>
    <cfRule type="expression" dxfId="10715" priority="5994">
      <formula>#REF!="A2"</formula>
    </cfRule>
    <cfRule type="expression" dxfId="10714" priority="5987">
      <formula>#REF!="A9"</formula>
    </cfRule>
  </conditionalFormatting>
  <conditionalFormatting sqref="A57:B58">
    <cfRule type="expression" dxfId="10713" priority="12183">
      <formula>#REF!="A2"</formula>
    </cfRule>
    <cfRule type="expression" dxfId="10712" priority="12180">
      <formula>#REF!="A5"</formula>
    </cfRule>
    <cfRule type="expression" dxfId="10711" priority="12182">
      <formula>#REF!="A3"</formula>
    </cfRule>
    <cfRule type="expression" dxfId="10710" priority="12176">
      <formula>#REF!="A9"</formula>
    </cfRule>
    <cfRule type="expression" dxfId="10709" priority="12177">
      <formula>#REF!="A8"</formula>
    </cfRule>
    <cfRule type="expression" dxfId="10708" priority="12178">
      <formula>#REF!="A7"</formula>
    </cfRule>
    <cfRule type="expression" dxfId="10707" priority="12179">
      <formula>#REF!="A6"</formula>
    </cfRule>
    <cfRule type="expression" dxfId="10706" priority="12181">
      <formula>#REF!="A4"</formula>
    </cfRule>
    <cfRule type="expression" dxfId="10705" priority="12184">
      <formula>#REF!="A1"</formula>
    </cfRule>
  </conditionalFormatting>
  <conditionalFormatting sqref="A60:B60">
    <cfRule type="expression" dxfId="10704" priority="12163">
      <formula>#REF!="A4"</formula>
    </cfRule>
    <cfRule type="expression" dxfId="10703" priority="12161">
      <formula>#REF!="A6"</formula>
    </cfRule>
    <cfRule type="expression" dxfId="10702" priority="12159">
      <formula>#REF!="A8"</formula>
    </cfRule>
    <cfRule type="expression" dxfId="10701" priority="12162">
      <formula>#REF!="A5"</formula>
    </cfRule>
    <cfRule type="expression" dxfId="10700" priority="12160">
      <formula>#REF!="A7"</formula>
    </cfRule>
    <cfRule type="expression" dxfId="10699" priority="12164">
      <formula>#REF!="A3"</formula>
    </cfRule>
    <cfRule type="expression" dxfId="10698" priority="12165">
      <formula>#REF!="A2"</formula>
    </cfRule>
    <cfRule type="expression" dxfId="10697" priority="12166">
      <formula>#REF!="A1"</formula>
    </cfRule>
  </conditionalFormatting>
  <conditionalFormatting sqref="A60:B63">
    <cfRule type="expression" dxfId="10696" priority="4159">
      <formula>#REF!="A9"</formula>
    </cfRule>
  </conditionalFormatting>
  <conditionalFormatting sqref="A61:B61">
    <cfRule type="expression" dxfId="10695" priority="4162">
      <formula>#REF!="A6"</formula>
    </cfRule>
    <cfRule type="expression" dxfId="10694" priority="4160">
      <formula>#REF!="A8"</formula>
    </cfRule>
    <cfRule type="expression" dxfId="10693" priority="4161">
      <formula>#REF!="A7"</formula>
    </cfRule>
    <cfRule type="expression" dxfId="10692" priority="4163">
      <formula>#REF!="A5"</formula>
    </cfRule>
    <cfRule type="expression" dxfId="10691" priority="4165">
      <formula>#REF!="A3"</formula>
    </cfRule>
    <cfRule type="expression" dxfId="10690" priority="4166">
      <formula>#REF!="A2"</formula>
    </cfRule>
    <cfRule type="expression" dxfId="10689" priority="4167">
      <formula>#REF!="A1"</formula>
    </cfRule>
    <cfRule type="expression" dxfId="10688" priority="4164">
      <formula>#REF!="A4"</formula>
    </cfRule>
  </conditionalFormatting>
  <conditionalFormatting sqref="A62:B62">
    <cfRule type="expression" dxfId="10687" priority="12146">
      <formula>#REF!="A3"</formula>
    </cfRule>
    <cfRule type="expression" dxfId="10686" priority="12144">
      <formula>#REF!="A5"</formula>
    </cfRule>
    <cfRule type="expression" dxfId="10685" priority="12145">
      <formula>#REF!="A4"</formula>
    </cfRule>
    <cfRule type="expression" dxfId="10684" priority="12147">
      <formula>#REF!="A2"</formula>
    </cfRule>
    <cfRule type="expression" dxfId="10683" priority="12148">
      <formula>#REF!="A1"</formula>
    </cfRule>
    <cfRule type="expression" dxfId="10682" priority="12142">
      <formula>#REF!="A7"</formula>
    </cfRule>
    <cfRule type="expression" dxfId="10681" priority="12143">
      <formula>#REF!="A6"</formula>
    </cfRule>
  </conditionalFormatting>
  <conditionalFormatting sqref="A62:B63">
    <cfRule type="expression" dxfId="10680" priority="12123">
      <formula>#REF!="A8"</formula>
    </cfRule>
  </conditionalFormatting>
  <conditionalFormatting sqref="A63:B63">
    <cfRule type="expression" dxfId="10679" priority="12127">
      <formula>#REF!="A4"</formula>
    </cfRule>
    <cfRule type="expression" dxfId="10678" priority="12129">
      <formula>#REF!="A2"</formula>
    </cfRule>
    <cfRule type="expression" dxfId="10677" priority="12130">
      <formula>#REF!="A1"</formula>
    </cfRule>
    <cfRule type="expression" dxfId="10676" priority="12128">
      <formula>#REF!="A3"</formula>
    </cfRule>
    <cfRule type="expression" dxfId="10675" priority="12124">
      <formula>#REF!="A7"</formula>
    </cfRule>
    <cfRule type="expression" dxfId="10674" priority="12125">
      <formula>#REF!="A6"</formula>
    </cfRule>
    <cfRule type="expression" dxfId="10673" priority="12126">
      <formula>#REF!="A5"</formula>
    </cfRule>
  </conditionalFormatting>
  <conditionalFormatting sqref="A65:B73">
    <cfRule type="expression" dxfId="10672" priority="4294">
      <formula>#REF!="A9"</formula>
    </cfRule>
    <cfRule type="expression" dxfId="10671" priority="4298">
      <formula>#REF!="A5"</formula>
    </cfRule>
    <cfRule type="expression" dxfId="10670" priority="4297">
      <formula>#REF!="A6"</formula>
    </cfRule>
    <cfRule type="expression" dxfId="10669" priority="4296">
      <formula>#REF!="A7"</formula>
    </cfRule>
    <cfRule type="expression" dxfId="10668" priority="4299">
      <formula>#REF!="A4"</formula>
    </cfRule>
    <cfRule type="expression" dxfId="10667" priority="4295">
      <formula>#REF!="A8"</formula>
    </cfRule>
    <cfRule type="expression" dxfId="10666" priority="4302">
      <formula>#REF!="A1"</formula>
    </cfRule>
    <cfRule type="expression" dxfId="10665" priority="4301">
      <formula>#REF!="A2"</formula>
    </cfRule>
    <cfRule type="expression" dxfId="10664" priority="4300">
      <formula>#REF!="A3"</formula>
    </cfRule>
  </conditionalFormatting>
  <conditionalFormatting sqref="A75:B75">
    <cfRule type="expression" dxfId="10663" priority="12109">
      <formula>#REF!="A4"</formula>
    </cfRule>
    <cfRule type="expression" dxfId="10662" priority="12106">
      <formula>#REF!="A7"</formula>
    </cfRule>
    <cfRule type="expression" dxfId="10661" priority="12107">
      <formula>#REF!="A6"</formula>
    </cfRule>
    <cfRule type="expression" dxfId="10660" priority="12108">
      <formula>#REF!="A5"</formula>
    </cfRule>
    <cfRule type="expression" dxfId="10659" priority="12110">
      <formula>#REF!="A3"</formula>
    </cfRule>
    <cfRule type="expression" dxfId="10658" priority="12111">
      <formula>#REF!="A2"</formula>
    </cfRule>
    <cfRule type="expression" dxfId="10657" priority="12112">
      <formula>#REF!="A1"</formula>
    </cfRule>
  </conditionalFormatting>
  <conditionalFormatting sqref="A75:B76">
    <cfRule type="expression" dxfId="10656" priority="12087">
      <formula>#REF!="A8"</formula>
    </cfRule>
    <cfRule type="expression" dxfId="10655" priority="12086">
      <formula>#REF!="A9"</formula>
    </cfRule>
  </conditionalFormatting>
  <conditionalFormatting sqref="A76:B76">
    <cfRule type="expression" dxfId="10654" priority="12091">
      <formula>#REF!="A4"</formula>
    </cfRule>
    <cfRule type="expression" dxfId="10653" priority="12092">
      <formula>#REF!="A3"</formula>
    </cfRule>
    <cfRule type="expression" dxfId="10652" priority="12094">
      <formula>#REF!="A1"</formula>
    </cfRule>
    <cfRule type="expression" dxfId="10651" priority="12088">
      <formula>#REF!="A7"</formula>
    </cfRule>
    <cfRule type="expression" dxfId="10650" priority="12093">
      <formula>#REF!="A2"</formula>
    </cfRule>
    <cfRule type="expression" dxfId="10649" priority="12089">
      <formula>#REF!="A6"</formula>
    </cfRule>
    <cfRule type="expression" dxfId="10648" priority="12090">
      <formula>#REF!="A5"</formula>
    </cfRule>
  </conditionalFormatting>
  <conditionalFormatting sqref="A79:B79">
    <cfRule type="expression" dxfId="10647" priority="12075">
      <formula>#REF!="A2"</formula>
    </cfRule>
    <cfRule type="expression" dxfId="10646" priority="12074">
      <formula>#REF!="A3"</formula>
    </cfRule>
    <cfRule type="expression" dxfId="10645" priority="12073">
      <formula>#REF!="A4"</formula>
    </cfRule>
    <cfRule type="expression" dxfId="10644" priority="12076">
      <formula>#REF!="A1"</formula>
    </cfRule>
    <cfRule type="expression" dxfId="10643" priority="12068">
      <formula>#REF!="A9"</formula>
    </cfRule>
    <cfRule type="expression" dxfId="10642" priority="12070">
      <formula>#REF!="A7"</formula>
    </cfRule>
    <cfRule type="expression" dxfId="10641" priority="12071">
      <formula>#REF!="A6"</formula>
    </cfRule>
    <cfRule type="expression" dxfId="10640" priority="12072">
      <formula>#REF!="A5"</formula>
    </cfRule>
    <cfRule type="expression" dxfId="10639" priority="12069">
      <formula>#REF!="A8"</formula>
    </cfRule>
  </conditionalFormatting>
  <conditionalFormatting sqref="A83:B83">
    <cfRule type="expression" dxfId="10638" priority="12055">
      <formula>#REF!="A4"</formula>
    </cfRule>
    <cfRule type="expression" dxfId="10637" priority="12056">
      <formula>#REF!="A3"</formula>
    </cfRule>
    <cfRule type="expression" dxfId="10636" priority="12057">
      <formula>#REF!="A2"</formula>
    </cfRule>
    <cfRule type="expression" dxfId="10635" priority="12054">
      <formula>#REF!="A5"</formula>
    </cfRule>
    <cfRule type="expression" dxfId="10634" priority="12053">
      <formula>#REF!="A6"</formula>
    </cfRule>
    <cfRule type="expression" dxfId="10633" priority="12050">
      <formula>#REF!="A9"</formula>
    </cfRule>
    <cfRule type="expression" dxfId="10632" priority="12052">
      <formula>#REF!="A7"</formula>
    </cfRule>
    <cfRule type="expression" dxfId="10631" priority="12051">
      <formula>#REF!="A8"</formula>
    </cfRule>
    <cfRule type="expression" dxfId="10630" priority="12058">
      <formula>#REF!="A1"</formula>
    </cfRule>
  </conditionalFormatting>
  <conditionalFormatting sqref="A86:B86">
    <cfRule type="expression" dxfId="10629" priority="12036">
      <formula>#REF!="A5"</formula>
    </cfRule>
    <cfRule type="expression" dxfId="10628" priority="12037">
      <formula>#REF!="A4"</formula>
    </cfRule>
    <cfRule type="expression" dxfId="10627" priority="12038">
      <formula>#REF!="A3"</formula>
    </cfRule>
    <cfRule type="expression" dxfId="10626" priority="12040">
      <formula>#REF!="A1"</formula>
    </cfRule>
    <cfRule type="expression" dxfId="10625" priority="12039">
      <formula>#REF!="A2"</formula>
    </cfRule>
    <cfRule type="expression" dxfId="10624" priority="12032">
      <formula>#REF!="A9"</formula>
    </cfRule>
    <cfRule type="expression" dxfId="10623" priority="12033">
      <formula>#REF!="A8"</formula>
    </cfRule>
    <cfRule type="expression" dxfId="10622" priority="12034">
      <formula>#REF!="A7"</formula>
    </cfRule>
    <cfRule type="expression" dxfId="10621" priority="12035">
      <formula>#REF!="A6"</formula>
    </cfRule>
  </conditionalFormatting>
  <conditionalFormatting sqref="A90:B90">
    <cfRule type="expression" dxfId="10620" priority="12020">
      <formula>#REF!="A3"</formula>
    </cfRule>
    <cfRule type="expression" dxfId="10619" priority="12021">
      <formula>#REF!="A2"</formula>
    </cfRule>
    <cfRule type="expression" dxfId="10618" priority="12022">
      <formula>#REF!="A1"</formula>
    </cfRule>
    <cfRule type="expression" dxfId="10617" priority="12016">
      <formula>#REF!="A7"</formula>
    </cfRule>
    <cfRule type="expression" dxfId="10616" priority="12017">
      <formula>#REF!="A6"</formula>
    </cfRule>
    <cfRule type="expression" dxfId="10615" priority="12018">
      <formula>#REF!="A5"</formula>
    </cfRule>
    <cfRule type="expression" dxfId="10614" priority="12019">
      <formula>#REF!="A4"</formula>
    </cfRule>
  </conditionalFormatting>
  <conditionalFormatting sqref="A90:B91">
    <cfRule type="expression" dxfId="10613" priority="11997">
      <formula>#REF!="A8"</formula>
    </cfRule>
    <cfRule type="expression" dxfId="10612" priority="11996">
      <formula>#REF!="A9"</formula>
    </cfRule>
  </conditionalFormatting>
  <conditionalFormatting sqref="A91:B91">
    <cfRule type="expression" dxfId="10611" priority="12001">
      <formula>#REF!="A4"</formula>
    </cfRule>
    <cfRule type="expression" dxfId="10610" priority="11998">
      <formula>#REF!="A7"</formula>
    </cfRule>
    <cfRule type="expression" dxfId="10609" priority="12002">
      <formula>#REF!="A3"</formula>
    </cfRule>
    <cfRule type="expression" dxfId="10608" priority="12003">
      <formula>#REF!="A2"</formula>
    </cfRule>
    <cfRule type="expression" dxfId="10607" priority="12004">
      <formula>#REF!="A1"</formula>
    </cfRule>
    <cfRule type="expression" dxfId="10606" priority="11999">
      <formula>#REF!="A6"</formula>
    </cfRule>
    <cfRule type="expression" dxfId="10605" priority="12000">
      <formula>#REF!="A5"</formula>
    </cfRule>
  </conditionalFormatting>
  <conditionalFormatting sqref="A93:B93">
    <cfRule type="expression" dxfId="10604" priority="11981">
      <formula>#REF!="A6"</formula>
    </cfRule>
    <cfRule type="expression" dxfId="10603" priority="11985">
      <formula>#REF!="A2"</formula>
    </cfRule>
    <cfRule type="expression" dxfId="10602" priority="11984">
      <formula>#REF!="A3"</formula>
    </cfRule>
    <cfRule type="expression" dxfId="10601" priority="11983">
      <formula>#REF!="A4"</formula>
    </cfRule>
    <cfRule type="expression" dxfId="10600" priority="11982">
      <formula>#REF!="A5"</formula>
    </cfRule>
    <cfRule type="expression" dxfId="10599" priority="11986">
      <formula>#REF!="A1"</formula>
    </cfRule>
    <cfRule type="expression" dxfId="10598" priority="11980">
      <formula>#REF!="A7"</formula>
    </cfRule>
  </conditionalFormatting>
  <conditionalFormatting sqref="A93:B94">
    <cfRule type="expression" dxfId="10597" priority="11960">
      <formula>#REF!="A9"</formula>
    </cfRule>
    <cfRule type="expression" dxfId="10596" priority="11961">
      <formula>#REF!="A8"</formula>
    </cfRule>
  </conditionalFormatting>
  <conditionalFormatting sqref="A94:B94">
    <cfRule type="expression" dxfId="10595" priority="11968">
      <formula>#REF!="A1"</formula>
    </cfRule>
    <cfRule type="expression" dxfId="10594" priority="11962">
      <formula>#REF!="A7"</formula>
    </cfRule>
    <cfRule type="expression" dxfId="10593" priority="11963">
      <formula>#REF!="A6"</formula>
    </cfRule>
    <cfRule type="expression" dxfId="10592" priority="11964">
      <formula>#REF!="A5"</formula>
    </cfRule>
    <cfRule type="expression" dxfId="10591" priority="11965">
      <formula>#REF!="A4"</formula>
    </cfRule>
    <cfRule type="expression" dxfId="10590" priority="11966">
      <formula>#REF!="A3"</formula>
    </cfRule>
    <cfRule type="expression" dxfId="10589" priority="11967">
      <formula>#REF!="A2"</formula>
    </cfRule>
  </conditionalFormatting>
  <conditionalFormatting sqref="A96:B96">
    <cfRule type="expression" dxfId="10588" priority="11950">
      <formula>#REF!="A1"</formula>
    </cfRule>
    <cfRule type="expression" dxfId="10587" priority="11947">
      <formula>#REF!="A4"</formula>
    </cfRule>
    <cfRule type="expression" dxfId="10586" priority="11946">
      <formula>#REF!="A5"</formula>
    </cfRule>
    <cfRule type="expression" dxfId="10585" priority="11945">
      <formula>#REF!="A6"</formula>
    </cfRule>
    <cfRule type="expression" dxfId="10584" priority="11944">
      <formula>#REF!="A7"</formula>
    </cfRule>
    <cfRule type="expression" dxfId="10583" priority="11949">
      <formula>#REF!="A2"</formula>
    </cfRule>
    <cfRule type="expression" dxfId="10582" priority="11948">
      <formula>#REF!="A3"</formula>
    </cfRule>
  </conditionalFormatting>
  <conditionalFormatting sqref="A96:B97">
    <cfRule type="expression" dxfId="10581" priority="11924">
      <formula>#REF!="A9"</formula>
    </cfRule>
    <cfRule type="expression" dxfId="10580" priority="11925">
      <formula>#REF!="A8"</formula>
    </cfRule>
  </conditionalFormatting>
  <conditionalFormatting sqref="A97:B97">
    <cfRule type="expression" dxfId="10579" priority="11928">
      <formula>#REF!="A5"</formula>
    </cfRule>
    <cfRule type="expression" dxfId="10578" priority="11930">
      <formula>#REF!="A3"</formula>
    </cfRule>
    <cfRule type="expression" dxfId="10577" priority="11929">
      <formula>#REF!="A4"</formula>
    </cfRule>
    <cfRule type="expression" dxfId="10576" priority="11931">
      <formula>#REF!="A2"</formula>
    </cfRule>
    <cfRule type="expression" dxfId="10575" priority="11927">
      <formula>#REF!="A6"</formula>
    </cfRule>
    <cfRule type="expression" dxfId="10574" priority="11932">
      <formula>#REF!="A1"</formula>
    </cfRule>
    <cfRule type="expression" dxfId="10573" priority="11926">
      <formula>#REF!="A7"</formula>
    </cfRule>
  </conditionalFormatting>
  <conditionalFormatting sqref="A99:B99">
    <cfRule type="expression" dxfId="10572" priority="11908">
      <formula>#REF!="A7"</formula>
    </cfRule>
    <cfRule type="expression" dxfId="10571" priority="11909">
      <formula>#REF!="A6"</formula>
    </cfRule>
    <cfRule type="expression" dxfId="10570" priority="11911">
      <formula>#REF!="A4"</formula>
    </cfRule>
    <cfRule type="expression" dxfId="10569" priority="11912">
      <formula>#REF!="A3"</formula>
    </cfRule>
    <cfRule type="expression" dxfId="10568" priority="11913">
      <formula>#REF!="A2"</formula>
    </cfRule>
    <cfRule type="expression" dxfId="10567" priority="11914">
      <formula>#REF!="A1"</formula>
    </cfRule>
    <cfRule type="expression" dxfId="10566" priority="11910">
      <formula>#REF!="A5"</formula>
    </cfRule>
    <cfRule type="expression" dxfId="10565" priority="11906">
      <formula>#REF!="A9"</formula>
    </cfRule>
    <cfRule type="expression" dxfId="10564" priority="11907">
      <formula>#REF!="A8"</formula>
    </cfRule>
  </conditionalFormatting>
  <conditionalFormatting sqref="A20:C20">
    <cfRule type="expression" dxfId="10563" priority="12381">
      <formula>#REF!="A2"</formula>
    </cfRule>
    <cfRule type="expression" dxfId="10562" priority="12382">
      <formula>#REF!="A1"</formula>
    </cfRule>
    <cfRule type="expression" dxfId="10561" priority="12378">
      <formula>#REF!="A5"</formula>
    </cfRule>
    <cfRule type="expression" dxfId="10560" priority="12377">
      <formula>#REF!="A6"</formula>
    </cfRule>
    <cfRule type="expression" dxfId="10559" priority="12379">
      <formula>#REF!="A4"</formula>
    </cfRule>
    <cfRule type="expression" dxfId="10558" priority="12380">
      <formula>#REF!="A3"</formula>
    </cfRule>
    <cfRule type="expression" dxfId="10557" priority="12376">
      <formula>#REF!="A7"</formula>
    </cfRule>
    <cfRule type="expression" dxfId="10556" priority="12375">
      <formula>#REF!="A8"</formula>
    </cfRule>
    <cfRule type="expression" dxfId="10555" priority="12374">
      <formula>#REF!="A9"</formula>
    </cfRule>
  </conditionalFormatting>
  <conditionalFormatting sqref="A31:C31">
    <cfRule type="expression" dxfId="10554" priority="12441">
      <formula>#REF!="A5"</formula>
    </cfRule>
    <cfRule type="expression" dxfId="10553" priority="12440">
      <formula>#REF!="A6"</formula>
    </cfRule>
    <cfRule type="expression" dxfId="10552" priority="12439">
      <formula>#REF!="A7"</formula>
    </cfRule>
    <cfRule type="expression" dxfId="10551" priority="12438">
      <formula>#REF!="A8"</formula>
    </cfRule>
    <cfRule type="expression" dxfId="10550" priority="12445">
      <formula>#REF!="A1"</formula>
    </cfRule>
    <cfRule type="expression" dxfId="10549" priority="12444">
      <formula>#REF!="A2"</formula>
    </cfRule>
    <cfRule type="expression" dxfId="10548" priority="12443">
      <formula>#REF!="A3"</formula>
    </cfRule>
    <cfRule type="expression" dxfId="10547" priority="12442">
      <formula>#REF!="A4"</formula>
    </cfRule>
  </conditionalFormatting>
  <conditionalFormatting sqref="A33:C33">
    <cfRule type="expression" dxfId="10546" priority="12367">
      <formula>#REF!="A7"</formula>
    </cfRule>
    <cfRule type="expression" dxfId="10545" priority="12368">
      <formula>#REF!="A6"</formula>
    </cfRule>
    <cfRule type="expression" dxfId="10544" priority="12369">
      <formula>#REF!="A5"</formula>
    </cfRule>
    <cfRule type="expression" dxfId="10543" priority="12370">
      <formula>#REF!="A4"</formula>
    </cfRule>
    <cfRule type="expression" dxfId="10542" priority="12371">
      <formula>#REF!="A3"</formula>
    </cfRule>
    <cfRule type="expression" dxfId="10541" priority="12372">
      <formula>#REF!="A2"</formula>
    </cfRule>
    <cfRule type="expression" dxfId="10540" priority="12373">
      <formula>#REF!="A1"</formula>
    </cfRule>
    <cfRule type="expression" dxfId="10539" priority="12366">
      <formula>#REF!="A8"</formula>
    </cfRule>
  </conditionalFormatting>
  <conditionalFormatting sqref="A44:C44">
    <cfRule type="expression" dxfId="10538" priority="12426">
      <formula>#REF!="A2"</formula>
    </cfRule>
    <cfRule type="expression" dxfId="10537" priority="12427">
      <formula>#REF!="A1"</formula>
    </cfRule>
    <cfRule type="expression" dxfId="10536" priority="12422">
      <formula>#REF!="A6"</formula>
    </cfRule>
    <cfRule type="expression" dxfId="10535" priority="12420">
      <formula>#REF!="A8"</formula>
    </cfRule>
    <cfRule type="expression" dxfId="10534" priority="12424">
      <formula>#REF!="A4"</formula>
    </cfRule>
    <cfRule type="expression" dxfId="10533" priority="12423">
      <formula>#REF!="A5"</formula>
    </cfRule>
    <cfRule type="expression" dxfId="10532" priority="12425">
      <formula>#REF!="A3"</formula>
    </cfRule>
    <cfRule type="expression" dxfId="10531" priority="12421">
      <formula>#REF!="A7"</formula>
    </cfRule>
  </conditionalFormatting>
  <conditionalFormatting sqref="A47:C47">
    <cfRule type="expression" dxfId="10530" priority="12417">
      <formula>#REF!="A2"</formula>
    </cfRule>
    <cfRule type="expression" dxfId="10529" priority="12416">
      <formula>#REF!="A3"</formula>
    </cfRule>
    <cfRule type="expression" dxfId="10528" priority="12415">
      <formula>#REF!="A4"</formula>
    </cfRule>
    <cfRule type="expression" dxfId="10527" priority="12413">
      <formula>#REF!="A6"</formula>
    </cfRule>
    <cfRule type="expression" dxfId="10526" priority="12412">
      <formula>#REF!="A7"</formula>
    </cfRule>
    <cfRule type="expression" dxfId="10525" priority="12411">
      <formula>#REF!="A8"</formula>
    </cfRule>
    <cfRule type="expression" dxfId="10524" priority="12414">
      <formula>#REF!="A5"</formula>
    </cfRule>
    <cfRule type="expression" dxfId="10523" priority="12418">
      <formula>#REF!="A1"</formula>
    </cfRule>
  </conditionalFormatting>
  <conditionalFormatting sqref="A50:C50">
    <cfRule type="expression" dxfId="10522" priority="12408">
      <formula>#REF!="A2"</formula>
    </cfRule>
    <cfRule type="expression" dxfId="10521" priority="12407">
      <formula>#REF!="A3"</formula>
    </cfRule>
    <cfRule type="expression" dxfId="10520" priority="12406">
      <formula>#REF!="A4"</formula>
    </cfRule>
    <cfRule type="expression" dxfId="10519" priority="12405">
      <formula>#REF!="A5"</formula>
    </cfRule>
    <cfRule type="expression" dxfId="10518" priority="12404">
      <formula>#REF!="A6"</formula>
    </cfRule>
    <cfRule type="expression" dxfId="10517" priority="12403">
      <formula>#REF!="A7"</formula>
    </cfRule>
    <cfRule type="expression" dxfId="10516" priority="12402">
      <formula>#REF!="A8"</formula>
    </cfRule>
    <cfRule type="expression" dxfId="10515" priority="12409">
      <formula>#REF!="A1"</formula>
    </cfRule>
  </conditionalFormatting>
  <conditionalFormatting sqref="A53:C53">
    <cfRule type="expression" dxfId="10514" priority="5973">
      <formula>#REF!="A5"</formula>
    </cfRule>
    <cfRule type="expression" dxfId="10513" priority="5970">
      <formula>#REF!="A8"</formula>
    </cfRule>
    <cfRule type="expression" dxfId="10512" priority="5971">
      <formula>#REF!="A7"</formula>
    </cfRule>
    <cfRule type="expression" dxfId="10511" priority="5972">
      <formula>#REF!="A6"</formula>
    </cfRule>
    <cfRule type="expression" dxfId="10510" priority="5977">
      <formula>#REF!="A1"</formula>
    </cfRule>
    <cfRule type="expression" dxfId="10509" priority="5976">
      <formula>#REF!="A2"</formula>
    </cfRule>
    <cfRule type="expression" dxfId="10508" priority="5975">
      <formula>#REF!="A3"</formula>
    </cfRule>
    <cfRule type="expression" dxfId="10507" priority="5974">
      <formula>#REF!="A4"</formula>
    </cfRule>
  </conditionalFormatting>
  <conditionalFormatting sqref="A56:C56">
    <cfRule type="expression" dxfId="10506" priority="11889">
      <formula>#REF!="A8"</formula>
    </cfRule>
    <cfRule type="expression" dxfId="10505" priority="11890">
      <formula>#REF!="A7"</formula>
    </cfRule>
    <cfRule type="expression" dxfId="10504" priority="11891">
      <formula>#REF!="A6"</formula>
    </cfRule>
    <cfRule type="expression" dxfId="10503" priority="11892">
      <formula>#REF!="A5"</formula>
    </cfRule>
    <cfRule type="expression" dxfId="10502" priority="11893">
      <formula>#REF!="A4"</formula>
    </cfRule>
    <cfRule type="expression" dxfId="10501" priority="11895">
      <formula>#REF!="A2"</formula>
    </cfRule>
    <cfRule type="expression" dxfId="10500" priority="11896">
      <formula>#REF!="A1"</formula>
    </cfRule>
    <cfRule type="expression" dxfId="10499" priority="11894">
      <formula>#REF!="A3"</formula>
    </cfRule>
  </conditionalFormatting>
  <conditionalFormatting sqref="A59:C59">
    <cfRule type="expression" dxfId="10498" priority="12398">
      <formula>#REF!="A3"</formula>
    </cfRule>
    <cfRule type="expression" dxfId="10497" priority="12393">
      <formula>#REF!="A8"</formula>
    </cfRule>
    <cfRule type="expression" dxfId="10496" priority="12395">
      <formula>#REF!="A6"</formula>
    </cfRule>
    <cfRule type="expression" dxfId="10495" priority="12396">
      <formula>#REF!="A5"</formula>
    </cfRule>
    <cfRule type="expression" dxfId="10494" priority="12397">
      <formula>#REF!="A4"</formula>
    </cfRule>
    <cfRule type="expression" dxfId="10493" priority="12399">
      <formula>#REF!="A2"</formula>
    </cfRule>
    <cfRule type="expression" dxfId="10492" priority="12400">
      <formula>#REF!="A1"</formula>
    </cfRule>
    <cfRule type="expression" dxfId="10491" priority="12394">
      <formula>#REF!="A7"</formula>
    </cfRule>
  </conditionalFormatting>
  <conditionalFormatting sqref="A64:C64">
    <cfRule type="expression" dxfId="10490" priority="12391">
      <formula>#REF!="A1"</formula>
    </cfRule>
    <cfRule type="expression" dxfId="10489" priority="12384">
      <formula>#REF!="A8"</formula>
    </cfRule>
    <cfRule type="expression" dxfId="10488" priority="12390">
      <formula>#REF!="A2"</formula>
    </cfRule>
    <cfRule type="expression" dxfId="10487" priority="12389">
      <formula>#REF!="A3"</formula>
    </cfRule>
    <cfRule type="expression" dxfId="10486" priority="12388">
      <formula>#REF!="A4"</formula>
    </cfRule>
    <cfRule type="expression" dxfId="10485" priority="12387">
      <formula>#REF!="A5"</formula>
    </cfRule>
    <cfRule type="expression" dxfId="10484" priority="12386">
      <formula>#REF!="A6"</formula>
    </cfRule>
    <cfRule type="expression" dxfId="10483" priority="12385">
      <formula>#REF!="A7"</formula>
    </cfRule>
  </conditionalFormatting>
  <conditionalFormatting sqref="A74:C74">
    <cfRule type="expression" dxfId="10482" priority="12447">
      <formula>#REF!="A8"</formula>
    </cfRule>
    <cfRule type="expression" dxfId="10481" priority="12448">
      <formula>#REF!="A7"</formula>
    </cfRule>
    <cfRule type="expression" dxfId="10480" priority="12449">
      <formula>#REF!="A6"</formula>
    </cfRule>
    <cfRule type="expression" dxfId="10479" priority="12453">
      <formula>#REF!="A2"</formula>
    </cfRule>
    <cfRule type="expression" dxfId="10478" priority="12454">
      <formula>#REF!="A1"</formula>
    </cfRule>
    <cfRule type="expression" dxfId="10477" priority="12450">
      <formula>#REF!="A5"</formula>
    </cfRule>
    <cfRule type="expression" dxfId="10476" priority="12451">
      <formula>#REF!="A4"</formula>
    </cfRule>
    <cfRule type="expression" dxfId="10475" priority="12452">
      <formula>#REF!="A3"</formula>
    </cfRule>
  </conditionalFormatting>
  <conditionalFormatting sqref="A3:E3">
    <cfRule type="cellIs" dxfId="10474" priority="12492" stopIfTrue="1" operator="lessThan">
      <formula>0</formula>
    </cfRule>
  </conditionalFormatting>
  <conditionalFormatting sqref="A31:F31">
    <cfRule type="expression" dxfId="10473" priority="6077">
      <formula>#REF!="A9"</formula>
    </cfRule>
  </conditionalFormatting>
  <conditionalFormatting sqref="A33:F33">
    <cfRule type="expression" dxfId="10472" priority="6014">
      <formula>#REF!="A9"</formula>
    </cfRule>
  </conditionalFormatting>
  <conditionalFormatting sqref="A44:F44">
    <cfRule type="expression" dxfId="10471" priority="6059">
      <formula>#REF!="A9"</formula>
    </cfRule>
  </conditionalFormatting>
  <conditionalFormatting sqref="A47:F47">
    <cfRule type="expression" dxfId="10470" priority="6050">
      <formula>#REF!="A9"</formula>
    </cfRule>
  </conditionalFormatting>
  <conditionalFormatting sqref="A50:F50">
    <cfRule type="expression" dxfId="10469" priority="6041">
      <formula>#REF!="A9"</formula>
    </cfRule>
  </conditionalFormatting>
  <conditionalFormatting sqref="A56:F56">
    <cfRule type="expression" dxfId="10468" priority="6005">
      <formula>#REF!="A9"</formula>
    </cfRule>
  </conditionalFormatting>
  <conditionalFormatting sqref="A59:F59">
    <cfRule type="expression" dxfId="10467" priority="6032">
      <formula>#REF!="A9"</formula>
    </cfRule>
  </conditionalFormatting>
  <conditionalFormatting sqref="A64:F64">
    <cfRule type="expression" dxfId="10466" priority="6023">
      <formula>#REF!="A9"</formula>
    </cfRule>
  </conditionalFormatting>
  <conditionalFormatting sqref="A74:F74">
    <cfRule type="expression" dxfId="10465" priority="6086">
      <formula>#REF!="A9"</formula>
    </cfRule>
  </conditionalFormatting>
  <conditionalFormatting sqref="A53:T53">
    <cfRule type="expression" dxfId="10464" priority="5816">
      <formula>#REF!="A9"</formula>
    </cfRule>
  </conditionalFormatting>
  <conditionalFormatting sqref="B40:C40">
    <cfRule type="expression" dxfId="10463" priority="12430">
      <formula>#REF!="A7"</formula>
    </cfRule>
    <cfRule type="expression" dxfId="10462" priority="12435">
      <formula>#REF!="A2"</formula>
    </cfRule>
    <cfRule type="expression" dxfId="10461" priority="12434">
      <formula>#REF!="A3"</formula>
    </cfRule>
    <cfRule type="expression" dxfId="10460" priority="12436">
      <formula>#REF!="A1"</formula>
    </cfRule>
    <cfRule type="expression" dxfId="10459" priority="12433">
      <formula>#REF!="A4"</formula>
    </cfRule>
    <cfRule type="expression" dxfId="10458" priority="12432">
      <formula>#REF!="A5"</formula>
    </cfRule>
    <cfRule type="expression" dxfId="10457" priority="12431">
      <formula>#REF!="A6"</formula>
    </cfRule>
    <cfRule type="expression" dxfId="10456" priority="12429">
      <formula>#REF!="A8"</formula>
    </cfRule>
    <cfRule type="expression" dxfId="10455" priority="12428">
      <formula>#REF!="A9"</formula>
    </cfRule>
  </conditionalFormatting>
  <conditionalFormatting sqref="C11">
    <cfRule type="expression" dxfId="10454" priority="4040">
      <formula>#REF!="A2"</formula>
    </cfRule>
    <cfRule type="expression" dxfId="10453" priority="4033">
      <formula>#REF!="A9"</formula>
    </cfRule>
    <cfRule type="expression" dxfId="10452" priority="4034">
      <formula>#REF!="A8"</formula>
    </cfRule>
    <cfRule type="expression" dxfId="10451" priority="4035">
      <formula>#REF!="A7"</formula>
    </cfRule>
    <cfRule type="expression" dxfId="10450" priority="4036">
      <formula>#REF!="A6"</formula>
    </cfRule>
    <cfRule type="expression" dxfId="10449" priority="4037">
      <formula>#REF!="A5"</formula>
    </cfRule>
    <cfRule type="expression" dxfId="10448" priority="4039">
      <formula>#REF!="A3"</formula>
    </cfRule>
    <cfRule type="expression" dxfId="10447" priority="4041">
      <formula>#REF!="A1"</formula>
    </cfRule>
    <cfRule type="expression" dxfId="10446" priority="4038">
      <formula>#REF!="A4"</formula>
    </cfRule>
  </conditionalFormatting>
  <conditionalFormatting sqref="C16:C18">
    <cfRule type="expression" dxfId="10445" priority="12455">
      <formula>#REF!="A9"</formula>
    </cfRule>
    <cfRule type="expression" dxfId="10444" priority="12456">
      <formula>#REF!="A8"</formula>
    </cfRule>
  </conditionalFormatting>
  <conditionalFormatting sqref="C17">
    <cfRule type="expression" dxfId="10443" priority="12460">
      <formula>#REF!="A4"</formula>
    </cfRule>
    <cfRule type="expression" dxfId="10442" priority="12461">
      <formula>#REF!="A3"</formula>
    </cfRule>
    <cfRule type="expression" dxfId="10441" priority="12462">
      <formula>#REF!="A2"</formula>
    </cfRule>
    <cfRule type="expression" dxfId="10440" priority="12463">
      <formula>#REF!="A1"</formula>
    </cfRule>
    <cfRule type="expression" dxfId="10439" priority="12459">
      <formula>#REF!="A5"</formula>
    </cfRule>
    <cfRule type="expression" dxfId="10438" priority="12457">
      <formula>#REF!="A7"</formula>
    </cfRule>
    <cfRule type="expression" dxfId="10437" priority="12458">
      <formula>#REF!="A6"</formula>
    </cfRule>
  </conditionalFormatting>
  <conditionalFormatting sqref="C21">
    <cfRule type="expression" dxfId="10436" priority="5751">
      <formula>#REF!="A2"</formula>
    </cfRule>
    <cfRule type="expression" dxfId="10435" priority="5749">
      <formula>#REF!="A4"</formula>
    </cfRule>
    <cfRule type="expression" dxfId="10434" priority="5750">
      <formula>#REF!="A3"</formula>
    </cfRule>
    <cfRule type="expression" dxfId="10433" priority="5748">
      <formula>#REF!="A5"</formula>
    </cfRule>
    <cfRule type="expression" dxfId="10432" priority="5747">
      <formula>#REF!="A6"</formula>
    </cfRule>
    <cfRule type="expression" dxfId="10431" priority="5746">
      <formula>#REF!="A7"</formula>
    </cfRule>
    <cfRule type="expression" dxfId="10430" priority="5744">
      <formula>#REF!="A9"</formula>
    </cfRule>
    <cfRule type="expression" dxfId="10429" priority="5752">
      <formula>#REF!="A1"</formula>
    </cfRule>
    <cfRule type="expression" dxfId="10428" priority="5745">
      <formula>#REF!="A8"</formula>
    </cfRule>
  </conditionalFormatting>
  <conditionalFormatting sqref="C22">
    <cfRule type="expression" dxfId="10427" priority="3915">
      <formula>#REF!="A1"</formula>
    </cfRule>
    <cfRule type="expression" dxfId="10426" priority="3914">
      <formula>#REF!="A2"</formula>
    </cfRule>
    <cfRule type="expression" dxfId="10425" priority="3909">
      <formula>#REF!="A7"</formula>
    </cfRule>
    <cfRule type="expression" dxfId="10424" priority="3910">
      <formula>#REF!="A6"</formula>
    </cfRule>
    <cfRule type="expression" dxfId="10423" priority="3911">
      <formula>#REF!="A5"</formula>
    </cfRule>
    <cfRule type="expression" dxfId="10422" priority="3912">
      <formula>#REF!="A4"</formula>
    </cfRule>
    <cfRule type="expression" dxfId="10421" priority="3908">
      <formula>#REF!="A8"</formula>
    </cfRule>
    <cfRule type="expression" dxfId="10420" priority="3907">
      <formula>#REF!="A9"</formula>
    </cfRule>
    <cfRule type="expression" dxfId="10419" priority="3913">
      <formula>#REF!="A3"</formula>
    </cfRule>
  </conditionalFormatting>
  <conditionalFormatting sqref="C23">
    <cfRule type="expression" dxfId="10418" priority="3968">
      <formula>#REF!="A2"</formula>
    </cfRule>
    <cfRule type="expression" dxfId="10417" priority="3969">
      <formula>#REF!="A1"</formula>
    </cfRule>
    <cfRule type="expression" dxfId="10416" priority="3961">
      <formula>#REF!="A9"</formula>
    </cfRule>
    <cfRule type="expression" dxfId="10415" priority="3962">
      <formula>#REF!="A8"</formula>
    </cfRule>
    <cfRule type="expression" dxfId="10414" priority="3967">
      <formula>#REF!="A3"</formula>
    </cfRule>
    <cfRule type="expression" dxfId="10413" priority="3963">
      <formula>#REF!="A7"</formula>
    </cfRule>
    <cfRule type="expression" dxfId="10412" priority="3964">
      <formula>#REF!="A6"</formula>
    </cfRule>
    <cfRule type="expression" dxfId="10411" priority="3965">
      <formula>#REF!="A5"</formula>
    </cfRule>
    <cfRule type="expression" dxfId="10410" priority="3966">
      <formula>#REF!="A4"</formula>
    </cfRule>
  </conditionalFormatting>
  <conditionalFormatting sqref="C25">
    <cfRule type="expression" dxfId="10409" priority="3872">
      <formula>#REF!="A8"</formula>
    </cfRule>
    <cfRule type="expression" dxfId="10408" priority="3873">
      <formula>#REF!="A7"</formula>
    </cfRule>
    <cfRule type="expression" dxfId="10407" priority="3874">
      <formula>#REF!="A6"</formula>
    </cfRule>
    <cfRule type="expression" dxfId="10406" priority="3876">
      <formula>#REF!="A4"</formula>
    </cfRule>
    <cfRule type="expression" dxfId="10405" priority="3871">
      <formula>#REF!="A9"</formula>
    </cfRule>
    <cfRule type="expression" dxfId="10404" priority="3879">
      <formula>#REF!="A1"</formula>
    </cfRule>
    <cfRule type="expression" dxfId="10403" priority="3878">
      <formula>#REF!="A2"</formula>
    </cfRule>
    <cfRule type="expression" dxfId="10402" priority="3877">
      <formula>#REF!="A3"</formula>
    </cfRule>
    <cfRule type="expression" dxfId="10401" priority="3875">
      <formula>#REF!="A5"</formula>
    </cfRule>
  </conditionalFormatting>
  <conditionalFormatting sqref="C26">
    <cfRule type="expression" dxfId="10400" priority="4391">
      <formula>#REF!="A2"</formula>
    </cfRule>
    <cfRule type="expression" dxfId="10399" priority="4390">
      <formula>#REF!="A3"</formula>
    </cfRule>
    <cfRule type="expression" dxfId="10398" priority="4389">
      <formula>#REF!="A4"</formula>
    </cfRule>
    <cfRule type="expression" dxfId="10397" priority="4388">
      <formula>#REF!="A5"</formula>
    </cfRule>
    <cfRule type="expression" dxfId="10396" priority="4386">
      <formula>#REF!="A7"</formula>
    </cfRule>
    <cfRule type="expression" dxfId="10395" priority="4385">
      <formula>#REF!="A8"</formula>
    </cfRule>
    <cfRule type="expression" dxfId="10394" priority="4384">
      <formula>#REF!="A9"</formula>
    </cfRule>
    <cfRule type="expression" dxfId="10393" priority="4387">
      <formula>#REF!="A6"</formula>
    </cfRule>
    <cfRule type="expression" dxfId="10392" priority="4392">
      <formula>#REF!="A1"</formula>
    </cfRule>
  </conditionalFormatting>
  <conditionalFormatting sqref="C29">
    <cfRule type="expression" dxfId="10391" priority="3806">
      <formula>#REF!="A2"</formula>
    </cfRule>
    <cfRule type="expression" dxfId="10390" priority="3799">
      <formula>#REF!="A9"</formula>
    </cfRule>
    <cfRule type="expression" dxfId="10389" priority="3800">
      <formula>#REF!="A8"</formula>
    </cfRule>
    <cfRule type="expression" dxfId="10388" priority="3801">
      <formula>#REF!="A7"</formula>
    </cfRule>
    <cfRule type="expression" dxfId="10387" priority="3802">
      <formula>#REF!="A6"</formula>
    </cfRule>
    <cfRule type="expression" dxfId="10386" priority="3803">
      <formula>#REF!="A5"</formula>
    </cfRule>
    <cfRule type="expression" dxfId="10385" priority="3804">
      <formula>#REF!="A4"</formula>
    </cfRule>
    <cfRule type="expression" dxfId="10384" priority="3805">
      <formula>#REF!="A3"</formula>
    </cfRule>
    <cfRule type="expression" dxfId="10383" priority="3807">
      <formula>#REF!="A1"</formula>
    </cfRule>
  </conditionalFormatting>
  <conditionalFormatting sqref="C34">
    <cfRule type="expression" dxfId="10382" priority="5414">
      <formula>#REF!="A5"</formula>
    </cfRule>
    <cfRule type="expression" dxfId="10381" priority="5415">
      <formula>#REF!="A4"</formula>
    </cfRule>
    <cfRule type="expression" dxfId="10380" priority="5410">
      <formula>#REF!="A9"</formula>
    </cfRule>
    <cfRule type="expression" dxfId="10379" priority="5411">
      <formula>#REF!="A8"</formula>
    </cfRule>
    <cfRule type="expression" dxfId="10378" priority="5412">
      <formula>#REF!="A7"</formula>
    </cfRule>
    <cfRule type="expression" dxfId="10377" priority="5413">
      <formula>#REF!="A6"</formula>
    </cfRule>
    <cfRule type="expression" dxfId="10376" priority="5416">
      <formula>#REF!="A3"</formula>
    </cfRule>
    <cfRule type="expression" dxfId="10375" priority="5417">
      <formula>#REF!="A2"</formula>
    </cfRule>
    <cfRule type="expression" dxfId="10374" priority="5418">
      <formula>#REF!="A1"</formula>
    </cfRule>
  </conditionalFormatting>
  <conditionalFormatting sqref="C36">
    <cfRule type="expression" dxfId="10373" priority="3742">
      <formula>#REF!="A3"</formula>
    </cfRule>
    <cfRule type="expression" dxfId="10372" priority="3743">
      <formula>#REF!="A2"</formula>
    </cfRule>
    <cfRule type="expression" dxfId="10371" priority="3737">
      <formula>#REF!="A8"</formula>
    </cfRule>
    <cfRule type="expression" dxfId="10370" priority="3741">
      <formula>#REF!="A4"</formula>
    </cfRule>
    <cfRule type="expression" dxfId="10369" priority="3740">
      <formula>#REF!="A5"</formula>
    </cfRule>
    <cfRule type="expression" dxfId="10368" priority="3739">
      <formula>#REF!="A6"</formula>
    </cfRule>
    <cfRule type="expression" dxfId="10367" priority="3738">
      <formula>#REF!="A7"</formula>
    </cfRule>
    <cfRule type="expression" dxfId="10366" priority="3736">
      <formula>#REF!="A9"</formula>
    </cfRule>
    <cfRule type="expression" dxfId="10365" priority="3744">
      <formula>#REF!="A1"</formula>
    </cfRule>
  </conditionalFormatting>
  <conditionalFormatting sqref="C37">
    <cfRule type="expression" dxfId="10364" priority="5286">
      <formula>#REF!="A7"</formula>
    </cfRule>
    <cfRule type="expression" dxfId="10363" priority="5287">
      <formula>#REF!="A6"</formula>
    </cfRule>
    <cfRule type="expression" dxfId="10362" priority="5288">
      <formula>#REF!="A5"</formula>
    </cfRule>
    <cfRule type="expression" dxfId="10361" priority="5289">
      <formula>#REF!="A4"</formula>
    </cfRule>
    <cfRule type="expression" dxfId="10360" priority="5284">
      <formula>#REF!="A9"</formula>
    </cfRule>
    <cfRule type="expression" dxfId="10359" priority="5285">
      <formula>#REF!="A8"</formula>
    </cfRule>
    <cfRule type="expression" dxfId="10358" priority="5290">
      <formula>#REF!="A3"</formula>
    </cfRule>
    <cfRule type="expression" dxfId="10357" priority="5291">
      <formula>#REF!="A2"</formula>
    </cfRule>
    <cfRule type="expression" dxfId="10356" priority="5292">
      <formula>#REF!="A1"</formula>
    </cfRule>
  </conditionalFormatting>
  <conditionalFormatting sqref="C39">
    <cfRule type="expression" dxfId="10355" priority="3692">
      <formula>#REF!="A8"</formula>
    </cfRule>
    <cfRule type="expression" dxfId="10354" priority="3691">
      <formula>#REF!="A9"</formula>
    </cfRule>
    <cfRule type="expression" dxfId="10353" priority="3693">
      <formula>#REF!="A7"</formula>
    </cfRule>
    <cfRule type="expression" dxfId="10352" priority="3694">
      <formula>#REF!="A6"</formula>
    </cfRule>
    <cfRule type="expression" dxfId="10351" priority="3695">
      <formula>#REF!="A5"</formula>
    </cfRule>
    <cfRule type="expression" dxfId="10350" priority="3696">
      <formula>#REF!="A4"</formula>
    </cfRule>
    <cfRule type="expression" dxfId="10349" priority="3697">
      <formula>#REF!="A3"</formula>
    </cfRule>
    <cfRule type="expression" dxfId="10348" priority="3698">
      <formula>#REF!="A2"</formula>
    </cfRule>
    <cfRule type="expression" dxfId="10347" priority="3699">
      <formula>#REF!="A1"</formula>
    </cfRule>
  </conditionalFormatting>
  <conditionalFormatting sqref="C42">
    <cfRule type="expression" dxfId="10346" priority="3647">
      <formula>#REF!="A8"</formula>
    </cfRule>
    <cfRule type="expression" dxfId="10345" priority="3648">
      <formula>#REF!="A7"</formula>
    </cfRule>
    <cfRule type="expression" dxfId="10344" priority="3646">
      <formula>#REF!="A9"</formula>
    </cfRule>
    <cfRule type="expression" dxfId="10343" priority="3654">
      <formula>#REF!="A1"</formula>
    </cfRule>
    <cfRule type="expression" dxfId="10342" priority="3653">
      <formula>#REF!="A2"</formula>
    </cfRule>
    <cfRule type="expression" dxfId="10341" priority="3652">
      <formula>#REF!="A3"</formula>
    </cfRule>
    <cfRule type="expression" dxfId="10340" priority="3649">
      <formula>#REF!="A6"</formula>
    </cfRule>
    <cfRule type="expression" dxfId="10339" priority="3651">
      <formula>#REF!="A4"</formula>
    </cfRule>
    <cfRule type="expression" dxfId="10338" priority="3650">
      <formula>#REF!="A5"</formula>
    </cfRule>
  </conditionalFormatting>
  <conditionalFormatting sqref="C43">
    <cfRule type="expression" dxfId="10337" priority="3687">
      <formula>#REF!="A4"</formula>
    </cfRule>
    <cfRule type="expression" dxfId="10336" priority="3688">
      <formula>#REF!="A3"</formula>
    </cfRule>
    <cfRule type="expression" dxfId="10335" priority="3689">
      <formula>#REF!="A2"</formula>
    </cfRule>
    <cfRule type="expression" dxfId="10334" priority="3690">
      <formula>#REF!="A1"</formula>
    </cfRule>
    <cfRule type="expression" dxfId="10333" priority="3682">
      <formula>#REF!="A9"</formula>
    </cfRule>
    <cfRule type="expression" dxfId="10332" priority="3685">
      <formula>#REF!="A6"</formula>
    </cfRule>
    <cfRule type="expression" dxfId="10331" priority="3683">
      <formula>#REF!="A8"</formula>
    </cfRule>
    <cfRule type="expression" dxfId="10330" priority="3684">
      <formula>#REF!="A7"</formula>
    </cfRule>
    <cfRule type="expression" dxfId="10329" priority="3686">
      <formula>#REF!="A5"</formula>
    </cfRule>
  </conditionalFormatting>
  <conditionalFormatting sqref="C45:C46">
    <cfRule type="expression" dxfId="10328" priority="3617">
      <formula>#REF!="A2"</formula>
    </cfRule>
    <cfRule type="expression" dxfId="10327" priority="3616">
      <formula>#REF!="A3"</formula>
    </cfRule>
    <cfRule type="expression" dxfId="10326" priority="3615">
      <formula>#REF!="A4"</formula>
    </cfRule>
    <cfRule type="expression" dxfId="10325" priority="3614">
      <formula>#REF!="A5"</formula>
    </cfRule>
    <cfRule type="expression" dxfId="10324" priority="3613">
      <formula>#REF!="A6"</formula>
    </cfRule>
    <cfRule type="expression" dxfId="10323" priority="3612">
      <formula>#REF!="A7"</formula>
    </cfRule>
    <cfRule type="expression" dxfId="10322" priority="3611">
      <formula>#REF!="A8"</formula>
    </cfRule>
    <cfRule type="expression" dxfId="10321" priority="3610">
      <formula>#REF!="A9"</formula>
    </cfRule>
    <cfRule type="expression" dxfId="10320" priority="3618">
      <formula>#REF!="A1"</formula>
    </cfRule>
  </conditionalFormatting>
  <conditionalFormatting sqref="C48:C49">
    <cfRule type="expression" dxfId="10319" priority="3581">
      <formula>#REF!="A2"</formula>
    </cfRule>
    <cfRule type="expression" dxfId="10318" priority="3580">
      <formula>#REF!="A3"</formula>
    </cfRule>
    <cfRule type="expression" dxfId="10317" priority="3579">
      <formula>#REF!="A4"</formula>
    </cfRule>
    <cfRule type="expression" dxfId="10316" priority="3578">
      <formula>#REF!="A5"</formula>
    </cfRule>
    <cfRule type="expression" dxfId="10315" priority="3577">
      <formula>#REF!="A6"</formula>
    </cfRule>
    <cfRule type="expression" dxfId="10314" priority="3576">
      <formula>#REF!="A7"</formula>
    </cfRule>
    <cfRule type="expression" dxfId="10313" priority="3575">
      <formula>#REF!="A8"</formula>
    </cfRule>
    <cfRule type="expression" dxfId="10312" priority="3574">
      <formula>#REF!="A9"</formula>
    </cfRule>
    <cfRule type="expression" dxfId="10311" priority="3582">
      <formula>#REF!="A1"</formula>
    </cfRule>
  </conditionalFormatting>
  <conditionalFormatting sqref="C51">
    <cfRule type="expression" dxfId="10310" priority="3529">
      <formula>#REF!="A9"</formula>
    </cfRule>
    <cfRule type="expression" dxfId="10309" priority="3532">
      <formula>#REF!="A6"</formula>
    </cfRule>
    <cfRule type="expression" dxfId="10308" priority="3530">
      <formula>#REF!="A8"</formula>
    </cfRule>
    <cfRule type="expression" dxfId="10307" priority="3531">
      <formula>#REF!="A7"</formula>
    </cfRule>
    <cfRule type="expression" dxfId="10306" priority="3533">
      <formula>#REF!="A5"</formula>
    </cfRule>
    <cfRule type="expression" dxfId="10305" priority="3534">
      <formula>#REF!="A4"</formula>
    </cfRule>
    <cfRule type="expression" dxfId="10304" priority="3535">
      <formula>#REF!="A3"</formula>
    </cfRule>
    <cfRule type="expression" dxfId="10303" priority="3536">
      <formula>#REF!="A2"</formula>
    </cfRule>
    <cfRule type="expression" dxfId="10302" priority="3537">
      <formula>#REF!="A1"</formula>
    </cfRule>
  </conditionalFormatting>
  <conditionalFormatting sqref="C52">
    <cfRule type="expression" dxfId="10301" priority="3573">
      <formula>#REF!="A1"</formula>
    </cfRule>
    <cfRule type="expression" dxfId="10300" priority="3565">
      <formula>#REF!="A9"</formula>
    </cfRule>
    <cfRule type="expression" dxfId="10299" priority="3570">
      <formula>#REF!="A4"</formula>
    </cfRule>
    <cfRule type="expression" dxfId="10298" priority="3572">
      <formula>#REF!="A2"</formula>
    </cfRule>
    <cfRule type="expression" dxfId="10297" priority="3571">
      <formula>#REF!="A3"</formula>
    </cfRule>
    <cfRule type="expression" dxfId="10296" priority="3569">
      <formula>#REF!="A5"</formula>
    </cfRule>
    <cfRule type="expression" dxfId="10295" priority="3568">
      <formula>#REF!="A6"</formula>
    </cfRule>
    <cfRule type="expression" dxfId="10294" priority="3567">
      <formula>#REF!="A7"</formula>
    </cfRule>
    <cfRule type="expression" dxfId="10293" priority="3566">
      <formula>#REF!="A8"</formula>
    </cfRule>
  </conditionalFormatting>
  <conditionalFormatting sqref="C54:C55">
    <cfRule type="expression" dxfId="10292" priority="3523">
      <formula>#REF!="A6"</formula>
    </cfRule>
    <cfRule type="expression" dxfId="10291" priority="3522">
      <formula>#REF!="A7"</formula>
    </cfRule>
    <cfRule type="expression" dxfId="10290" priority="3521">
      <formula>#REF!="A8"</formula>
    </cfRule>
    <cfRule type="expression" dxfId="10289" priority="3520">
      <formula>#REF!="A9"</formula>
    </cfRule>
    <cfRule type="expression" dxfId="10288" priority="3525">
      <formula>#REF!="A4"</formula>
    </cfRule>
    <cfRule type="expression" dxfId="10287" priority="3528">
      <formula>#REF!="A1"</formula>
    </cfRule>
    <cfRule type="expression" dxfId="10286" priority="3526">
      <formula>#REF!="A3"</formula>
    </cfRule>
    <cfRule type="expression" dxfId="10285" priority="3524">
      <formula>#REF!="A5"</formula>
    </cfRule>
    <cfRule type="expression" dxfId="10284" priority="3527">
      <formula>#REF!="A2"</formula>
    </cfRule>
  </conditionalFormatting>
  <conditionalFormatting sqref="C57:C58">
    <cfRule type="expression" dxfId="10283" priority="3471">
      <formula>#REF!="A4"</formula>
    </cfRule>
    <cfRule type="expression" dxfId="10282" priority="3474">
      <formula>#REF!="A1"</formula>
    </cfRule>
    <cfRule type="expression" dxfId="10281" priority="3473">
      <formula>#REF!="A2"</formula>
    </cfRule>
    <cfRule type="expression" dxfId="10280" priority="3469">
      <formula>#REF!="A6"</formula>
    </cfRule>
    <cfRule type="expression" dxfId="10279" priority="3470">
      <formula>#REF!="A5"</formula>
    </cfRule>
    <cfRule type="expression" dxfId="10278" priority="3472">
      <formula>#REF!="A3"</formula>
    </cfRule>
    <cfRule type="expression" dxfId="10277" priority="3466">
      <formula>#REF!="A9"</formula>
    </cfRule>
    <cfRule type="expression" dxfId="10276" priority="3468">
      <formula>#REF!="A7"</formula>
    </cfRule>
    <cfRule type="expression" dxfId="10275" priority="3467">
      <formula>#REF!="A8"</formula>
    </cfRule>
  </conditionalFormatting>
  <conditionalFormatting sqref="C60:C63">
    <cfRule type="expression" dxfId="10274" priority="3456">
      <formula>#REF!="A1"</formula>
    </cfRule>
    <cfRule type="expression" dxfId="10273" priority="3453">
      <formula>#REF!="A4"</formula>
    </cfRule>
    <cfRule type="expression" dxfId="10272" priority="3448">
      <formula>#REF!="A9"</formula>
    </cfRule>
    <cfRule type="expression" dxfId="10271" priority="3454">
      <formula>#REF!="A3"</formula>
    </cfRule>
    <cfRule type="expression" dxfId="10270" priority="3455">
      <formula>#REF!="A2"</formula>
    </cfRule>
    <cfRule type="expression" dxfId="10269" priority="3449">
      <formula>#REF!="A8"</formula>
    </cfRule>
    <cfRule type="expression" dxfId="10268" priority="3450">
      <formula>#REF!="A7"</formula>
    </cfRule>
    <cfRule type="expression" dxfId="10267" priority="3451">
      <formula>#REF!="A6"</formula>
    </cfRule>
    <cfRule type="expression" dxfId="10266" priority="3452">
      <formula>#REF!="A5"</formula>
    </cfRule>
  </conditionalFormatting>
  <conditionalFormatting sqref="C65:C71">
    <cfRule type="expression" dxfId="10265" priority="3427">
      <formula>#REF!="A3"</formula>
    </cfRule>
    <cfRule type="expression" dxfId="10264" priority="3423">
      <formula>#REF!="A7"</formula>
    </cfRule>
    <cfRule type="expression" dxfId="10263" priority="3429">
      <formula>#REF!="A1"</formula>
    </cfRule>
    <cfRule type="expression" dxfId="10262" priority="3422">
      <formula>#REF!="A8"</formula>
    </cfRule>
    <cfRule type="expression" dxfId="10261" priority="3421">
      <formula>#REF!="A9"</formula>
    </cfRule>
    <cfRule type="expression" dxfId="10260" priority="3426">
      <formula>#REF!="A4"</formula>
    </cfRule>
    <cfRule type="expression" dxfId="10259" priority="3424">
      <formula>#REF!="A6"</formula>
    </cfRule>
    <cfRule type="expression" dxfId="10258" priority="3425">
      <formula>#REF!="A5"</formula>
    </cfRule>
    <cfRule type="expression" dxfId="10257" priority="3428">
      <formula>#REF!="A2"</formula>
    </cfRule>
  </conditionalFormatting>
  <conditionalFormatting sqref="C72:C73">
    <cfRule type="expression" dxfId="10256" priority="3443">
      <formula>#REF!="A5"</formula>
    </cfRule>
    <cfRule type="expression" dxfId="10255" priority="3442">
      <formula>#REF!="A6"</formula>
    </cfRule>
    <cfRule type="expression" dxfId="10254" priority="3441">
      <formula>#REF!="A7"</formula>
    </cfRule>
    <cfRule type="expression" dxfId="10253" priority="3439">
      <formula>#REF!="A9"</formula>
    </cfRule>
    <cfRule type="expression" dxfId="10252" priority="3440">
      <formula>#REF!="A8"</formula>
    </cfRule>
    <cfRule type="expression" dxfId="10251" priority="3447">
      <formula>#REF!="A1"</formula>
    </cfRule>
    <cfRule type="expression" dxfId="10250" priority="3446">
      <formula>#REF!="A2"</formula>
    </cfRule>
    <cfRule type="expression" dxfId="10249" priority="3445">
      <formula>#REF!="A3"</formula>
    </cfRule>
    <cfRule type="expression" dxfId="10248" priority="3444">
      <formula>#REF!="A4"</formula>
    </cfRule>
  </conditionalFormatting>
  <conditionalFormatting sqref="C75">
    <cfRule type="expression" dxfId="10247" priority="3401">
      <formula>#REF!="A2"</formula>
    </cfRule>
    <cfRule type="expression" dxfId="10246" priority="3394">
      <formula>#REF!="A9"</formula>
    </cfRule>
    <cfRule type="expression" dxfId="10245" priority="3395">
      <formula>#REF!="A8"</formula>
    </cfRule>
    <cfRule type="expression" dxfId="10244" priority="3396">
      <formula>#REF!="A7"</formula>
    </cfRule>
    <cfRule type="expression" dxfId="10243" priority="3397">
      <formula>#REF!="A6"</formula>
    </cfRule>
    <cfRule type="expression" dxfId="10242" priority="3398">
      <formula>#REF!="A5"</formula>
    </cfRule>
    <cfRule type="expression" dxfId="10241" priority="3399">
      <formula>#REF!="A4"</formula>
    </cfRule>
    <cfRule type="expression" dxfId="10240" priority="3400">
      <formula>#REF!="A3"</formula>
    </cfRule>
    <cfRule type="expression" dxfId="10239" priority="3402">
      <formula>#REF!="A1"</formula>
    </cfRule>
  </conditionalFormatting>
  <conditionalFormatting sqref="C76">
    <cfRule type="expression" dxfId="10238" priority="3412">
      <formula>#REF!="A9"</formula>
    </cfRule>
    <cfRule type="expression" dxfId="10237" priority="3419">
      <formula>#REF!="A2"</formula>
    </cfRule>
    <cfRule type="expression" dxfId="10236" priority="3413">
      <formula>#REF!="A8"</formula>
    </cfRule>
    <cfRule type="expression" dxfId="10235" priority="3414">
      <formula>#REF!="A7"</formula>
    </cfRule>
    <cfRule type="expression" dxfId="10234" priority="3415">
      <formula>#REF!="A6"</formula>
    </cfRule>
    <cfRule type="expression" dxfId="10233" priority="3416">
      <formula>#REF!="A5"</formula>
    </cfRule>
    <cfRule type="expression" dxfId="10232" priority="3417">
      <formula>#REF!="A4"</formula>
    </cfRule>
    <cfRule type="expression" dxfId="10231" priority="3420">
      <formula>#REF!="A1"</formula>
    </cfRule>
    <cfRule type="expression" dxfId="10230" priority="3418">
      <formula>#REF!="A3"</formula>
    </cfRule>
  </conditionalFormatting>
  <conditionalFormatting sqref="C83">
    <cfRule type="expression" dxfId="10229" priority="3381">
      <formula>#REF!="A4"</formula>
    </cfRule>
    <cfRule type="expression" dxfId="10228" priority="3382">
      <formula>#REF!="A3"</formula>
    </cfRule>
    <cfRule type="expression" dxfId="10227" priority="3383">
      <formula>#REF!="A2"</formula>
    </cfRule>
    <cfRule type="expression" dxfId="10226" priority="3384">
      <formula>#REF!="A1"</formula>
    </cfRule>
    <cfRule type="expression" dxfId="10225" priority="3376">
      <formula>#REF!="A9"</formula>
    </cfRule>
    <cfRule type="expression" dxfId="10224" priority="3377">
      <formula>#REF!="A8"</formula>
    </cfRule>
    <cfRule type="expression" dxfId="10223" priority="3378">
      <formula>#REF!="A7"</formula>
    </cfRule>
    <cfRule type="expression" dxfId="10222" priority="3379">
      <formula>#REF!="A6"</formula>
    </cfRule>
    <cfRule type="expression" dxfId="10221" priority="3380">
      <formula>#REF!="A5"</formula>
    </cfRule>
  </conditionalFormatting>
  <conditionalFormatting sqref="C86">
    <cfRule type="expression" dxfId="10220" priority="3353">
      <formula>#REF!="A5"</formula>
    </cfRule>
    <cfRule type="expression" dxfId="10219" priority="3352">
      <formula>#REF!="A6"</formula>
    </cfRule>
    <cfRule type="expression" dxfId="10218" priority="3351">
      <formula>#REF!="A7"</formula>
    </cfRule>
    <cfRule type="expression" dxfId="10217" priority="3350">
      <formula>#REF!="A8"</formula>
    </cfRule>
    <cfRule type="expression" dxfId="10216" priority="3349">
      <formula>#REF!="A9"</formula>
    </cfRule>
    <cfRule type="expression" dxfId="10215" priority="3357">
      <formula>#REF!="A1"</formula>
    </cfRule>
    <cfRule type="expression" dxfId="10214" priority="3356">
      <formula>#REF!="A2"</formula>
    </cfRule>
    <cfRule type="expression" dxfId="10213" priority="3355">
      <formula>#REF!="A3"</formula>
    </cfRule>
    <cfRule type="expression" dxfId="10212" priority="3354">
      <formula>#REF!="A4"</formula>
    </cfRule>
  </conditionalFormatting>
  <conditionalFormatting sqref="C99">
    <cfRule type="expression" dxfId="10211" priority="3318">
      <formula>#REF!="A4"</formula>
    </cfRule>
    <cfRule type="expression" dxfId="10210" priority="3316">
      <formula>#REF!="A6"</formula>
    </cfRule>
    <cfRule type="expression" dxfId="10209" priority="3315">
      <formula>#REF!="A7"</formula>
    </cfRule>
    <cfRule type="expression" dxfId="10208" priority="3317">
      <formula>#REF!="A5"</formula>
    </cfRule>
    <cfRule type="expression" dxfId="10207" priority="3314">
      <formula>#REF!="A8"</formula>
    </cfRule>
    <cfRule type="expression" dxfId="10206" priority="3313">
      <formula>#REF!="A9"</formula>
    </cfRule>
    <cfRule type="expression" dxfId="10205" priority="3319">
      <formula>#REF!="A3"</formula>
    </cfRule>
    <cfRule type="expression" dxfId="10204" priority="3320">
      <formula>#REF!="A2"</formula>
    </cfRule>
    <cfRule type="expression" dxfId="10203" priority="3321">
      <formula>#REF!="A1"</formula>
    </cfRule>
  </conditionalFormatting>
  <conditionalFormatting sqref="C38:D38 F38">
    <cfRule type="expression" dxfId="10202" priority="3727">
      <formula>#REF!="A9"</formula>
    </cfRule>
    <cfRule type="expression" dxfId="10201" priority="3730">
      <formula>#REF!="A6"</formula>
    </cfRule>
    <cfRule type="expression" dxfId="10200" priority="3728">
      <formula>#REF!="A8"</formula>
    </cfRule>
    <cfRule type="expression" dxfId="10199" priority="3729">
      <formula>#REF!="A7"</formula>
    </cfRule>
    <cfRule type="expression" dxfId="10198" priority="3735">
      <formula>#REF!="A1"</formula>
    </cfRule>
    <cfRule type="expression" dxfId="10197" priority="3731">
      <formula>#REF!="A5"</formula>
    </cfRule>
    <cfRule type="expression" dxfId="10196" priority="3734">
      <formula>#REF!="A2"</formula>
    </cfRule>
    <cfRule type="expression" dxfId="10195" priority="3733">
      <formula>#REF!="A3"</formula>
    </cfRule>
    <cfRule type="expression" dxfId="10194" priority="3732">
      <formula>#REF!="A4"</formula>
    </cfRule>
  </conditionalFormatting>
  <conditionalFormatting sqref="C19:F19">
    <cfRule type="expression" dxfId="10193" priority="4001">
      <formula>#REF!="A5"</formula>
    </cfRule>
    <cfRule type="expression" dxfId="10192" priority="3999">
      <formula>#REF!="A7"</formula>
    </cfRule>
    <cfRule type="expression" dxfId="10191" priority="3998">
      <formula>#REF!="A8"</formula>
    </cfRule>
    <cfRule type="expression" dxfId="10190" priority="3997">
      <formula>#REF!="A9"</formula>
    </cfRule>
    <cfRule type="expression" dxfId="10189" priority="4000">
      <formula>#REF!="A6"</formula>
    </cfRule>
    <cfRule type="expression" dxfId="10188" priority="4004">
      <formula>#REF!="A2"</formula>
    </cfRule>
    <cfRule type="expression" dxfId="10187" priority="4003">
      <formula>#REF!="A3"</formula>
    </cfRule>
    <cfRule type="expression" dxfId="10186" priority="4002">
      <formula>#REF!="A4"</formula>
    </cfRule>
    <cfRule type="expression" dxfId="10185" priority="4005">
      <formula>#REF!="A1"</formula>
    </cfRule>
  </conditionalFormatting>
  <conditionalFormatting sqref="C24:F24">
    <cfRule type="expression" dxfId="10184" priority="3901">
      <formula>#REF!="A6"</formula>
    </cfRule>
    <cfRule type="expression" dxfId="10183" priority="3906">
      <formula>#REF!="A1"</formula>
    </cfRule>
    <cfRule type="expression" dxfId="10182" priority="3898">
      <formula>#REF!="A9"</formula>
    </cfRule>
    <cfRule type="expression" dxfId="10181" priority="3899">
      <formula>#REF!="A8"</formula>
    </cfRule>
    <cfRule type="expression" dxfId="10180" priority="3902">
      <formula>#REF!="A5"</formula>
    </cfRule>
    <cfRule type="expression" dxfId="10179" priority="3903">
      <formula>#REF!="A4"</formula>
    </cfRule>
    <cfRule type="expression" dxfId="10178" priority="3904">
      <formula>#REF!="A3"</formula>
    </cfRule>
    <cfRule type="expression" dxfId="10177" priority="3905">
      <formula>#REF!="A2"</formula>
    </cfRule>
    <cfRule type="expression" dxfId="10176" priority="3900">
      <formula>#REF!="A7"</formula>
    </cfRule>
  </conditionalFormatting>
  <conditionalFormatting sqref="C27:F28">
    <cfRule type="expression" dxfId="10175" priority="3869">
      <formula>#REF!="A2"</formula>
    </cfRule>
    <cfRule type="expression" dxfId="10174" priority="3865">
      <formula>#REF!="A6"</formula>
    </cfRule>
    <cfRule type="expression" dxfId="10173" priority="3864">
      <formula>#REF!="A7"</formula>
    </cfRule>
    <cfRule type="expression" dxfId="10172" priority="3862">
      <formula>#REF!="A9"</formula>
    </cfRule>
    <cfRule type="expression" dxfId="10171" priority="3866">
      <formula>#REF!="A5"</formula>
    </cfRule>
    <cfRule type="expression" dxfId="10170" priority="3867">
      <formula>#REF!="A4"</formula>
    </cfRule>
    <cfRule type="expression" dxfId="10169" priority="3870">
      <formula>#REF!="A1"</formula>
    </cfRule>
    <cfRule type="expression" dxfId="10168" priority="3863">
      <formula>#REF!="A8"</formula>
    </cfRule>
    <cfRule type="expression" dxfId="10167" priority="3868">
      <formula>#REF!="A3"</formula>
    </cfRule>
  </conditionalFormatting>
  <conditionalFormatting sqref="C30:F30">
    <cfRule type="expression" dxfId="10166" priority="3793">
      <formula>#REF!="A6"</formula>
    </cfRule>
    <cfRule type="expression" dxfId="10165" priority="3792">
      <formula>#REF!="A7"</formula>
    </cfRule>
    <cfRule type="expression" dxfId="10164" priority="3791">
      <formula>#REF!="A8"</formula>
    </cfRule>
    <cfRule type="expression" dxfId="10163" priority="3790">
      <formula>#REF!="A9"</formula>
    </cfRule>
    <cfRule type="expression" dxfId="10162" priority="3797">
      <formula>#REF!="A2"</formula>
    </cfRule>
    <cfRule type="expression" dxfId="10161" priority="3798">
      <formula>#REF!="A1"</formula>
    </cfRule>
    <cfRule type="expression" dxfId="10160" priority="3796">
      <formula>#REF!="A3"</formula>
    </cfRule>
    <cfRule type="expression" dxfId="10159" priority="3795">
      <formula>#REF!="A4"</formula>
    </cfRule>
    <cfRule type="expression" dxfId="10158" priority="3794">
      <formula>#REF!="A5"</formula>
    </cfRule>
  </conditionalFormatting>
  <conditionalFormatting sqref="C32:F32">
    <cfRule type="expression" dxfId="10157" priority="3781">
      <formula>#REF!="A9"</formula>
    </cfRule>
    <cfRule type="expression" dxfId="10156" priority="3783">
      <formula>#REF!="A7"</formula>
    </cfRule>
    <cfRule type="expression" dxfId="10155" priority="3789">
      <formula>#REF!="A1"</formula>
    </cfRule>
    <cfRule type="expression" dxfId="10154" priority="3788">
      <formula>#REF!="A2"</formula>
    </cfRule>
    <cfRule type="expression" dxfId="10153" priority="3787">
      <formula>#REF!="A3"</formula>
    </cfRule>
    <cfRule type="expression" dxfId="10152" priority="3786">
      <formula>#REF!="A4"</formula>
    </cfRule>
    <cfRule type="expression" dxfId="10151" priority="3785">
      <formula>#REF!="A5"</formula>
    </cfRule>
    <cfRule type="expression" dxfId="10150" priority="3784">
      <formula>#REF!="A6"</formula>
    </cfRule>
    <cfRule type="expression" dxfId="10149" priority="3782">
      <formula>#REF!="A8"</formula>
    </cfRule>
  </conditionalFormatting>
  <conditionalFormatting sqref="C35:F35">
    <cfRule type="expression" dxfId="10148" priority="3774">
      <formula>#REF!="A7"</formula>
    </cfRule>
    <cfRule type="expression" dxfId="10147" priority="3775">
      <formula>#REF!="A6"</formula>
    </cfRule>
    <cfRule type="expression" dxfId="10146" priority="3776">
      <formula>#REF!="A5"</formula>
    </cfRule>
    <cfRule type="expression" dxfId="10145" priority="3777">
      <formula>#REF!="A4"</formula>
    </cfRule>
    <cfRule type="expression" dxfId="10144" priority="3778">
      <formula>#REF!="A3"</formula>
    </cfRule>
    <cfRule type="expression" dxfId="10143" priority="3779">
      <formula>#REF!="A2"</formula>
    </cfRule>
    <cfRule type="expression" dxfId="10142" priority="3780">
      <formula>#REF!="A1"</formula>
    </cfRule>
    <cfRule type="expression" dxfId="10141" priority="3773">
      <formula>#REF!="A8"</formula>
    </cfRule>
    <cfRule type="expression" dxfId="10140" priority="3772">
      <formula>#REF!="A9"</formula>
    </cfRule>
  </conditionalFormatting>
  <conditionalFormatting sqref="C79:F79">
    <cfRule type="expression" dxfId="10139" priority="3386">
      <formula>#REF!="A8"</formula>
    </cfRule>
    <cfRule type="expression" dxfId="10138" priority="3393">
      <formula>#REF!="A1"</formula>
    </cfRule>
    <cfRule type="expression" dxfId="10137" priority="3392">
      <formula>#REF!="A2"</formula>
    </cfRule>
    <cfRule type="expression" dxfId="10136" priority="3391">
      <formula>#REF!="A3"</formula>
    </cfRule>
    <cfRule type="expression" dxfId="10135" priority="3390">
      <formula>#REF!="A4"</formula>
    </cfRule>
    <cfRule type="expression" dxfId="10134" priority="3389">
      <formula>#REF!="A5"</formula>
    </cfRule>
    <cfRule type="expression" dxfId="10133" priority="3388">
      <formula>#REF!="A6"</formula>
    </cfRule>
    <cfRule type="expression" dxfId="10132" priority="3387">
      <formula>#REF!="A7"</formula>
    </cfRule>
    <cfRule type="expression" dxfId="10131" priority="3385">
      <formula>#REF!="A9"</formula>
    </cfRule>
  </conditionalFormatting>
  <conditionalFormatting sqref="C90:F91">
    <cfRule type="expression" dxfId="10130" priority="3340">
      <formula>#REF!="A9"</formula>
    </cfRule>
    <cfRule type="expression" dxfId="10129" priority="3341">
      <formula>#REF!="A8"</formula>
    </cfRule>
    <cfRule type="expression" dxfId="10128" priority="3343">
      <formula>#REF!="A6"</formula>
    </cfRule>
    <cfRule type="expression" dxfId="10127" priority="3344">
      <formula>#REF!="A5"</formula>
    </cfRule>
    <cfRule type="expression" dxfId="10126" priority="3346">
      <formula>#REF!="A3"</formula>
    </cfRule>
    <cfRule type="expression" dxfId="10125" priority="3347">
      <formula>#REF!="A2"</formula>
    </cfRule>
    <cfRule type="expression" dxfId="10124" priority="3345">
      <formula>#REF!="A4"</formula>
    </cfRule>
    <cfRule type="expression" dxfId="10123" priority="3342">
      <formula>#REF!="A7"</formula>
    </cfRule>
    <cfRule type="expression" dxfId="10122" priority="3348">
      <formula>#REF!="A1"</formula>
    </cfRule>
  </conditionalFormatting>
  <conditionalFormatting sqref="C93:F94">
    <cfRule type="expression" dxfId="10121" priority="3336">
      <formula>#REF!="A4"</formula>
    </cfRule>
    <cfRule type="expression" dxfId="10120" priority="3337">
      <formula>#REF!="A3"</formula>
    </cfRule>
    <cfRule type="expression" dxfId="10119" priority="3338">
      <formula>#REF!="A2"</formula>
    </cfRule>
    <cfRule type="expression" dxfId="10118" priority="3339">
      <formula>#REF!="A1"</formula>
    </cfRule>
    <cfRule type="expression" dxfId="10117" priority="3332">
      <formula>#REF!="A8"</formula>
    </cfRule>
    <cfRule type="expression" dxfId="10116" priority="3335">
      <formula>#REF!="A5"</formula>
    </cfRule>
    <cfRule type="expression" dxfId="10115" priority="3331">
      <formula>#REF!="A9"</formula>
    </cfRule>
    <cfRule type="expression" dxfId="10114" priority="3334">
      <formula>#REF!="A6"</formula>
    </cfRule>
    <cfRule type="expression" dxfId="10113" priority="3333">
      <formula>#REF!="A7"</formula>
    </cfRule>
  </conditionalFormatting>
  <conditionalFormatting sqref="C96:F97">
    <cfRule type="expression" dxfId="10112" priority="3322">
      <formula>#REF!="A9"</formula>
    </cfRule>
    <cfRule type="expression" dxfId="10111" priority="3324">
      <formula>#REF!="A7"</formula>
    </cfRule>
    <cfRule type="expression" dxfId="10110" priority="3325">
      <formula>#REF!="A6"</formula>
    </cfRule>
    <cfRule type="expression" dxfId="10109" priority="3326">
      <formula>#REF!="A5"</formula>
    </cfRule>
    <cfRule type="expression" dxfId="10108" priority="3327">
      <formula>#REF!="A4"</formula>
    </cfRule>
    <cfRule type="expression" dxfId="10107" priority="3328">
      <formula>#REF!="A3"</formula>
    </cfRule>
    <cfRule type="expression" dxfId="10106" priority="3323">
      <formula>#REF!="A8"</formula>
    </cfRule>
    <cfRule type="expression" dxfId="10105" priority="3329">
      <formula>#REF!="A2"</formula>
    </cfRule>
    <cfRule type="expression" dxfId="10104" priority="3330">
      <formula>#REF!="A1"</formula>
    </cfRule>
  </conditionalFormatting>
  <conditionalFormatting sqref="D11">
    <cfRule type="expression" dxfId="10103" priority="4025">
      <formula>#REF!="A8"</formula>
    </cfRule>
    <cfRule type="expression" dxfId="10102" priority="4026">
      <formula>#REF!="A7"</formula>
    </cfRule>
    <cfRule type="expression" dxfId="10101" priority="4027">
      <formula>#REF!="A6"</formula>
    </cfRule>
    <cfRule type="expression" dxfId="10100" priority="4028">
      <formula>#REF!="A5"</formula>
    </cfRule>
    <cfRule type="expression" dxfId="10099" priority="4029">
      <formula>#REF!="A4"</formula>
    </cfRule>
    <cfRule type="expression" dxfId="10098" priority="4030">
      <formula>#REF!="A3"</formula>
    </cfRule>
    <cfRule type="expression" dxfId="10097" priority="4031">
      <formula>#REF!="A2"</formula>
    </cfRule>
    <cfRule type="expression" dxfId="10096" priority="4032">
      <formula>#REF!="A1"</formula>
    </cfRule>
    <cfRule type="expression" dxfId="10095" priority="4024">
      <formula>#REF!="A9"</formula>
    </cfRule>
  </conditionalFormatting>
  <conditionalFormatting sqref="D16 D18 D41 D80:D82 D84:D85 D87:D89 D92 D95">
    <cfRule type="expression" dxfId="10094" priority="6298">
      <formula>#REF!="A4"</formula>
    </cfRule>
    <cfRule type="expression" dxfId="10093" priority="6294">
      <formula>#REF!="A8"</formula>
    </cfRule>
    <cfRule type="expression" dxfId="10092" priority="6296">
      <formula>#REF!="A6"</formula>
    </cfRule>
    <cfRule type="expression" dxfId="10091" priority="6301">
      <formula>#REF!="A1"</formula>
    </cfRule>
    <cfRule type="expression" dxfId="10090" priority="6295">
      <formula>#REF!="A7"</formula>
    </cfRule>
    <cfRule type="expression" dxfId="10089" priority="6300">
      <formula>#REF!="A2"</formula>
    </cfRule>
    <cfRule type="expression" dxfId="10088" priority="6299">
      <formula>#REF!="A3"</formula>
    </cfRule>
    <cfRule type="expression" dxfId="10087" priority="6297">
      <formula>#REF!="A5"</formula>
    </cfRule>
  </conditionalFormatting>
  <conditionalFormatting sqref="D19">
    <cfRule type="expression" dxfId="10086" priority="3992">
      <formula>#REF!="A5"</formula>
    </cfRule>
    <cfRule type="expression" dxfId="10085" priority="3993">
      <formula>#REF!="A4"</formula>
    </cfRule>
    <cfRule type="expression" dxfId="10084" priority="3994">
      <formula>#REF!="A3"</formula>
    </cfRule>
    <cfRule type="expression" dxfId="10083" priority="3995">
      <formula>#REF!="A2"</formula>
    </cfRule>
    <cfRule type="expression" dxfId="10082" priority="3996">
      <formula>#REF!="A1"</formula>
    </cfRule>
    <cfRule type="expression" dxfId="10081" priority="3990">
      <formula>#REF!="A7"</formula>
    </cfRule>
    <cfRule type="expression" dxfId="10080" priority="3988">
      <formula>#REF!="A9"</formula>
    </cfRule>
    <cfRule type="expression" dxfId="10079" priority="3989">
      <formula>#REF!="A8"</formula>
    </cfRule>
    <cfRule type="expression" dxfId="10078" priority="3991">
      <formula>#REF!="A6"</formula>
    </cfRule>
  </conditionalFormatting>
  <conditionalFormatting sqref="D20">
    <cfRule type="expression" dxfId="10077" priority="5267">
      <formula>#REF!="A8"</formula>
    </cfRule>
    <cfRule type="expression" dxfId="10076" priority="5268">
      <formula>#REF!="A7"</formula>
    </cfRule>
    <cfRule type="expression" dxfId="10075" priority="5269">
      <formula>#REF!="A6"</formula>
    </cfRule>
    <cfRule type="expression" dxfId="10074" priority="5266">
      <formula>#REF!="A9"</formula>
    </cfRule>
    <cfRule type="expression" dxfId="10073" priority="5270">
      <formula>#REF!="A5"</formula>
    </cfRule>
    <cfRule type="expression" dxfId="10072" priority="5271">
      <formula>#REF!="A4"</formula>
    </cfRule>
    <cfRule type="expression" dxfId="10071" priority="5272">
      <formula>#REF!="A3"</formula>
    </cfRule>
    <cfRule type="expression" dxfId="10070" priority="5273">
      <formula>#REF!="A2"</formula>
    </cfRule>
    <cfRule type="expression" dxfId="10069" priority="5274">
      <formula>#REF!="A1"</formula>
    </cfRule>
  </conditionalFormatting>
  <conditionalFormatting sqref="D21">
    <cfRule type="expression" dxfId="10068" priority="5552">
      <formula>#REF!="A2"</formula>
    </cfRule>
    <cfRule type="expression" dxfId="10067" priority="5549">
      <formula>#REF!="A5"</formula>
    </cfRule>
    <cfRule type="expression" dxfId="10066" priority="5550">
      <formula>#REF!="A4"</formula>
    </cfRule>
    <cfRule type="expression" dxfId="10065" priority="5551">
      <formula>#REF!="A3"</formula>
    </cfRule>
    <cfRule type="expression" dxfId="10064" priority="5553">
      <formula>#REF!="A1"</formula>
    </cfRule>
    <cfRule type="expression" dxfId="10063" priority="5547">
      <formula>#REF!="A7"</formula>
    </cfRule>
    <cfRule type="expression" dxfId="10062" priority="5548">
      <formula>#REF!="A6"</formula>
    </cfRule>
    <cfRule type="expression" dxfId="10061" priority="5546">
      <formula>#REF!="A8"</formula>
    </cfRule>
    <cfRule type="expression" dxfId="10060" priority="5545">
      <formula>#REF!="A9"</formula>
    </cfRule>
  </conditionalFormatting>
  <conditionalFormatting sqref="D22">
    <cfRule type="expression" dxfId="10059" priority="3925">
      <formula>#REF!="A9"</formula>
    </cfRule>
    <cfRule type="expression" dxfId="10058" priority="3933">
      <formula>#REF!="A1"</formula>
    </cfRule>
    <cfRule type="expression" dxfId="10057" priority="3932">
      <formula>#REF!="A2"</formula>
    </cfRule>
    <cfRule type="expression" dxfId="10056" priority="3929">
      <formula>#REF!="A5"</formula>
    </cfRule>
    <cfRule type="expression" dxfId="10055" priority="3930">
      <formula>#REF!="A4"</formula>
    </cfRule>
    <cfRule type="expression" dxfId="10054" priority="3926">
      <formula>#REF!="A8"</formula>
    </cfRule>
    <cfRule type="expression" dxfId="10053" priority="3927">
      <formula>#REF!="A7"</formula>
    </cfRule>
    <cfRule type="expression" dxfId="10052" priority="3928">
      <formula>#REF!="A6"</formula>
    </cfRule>
    <cfRule type="expression" dxfId="10051" priority="3931">
      <formula>#REF!="A3"</formula>
    </cfRule>
  </conditionalFormatting>
  <conditionalFormatting sqref="D23">
    <cfRule type="expression" dxfId="10050" priority="3960">
      <formula>#REF!="A1"</formula>
    </cfRule>
    <cfRule type="expression" dxfId="10049" priority="3953">
      <formula>#REF!="A8"</formula>
    </cfRule>
    <cfRule type="expression" dxfId="10048" priority="3952">
      <formula>#REF!="A9"</formula>
    </cfRule>
    <cfRule type="expression" dxfId="10047" priority="3958">
      <formula>#REF!="A3"</formula>
    </cfRule>
    <cfRule type="expression" dxfId="10046" priority="3955">
      <formula>#REF!="A6"</formula>
    </cfRule>
    <cfRule type="expression" dxfId="10045" priority="3957">
      <formula>#REF!="A4"</formula>
    </cfRule>
    <cfRule type="expression" dxfId="10044" priority="3959">
      <formula>#REF!="A2"</formula>
    </cfRule>
    <cfRule type="expression" dxfId="10043" priority="3954">
      <formula>#REF!="A7"</formula>
    </cfRule>
    <cfRule type="expression" dxfId="10042" priority="3956">
      <formula>#REF!="A5"</formula>
    </cfRule>
  </conditionalFormatting>
  <conditionalFormatting sqref="D25">
    <cfRule type="expression" dxfId="10041" priority="3895">
      <formula>#REF!="A3"</formula>
    </cfRule>
    <cfRule type="expression" dxfId="10040" priority="3894">
      <formula>#REF!="A4"</formula>
    </cfRule>
    <cfRule type="expression" dxfId="10039" priority="3893">
      <formula>#REF!="A5"</formula>
    </cfRule>
    <cfRule type="expression" dxfId="10038" priority="3892">
      <formula>#REF!="A6"</formula>
    </cfRule>
    <cfRule type="expression" dxfId="10037" priority="3891">
      <formula>#REF!="A7"</formula>
    </cfRule>
    <cfRule type="expression" dxfId="10036" priority="3890">
      <formula>#REF!="A8"</formula>
    </cfRule>
    <cfRule type="expression" dxfId="10035" priority="3897">
      <formula>#REF!="A1"</formula>
    </cfRule>
    <cfRule type="expression" dxfId="10034" priority="3889">
      <formula>#REF!="A9"</formula>
    </cfRule>
    <cfRule type="expression" dxfId="10033" priority="3896">
      <formula>#REF!="A2"</formula>
    </cfRule>
  </conditionalFormatting>
  <conditionalFormatting sqref="D26">
    <cfRule type="expression" dxfId="10032" priority="4366">
      <formula>#REF!="A9"</formula>
    </cfRule>
    <cfRule type="expression" dxfId="10031" priority="4367">
      <formula>#REF!="A8"</formula>
    </cfRule>
    <cfRule type="expression" dxfId="10030" priority="4368">
      <formula>#REF!="A7"</formula>
    </cfRule>
    <cfRule type="expression" dxfId="10029" priority="4369">
      <formula>#REF!="A6"</formula>
    </cfRule>
    <cfRule type="expression" dxfId="10028" priority="4370">
      <formula>#REF!="A5"</formula>
    </cfRule>
    <cfRule type="expression" dxfId="10027" priority="4371">
      <formula>#REF!="A4"</formula>
    </cfRule>
    <cfRule type="expression" dxfId="10026" priority="4372">
      <formula>#REF!="A3"</formula>
    </cfRule>
    <cfRule type="expression" dxfId="10025" priority="4373">
      <formula>#REF!="A2"</formula>
    </cfRule>
    <cfRule type="expression" dxfId="10024" priority="4374">
      <formula>#REF!="A1"</formula>
    </cfRule>
  </conditionalFormatting>
  <conditionalFormatting sqref="D27:D28">
    <cfRule type="expression" dxfId="10023" priority="3854">
      <formula>#REF!="A8"</formula>
    </cfRule>
    <cfRule type="expression" dxfId="10022" priority="3855">
      <formula>#REF!="A7"</formula>
    </cfRule>
    <cfRule type="expression" dxfId="10021" priority="3856">
      <formula>#REF!="A6"</formula>
    </cfRule>
    <cfRule type="expression" dxfId="10020" priority="3857">
      <formula>#REF!="A5"</formula>
    </cfRule>
    <cfRule type="expression" dxfId="10019" priority="3858">
      <formula>#REF!="A4"</formula>
    </cfRule>
    <cfRule type="expression" dxfId="10018" priority="3860">
      <formula>#REF!="A2"</formula>
    </cfRule>
    <cfRule type="expression" dxfId="10017" priority="3861">
      <formula>#REF!="A1"</formula>
    </cfRule>
    <cfRule type="expression" dxfId="10016" priority="3859">
      <formula>#REF!="A3"</formula>
    </cfRule>
    <cfRule type="expression" dxfId="10015" priority="3853">
      <formula>#REF!="A9"</formula>
    </cfRule>
  </conditionalFormatting>
  <conditionalFormatting sqref="D29">
    <cfRule type="expression" dxfId="10014" priority="3833">
      <formula>#REF!="A2"</formula>
    </cfRule>
    <cfRule type="expression" dxfId="10013" priority="3827">
      <formula>#REF!="A8"</formula>
    </cfRule>
    <cfRule type="expression" dxfId="10012" priority="3828">
      <formula>#REF!="A7"</formula>
    </cfRule>
    <cfRule type="expression" dxfId="10011" priority="3829">
      <formula>#REF!="A6"</formula>
    </cfRule>
    <cfRule type="expression" dxfId="10010" priority="3830">
      <formula>#REF!="A5"</formula>
    </cfRule>
    <cfRule type="expression" dxfId="10009" priority="3831">
      <formula>#REF!="A4"</formula>
    </cfRule>
    <cfRule type="expression" dxfId="10008" priority="3832">
      <formula>#REF!="A3"</formula>
    </cfRule>
    <cfRule type="expression" dxfId="10007" priority="3834">
      <formula>#REF!="A1"</formula>
    </cfRule>
    <cfRule type="expression" dxfId="10006" priority="3826">
      <formula>#REF!="A9"</formula>
    </cfRule>
  </conditionalFormatting>
  <conditionalFormatting sqref="D31">
    <cfRule type="expression" dxfId="10005" priority="6282">
      <formula>#REF!="A2"</formula>
    </cfRule>
    <cfRule type="expression" dxfId="10004" priority="6281">
      <formula>#REF!="A3"</formula>
    </cfRule>
    <cfRule type="expression" dxfId="10003" priority="6280">
      <formula>#REF!="A4"</formula>
    </cfRule>
    <cfRule type="expression" dxfId="10002" priority="6279">
      <formula>#REF!="A5"</formula>
    </cfRule>
    <cfRule type="expression" dxfId="10001" priority="6277">
      <formula>#REF!="A7"</formula>
    </cfRule>
    <cfRule type="expression" dxfId="10000" priority="6276">
      <formula>#REF!="A8"</formula>
    </cfRule>
    <cfRule type="expression" dxfId="9999" priority="6278">
      <formula>#REF!="A6"</formula>
    </cfRule>
    <cfRule type="expression" dxfId="9998" priority="6283">
      <formula>#REF!="A1"</formula>
    </cfRule>
  </conditionalFormatting>
  <conditionalFormatting sqref="D33">
    <cfRule type="expression" dxfId="9997" priority="6214">
      <formula>#REF!="A7"</formula>
    </cfRule>
    <cfRule type="expression" dxfId="9996" priority="6220">
      <formula>#REF!="A1"</formula>
    </cfRule>
    <cfRule type="expression" dxfId="9995" priority="6219">
      <formula>#REF!="A2"</formula>
    </cfRule>
    <cfRule type="expression" dxfId="9994" priority="6218">
      <formula>#REF!="A3"</formula>
    </cfRule>
    <cfRule type="expression" dxfId="9993" priority="6213">
      <formula>#REF!="A8"</formula>
    </cfRule>
    <cfRule type="expression" dxfId="9992" priority="6215">
      <formula>#REF!="A6"</formula>
    </cfRule>
    <cfRule type="expression" dxfId="9991" priority="6216">
      <formula>#REF!="A5"</formula>
    </cfRule>
    <cfRule type="expression" dxfId="9990" priority="6217">
      <formula>#REF!="A4"</formula>
    </cfRule>
  </conditionalFormatting>
  <conditionalFormatting sqref="D36">
    <cfRule type="expression" dxfId="9989" priority="3764">
      <formula>#REF!="A8"</formula>
    </cfRule>
    <cfRule type="expression" dxfId="9988" priority="3768">
      <formula>#REF!="A4"</formula>
    </cfRule>
    <cfRule type="expression" dxfId="9987" priority="3767">
      <formula>#REF!="A5"</formula>
    </cfRule>
    <cfRule type="expression" dxfId="9986" priority="3766">
      <formula>#REF!="A6"</formula>
    </cfRule>
    <cfRule type="expression" dxfId="9985" priority="3765">
      <formula>#REF!="A7"</formula>
    </cfRule>
    <cfRule type="expression" dxfId="9984" priority="3763">
      <formula>#REF!="A9"</formula>
    </cfRule>
    <cfRule type="expression" dxfId="9983" priority="3770">
      <formula>#REF!="A2"</formula>
    </cfRule>
    <cfRule type="expression" dxfId="9982" priority="3769">
      <formula>#REF!="A3"</formula>
    </cfRule>
    <cfRule type="expression" dxfId="9981" priority="3771">
      <formula>#REF!="A1"</formula>
    </cfRule>
  </conditionalFormatting>
  <conditionalFormatting sqref="D39">
    <cfRule type="expression" dxfId="9980" priority="3724">
      <formula>#REF!="A3"</formula>
    </cfRule>
    <cfRule type="expression" dxfId="9979" priority="3723">
      <formula>#REF!="A4"</formula>
    </cfRule>
    <cfRule type="expression" dxfId="9978" priority="3722">
      <formula>#REF!="A5"</formula>
    </cfRule>
    <cfRule type="expression" dxfId="9977" priority="3721">
      <formula>#REF!="A6"</formula>
    </cfRule>
    <cfRule type="expression" dxfId="9976" priority="3720">
      <formula>#REF!="A7"</formula>
    </cfRule>
    <cfRule type="expression" dxfId="9975" priority="3718">
      <formula>#REF!="A9"</formula>
    </cfRule>
    <cfRule type="expression" dxfId="9974" priority="3725">
      <formula>#REF!="A2"</formula>
    </cfRule>
    <cfRule type="expression" dxfId="9973" priority="3726">
      <formula>#REF!="A1"</formula>
    </cfRule>
    <cfRule type="expression" dxfId="9972" priority="3719">
      <formula>#REF!="A8"</formula>
    </cfRule>
  </conditionalFormatting>
  <conditionalFormatting sqref="D40">
    <cfRule type="expression" dxfId="9971" priority="6269">
      <formula>#REF!="A6"</formula>
    </cfRule>
    <cfRule type="expression" dxfId="9970" priority="6268">
      <formula>#REF!="A7"</formula>
    </cfRule>
    <cfRule type="expression" dxfId="9969" priority="6270">
      <formula>#REF!="A5"</formula>
    </cfRule>
    <cfRule type="expression" dxfId="9968" priority="6271">
      <formula>#REF!="A4"</formula>
    </cfRule>
    <cfRule type="expression" dxfId="9967" priority="6273">
      <formula>#REF!="A2"</formula>
    </cfRule>
    <cfRule type="expression" dxfId="9966" priority="6274">
      <formula>#REF!="A1"</formula>
    </cfRule>
    <cfRule type="expression" dxfId="9965" priority="6272">
      <formula>#REF!="A3"</formula>
    </cfRule>
    <cfRule type="expression" dxfId="9964" priority="6267">
      <formula>#REF!="A8"</formula>
    </cfRule>
  </conditionalFormatting>
  <conditionalFormatting sqref="D42:D43">
    <cfRule type="expression" dxfId="9963" priority="3678">
      <formula>#REF!="A4"</formula>
    </cfRule>
    <cfRule type="expression" dxfId="9962" priority="3679">
      <formula>#REF!="A3"</formula>
    </cfRule>
    <cfRule type="expression" dxfId="9961" priority="3673">
      <formula>#REF!="A9"</formula>
    </cfRule>
    <cfRule type="expression" dxfId="9960" priority="3675">
      <formula>#REF!="A7"</formula>
    </cfRule>
    <cfRule type="expression" dxfId="9959" priority="3680">
      <formula>#REF!="A2"</formula>
    </cfRule>
    <cfRule type="expression" dxfId="9958" priority="3674">
      <formula>#REF!="A8"</formula>
    </cfRule>
    <cfRule type="expression" dxfId="9957" priority="3676">
      <formula>#REF!="A6"</formula>
    </cfRule>
    <cfRule type="expression" dxfId="9956" priority="3681">
      <formula>#REF!="A1"</formula>
    </cfRule>
    <cfRule type="expression" dxfId="9955" priority="3677">
      <formula>#REF!="A5"</formula>
    </cfRule>
  </conditionalFormatting>
  <conditionalFormatting sqref="D44">
    <cfRule type="expression" dxfId="9954" priority="6264">
      <formula>#REF!="A2"</formula>
    </cfRule>
    <cfRule type="expression" dxfId="9953" priority="6263">
      <formula>#REF!="A3"</formula>
    </cfRule>
    <cfRule type="expression" dxfId="9952" priority="6265">
      <formula>#REF!="A1"</formula>
    </cfRule>
    <cfRule type="expression" dxfId="9951" priority="6261">
      <formula>#REF!="A5"</formula>
    </cfRule>
    <cfRule type="expression" dxfId="9950" priority="6260">
      <formula>#REF!="A6"</formula>
    </cfRule>
    <cfRule type="expression" dxfId="9949" priority="6259">
      <formula>#REF!="A7"</formula>
    </cfRule>
    <cfRule type="expression" dxfId="9948" priority="6258">
      <formula>#REF!="A8"</formula>
    </cfRule>
    <cfRule type="expression" dxfId="9947" priority="6262">
      <formula>#REF!="A4"</formula>
    </cfRule>
  </conditionalFormatting>
  <conditionalFormatting sqref="D45:D46">
    <cfRule type="expression" dxfId="9946" priority="3644">
      <formula>#REF!="A2"</formula>
    </cfRule>
    <cfRule type="expression" dxfId="9945" priority="3643">
      <formula>#REF!="A3"</formula>
    </cfRule>
    <cfRule type="expression" dxfId="9944" priority="3642">
      <formula>#REF!="A4"</formula>
    </cfRule>
    <cfRule type="expression" dxfId="9943" priority="3641">
      <formula>#REF!="A5"</formula>
    </cfRule>
    <cfRule type="expression" dxfId="9942" priority="3640">
      <formula>#REF!="A6"</formula>
    </cfRule>
    <cfRule type="expression" dxfId="9941" priority="3639">
      <formula>#REF!="A7"</formula>
    </cfRule>
    <cfRule type="expression" dxfId="9940" priority="3638">
      <formula>#REF!="A8"</formula>
    </cfRule>
    <cfRule type="expression" dxfId="9939" priority="3637">
      <formula>#REF!="A9"</formula>
    </cfRule>
    <cfRule type="expression" dxfId="9938" priority="3645">
      <formula>#REF!="A1"</formula>
    </cfRule>
  </conditionalFormatting>
  <conditionalFormatting sqref="D47">
    <cfRule type="expression" dxfId="9937" priority="6250">
      <formula>#REF!="A7"</formula>
    </cfRule>
    <cfRule type="expression" dxfId="9936" priority="6256">
      <formula>#REF!="A1"</formula>
    </cfRule>
    <cfRule type="expression" dxfId="9935" priority="6255">
      <formula>#REF!="A2"</formula>
    </cfRule>
    <cfRule type="expression" dxfId="9934" priority="6249">
      <formula>#REF!="A8"</formula>
    </cfRule>
    <cfRule type="expression" dxfId="9933" priority="6254">
      <formula>#REF!="A3"</formula>
    </cfRule>
    <cfRule type="expression" dxfId="9932" priority="6253">
      <formula>#REF!="A4"</formula>
    </cfRule>
    <cfRule type="expression" dxfId="9931" priority="6252">
      <formula>#REF!="A5"</formula>
    </cfRule>
    <cfRule type="expression" dxfId="9930" priority="6251">
      <formula>#REF!="A6"</formula>
    </cfRule>
  </conditionalFormatting>
  <conditionalFormatting sqref="D48:D49">
    <cfRule type="expression" dxfId="9929" priority="3607">
      <formula>#REF!="A3"</formula>
    </cfRule>
    <cfRule type="expression" dxfId="9928" priority="3608">
      <formula>#REF!="A2"</formula>
    </cfRule>
    <cfRule type="expression" dxfId="9927" priority="3609">
      <formula>#REF!="A1"</formula>
    </cfRule>
    <cfRule type="expression" dxfId="9926" priority="3602">
      <formula>#REF!="A8"</formula>
    </cfRule>
    <cfRule type="expression" dxfId="9925" priority="3605">
      <formula>#REF!="A5"</formula>
    </cfRule>
    <cfRule type="expression" dxfId="9924" priority="3604">
      <formula>#REF!="A6"</formula>
    </cfRule>
    <cfRule type="expression" dxfId="9923" priority="3606">
      <formula>#REF!="A4"</formula>
    </cfRule>
    <cfRule type="expression" dxfId="9922" priority="3601">
      <formula>#REF!="A9"</formula>
    </cfRule>
    <cfRule type="expression" dxfId="9921" priority="3603">
      <formula>#REF!="A7"</formula>
    </cfRule>
  </conditionalFormatting>
  <conditionalFormatting sqref="D50">
    <cfRule type="expression" dxfId="9920" priority="6246">
      <formula>#REF!="A2"</formula>
    </cfRule>
    <cfRule type="expression" dxfId="9919" priority="6240">
      <formula>#REF!="A8"</formula>
    </cfRule>
    <cfRule type="expression" dxfId="9918" priority="6241">
      <formula>#REF!="A7"</formula>
    </cfRule>
    <cfRule type="expression" dxfId="9917" priority="6247">
      <formula>#REF!="A1"</formula>
    </cfRule>
    <cfRule type="expression" dxfId="9916" priority="6242">
      <formula>#REF!="A6"</formula>
    </cfRule>
    <cfRule type="expression" dxfId="9915" priority="6243">
      <formula>#REF!="A5"</formula>
    </cfRule>
    <cfRule type="expression" dxfId="9914" priority="6245">
      <formula>#REF!="A3"</formula>
    </cfRule>
    <cfRule type="expression" dxfId="9913" priority="6244">
      <formula>#REF!="A4"</formula>
    </cfRule>
  </conditionalFormatting>
  <conditionalFormatting sqref="D51:D52">
    <cfRule type="expression" dxfId="9912" priority="3561">
      <formula>#REF!="A4"</formula>
    </cfRule>
    <cfRule type="expression" dxfId="9911" priority="3558">
      <formula>#REF!="A7"</formula>
    </cfRule>
    <cfRule type="expression" dxfId="9910" priority="3563">
      <formula>#REF!="A2"</formula>
    </cfRule>
    <cfRule type="expression" dxfId="9909" priority="3557">
      <formula>#REF!="A8"</formula>
    </cfRule>
    <cfRule type="expression" dxfId="9908" priority="3562">
      <formula>#REF!="A3"</formula>
    </cfRule>
    <cfRule type="expression" dxfId="9907" priority="3564">
      <formula>#REF!="A1"</formula>
    </cfRule>
    <cfRule type="expression" dxfId="9906" priority="3559">
      <formula>#REF!="A6"</formula>
    </cfRule>
    <cfRule type="expression" dxfId="9905" priority="3560">
      <formula>#REF!="A5"</formula>
    </cfRule>
    <cfRule type="expression" dxfId="9904" priority="3556">
      <formula>#REF!="A9"</formula>
    </cfRule>
  </conditionalFormatting>
  <conditionalFormatting sqref="D54:D55">
    <cfRule type="expression" dxfId="9903" priority="3515">
      <formula>#REF!="A5"</formula>
    </cfRule>
    <cfRule type="expression" dxfId="9902" priority="3512">
      <formula>#REF!="A8"</formula>
    </cfRule>
    <cfRule type="expression" dxfId="9901" priority="3511">
      <formula>#REF!="A9"</formula>
    </cfRule>
    <cfRule type="expression" dxfId="9900" priority="3518">
      <formula>#REF!="A2"</formula>
    </cfRule>
    <cfRule type="expression" dxfId="9899" priority="3517">
      <formula>#REF!="A3"</formula>
    </cfRule>
    <cfRule type="expression" dxfId="9898" priority="3516">
      <formula>#REF!="A4"</formula>
    </cfRule>
    <cfRule type="expression" dxfId="9897" priority="3514">
      <formula>#REF!="A6"</formula>
    </cfRule>
    <cfRule type="expression" dxfId="9896" priority="3513">
      <formula>#REF!="A7"</formula>
    </cfRule>
    <cfRule type="expression" dxfId="9895" priority="3519">
      <formula>#REF!="A1"</formula>
    </cfRule>
  </conditionalFormatting>
  <conditionalFormatting sqref="D56">
    <cfRule type="expression" dxfId="9894" priority="6204">
      <formula>#REF!="A8"</formula>
    </cfRule>
    <cfRule type="expression" dxfId="9893" priority="6205">
      <formula>#REF!="A7"</formula>
    </cfRule>
    <cfRule type="expression" dxfId="9892" priority="6206">
      <formula>#REF!="A6"</formula>
    </cfRule>
    <cfRule type="expression" dxfId="9891" priority="6207">
      <formula>#REF!="A5"</formula>
    </cfRule>
    <cfRule type="expression" dxfId="9890" priority="6211">
      <formula>#REF!="A1"</formula>
    </cfRule>
    <cfRule type="expression" dxfId="9889" priority="6210">
      <formula>#REF!="A2"</formula>
    </cfRule>
    <cfRule type="expression" dxfId="9888" priority="6209">
      <formula>#REF!="A3"</formula>
    </cfRule>
    <cfRule type="expression" dxfId="9887" priority="6208">
      <formula>#REF!="A4"</formula>
    </cfRule>
  </conditionalFormatting>
  <conditionalFormatting sqref="D59">
    <cfRule type="expression" dxfId="9886" priority="6235">
      <formula>#REF!="A4"</formula>
    </cfRule>
    <cfRule type="expression" dxfId="9885" priority="6237">
      <formula>#REF!="A2"</formula>
    </cfRule>
    <cfRule type="expression" dxfId="9884" priority="6233">
      <formula>#REF!="A6"</formula>
    </cfRule>
    <cfRule type="expression" dxfId="9883" priority="6238">
      <formula>#REF!="A1"</formula>
    </cfRule>
    <cfRule type="expression" dxfId="9882" priority="6232">
      <formula>#REF!="A7"</formula>
    </cfRule>
    <cfRule type="expression" dxfId="9881" priority="6234">
      <formula>#REF!="A5"</formula>
    </cfRule>
    <cfRule type="expression" dxfId="9880" priority="6231">
      <formula>#REF!="A8"</formula>
    </cfRule>
    <cfRule type="expression" dxfId="9879" priority="6236">
      <formula>#REF!="A3"</formula>
    </cfRule>
  </conditionalFormatting>
  <conditionalFormatting sqref="D64">
    <cfRule type="expression" dxfId="9878" priority="6228">
      <formula>#REF!="A2"</formula>
    </cfRule>
    <cfRule type="expression" dxfId="9877" priority="6229">
      <formula>#REF!="A1"</formula>
    </cfRule>
    <cfRule type="expression" dxfId="9876" priority="6227">
      <formula>#REF!="A3"</formula>
    </cfRule>
    <cfRule type="expression" dxfId="9875" priority="6226">
      <formula>#REF!="A4"</formula>
    </cfRule>
    <cfRule type="expression" dxfId="9874" priority="6225">
      <formula>#REF!="A5"</formula>
    </cfRule>
    <cfRule type="expression" dxfId="9873" priority="6224">
      <formula>#REF!="A6"</formula>
    </cfRule>
    <cfRule type="expression" dxfId="9872" priority="6223">
      <formula>#REF!="A7"</formula>
    </cfRule>
    <cfRule type="expression" dxfId="9871" priority="6222">
      <formula>#REF!="A8"</formula>
    </cfRule>
  </conditionalFormatting>
  <conditionalFormatting sqref="D74">
    <cfRule type="expression" dxfId="9870" priority="6289">
      <formula>#REF!="A4"</formula>
    </cfRule>
    <cfRule type="expression" dxfId="9869" priority="6287">
      <formula>#REF!="A6"</formula>
    </cfRule>
    <cfRule type="expression" dxfId="9868" priority="6285">
      <formula>#REF!="A8"</formula>
    </cfRule>
    <cfRule type="expression" dxfId="9867" priority="6286">
      <formula>#REF!="A7"</formula>
    </cfRule>
    <cfRule type="expression" dxfId="9866" priority="6292">
      <formula>#REF!="A1"</formula>
    </cfRule>
    <cfRule type="expression" dxfId="9865" priority="6291">
      <formula>#REF!="A2"</formula>
    </cfRule>
    <cfRule type="expression" dxfId="9864" priority="6290">
      <formula>#REF!="A3"</formula>
    </cfRule>
    <cfRule type="expression" dxfId="9863" priority="6288">
      <formula>#REF!="A5"</formula>
    </cfRule>
  </conditionalFormatting>
  <conditionalFormatting sqref="D34:F34">
    <cfRule type="expression" dxfId="9862" priority="5297">
      <formula>#REF!="A5"</formula>
    </cfRule>
    <cfRule type="expression" dxfId="9861" priority="5298">
      <formula>#REF!="A4"</formula>
    </cfRule>
    <cfRule type="expression" dxfId="9860" priority="5299">
      <formula>#REF!="A3"</formula>
    </cfRule>
    <cfRule type="expression" dxfId="9859" priority="5300">
      <formula>#REF!="A2"</formula>
    </cfRule>
    <cfRule type="expression" dxfId="9858" priority="5295">
      <formula>#REF!="A7"</formula>
    </cfRule>
    <cfRule type="expression" dxfId="9857" priority="5294">
      <formula>#REF!="A8"</formula>
    </cfRule>
    <cfRule type="expression" dxfId="9856" priority="5293">
      <formula>#REF!="A9"</formula>
    </cfRule>
    <cfRule type="expression" dxfId="9855" priority="5296">
      <formula>#REF!="A6"</formula>
    </cfRule>
    <cfRule type="expression" dxfId="9854" priority="5301">
      <formula>#REF!="A1"</formula>
    </cfRule>
  </conditionalFormatting>
  <conditionalFormatting sqref="D37:F37">
    <cfRule type="expression" dxfId="9853" priority="5282">
      <formula>#REF!="A2"</formula>
    </cfRule>
    <cfRule type="expression" dxfId="9852" priority="5283">
      <formula>#REF!="A1"</formula>
    </cfRule>
    <cfRule type="expression" dxfId="9851" priority="5277">
      <formula>#REF!="A7"</formula>
    </cfRule>
    <cfRule type="expression" dxfId="9850" priority="5278">
      <formula>#REF!="A6"</formula>
    </cfRule>
    <cfRule type="expression" dxfId="9849" priority="5275">
      <formula>#REF!="A9"</formula>
    </cfRule>
    <cfRule type="expression" dxfId="9848" priority="5279">
      <formula>#REF!="A5"</formula>
    </cfRule>
    <cfRule type="expression" dxfId="9847" priority="5276">
      <formula>#REF!="A8"</formula>
    </cfRule>
    <cfRule type="expression" dxfId="9846" priority="5280">
      <formula>#REF!="A4"</formula>
    </cfRule>
    <cfRule type="expression" dxfId="9845" priority="5281">
      <formula>#REF!="A3"</formula>
    </cfRule>
  </conditionalFormatting>
  <conditionalFormatting sqref="D40:F40">
    <cfRule type="expression" dxfId="9844" priority="6068">
      <formula>#REF!="A9"</formula>
    </cfRule>
  </conditionalFormatting>
  <conditionalFormatting sqref="D53:F53">
    <cfRule type="expression" dxfId="9843" priority="5848">
      <formula>#REF!="A4"</formula>
    </cfRule>
    <cfRule type="expression" dxfId="9842" priority="5849">
      <formula>#REF!="A3"</formula>
    </cfRule>
    <cfRule type="expression" dxfId="9841" priority="5847">
      <formula>#REF!="A5"</formula>
    </cfRule>
    <cfRule type="expression" dxfId="9840" priority="5846">
      <formula>#REF!="A6"</formula>
    </cfRule>
    <cfRule type="expression" dxfId="9839" priority="5845">
      <formula>#REF!="A7"</formula>
    </cfRule>
    <cfRule type="expression" dxfId="9838" priority="5851">
      <formula>#REF!="A1"</formula>
    </cfRule>
    <cfRule type="expression" dxfId="9837" priority="5850">
      <formula>#REF!="A2"</formula>
    </cfRule>
    <cfRule type="expression" dxfId="9836" priority="5844">
      <formula>#REF!="A8"</formula>
    </cfRule>
  </conditionalFormatting>
  <conditionalFormatting sqref="D57:F57">
    <cfRule type="expression" dxfId="9835" priority="3492">
      <formula>#REF!="A1"</formula>
    </cfRule>
    <cfRule type="expression" dxfId="9834" priority="3485">
      <formula>#REF!="A8"</formula>
    </cfRule>
    <cfRule type="expression" dxfId="9833" priority="3484">
      <formula>#REF!="A9"</formula>
    </cfRule>
    <cfRule type="expression" dxfId="9832" priority="3491">
      <formula>#REF!="A2"</formula>
    </cfRule>
    <cfRule type="expression" dxfId="9831" priority="3490">
      <formula>#REF!="A3"</formula>
    </cfRule>
    <cfRule type="expression" dxfId="9830" priority="3489">
      <formula>#REF!="A4"</formula>
    </cfRule>
    <cfRule type="expression" dxfId="9829" priority="3488">
      <formula>#REF!="A5"</formula>
    </cfRule>
    <cfRule type="expression" dxfId="9828" priority="3487">
      <formula>#REF!="A6"</formula>
    </cfRule>
    <cfRule type="expression" dxfId="9827" priority="3486">
      <formula>#REF!="A7"</formula>
    </cfRule>
  </conditionalFormatting>
  <conditionalFormatting sqref="D58:F58">
    <cfRule type="expression" dxfId="9826" priority="3481">
      <formula>#REF!="A3"</formula>
    </cfRule>
    <cfRule type="expression" dxfId="9825" priority="3482">
      <formula>#REF!="A2"</formula>
    </cfRule>
    <cfRule type="expression" dxfId="9824" priority="3483">
      <formula>#REF!="A1"</formula>
    </cfRule>
    <cfRule type="expression" dxfId="9823" priority="3475">
      <formula>#REF!="A9"</formula>
    </cfRule>
    <cfRule type="expression" dxfId="9822" priority="3476">
      <formula>#REF!="A8"</formula>
    </cfRule>
    <cfRule type="expression" dxfId="9821" priority="3477">
      <formula>#REF!="A7"</formula>
    </cfRule>
    <cfRule type="expression" dxfId="9820" priority="3478">
      <formula>#REF!="A6"</formula>
    </cfRule>
    <cfRule type="expression" dxfId="9819" priority="3479">
      <formula>#REF!="A5"</formula>
    </cfRule>
    <cfRule type="expression" dxfId="9818" priority="3480">
      <formula>#REF!="A4"</formula>
    </cfRule>
  </conditionalFormatting>
  <conditionalFormatting sqref="D60:F63">
    <cfRule type="expression" dxfId="9817" priority="3460">
      <formula>#REF!="A6"</formula>
    </cfRule>
    <cfRule type="expression" dxfId="9816" priority="3459">
      <formula>#REF!="A7"</formula>
    </cfRule>
    <cfRule type="expression" dxfId="9815" priority="3457">
      <formula>#REF!="A9"</formula>
    </cfRule>
    <cfRule type="expression" dxfId="9814" priority="3458">
      <formula>#REF!="A8"</formula>
    </cfRule>
    <cfRule type="expression" dxfId="9813" priority="3465">
      <formula>#REF!="A1"</formula>
    </cfRule>
    <cfRule type="expression" dxfId="9812" priority="3461">
      <formula>#REF!="A5"</formula>
    </cfRule>
    <cfRule type="expression" dxfId="9811" priority="3462">
      <formula>#REF!="A4"</formula>
    </cfRule>
    <cfRule type="expression" dxfId="9810" priority="3463">
      <formula>#REF!="A3"</formula>
    </cfRule>
    <cfRule type="expression" dxfId="9809" priority="3464">
      <formula>#REF!="A2"</formula>
    </cfRule>
  </conditionalFormatting>
  <conditionalFormatting sqref="D65:F73">
    <cfRule type="expression" dxfId="9808" priority="3436">
      <formula>#REF!="A3"</formula>
    </cfRule>
    <cfRule type="expression" dxfId="9807" priority="3438">
      <formula>#REF!="A1"</formula>
    </cfRule>
    <cfRule type="expression" dxfId="9806" priority="3431">
      <formula>#REF!="A8"</formula>
    </cfRule>
    <cfRule type="expression" dxfId="9805" priority="3430">
      <formula>#REF!="A9"</formula>
    </cfRule>
    <cfRule type="expression" dxfId="9804" priority="3432">
      <formula>#REF!="A7"</formula>
    </cfRule>
    <cfRule type="expression" dxfId="9803" priority="3433">
      <formula>#REF!="A6"</formula>
    </cfRule>
    <cfRule type="expression" dxfId="9802" priority="3434">
      <formula>#REF!="A5"</formula>
    </cfRule>
    <cfRule type="expression" dxfId="9801" priority="3435">
      <formula>#REF!="A4"</formula>
    </cfRule>
    <cfRule type="expression" dxfId="9800" priority="3437">
      <formula>#REF!="A2"</formula>
    </cfRule>
  </conditionalFormatting>
  <conditionalFormatting sqref="D75:F76">
    <cfRule type="expression" dxfId="9799" priority="3407">
      <formula>#REF!="A5"</formula>
    </cfRule>
    <cfRule type="expression" dxfId="9798" priority="3408">
      <formula>#REF!="A4"</formula>
    </cfRule>
    <cfRule type="expression" dxfId="9797" priority="3410">
      <formula>#REF!="A2"</formula>
    </cfRule>
    <cfRule type="expression" dxfId="9796" priority="3411">
      <formula>#REF!="A1"</formula>
    </cfRule>
    <cfRule type="expression" dxfId="9795" priority="3409">
      <formula>#REF!="A3"</formula>
    </cfRule>
    <cfRule type="expression" dxfId="9794" priority="3403">
      <formula>#REF!="A9"</formula>
    </cfRule>
    <cfRule type="expression" dxfId="9793" priority="3404">
      <formula>#REF!="A8"</formula>
    </cfRule>
    <cfRule type="expression" dxfId="9792" priority="3405">
      <formula>#REF!="A7"</formula>
    </cfRule>
    <cfRule type="expression" dxfId="9791" priority="3406">
      <formula>#REF!="A6"</formula>
    </cfRule>
  </conditionalFormatting>
  <conditionalFormatting sqref="D83:F83">
    <cfRule type="expression" dxfId="9790" priority="3367">
      <formula>#REF!="A9"</formula>
    </cfRule>
    <cfRule type="expression" dxfId="9789" priority="3370">
      <formula>#REF!="A6"</formula>
    </cfRule>
    <cfRule type="expression" dxfId="9788" priority="3371">
      <formula>#REF!="A5"</formula>
    </cfRule>
    <cfRule type="expression" dxfId="9787" priority="3372">
      <formula>#REF!="A4"</formula>
    </cfRule>
    <cfRule type="expression" dxfId="9786" priority="3373">
      <formula>#REF!="A3"</formula>
    </cfRule>
    <cfRule type="expression" dxfId="9785" priority="3374">
      <formula>#REF!="A2"</formula>
    </cfRule>
    <cfRule type="expression" dxfId="9784" priority="3368">
      <formula>#REF!="A8"</formula>
    </cfRule>
    <cfRule type="expression" dxfId="9783" priority="3375">
      <formula>#REF!="A1"</formula>
    </cfRule>
    <cfRule type="expression" dxfId="9782" priority="3369">
      <formula>#REF!="A7"</formula>
    </cfRule>
  </conditionalFormatting>
  <conditionalFormatting sqref="D86:F86">
    <cfRule type="expression" dxfId="9781" priority="3362">
      <formula>#REF!="A5"</formula>
    </cfRule>
    <cfRule type="expression" dxfId="9780" priority="3361">
      <formula>#REF!="A6"</formula>
    </cfRule>
    <cfRule type="expression" dxfId="9779" priority="3360">
      <formula>#REF!="A7"</formula>
    </cfRule>
    <cfRule type="expression" dxfId="9778" priority="3359">
      <formula>#REF!="A8"</formula>
    </cfRule>
    <cfRule type="expression" dxfId="9777" priority="3358">
      <formula>#REF!="A9"</formula>
    </cfRule>
    <cfRule type="expression" dxfId="9776" priority="3363">
      <formula>#REF!="A4"</formula>
    </cfRule>
    <cfRule type="expression" dxfId="9775" priority="3366">
      <formula>#REF!="A1"</formula>
    </cfRule>
    <cfRule type="expression" dxfId="9774" priority="3365">
      <formula>#REF!="A2"</formula>
    </cfRule>
    <cfRule type="expression" dxfId="9773" priority="3364">
      <formula>#REF!="A3"</formula>
    </cfRule>
  </conditionalFormatting>
  <conditionalFormatting sqref="D99:F99">
    <cfRule type="expression" dxfId="9772" priority="3308">
      <formula>#REF!="A5"</formula>
    </cfRule>
    <cfRule type="expression" dxfId="9771" priority="3305">
      <formula>#REF!="A8"</formula>
    </cfRule>
    <cfRule type="expression" dxfId="9770" priority="3307">
      <formula>#REF!="A6"</formula>
    </cfRule>
    <cfRule type="expression" dxfId="9769" priority="3312">
      <formula>#REF!="A1"</formula>
    </cfRule>
    <cfRule type="expression" dxfId="9768" priority="3306">
      <formula>#REF!="A7"</formula>
    </cfRule>
    <cfRule type="expression" dxfId="9767" priority="3311">
      <formula>#REF!="A2"</formula>
    </cfRule>
    <cfRule type="expression" dxfId="9766" priority="3310">
      <formula>#REF!="A3"</formula>
    </cfRule>
    <cfRule type="expression" dxfId="9765" priority="3304">
      <formula>#REF!="A9"</formula>
    </cfRule>
    <cfRule type="expression" dxfId="9764" priority="3309">
      <formula>#REF!="A4"</formula>
    </cfRule>
  </conditionalFormatting>
  <conditionalFormatting sqref="D17:G17">
    <cfRule type="expression" dxfId="9763" priority="5705">
      <formula>#REF!="A3"</formula>
    </cfRule>
    <cfRule type="expression" dxfId="9762" priority="5700">
      <formula>#REF!="A8"</formula>
    </cfRule>
    <cfRule type="expression" dxfId="9761" priority="5701">
      <formula>#REF!="A7"</formula>
    </cfRule>
    <cfRule type="expression" dxfId="9760" priority="5702">
      <formula>#REF!="A6"</formula>
    </cfRule>
    <cfRule type="expression" dxfId="9759" priority="5703">
      <formula>#REF!="A5"</formula>
    </cfRule>
    <cfRule type="expression" dxfId="9758" priority="5704">
      <formula>#REF!="A4"</formula>
    </cfRule>
    <cfRule type="expression" dxfId="9757" priority="5706">
      <formula>#REF!="A2"</formula>
    </cfRule>
    <cfRule type="expression" dxfId="9756" priority="5707">
      <formula>#REF!="A1"</formula>
    </cfRule>
    <cfRule type="expression" dxfId="9755" priority="5699">
      <formula>#REF!="A9"</formula>
    </cfRule>
  </conditionalFormatting>
  <conditionalFormatting sqref="D16:U16 D18:F18 A41:F41 A80:F82 A84:F85 A87:F89 A92:F92 A95:F95">
    <cfRule type="expression" dxfId="9754" priority="6095">
      <formula>#REF!="A9"</formula>
    </cfRule>
  </conditionalFormatting>
  <conditionalFormatting sqref="E11">
    <cfRule type="expression" dxfId="9753" priority="4023">
      <formula>#REF!="A1"</formula>
    </cfRule>
    <cfRule type="expression" dxfId="9752" priority="4019">
      <formula>#REF!="A5"</formula>
    </cfRule>
    <cfRule type="expression" dxfId="9751" priority="4018">
      <formula>#REF!="A6"</formula>
    </cfRule>
    <cfRule type="expression" dxfId="9750" priority="4021">
      <formula>#REF!="A3"</formula>
    </cfRule>
    <cfRule type="expression" dxfId="9749" priority="4022">
      <formula>#REF!="A2"</formula>
    </cfRule>
    <cfRule type="expression" dxfId="9748" priority="4020">
      <formula>#REF!="A4"</formula>
    </cfRule>
    <cfRule type="expression" dxfId="9747" priority="4016">
      <formula>#REF!="A8"</formula>
    </cfRule>
    <cfRule type="expression" dxfId="9746" priority="4015">
      <formula>#REF!="A9"</formula>
    </cfRule>
    <cfRule type="expression" dxfId="9745" priority="4017">
      <formula>#REF!="A7"</formula>
    </cfRule>
  </conditionalFormatting>
  <conditionalFormatting sqref="E16 E18 E41 E80:E82 E84:E85 E87:E89 E92 E95">
    <cfRule type="expression" dxfId="9744" priority="6195">
      <formula>#REF!="A8"</formula>
    </cfRule>
    <cfRule type="expression" dxfId="9743" priority="6196">
      <formula>#REF!="A7"</formula>
    </cfRule>
    <cfRule type="expression" dxfId="9742" priority="6197">
      <formula>#REF!="A6"</formula>
    </cfRule>
    <cfRule type="expression" dxfId="9741" priority="6198">
      <formula>#REF!="A5"</formula>
    </cfRule>
    <cfRule type="expression" dxfId="9740" priority="6199">
      <formula>#REF!="A4"</formula>
    </cfRule>
    <cfRule type="expression" dxfId="9739" priority="6200">
      <formula>#REF!="A3"</formula>
    </cfRule>
    <cfRule type="expression" dxfId="9738" priority="6202">
      <formula>#REF!="A1"</formula>
    </cfRule>
    <cfRule type="expression" dxfId="9737" priority="6201">
      <formula>#REF!="A2"</formula>
    </cfRule>
  </conditionalFormatting>
  <conditionalFormatting sqref="E19">
    <cfRule type="expression" dxfId="9736" priority="3979">
      <formula>#REF!="A9"</formula>
    </cfRule>
    <cfRule type="expression" dxfId="9735" priority="3980">
      <formula>#REF!="A8"</formula>
    </cfRule>
    <cfRule type="expression" dxfId="9734" priority="3981">
      <formula>#REF!="A7"</formula>
    </cfRule>
    <cfRule type="expression" dxfId="9733" priority="3984">
      <formula>#REF!="A4"</formula>
    </cfRule>
    <cfRule type="expression" dxfId="9732" priority="3983">
      <formula>#REF!="A5"</formula>
    </cfRule>
    <cfRule type="expression" dxfId="9731" priority="3985">
      <formula>#REF!="A3"</formula>
    </cfRule>
    <cfRule type="expression" dxfId="9730" priority="3986">
      <formula>#REF!="A2"</formula>
    </cfRule>
    <cfRule type="expression" dxfId="9729" priority="3982">
      <formula>#REF!="A6"</formula>
    </cfRule>
    <cfRule type="expression" dxfId="9728" priority="3987">
      <formula>#REF!="A1"</formula>
    </cfRule>
  </conditionalFormatting>
  <conditionalFormatting sqref="E20">
    <cfRule type="expression" dxfId="9727" priority="5260">
      <formula>#REF!="A6"</formula>
    </cfRule>
    <cfRule type="expression" dxfId="9726" priority="5261">
      <formula>#REF!="A5"</formula>
    </cfRule>
    <cfRule type="expression" dxfId="9725" priority="5262">
      <formula>#REF!="A4"</formula>
    </cfRule>
    <cfRule type="expression" dxfId="9724" priority="5263">
      <formula>#REF!="A3"</formula>
    </cfRule>
    <cfRule type="expression" dxfId="9723" priority="5264">
      <formula>#REF!="A2"</formula>
    </cfRule>
    <cfRule type="expression" dxfId="9722" priority="5265">
      <formula>#REF!="A1"</formula>
    </cfRule>
    <cfRule type="expression" dxfId="9721" priority="5258">
      <formula>#REF!="A8"</formula>
    </cfRule>
    <cfRule type="expression" dxfId="9720" priority="5257">
      <formula>#REF!="A9"</formula>
    </cfRule>
    <cfRule type="expression" dxfId="9719" priority="5259">
      <formula>#REF!="A7"</formula>
    </cfRule>
  </conditionalFormatting>
  <conditionalFormatting sqref="E21">
    <cfRule type="expression" dxfId="9718" priority="5539">
      <formula>#REF!="A6"</formula>
    </cfRule>
    <cfRule type="expression" dxfId="9717" priority="5540">
      <formula>#REF!="A5"</formula>
    </cfRule>
    <cfRule type="expression" dxfId="9716" priority="5541">
      <formula>#REF!="A4"</formula>
    </cfRule>
    <cfRule type="expression" dxfId="9715" priority="5542">
      <formula>#REF!="A3"</formula>
    </cfRule>
    <cfRule type="expression" dxfId="9714" priority="5543">
      <formula>#REF!="A2"</formula>
    </cfRule>
    <cfRule type="expression" dxfId="9713" priority="5544">
      <formula>#REF!="A1"</formula>
    </cfRule>
    <cfRule type="expression" dxfId="9712" priority="5536">
      <formula>#REF!="A9"</formula>
    </cfRule>
    <cfRule type="expression" dxfId="9711" priority="5537">
      <formula>#REF!="A8"</formula>
    </cfRule>
    <cfRule type="expression" dxfId="9710" priority="5538">
      <formula>#REF!="A7"</formula>
    </cfRule>
  </conditionalFormatting>
  <conditionalFormatting sqref="E22">
    <cfRule type="expression" dxfId="9709" priority="3924">
      <formula>#REF!="A1"</formula>
    </cfRule>
    <cfRule type="expression" dxfId="9708" priority="3923">
      <formula>#REF!="A2"</formula>
    </cfRule>
    <cfRule type="expression" dxfId="9707" priority="3922">
      <formula>#REF!="A3"</formula>
    </cfRule>
    <cfRule type="expression" dxfId="9706" priority="3921">
      <formula>#REF!="A4"</formula>
    </cfRule>
    <cfRule type="expression" dxfId="9705" priority="3920">
      <formula>#REF!="A5"</formula>
    </cfRule>
    <cfRule type="expression" dxfId="9704" priority="3919">
      <formula>#REF!="A6"</formula>
    </cfRule>
    <cfRule type="expression" dxfId="9703" priority="3918">
      <formula>#REF!="A7"</formula>
    </cfRule>
    <cfRule type="expression" dxfId="9702" priority="3917">
      <formula>#REF!="A8"</formula>
    </cfRule>
    <cfRule type="expression" dxfId="9701" priority="3916">
      <formula>#REF!="A9"</formula>
    </cfRule>
  </conditionalFormatting>
  <conditionalFormatting sqref="E23">
    <cfRule type="expression" dxfId="9700" priority="3943">
      <formula>#REF!="A9"</formula>
    </cfRule>
    <cfRule type="expression" dxfId="9699" priority="3946">
      <formula>#REF!="A6"</formula>
    </cfRule>
    <cfRule type="expression" dxfId="9698" priority="3947">
      <formula>#REF!="A5"</formula>
    </cfRule>
    <cfRule type="expression" dxfId="9697" priority="3950">
      <formula>#REF!="A2"</formula>
    </cfRule>
    <cfRule type="expression" dxfId="9696" priority="3948">
      <formula>#REF!="A4"</formula>
    </cfRule>
    <cfRule type="expression" dxfId="9695" priority="3949">
      <formula>#REF!="A3"</formula>
    </cfRule>
    <cfRule type="expression" dxfId="9694" priority="3945">
      <formula>#REF!="A7"</formula>
    </cfRule>
    <cfRule type="expression" dxfId="9693" priority="3944">
      <formula>#REF!="A8"</formula>
    </cfRule>
    <cfRule type="expression" dxfId="9692" priority="3951">
      <formula>#REF!="A1"</formula>
    </cfRule>
  </conditionalFormatting>
  <conditionalFormatting sqref="E25">
    <cfRule type="expression" dxfId="9691" priority="3883">
      <formula>#REF!="A6"</formula>
    </cfRule>
    <cfRule type="expression" dxfId="9690" priority="3884">
      <formula>#REF!="A5"</formula>
    </cfRule>
    <cfRule type="expression" dxfId="9689" priority="3885">
      <formula>#REF!="A4"</formula>
    </cfRule>
    <cfRule type="expression" dxfId="9688" priority="3886">
      <formula>#REF!="A3"</formula>
    </cfRule>
    <cfRule type="expression" dxfId="9687" priority="3887">
      <formula>#REF!="A2"</formula>
    </cfRule>
    <cfRule type="expression" dxfId="9686" priority="3888">
      <formula>#REF!="A1"</formula>
    </cfRule>
    <cfRule type="expression" dxfId="9685" priority="3880">
      <formula>#REF!="A9"</formula>
    </cfRule>
    <cfRule type="expression" dxfId="9684" priority="3881">
      <formula>#REF!="A8"</formula>
    </cfRule>
    <cfRule type="expression" dxfId="9683" priority="3882">
      <formula>#REF!="A7"</formula>
    </cfRule>
  </conditionalFormatting>
  <conditionalFormatting sqref="E26">
    <cfRule type="expression" dxfId="9682" priority="4358">
      <formula>#REF!="A8"</formula>
    </cfRule>
    <cfRule type="expression" dxfId="9681" priority="4365">
      <formula>#REF!="A1"</formula>
    </cfRule>
    <cfRule type="expression" dxfId="9680" priority="4359">
      <formula>#REF!="A7"</formula>
    </cfRule>
    <cfRule type="expression" dxfId="9679" priority="4357">
      <formula>#REF!="A9"</formula>
    </cfRule>
    <cfRule type="expression" dxfId="9678" priority="4364">
      <formula>#REF!="A2"</formula>
    </cfRule>
    <cfRule type="expression" dxfId="9677" priority="4363">
      <formula>#REF!="A3"</formula>
    </cfRule>
    <cfRule type="expression" dxfId="9676" priority="4362">
      <formula>#REF!="A4"</formula>
    </cfRule>
    <cfRule type="expression" dxfId="9675" priority="4361">
      <formula>#REF!="A5"</formula>
    </cfRule>
    <cfRule type="expression" dxfId="9674" priority="4360">
      <formula>#REF!="A6"</formula>
    </cfRule>
  </conditionalFormatting>
  <conditionalFormatting sqref="E27:E28">
    <cfRule type="expression" dxfId="9673" priority="3848">
      <formula>#REF!="A5"</formula>
    </cfRule>
    <cfRule type="expression" dxfId="9672" priority="3849">
      <formula>#REF!="A4"</formula>
    </cfRule>
    <cfRule type="expression" dxfId="9671" priority="3850">
      <formula>#REF!="A3"</formula>
    </cfRule>
    <cfRule type="expression" dxfId="9670" priority="3846">
      <formula>#REF!="A7"</formula>
    </cfRule>
    <cfRule type="expression" dxfId="9669" priority="3847">
      <formula>#REF!="A6"</formula>
    </cfRule>
    <cfRule type="expression" dxfId="9668" priority="3852">
      <formula>#REF!="A1"</formula>
    </cfRule>
    <cfRule type="expression" dxfId="9667" priority="3851">
      <formula>#REF!="A2"</formula>
    </cfRule>
    <cfRule type="expression" dxfId="9666" priority="3844">
      <formula>#REF!="A9"</formula>
    </cfRule>
    <cfRule type="expression" dxfId="9665" priority="3845">
      <formula>#REF!="A8"</formula>
    </cfRule>
  </conditionalFormatting>
  <conditionalFormatting sqref="E29">
    <cfRule type="expression" dxfId="9664" priority="3825">
      <formula>#REF!="A1"</formula>
    </cfRule>
    <cfRule type="expression" dxfId="9663" priority="3824">
      <formula>#REF!="A2"</formula>
    </cfRule>
    <cfRule type="expression" dxfId="9662" priority="3823">
      <formula>#REF!="A3"</formula>
    </cfRule>
    <cfRule type="expression" dxfId="9661" priority="3822">
      <formula>#REF!="A4"</formula>
    </cfRule>
    <cfRule type="expression" dxfId="9660" priority="3821">
      <formula>#REF!="A5"</formula>
    </cfRule>
    <cfRule type="expression" dxfId="9659" priority="3820">
      <formula>#REF!="A6"</formula>
    </cfRule>
    <cfRule type="expression" dxfId="9658" priority="3819">
      <formula>#REF!="A7"</formula>
    </cfRule>
    <cfRule type="expression" dxfId="9657" priority="3818">
      <formula>#REF!="A8"</formula>
    </cfRule>
    <cfRule type="expression" dxfId="9656" priority="3817">
      <formula>#REF!="A9"</formula>
    </cfRule>
  </conditionalFormatting>
  <conditionalFormatting sqref="E31">
    <cfRule type="expression" dxfId="9655" priority="6181">
      <formula>#REF!="A4"</formula>
    </cfRule>
    <cfRule type="expression" dxfId="9654" priority="6177">
      <formula>#REF!="A8"</formula>
    </cfRule>
    <cfRule type="expression" dxfId="9653" priority="6182">
      <formula>#REF!="A3"</formula>
    </cfRule>
    <cfRule type="expression" dxfId="9652" priority="6178">
      <formula>#REF!="A7"</formula>
    </cfRule>
    <cfRule type="expression" dxfId="9651" priority="6179">
      <formula>#REF!="A6"</formula>
    </cfRule>
    <cfRule type="expression" dxfId="9650" priority="6180">
      <formula>#REF!="A5"</formula>
    </cfRule>
    <cfRule type="expression" dxfId="9649" priority="6184">
      <formula>#REF!="A1"</formula>
    </cfRule>
    <cfRule type="expression" dxfId="9648" priority="6183">
      <formula>#REF!="A2"</formula>
    </cfRule>
  </conditionalFormatting>
  <conditionalFormatting sqref="E33">
    <cfRule type="expression" dxfId="9647" priority="6114">
      <formula>#REF!="A8"</formula>
    </cfRule>
    <cfRule type="expression" dxfId="9646" priority="6120">
      <formula>#REF!="A2"</formula>
    </cfRule>
    <cfRule type="expression" dxfId="9645" priority="6121">
      <formula>#REF!="A1"</formula>
    </cfRule>
    <cfRule type="expression" dxfId="9644" priority="6119">
      <formula>#REF!="A3"</formula>
    </cfRule>
    <cfRule type="expression" dxfId="9643" priority="6118">
      <formula>#REF!="A4"</formula>
    </cfRule>
    <cfRule type="expression" dxfId="9642" priority="6117">
      <formula>#REF!="A5"</formula>
    </cfRule>
    <cfRule type="expression" dxfId="9641" priority="6116">
      <formula>#REF!="A6"</formula>
    </cfRule>
    <cfRule type="expression" dxfId="9640" priority="6115">
      <formula>#REF!="A7"</formula>
    </cfRule>
  </conditionalFormatting>
  <conditionalFormatting sqref="E36">
    <cfRule type="expression" dxfId="9639" priority="3759">
      <formula>#REF!="A4"</formula>
    </cfRule>
    <cfRule type="expression" dxfId="9638" priority="3758">
      <formula>#REF!="A5"</formula>
    </cfRule>
    <cfRule type="expression" dxfId="9637" priority="3757">
      <formula>#REF!="A6"</formula>
    </cfRule>
    <cfRule type="expression" dxfId="9636" priority="3756">
      <formula>#REF!="A7"</formula>
    </cfRule>
    <cfRule type="expression" dxfId="9635" priority="3754">
      <formula>#REF!="A9"</formula>
    </cfRule>
    <cfRule type="expression" dxfId="9634" priority="3762">
      <formula>#REF!="A1"</formula>
    </cfRule>
    <cfRule type="expression" dxfId="9633" priority="3761">
      <formula>#REF!="A2"</formula>
    </cfRule>
    <cfRule type="expression" dxfId="9632" priority="3755">
      <formula>#REF!="A8"</formula>
    </cfRule>
    <cfRule type="expression" dxfId="9631" priority="3760">
      <formula>#REF!="A3"</formula>
    </cfRule>
  </conditionalFormatting>
  <conditionalFormatting sqref="E38">
    <cfRule type="expression" dxfId="9630" priority="1047">
      <formula>#REF!="A7"</formula>
    </cfRule>
    <cfRule type="expression" dxfId="9629" priority="1048">
      <formula>#REF!="A6"</formula>
    </cfRule>
    <cfRule type="expression" dxfId="9628" priority="1049">
      <formula>#REF!="A5"</formula>
    </cfRule>
    <cfRule type="expression" dxfId="9627" priority="1050">
      <formula>#REF!="A4"</formula>
    </cfRule>
    <cfRule type="expression" dxfId="9626" priority="1051">
      <formula>#REF!="A3"</formula>
    </cfRule>
    <cfRule type="expression" dxfId="9625" priority="1052">
      <formula>#REF!="A2"</formula>
    </cfRule>
    <cfRule type="expression" dxfId="9624" priority="1053">
      <formula>#REF!="A1"</formula>
    </cfRule>
    <cfRule type="expression" dxfId="9623" priority="1045">
      <formula>#REF!="A9"</formula>
    </cfRule>
    <cfRule type="expression" dxfId="9622" priority="1046">
      <formula>#REF!="A8"</formula>
    </cfRule>
  </conditionalFormatting>
  <conditionalFormatting sqref="E39">
    <cfRule type="expression" dxfId="9621" priority="3711">
      <formula>#REF!="A7"</formula>
    </cfRule>
    <cfRule type="expression" dxfId="9620" priority="3713">
      <formula>#REF!="A5"</formula>
    </cfRule>
    <cfRule type="expression" dxfId="9619" priority="3712">
      <formula>#REF!="A6"</formula>
    </cfRule>
    <cfRule type="expression" dxfId="9618" priority="3709">
      <formula>#REF!="A9"</formula>
    </cfRule>
    <cfRule type="expression" dxfId="9617" priority="3710">
      <formula>#REF!="A8"</formula>
    </cfRule>
    <cfRule type="expression" dxfId="9616" priority="3717">
      <formula>#REF!="A1"</formula>
    </cfRule>
    <cfRule type="expression" dxfId="9615" priority="3716">
      <formula>#REF!="A2"</formula>
    </cfRule>
    <cfRule type="expression" dxfId="9614" priority="3714">
      <formula>#REF!="A4"</formula>
    </cfRule>
    <cfRule type="expression" dxfId="9613" priority="3715">
      <formula>#REF!="A3"</formula>
    </cfRule>
  </conditionalFormatting>
  <conditionalFormatting sqref="E40">
    <cfRule type="expression" dxfId="9612" priority="6175">
      <formula>#REF!="A1"</formula>
    </cfRule>
    <cfRule type="expression" dxfId="9611" priority="6174">
      <formula>#REF!="A2"</formula>
    </cfRule>
    <cfRule type="expression" dxfId="9610" priority="6173">
      <formula>#REF!="A3"</formula>
    </cfRule>
    <cfRule type="expression" dxfId="9609" priority="6172">
      <formula>#REF!="A4"</formula>
    </cfRule>
    <cfRule type="expression" dxfId="9608" priority="6171">
      <formula>#REF!="A5"</formula>
    </cfRule>
    <cfRule type="expression" dxfId="9607" priority="6170">
      <formula>#REF!="A6"</formula>
    </cfRule>
    <cfRule type="expression" dxfId="9606" priority="6169">
      <formula>#REF!="A7"</formula>
    </cfRule>
    <cfRule type="expression" dxfId="9605" priority="6168">
      <formula>#REF!="A8"</formula>
    </cfRule>
  </conditionalFormatting>
  <conditionalFormatting sqref="E42:E43">
    <cfRule type="expression" dxfId="9604" priority="3664">
      <formula>#REF!="A9"</formula>
    </cfRule>
    <cfRule type="expression" dxfId="9603" priority="3665">
      <formula>#REF!="A8"</formula>
    </cfRule>
    <cfRule type="expression" dxfId="9602" priority="3666">
      <formula>#REF!="A7"</formula>
    </cfRule>
    <cfRule type="expression" dxfId="9601" priority="3667">
      <formula>#REF!="A6"</formula>
    </cfRule>
    <cfRule type="expression" dxfId="9600" priority="3668">
      <formula>#REF!="A5"</formula>
    </cfRule>
    <cfRule type="expression" dxfId="9599" priority="3669">
      <formula>#REF!="A4"</formula>
    </cfRule>
    <cfRule type="expression" dxfId="9598" priority="3670">
      <formula>#REF!="A3"</formula>
    </cfRule>
    <cfRule type="expression" dxfId="9597" priority="3672">
      <formula>#REF!="A1"</formula>
    </cfRule>
    <cfRule type="expression" dxfId="9596" priority="3671">
      <formula>#REF!="A2"</formula>
    </cfRule>
  </conditionalFormatting>
  <conditionalFormatting sqref="E44">
    <cfRule type="expression" dxfId="9595" priority="6165">
      <formula>#REF!="A2"</formula>
    </cfRule>
    <cfRule type="expression" dxfId="9594" priority="6159">
      <formula>#REF!="A8"</formula>
    </cfRule>
    <cfRule type="expression" dxfId="9593" priority="6160">
      <formula>#REF!="A7"</formula>
    </cfRule>
    <cfRule type="expression" dxfId="9592" priority="6166">
      <formula>#REF!="A1"</formula>
    </cfRule>
    <cfRule type="expression" dxfId="9591" priority="6164">
      <formula>#REF!="A3"</formula>
    </cfRule>
    <cfRule type="expression" dxfId="9590" priority="6163">
      <formula>#REF!="A4"</formula>
    </cfRule>
    <cfRule type="expression" dxfId="9589" priority="6161">
      <formula>#REF!="A6"</formula>
    </cfRule>
    <cfRule type="expression" dxfId="9588" priority="6162">
      <formula>#REF!="A5"</formula>
    </cfRule>
  </conditionalFormatting>
  <conditionalFormatting sqref="E45:E46">
    <cfRule type="expression" dxfId="9587" priority="3635">
      <formula>#REF!="A2"</formula>
    </cfRule>
    <cfRule type="expression" dxfId="9586" priority="3629">
      <formula>#REF!="A8"</formula>
    </cfRule>
    <cfRule type="expression" dxfId="9585" priority="3630">
      <formula>#REF!="A7"</formula>
    </cfRule>
    <cfRule type="expression" dxfId="9584" priority="3632">
      <formula>#REF!="A5"</formula>
    </cfRule>
    <cfRule type="expression" dxfId="9583" priority="3631">
      <formula>#REF!="A6"</formula>
    </cfRule>
    <cfRule type="expression" dxfId="9582" priority="3634">
      <formula>#REF!="A3"</formula>
    </cfRule>
    <cfRule type="expression" dxfId="9581" priority="3633">
      <formula>#REF!="A4"</formula>
    </cfRule>
    <cfRule type="expression" dxfId="9580" priority="3636">
      <formula>#REF!="A1"</formula>
    </cfRule>
    <cfRule type="expression" dxfId="9579" priority="3628">
      <formula>#REF!="A9"</formula>
    </cfRule>
  </conditionalFormatting>
  <conditionalFormatting sqref="E47">
    <cfRule type="expression" dxfId="9578" priority="6157">
      <formula>#REF!="A1"</formula>
    </cfRule>
    <cfRule type="expression" dxfId="9577" priority="6156">
      <formula>#REF!="A2"</formula>
    </cfRule>
    <cfRule type="expression" dxfId="9576" priority="6155">
      <formula>#REF!="A3"</formula>
    </cfRule>
    <cfRule type="expression" dxfId="9575" priority="6154">
      <formula>#REF!="A4"</formula>
    </cfRule>
    <cfRule type="expression" dxfId="9574" priority="6153">
      <formula>#REF!="A5"</formula>
    </cfRule>
    <cfRule type="expression" dxfId="9573" priority="6152">
      <formula>#REF!="A6"</formula>
    </cfRule>
    <cfRule type="expression" dxfId="9572" priority="6151">
      <formula>#REF!="A7"</formula>
    </cfRule>
    <cfRule type="expression" dxfId="9571" priority="6150">
      <formula>#REF!="A8"</formula>
    </cfRule>
  </conditionalFormatting>
  <conditionalFormatting sqref="E48:E49">
    <cfRule type="expression" dxfId="9570" priority="3592">
      <formula>#REF!="A9"</formula>
    </cfRule>
    <cfRule type="expression" dxfId="9569" priority="3593">
      <formula>#REF!="A8"</formula>
    </cfRule>
    <cfRule type="expression" dxfId="9568" priority="3594">
      <formula>#REF!="A7"</formula>
    </cfRule>
    <cfRule type="expression" dxfId="9567" priority="3596">
      <formula>#REF!="A5"</formula>
    </cfRule>
    <cfRule type="expression" dxfId="9566" priority="3597">
      <formula>#REF!="A4"</formula>
    </cfRule>
    <cfRule type="expression" dxfId="9565" priority="3598">
      <formula>#REF!="A3"</formula>
    </cfRule>
    <cfRule type="expression" dxfId="9564" priority="3599">
      <formula>#REF!="A2"</formula>
    </cfRule>
    <cfRule type="expression" dxfId="9563" priority="3600">
      <formula>#REF!="A1"</formula>
    </cfRule>
    <cfRule type="expression" dxfId="9562" priority="3595">
      <formula>#REF!="A6"</formula>
    </cfRule>
  </conditionalFormatting>
  <conditionalFormatting sqref="E50">
    <cfRule type="expression" dxfId="9561" priority="6142">
      <formula>#REF!="A7"</formula>
    </cfRule>
    <cfRule type="expression" dxfId="9560" priority="6143">
      <formula>#REF!="A6"</formula>
    </cfRule>
    <cfRule type="expression" dxfId="9559" priority="6148">
      <formula>#REF!="A1"</formula>
    </cfRule>
    <cfRule type="expression" dxfId="9558" priority="6147">
      <formula>#REF!="A2"</formula>
    </cfRule>
    <cfRule type="expression" dxfId="9557" priority="6146">
      <formula>#REF!="A3"</formula>
    </cfRule>
    <cfRule type="expression" dxfId="9556" priority="6145">
      <formula>#REF!="A4"</formula>
    </cfRule>
    <cfRule type="expression" dxfId="9555" priority="6144">
      <formula>#REF!="A5"</formula>
    </cfRule>
    <cfRule type="expression" dxfId="9554" priority="6141">
      <formula>#REF!="A8"</formula>
    </cfRule>
  </conditionalFormatting>
  <conditionalFormatting sqref="E51:E52">
    <cfRule type="expression" dxfId="9553" priority="3555">
      <formula>#REF!="A1"</formula>
    </cfRule>
    <cfRule type="expression" dxfId="9552" priority="3554">
      <formula>#REF!="A2"</formula>
    </cfRule>
    <cfRule type="expression" dxfId="9551" priority="3553">
      <formula>#REF!="A3"</formula>
    </cfRule>
    <cfRule type="expression" dxfId="9550" priority="3552">
      <formula>#REF!="A4"</formula>
    </cfRule>
    <cfRule type="expression" dxfId="9549" priority="3551">
      <formula>#REF!="A5"</formula>
    </cfRule>
    <cfRule type="expression" dxfId="9548" priority="3550">
      <formula>#REF!="A6"</formula>
    </cfRule>
    <cfRule type="expression" dxfId="9547" priority="3549">
      <formula>#REF!="A7"</formula>
    </cfRule>
    <cfRule type="expression" dxfId="9546" priority="3548">
      <formula>#REF!="A8"</formula>
    </cfRule>
    <cfRule type="expression" dxfId="9545" priority="3547">
      <formula>#REF!="A9"</formula>
    </cfRule>
  </conditionalFormatting>
  <conditionalFormatting sqref="E54:E55">
    <cfRule type="expression" dxfId="9544" priority="3503">
      <formula>#REF!="A8"</formula>
    </cfRule>
    <cfRule type="expression" dxfId="9543" priority="3507">
      <formula>#REF!="A4"</formula>
    </cfRule>
    <cfRule type="expression" dxfId="9542" priority="3508">
      <formula>#REF!="A3"</formula>
    </cfRule>
    <cfRule type="expression" dxfId="9541" priority="3509">
      <formula>#REF!="A2"</formula>
    </cfRule>
    <cfRule type="expression" dxfId="9540" priority="3502">
      <formula>#REF!="A9"</formula>
    </cfRule>
    <cfRule type="expression" dxfId="9539" priority="3510">
      <formula>#REF!="A1"</formula>
    </cfRule>
    <cfRule type="expression" dxfId="9538" priority="3506">
      <formula>#REF!="A5"</formula>
    </cfRule>
    <cfRule type="expression" dxfId="9537" priority="3504">
      <formula>#REF!="A7"</formula>
    </cfRule>
    <cfRule type="expression" dxfId="9536" priority="3505">
      <formula>#REF!="A6"</formula>
    </cfRule>
  </conditionalFormatting>
  <conditionalFormatting sqref="E56">
    <cfRule type="expression" dxfId="9535" priority="6112">
      <formula>#REF!="A1"</formula>
    </cfRule>
    <cfRule type="expression" dxfId="9534" priority="6105">
      <formula>#REF!="A8"</formula>
    </cfRule>
    <cfRule type="expression" dxfId="9533" priority="6106">
      <formula>#REF!="A7"</formula>
    </cfRule>
    <cfRule type="expression" dxfId="9532" priority="6110">
      <formula>#REF!="A3"</formula>
    </cfRule>
    <cfRule type="expression" dxfId="9531" priority="6111">
      <formula>#REF!="A2"</formula>
    </cfRule>
    <cfRule type="expression" dxfId="9530" priority="6109">
      <formula>#REF!="A4"</formula>
    </cfRule>
    <cfRule type="expression" dxfId="9529" priority="6108">
      <formula>#REF!="A5"</formula>
    </cfRule>
    <cfRule type="expression" dxfId="9528" priority="6107">
      <formula>#REF!="A6"</formula>
    </cfRule>
  </conditionalFormatting>
  <conditionalFormatting sqref="E59">
    <cfRule type="expression" dxfId="9527" priority="6137">
      <formula>#REF!="A3"</formula>
    </cfRule>
    <cfRule type="expression" dxfId="9526" priority="6135">
      <formula>#REF!="A5"</formula>
    </cfRule>
    <cfRule type="expression" dxfId="9525" priority="6133">
      <formula>#REF!="A7"</formula>
    </cfRule>
    <cfRule type="expression" dxfId="9524" priority="6136">
      <formula>#REF!="A4"</formula>
    </cfRule>
    <cfRule type="expression" dxfId="9523" priority="6138">
      <formula>#REF!="A2"</formula>
    </cfRule>
    <cfRule type="expression" dxfId="9522" priority="6139">
      <formula>#REF!="A1"</formula>
    </cfRule>
    <cfRule type="expression" dxfId="9521" priority="6132">
      <formula>#REF!="A8"</formula>
    </cfRule>
    <cfRule type="expression" dxfId="9520" priority="6134">
      <formula>#REF!="A6"</formula>
    </cfRule>
  </conditionalFormatting>
  <conditionalFormatting sqref="E64">
    <cfRule type="expression" dxfId="9519" priority="6124">
      <formula>#REF!="A7"</formula>
    </cfRule>
    <cfRule type="expression" dxfId="9518" priority="6125">
      <formula>#REF!="A6"</formula>
    </cfRule>
    <cfRule type="expression" dxfId="9517" priority="6126">
      <formula>#REF!="A5"</formula>
    </cfRule>
    <cfRule type="expression" dxfId="9516" priority="6127">
      <formula>#REF!="A4"</formula>
    </cfRule>
    <cfRule type="expression" dxfId="9515" priority="6123">
      <formula>#REF!="A8"</formula>
    </cfRule>
    <cfRule type="expression" dxfId="9514" priority="6129">
      <formula>#REF!="A2"</formula>
    </cfRule>
    <cfRule type="expression" dxfId="9513" priority="6130">
      <formula>#REF!="A1"</formula>
    </cfRule>
    <cfRule type="expression" dxfId="9512" priority="6128">
      <formula>#REF!="A3"</formula>
    </cfRule>
  </conditionalFormatting>
  <conditionalFormatting sqref="E74">
    <cfRule type="expression" dxfId="9511" priority="6191">
      <formula>#REF!="A3"</formula>
    </cfRule>
    <cfRule type="expression" dxfId="9510" priority="6193">
      <formula>#REF!="A1"</formula>
    </cfRule>
    <cfRule type="expression" dxfId="9509" priority="6192">
      <formula>#REF!="A2"</formula>
    </cfRule>
    <cfRule type="expression" dxfId="9508" priority="6189">
      <formula>#REF!="A5"</formula>
    </cfRule>
    <cfRule type="expression" dxfId="9507" priority="6188">
      <formula>#REF!="A6"</formula>
    </cfRule>
    <cfRule type="expression" dxfId="9506" priority="6187">
      <formula>#REF!="A7"</formula>
    </cfRule>
    <cfRule type="expression" dxfId="9505" priority="6190">
      <formula>#REF!="A4"</formula>
    </cfRule>
    <cfRule type="expression" dxfId="9504" priority="6186">
      <formula>#REF!="A8"</formula>
    </cfRule>
  </conditionalFormatting>
  <conditionalFormatting sqref="F2:F3">
    <cfRule type="cellIs" dxfId="9503" priority="12473" stopIfTrue="1" operator="lessThan">
      <formula>0</formula>
    </cfRule>
  </conditionalFormatting>
  <conditionalFormatting sqref="F11">
    <cfRule type="expression" dxfId="9502" priority="4006">
      <formula>#REF!="A9"</formula>
    </cfRule>
    <cfRule type="expression" dxfId="9501" priority="4014">
      <formula>#REF!="A1"</formula>
    </cfRule>
    <cfRule type="expression" dxfId="9500" priority="4013">
      <formula>#REF!="A2"</formula>
    </cfRule>
    <cfRule type="expression" dxfId="9499" priority="4012">
      <formula>#REF!="A3"</formula>
    </cfRule>
    <cfRule type="expression" dxfId="9498" priority="4011">
      <formula>#REF!="A4"</formula>
    </cfRule>
    <cfRule type="expression" dxfId="9497" priority="4010">
      <formula>#REF!="A5"</formula>
    </cfRule>
    <cfRule type="expression" dxfId="9496" priority="4009">
      <formula>#REF!="A6"</formula>
    </cfRule>
    <cfRule type="expression" dxfId="9495" priority="4008">
      <formula>#REF!="A7"</formula>
    </cfRule>
    <cfRule type="expression" dxfId="9494" priority="4007">
      <formula>#REF!="A8"</formula>
    </cfRule>
  </conditionalFormatting>
  <conditionalFormatting sqref="F16 F18 F41 F80:F82 F84:F85 F87:F89 F92 F95">
    <cfRule type="expression" dxfId="9493" priority="6100">
      <formula>#REF!="A4"</formula>
    </cfRule>
    <cfRule type="expression" dxfId="9492" priority="6099">
      <formula>#REF!="A5"</formula>
    </cfRule>
    <cfRule type="expression" dxfId="9491" priority="6098">
      <formula>#REF!="A6"</formula>
    </cfRule>
    <cfRule type="expression" dxfId="9490" priority="6097">
      <formula>#REF!="A7"</formula>
    </cfRule>
    <cfRule type="expression" dxfId="9489" priority="6096">
      <formula>#REF!="A8"</formula>
    </cfRule>
    <cfRule type="expression" dxfId="9488" priority="6102">
      <formula>#REF!="A2"</formula>
    </cfRule>
    <cfRule type="expression" dxfId="9487" priority="6103">
      <formula>#REF!="A1"</formula>
    </cfRule>
    <cfRule type="expression" dxfId="9486" priority="6101">
      <formula>#REF!="A3"</formula>
    </cfRule>
  </conditionalFormatting>
  <conditionalFormatting sqref="F19">
    <cfRule type="expression" dxfId="9485" priority="3978">
      <formula>#REF!="A1"</formula>
    </cfRule>
    <cfRule type="expression" dxfId="9484" priority="3977">
      <formula>#REF!="A2"</formula>
    </cfRule>
    <cfRule type="expression" dxfId="9483" priority="3976">
      <formula>#REF!="A3"</formula>
    </cfRule>
    <cfRule type="expression" dxfId="9482" priority="3975">
      <formula>#REF!="A4"</formula>
    </cfRule>
    <cfRule type="expression" dxfId="9481" priority="3974">
      <formula>#REF!="A5"</formula>
    </cfRule>
    <cfRule type="expression" dxfId="9480" priority="3973">
      <formula>#REF!="A6"</formula>
    </cfRule>
    <cfRule type="expression" dxfId="9479" priority="3970">
      <formula>#REF!="A9"</formula>
    </cfRule>
    <cfRule type="expression" dxfId="9478" priority="3972">
      <formula>#REF!="A7"</formula>
    </cfRule>
    <cfRule type="expression" dxfId="9477" priority="3971">
      <formula>#REF!="A8"</formula>
    </cfRule>
  </conditionalFormatting>
  <conditionalFormatting sqref="F20">
    <cfRule type="expression" dxfId="9476" priority="5256">
      <formula>#REF!="A1"</formula>
    </cfRule>
    <cfRule type="expression" dxfId="9475" priority="5249">
      <formula>#REF!="A8"</formula>
    </cfRule>
    <cfRule type="expression" dxfId="9474" priority="5255">
      <formula>#REF!="A2"</formula>
    </cfRule>
    <cfRule type="expression" dxfId="9473" priority="5254">
      <formula>#REF!="A3"</formula>
    </cfRule>
    <cfRule type="expression" dxfId="9472" priority="5253">
      <formula>#REF!="A4"</formula>
    </cfRule>
    <cfRule type="expression" dxfId="9471" priority="5252">
      <formula>#REF!="A5"</formula>
    </cfRule>
    <cfRule type="expression" dxfId="9470" priority="5250">
      <formula>#REF!="A7"</formula>
    </cfRule>
    <cfRule type="expression" dxfId="9469" priority="5251">
      <formula>#REF!="A6"</formula>
    </cfRule>
    <cfRule type="expression" dxfId="9468" priority="5248">
      <formula>#REF!="A9"</formula>
    </cfRule>
  </conditionalFormatting>
  <conditionalFormatting sqref="F21">
    <cfRule type="expression" dxfId="9467" priority="5532">
      <formula>#REF!="A4"</formula>
    </cfRule>
    <cfRule type="expression" dxfId="9466" priority="5533">
      <formula>#REF!="A3"</formula>
    </cfRule>
    <cfRule type="expression" dxfId="9465" priority="5534">
      <formula>#REF!="A2"</formula>
    </cfRule>
    <cfRule type="expression" dxfId="9464" priority="5535">
      <formula>#REF!="A1"</formula>
    </cfRule>
    <cfRule type="expression" dxfId="9463" priority="5527">
      <formula>#REF!="A9"</formula>
    </cfRule>
    <cfRule type="expression" dxfId="9462" priority="5528">
      <formula>#REF!="A8"</formula>
    </cfRule>
    <cfRule type="expression" dxfId="9461" priority="5529">
      <formula>#REF!="A7"</formula>
    </cfRule>
    <cfRule type="expression" dxfId="9460" priority="5530">
      <formula>#REF!="A6"</formula>
    </cfRule>
    <cfRule type="expression" dxfId="9459" priority="5531">
      <formula>#REF!="A5"</formula>
    </cfRule>
  </conditionalFormatting>
  <conditionalFormatting sqref="F22:F23 F25">
    <cfRule type="expression" dxfId="9458" priority="3940">
      <formula>#REF!="A3"</formula>
    </cfRule>
    <cfRule type="expression" dxfId="9457" priority="3941">
      <formula>#REF!="A2"</formula>
    </cfRule>
    <cfRule type="expression" dxfId="9456" priority="3942">
      <formula>#REF!="A1"</formula>
    </cfRule>
    <cfRule type="expression" dxfId="9455" priority="3936">
      <formula>#REF!="A7"</formula>
    </cfRule>
    <cfRule type="expression" dxfId="9454" priority="3935">
      <formula>#REF!="A8"</formula>
    </cfRule>
    <cfRule type="expression" dxfId="9453" priority="3934">
      <formula>#REF!="A9"</formula>
    </cfRule>
    <cfRule type="expression" dxfId="9452" priority="3938">
      <formula>#REF!="A5"</formula>
    </cfRule>
    <cfRule type="expression" dxfId="9451" priority="3937">
      <formula>#REF!="A6"</formula>
    </cfRule>
    <cfRule type="expression" dxfId="9450" priority="3939">
      <formula>#REF!="A4"</formula>
    </cfRule>
  </conditionalFormatting>
  <conditionalFormatting sqref="F26">
    <cfRule type="expression" dxfId="9449" priority="4356">
      <formula>#REF!="A1"</formula>
    </cfRule>
    <cfRule type="expression" dxfId="9448" priority="4355">
      <formula>#REF!="A2"</formula>
    </cfRule>
    <cfRule type="expression" dxfId="9447" priority="4348">
      <formula>#REF!="A9"</formula>
    </cfRule>
    <cfRule type="expression" dxfId="9446" priority="4349">
      <formula>#REF!="A8"</formula>
    </cfRule>
    <cfRule type="expression" dxfId="9445" priority="4354">
      <formula>#REF!="A3"</formula>
    </cfRule>
    <cfRule type="expression" dxfId="9444" priority="4353">
      <formula>#REF!="A4"</formula>
    </cfRule>
    <cfRule type="expression" dxfId="9443" priority="4352">
      <formula>#REF!="A5"</formula>
    </cfRule>
    <cfRule type="expression" dxfId="9442" priority="4351">
      <formula>#REF!="A6"</formula>
    </cfRule>
    <cfRule type="expression" dxfId="9441" priority="4350">
      <formula>#REF!="A7"</formula>
    </cfRule>
  </conditionalFormatting>
  <conditionalFormatting sqref="F27:F28">
    <cfRule type="expression" dxfId="9440" priority="3843">
      <formula>#REF!="A1"</formula>
    </cfRule>
    <cfRule type="expression" dxfId="9439" priority="3842">
      <formula>#REF!="A2"</formula>
    </cfRule>
    <cfRule type="expression" dxfId="9438" priority="3841">
      <formula>#REF!="A3"</formula>
    </cfRule>
    <cfRule type="expression" dxfId="9437" priority="3839">
      <formula>#REF!="A5"</formula>
    </cfRule>
    <cfRule type="expression" dxfId="9436" priority="3838">
      <formula>#REF!="A6"</formula>
    </cfRule>
    <cfRule type="expression" dxfId="9435" priority="3837">
      <formula>#REF!="A7"</formula>
    </cfRule>
    <cfRule type="expression" dxfId="9434" priority="3836">
      <formula>#REF!="A8"</formula>
    </cfRule>
    <cfRule type="expression" dxfId="9433" priority="3835">
      <formula>#REF!="A9"</formula>
    </cfRule>
    <cfRule type="expression" dxfId="9432" priority="3840">
      <formula>#REF!="A4"</formula>
    </cfRule>
  </conditionalFormatting>
  <conditionalFormatting sqref="F29">
    <cfRule type="expression" dxfId="9431" priority="3810">
      <formula>#REF!="A7"</formula>
    </cfRule>
    <cfRule type="expression" dxfId="9430" priority="3811">
      <formula>#REF!="A6"</formula>
    </cfRule>
    <cfRule type="expression" dxfId="9429" priority="3812">
      <formula>#REF!="A5"</formula>
    </cfRule>
    <cfRule type="expression" dxfId="9428" priority="3813">
      <formula>#REF!="A4"</formula>
    </cfRule>
    <cfRule type="expression" dxfId="9427" priority="3814">
      <formula>#REF!="A3"</formula>
    </cfRule>
    <cfRule type="expression" dxfId="9426" priority="3815">
      <formula>#REF!="A2"</formula>
    </cfRule>
    <cfRule type="expression" dxfId="9425" priority="3816">
      <formula>#REF!="A1"</formula>
    </cfRule>
    <cfRule type="expression" dxfId="9424" priority="3808">
      <formula>#REF!="A9"</formula>
    </cfRule>
    <cfRule type="expression" dxfId="9423" priority="3809">
      <formula>#REF!="A8"</formula>
    </cfRule>
  </conditionalFormatting>
  <conditionalFormatting sqref="F31">
    <cfRule type="expression" dxfId="9422" priority="6085">
      <formula>#REF!="A1"</formula>
    </cfRule>
    <cfRule type="expression" dxfId="9421" priority="6081">
      <formula>#REF!="A5"</formula>
    </cfRule>
    <cfRule type="expression" dxfId="9420" priority="6082">
      <formula>#REF!="A4"</formula>
    </cfRule>
    <cfRule type="expression" dxfId="9419" priority="6083">
      <formula>#REF!="A3"</formula>
    </cfRule>
    <cfRule type="expression" dxfId="9418" priority="6084">
      <formula>#REF!="A2"</formula>
    </cfRule>
    <cfRule type="expression" dxfId="9417" priority="6078">
      <formula>#REF!="A8"</formula>
    </cfRule>
    <cfRule type="expression" dxfId="9416" priority="6079">
      <formula>#REF!="A7"</formula>
    </cfRule>
    <cfRule type="expression" dxfId="9415" priority="6080">
      <formula>#REF!="A6"</formula>
    </cfRule>
  </conditionalFormatting>
  <conditionalFormatting sqref="F33">
    <cfRule type="expression" dxfId="9414" priority="6016">
      <formula>#REF!="A7"</formula>
    </cfRule>
    <cfRule type="expression" dxfId="9413" priority="6018">
      <formula>#REF!="A5"</formula>
    </cfRule>
    <cfRule type="expression" dxfId="9412" priority="6022">
      <formula>#REF!="A1"</formula>
    </cfRule>
    <cfRule type="expression" dxfId="9411" priority="6021">
      <formula>#REF!="A2"</formula>
    </cfRule>
    <cfRule type="expression" dxfId="9410" priority="6020">
      <formula>#REF!="A3"</formula>
    </cfRule>
    <cfRule type="expression" dxfId="9409" priority="6019">
      <formula>#REF!="A4"</formula>
    </cfRule>
    <cfRule type="expression" dxfId="9408" priority="6015">
      <formula>#REF!="A8"</formula>
    </cfRule>
    <cfRule type="expression" dxfId="9407" priority="6017">
      <formula>#REF!="A6"</formula>
    </cfRule>
  </conditionalFormatting>
  <conditionalFormatting sqref="F36">
    <cfRule type="expression" dxfId="9406" priority="3749">
      <formula>#REF!="A5"</formula>
    </cfRule>
    <cfRule type="expression" dxfId="9405" priority="3751">
      <formula>#REF!="A3"</formula>
    </cfRule>
    <cfRule type="expression" dxfId="9404" priority="3752">
      <formula>#REF!="A2"</formula>
    </cfRule>
    <cfRule type="expression" dxfId="9403" priority="3753">
      <formula>#REF!="A1"</formula>
    </cfRule>
    <cfRule type="expression" dxfId="9402" priority="3745">
      <formula>#REF!="A9"</formula>
    </cfRule>
    <cfRule type="expression" dxfId="9401" priority="3748">
      <formula>#REF!="A6"</formula>
    </cfRule>
    <cfRule type="expression" dxfId="9400" priority="3747">
      <formula>#REF!="A7"</formula>
    </cfRule>
    <cfRule type="expression" dxfId="9399" priority="3750">
      <formula>#REF!="A4"</formula>
    </cfRule>
    <cfRule type="expression" dxfId="9398" priority="3746">
      <formula>#REF!="A8"</formula>
    </cfRule>
  </conditionalFormatting>
  <conditionalFormatting sqref="F39">
    <cfRule type="expression" dxfId="9397" priority="3702">
      <formula>#REF!="A7"</formula>
    </cfRule>
    <cfRule type="expression" dxfId="9396" priority="3703">
      <formula>#REF!="A6"</formula>
    </cfRule>
    <cfRule type="expression" dxfId="9395" priority="3704">
      <formula>#REF!="A5"</formula>
    </cfRule>
    <cfRule type="expression" dxfId="9394" priority="3705">
      <formula>#REF!="A4"</formula>
    </cfRule>
    <cfRule type="expression" dxfId="9393" priority="3706">
      <formula>#REF!="A3"</formula>
    </cfRule>
    <cfRule type="expression" dxfId="9392" priority="3707">
      <formula>#REF!="A2"</formula>
    </cfRule>
    <cfRule type="expression" dxfId="9391" priority="3708">
      <formula>#REF!="A1"</formula>
    </cfRule>
    <cfRule type="expression" dxfId="9390" priority="3700">
      <formula>#REF!="A9"</formula>
    </cfRule>
    <cfRule type="expression" dxfId="9389" priority="3701">
      <formula>#REF!="A8"</formula>
    </cfRule>
  </conditionalFormatting>
  <conditionalFormatting sqref="F40">
    <cfRule type="expression" dxfId="9388" priority="6072">
      <formula>#REF!="A5"</formula>
    </cfRule>
    <cfRule type="expression" dxfId="9387" priority="6071">
      <formula>#REF!="A6"</formula>
    </cfRule>
    <cfRule type="expression" dxfId="9386" priority="6069">
      <formula>#REF!="A8"</formula>
    </cfRule>
    <cfRule type="expression" dxfId="9385" priority="6070">
      <formula>#REF!="A7"</formula>
    </cfRule>
    <cfRule type="expression" dxfId="9384" priority="6076">
      <formula>#REF!="A1"</formula>
    </cfRule>
    <cfRule type="expression" dxfId="9383" priority="6075">
      <formula>#REF!="A2"</formula>
    </cfRule>
    <cfRule type="expression" dxfId="9382" priority="6074">
      <formula>#REF!="A3"</formula>
    </cfRule>
    <cfRule type="expression" dxfId="9381" priority="6073">
      <formula>#REF!="A4"</formula>
    </cfRule>
  </conditionalFormatting>
  <conditionalFormatting sqref="F42:F43">
    <cfRule type="expression" dxfId="9380" priority="3655">
      <formula>#REF!="A9"</formula>
    </cfRule>
    <cfRule type="expression" dxfId="9379" priority="3663">
      <formula>#REF!="A1"</formula>
    </cfRule>
    <cfRule type="expression" dxfId="9378" priority="3662">
      <formula>#REF!="A2"</formula>
    </cfRule>
    <cfRule type="expression" dxfId="9377" priority="3661">
      <formula>#REF!="A3"</formula>
    </cfRule>
    <cfRule type="expression" dxfId="9376" priority="3657">
      <formula>#REF!="A7"</formula>
    </cfRule>
    <cfRule type="expression" dxfId="9375" priority="3658">
      <formula>#REF!="A6"</formula>
    </cfRule>
    <cfRule type="expression" dxfId="9374" priority="3656">
      <formula>#REF!="A8"</formula>
    </cfRule>
    <cfRule type="expression" dxfId="9373" priority="3660">
      <formula>#REF!="A4"</formula>
    </cfRule>
    <cfRule type="expression" dxfId="9372" priority="3659">
      <formula>#REF!="A5"</formula>
    </cfRule>
  </conditionalFormatting>
  <conditionalFormatting sqref="F44">
    <cfRule type="expression" dxfId="9371" priority="6063">
      <formula>#REF!="A5"</formula>
    </cfRule>
    <cfRule type="expression" dxfId="9370" priority="6064">
      <formula>#REF!="A4"</formula>
    </cfRule>
    <cfRule type="expression" dxfId="9369" priority="6065">
      <formula>#REF!="A3"</formula>
    </cfRule>
    <cfRule type="expression" dxfId="9368" priority="6066">
      <formula>#REF!="A2"</formula>
    </cfRule>
    <cfRule type="expression" dxfId="9367" priority="6067">
      <formula>#REF!="A1"</formula>
    </cfRule>
    <cfRule type="expression" dxfId="9366" priority="6062">
      <formula>#REF!="A6"</formula>
    </cfRule>
    <cfRule type="expression" dxfId="9365" priority="6061">
      <formula>#REF!="A7"</formula>
    </cfRule>
    <cfRule type="expression" dxfId="9364" priority="6060">
      <formula>#REF!="A8"</formula>
    </cfRule>
  </conditionalFormatting>
  <conditionalFormatting sqref="F45:F46">
    <cfRule type="expression" dxfId="9363" priority="3622">
      <formula>#REF!="A6"</formula>
    </cfRule>
    <cfRule type="expression" dxfId="9362" priority="3621">
      <formula>#REF!="A7"</formula>
    </cfRule>
    <cfRule type="expression" dxfId="9361" priority="3627">
      <formula>#REF!="A1"</formula>
    </cfRule>
    <cfRule type="expression" dxfId="9360" priority="3624">
      <formula>#REF!="A4"</formula>
    </cfRule>
    <cfRule type="expression" dxfId="9359" priority="3619">
      <formula>#REF!="A9"</formula>
    </cfRule>
    <cfRule type="expression" dxfId="9358" priority="3620">
      <formula>#REF!="A8"</formula>
    </cfRule>
    <cfRule type="expression" dxfId="9357" priority="3625">
      <formula>#REF!="A3"</formula>
    </cfRule>
    <cfRule type="expression" dxfId="9356" priority="3626">
      <formula>#REF!="A2"</formula>
    </cfRule>
    <cfRule type="expression" dxfId="9355" priority="3623">
      <formula>#REF!="A5"</formula>
    </cfRule>
  </conditionalFormatting>
  <conditionalFormatting sqref="F47">
    <cfRule type="expression" dxfId="9354" priority="6051">
      <formula>#REF!="A8"</formula>
    </cfRule>
    <cfRule type="expression" dxfId="9353" priority="6052">
      <formula>#REF!="A7"</formula>
    </cfRule>
    <cfRule type="expression" dxfId="9352" priority="6053">
      <formula>#REF!="A6"</formula>
    </cfRule>
    <cfRule type="expression" dxfId="9351" priority="6054">
      <formula>#REF!="A5"</formula>
    </cfRule>
    <cfRule type="expression" dxfId="9350" priority="6055">
      <formula>#REF!="A4"</formula>
    </cfRule>
    <cfRule type="expression" dxfId="9349" priority="6058">
      <formula>#REF!="A1"</formula>
    </cfRule>
    <cfRule type="expression" dxfId="9348" priority="6057">
      <formula>#REF!="A2"</formula>
    </cfRule>
    <cfRule type="expression" dxfId="9347" priority="6056">
      <formula>#REF!="A3"</formula>
    </cfRule>
  </conditionalFormatting>
  <conditionalFormatting sqref="F48:F49">
    <cfRule type="expression" dxfId="9346" priority="3588">
      <formula>#REF!="A4"</formula>
    </cfRule>
    <cfRule type="expression" dxfId="9345" priority="3590">
      <formula>#REF!="A2"</formula>
    </cfRule>
    <cfRule type="expression" dxfId="9344" priority="3591">
      <formula>#REF!="A1"</formula>
    </cfRule>
    <cfRule type="expression" dxfId="9343" priority="3589">
      <formula>#REF!="A3"</formula>
    </cfRule>
    <cfRule type="expression" dxfId="9342" priority="3587">
      <formula>#REF!="A5"</formula>
    </cfRule>
    <cfRule type="expression" dxfId="9341" priority="3586">
      <formula>#REF!="A6"</formula>
    </cfRule>
    <cfRule type="expression" dxfId="9340" priority="3585">
      <formula>#REF!="A7"</formula>
    </cfRule>
    <cfRule type="expression" dxfId="9339" priority="3584">
      <formula>#REF!="A8"</formula>
    </cfRule>
    <cfRule type="expression" dxfId="9338" priority="3583">
      <formula>#REF!="A9"</formula>
    </cfRule>
  </conditionalFormatting>
  <conditionalFormatting sqref="F50">
    <cfRule type="expression" dxfId="9337" priority="6044">
      <formula>#REF!="A6"</formula>
    </cfRule>
    <cfRule type="expression" dxfId="9336" priority="6043">
      <formula>#REF!="A7"</formula>
    </cfRule>
    <cfRule type="expression" dxfId="9335" priority="6042">
      <formula>#REF!="A8"</formula>
    </cfRule>
    <cfRule type="expression" dxfId="9334" priority="6049">
      <formula>#REF!="A1"</formula>
    </cfRule>
    <cfRule type="expression" dxfId="9333" priority="6048">
      <formula>#REF!="A2"</formula>
    </cfRule>
    <cfRule type="expression" dxfId="9332" priority="6047">
      <formula>#REF!="A3"</formula>
    </cfRule>
    <cfRule type="expression" dxfId="9331" priority="6046">
      <formula>#REF!="A4"</formula>
    </cfRule>
    <cfRule type="expression" dxfId="9330" priority="6045">
      <formula>#REF!="A5"</formula>
    </cfRule>
  </conditionalFormatting>
  <conditionalFormatting sqref="F51:F52">
    <cfRule type="expression" dxfId="9329" priority="3542">
      <formula>#REF!="A5"</formula>
    </cfRule>
    <cfRule type="expression" dxfId="9328" priority="3539">
      <formula>#REF!="A8"</formula>
    </cfRule>
    <cfRule type="expression" dxfId="9327" priority="3543">
      <formula>#REF!="A4"</formula>
    </cfRule>
    <cfRule type="expression" dxfId="9326" priority="3544">
      <formula>#REF!="A3"</formula>
    </cfRule>
    <cfRule type="expression" dxfId="9325" priority="3545">
      <formula>#REF!="A2"</formula>
    </cfRule>
    <cfRule type="expression" dxfId="9324" priority="3540">
      <formula>#REF!="A7"</formula>
    </cfRule>
    <cfRule type="expression" dxfId="9323" priority="3546">
      <formula>#REF!="A1"</formula>
    </cfRule>
    <cfRule type="expression" dxfId="9322" priority="3538">
      <formula>#REF!="A9"</formula>
    </cfRule>
    <cfRule type="expression" dxfId="9321" priority="3541">
      <formula>#REF!="A6"</formula>
    </cfRule>
  </conditionalFormatting>
  <conditionalFormatting sqref="F54:F55">
    <cfRule type="expression" dxfId="9320" priority="3500">
      <formula>#REF!="A2"</formula>
    </cfRule>
    <cfRule type="expression" dxfId="9319" priority="3501">
      <formula>#REF!="A1"</formula>
    </cfRule>
    <cfRule type="expression" dxfId="9318" priority="3496">
      <formula>#REF!="A6"</formula>
    </cfRule>
    <cfRule type="expression" dxfId="9317" priority="3498">
      <formula>#REF!="A4"</formula>
    </cfRule>
    <cfRule type="expression" dxfId="9316" priority="3499">
      <formula>#REF!="A3"</formula>
    </cfRule>
    <cfRule type="expression" dxfId="9315" priority="3497">
      <formula>#REF!="A5"</formula>
    </cfRule>
    <cfRule type="expression" dxfId="9314" priority="3495">
      <formula>#REF!="A7"</formula>
    </cfRule>
    <cfRule type="expression" dxfId="9313" priority="3494">
      <formula>#REF!="A8"</formula>
    </cfRule>
    <cfRule type="expression" dxfId="9312" priority="3493">
      <formula>#REF!="A9"</formula>
    </cfRule>
  </conditionalFormatting>
  <conditionalFormatting sqref="F56">
    <cfRule type="expression" dxfId="9311" priority="6006">
      <formula>#REF!="A8"</formula>
    </cfRule>
    <cfRule type="expression" dxfId="9310" priority="6007">
      <formula>#REF!="A7"</formula>
    </cfRule>
    <cfRule type="expression" dxfId="9309" priority="6008">
      <formula>#REF!="A6"</formula>
    </cfRule>
    <cfRule type="expression" dxfId="9308" priority="6012">
      <formula>#REF!="A2"</formula>
    </cfRule>
    <cfRule type="expression" dxfId="9307" priority="6010">
      <formula>#REF!="A4"</formula>
    </cfRule>
    <cfRule type="expression" dxfId="9306" priority="6009">
      <formula>#REF!="A5"</formula>
    </cfRule>
    <cfRule type="expression" dxfId="9305" priority="6011">
      <formula>#REF!="A3"</formula>
    </cfRule>
    <cfRule type="expression" dxfId="9304" priority="6013">
      <formula>#REF!="A1"</formula>
    </cfRule>
  </conditionalFormatting>
  <conditionalFormatting sqref="F59">
    <cfRule type="expression" dxfId="9303" priority="6036">
      <formula>#REF!="A5"</formula>
    </cfRule>
    <cfRule type="expression" dxfId="9302" priority="6037">
      <formula>#REF!="A4"</formula>
    </cfRule>
    <cfRule type="expression" dxfId="9301" priority="6038">
      <formula>#REF!="A3"</formula>
    </cfRule>
    <cfRule type="expression" dxfId="9300" priority="6039">
      <formula>#REF!="A2"</formula>
    </cfRule>
    <cfRule type="expression" dxfId="9299" priority="6040">
      <formula>#REF!="A1"</formula>
    </cfRule>
    <cfRule type="expression" dxfId="9298" priority="6033">
      <formula>#REF!="A8"</formula>
    </cfRule>
    <cfRule type="expression" dxfId="9297" priority="6034">
      <formula>#REF!="A7"</formula>
    </cfRule>
    <cfRule type="expression" dxfId="9296" priority="6035">
      <formula>#REF!="A6"</formula>
    </cfRule>
  </conditionalFormatting>
  <conditionalFormatting sqref="F64">
    <cfRule type="expression" dxfId="9295" priority="6029">
      <formula>#REF!="A3"</formula>
    </cfRule>
    <cfRule type="expression" dxfId="9294" priority="6028">
      <formula>#REF!="A4"</formula>
    </cfRule>
    <cfRule type="expression" dxfId="9293" priority="6027">
      <formula>#REF!="A5"</formula>
    </cfRule>
    <cfRule type="expression" dxfId="9292" priority="6026">
      <formula>#REF!="A6"</formula>
    </cfRule>
    <cfRule type="expression" dxfId="9291" priority="6030">
      <formula>#REF!="A2"</formula>
    </cfRule>
    <cfRule type="expression" dxfId="9290" priority="6025">
      <formula>#REF!="A7"</formula>
    </cfRule>
    <cfRule type="expression" dxfId="9289" priority="6024">
      <formula>#REF!="A8"</formula>
    </cfRule>
    <cfRule type="expression" dxfId="9288" priority="6031">
      <formula>#REF!="A1"</formula>
    </cfRule>
  </conditionalFormatting>
  <conditionalFormatting sqref="F74">
    <cfRule type="expression" dxfId="9287" priority="6091">
      <formula>#REF!="A4"</formula>
    </cfRule>
    <cfRule type="expression" dxfId="9286" priority="6090">
      <formula>#REF!="A5"</formula>
    </cfRule>
    <cfRule type="expression" dxfId="9285" priority="6089">
      <formula>#REF!="A6"</formula>
    </cfRule>
    <cfRule type="expression" dxfId="9284" priority="6092">
      <formula>#REF!="A3"</formula>
    </cfRule>
    <cfRule type="expression" dxfId="9283" priority="6094">
      <formula>#REF!="A1"</formula>
    </cfRule>
    <cfRule type="expression" dxfId="9282" priority="6088">
      <formula>#REF!="A7"</formula>
    </cfRule>
    <cfRule type="expression" dxfId="9281" priority="6087">
      <formula>#REF!="A8"</formula>
    </cfRule>
    <cfRule type="expression" dxfId="9280" priority="6093">
      <formula>#REF!="A2"</formula>
    </cfRule>
  </conditionalFormatting>
  <conditionalFormatting sqref="G11 G16 G18 G41 G80:G82 G84:G85 G87:G89 G92 G95">
    <cfRule type="expression" dxfId="9279" priority="11881">
      <formula>#REF!="A7"</formula>
    </cfRule>
    <cfRule type="expression" dxfId="9278" priority="11887">
      <formula>#REF!="A1"</formula>
    </cfRule>
    <cfRule type="expression" dxfId="9277" priority="11886">
      <formula>#REF!="A2"</formula>
    </cfRule>
    <cfRule type="expression" dxfId="9276" priority="11885">
      <formula>#REF!="A3"</formula>
    </cfRule>
    <cfRule type="expression" dxfId="9275" priority="11884">
      <formula>#REF!="A4"</formula>
    </cfRule>
    <cfRule type="expression" dxfId="9274" priority="11883">
      <formula>#REF!="A5"</formula>
    </cfRule>
    <cfRule type="expression" dxfId="9273" priority="11882">
      <formula>#REF!="A6"</formula>
    </cfRule>
  </conditionalFormatting>
  <conditionalFormatting sqref="G19 G21 G32 G45:G46 G48:G49 G51:G52 G57:G58 G60 G75:G76 G79 G83 G86 G90:G91 G93:G94 G96:G97 G99 G62:G63">
    <cfRule type="expression" dxfId="9272" priority="11777">
      <formula>#REF!="A3"</formula>
    </cfRule>
    <cfRule type="expression" dxfId="9271" priority="11778">
      <formula>#REF!="A2"</formula>
    </cfRule>
    <cfRule type="expression" dxfId="9270" priority="11779">
      <formula>#REF!="A1"</formula>
    </cfRule>
    <cfRule type="expression" dxfId="9269" priority="11773">
      <formula>#REF!="A7"</formula>
    </cfRule>
    <cfRule type="expression" dxfId="9268" priority="11776">
      <formula>#REF!="A4"</formula>
    </cfRule>
    <cfRule type="expression" dxfId="9267" priority="11775">
      <formula>#REF!="A5"</formula>
    </cfRule>
    <cfRule type="expression" dxfId="9266" priority="11774">
      <formula>#REF!="A6"</formula>
    </cfRule>
  </conditionalFormatting>
  <conditionalFormatting sqref="G20">
    <cfRule type="expression" dxfId="9265" priority="11806">
      <formula>#REF!="A1"</formula>
    </cfRule>
    <cfRule type="expression" dxfId="9264" priority="11805">
      <formula>#REF!="A2"</formula>
    </cfRule>
    <cfRule type="expression" dxfId="9263" priority="11804">
      <formula>#REF!="A3"</formula>
    </cfRule>
    <cfRule type="expression" dxfId="9262" priority="11803">
      <formula>#REF!="A4"</formula>
    </cfRule>
    <cfRule type="expression" dxfId="9261" priority="11802">
      <formula>#REF!="A5"</formula>
    </cfRule>
    <cfRule type="expression" dxfId="9260" priority="11800">
      <formula>#REF!="A7"</formula>
    </cfRule>
    <cfRule type="expression" dxfId="9259" priority="11801">
      <formula>#REF!="A6"</formula>
    </cfRule>
  </conditionalFormatting>
  <conditionalFormatting sqref="G22:G25">
    <cfRule type="expression" dxfId="9258" priority="4613">
      <formula>#REF!="A5"</formula>
    </cfRule>
    <cfRule type="expression" dxfId="9257" priority="4614">
      <formula>#REF!="A4"</formula>
    </cfRule>
    <cfRule type="expression" dxfId="9256" priority="4615">
      <formula>#REF!="A3"</formula>
    </cfRule>
    <cfRule type="expression" dxfId="9255" priority="4617">
      <formula>#REF!="A1"</formula>
    </cfRule>
    <cfRule type="expression" dxfId="9254" priority="4610">
      <formula>#REF!="A8"</formula>
    </cfRule>
    <cfRule type="expression" dxfId="9253" priority="4609">
      <formula>#REF!="A9"</formula>
    </cfRule>
    <cfRule type="expression" dxfId="9252" priority="4611">
      <formula>#REF!="A7"</formula>
    </cfRule>
    <cfRule type="expression" dxfId="9251" priority="4612">
      <formula>#REF!="A6"</formula>
    </cfRule>
    <cfRule type="expression" dxfId="9250" priority="4616">
      <formula>#REF!="A2"</formula>
    </cfRule>
  </conditionalFormatting>
  <conditionalFormatting sqref="G26">
    <cfRule type="expression" dxfId="9249" priority="4474">
      <formula>#REF!="A9"</formula>
    </cfRule>
    <cfRule type="expression" dxfId="9248" priority="4475">
      <formula>#REF!="A8"</formula>
    </cfRule>
    <cfRule type="expression" dxfId="9247" priority="4476">
      <formula>#REF!="A7"</formula>
    </cfRule>
    <cfRule type="expression" dxfId="9246" priority="4477">
      <formula>#REF!="A6"</formula>
    </cfRule>
    <cfRule type="expression" dxfId="9245" priority="4478">
      <formula>#REF!="A5"</formula>
    </cfRule>
    <cfRule type="expression" dxfId="9244" priority="4479">
      <formula>#REF!="A4"</formula>
    </cfRule>
    <cfRule type="expression" dxfId="9243" priority="4480">
      <formula>#REF!="A3"</formula>
    </cfRule>
    <cfRule type="expression" dxfId="9242" priority="4481">
      <formula>#REF!="A2"</formula>
    </cfRule>
    <cfRule type="expression" dxfId="9241" priority="4482">
      <formula>#REF!="A1"</formula>
    </cfRule>
  </conditionalFormatting>
  <conditionalFormatting sqref="G27:G30">
    <cfRule type="expression" dxfId="9240" priority="4748">
      <formula>#REF!="A5"</formula>
    </cfRule>
    <cfRule type="expression" dxfId="9239" priority="4749">
      <formula>#REF!="A4"</formula>
    </cfRule>
    <cfRule type="expression" dxfId="9238" priority="4751">
      <formula>#REF!="A2"</formula>
    </cfRule>
    <cfRule type="expression" dxfId="9237" priority="4752">
      <formula>#REF!="A1"</formula>
    </cfRule>
    <cfRule type="expression" dxfId="9236" priority="4750">
      <formula>#REF!="A3"</formula>
    </cfRule>
    <cfRule type="expression" dxfId="9235" priority="4745">
      <formula>#REF!="A8"</formula>
    </cfRule>
    <cfRule type="expression" dxfId="9234" priority="4744">
      <formula>#REF!="A9"</formula>
    </cfRule>
    <cfRule type="expression" dxfId="9233" priority="4746">
      <formula>#REF!="A7"</formula>
    </cfRule>
    <cfRule type="expression" dxfId="9232" priority="4747">
      <formula>#REF!="A6"</formula>
    </cfRule>
  </conditionalFormatting>
  <conditionalFormatting sqref="G31">
    <cfRule type="expression" dxfId="9231" priority="11865">
      <formula>#REF!="A5"</formula>
    </cfRule>
    <cfRule type="expression" dxfId="9230" priority="11864">
      <formula>#REF!="A6"</formula>
    </cfRule>
    <cfRule type="expression" dxfId="9229" priority="11863">
      <formula>#REF!="A7"</formula>
    </cfRule>
    <cfRule type="expression" dxfId="9228" priority="11866">
      <formula>#REF!="A4"</formula>
    </cfRule>
    <cfRule type="expression" dxfId="9227" priority="11867">
      <formula>#REF!="A3"</formula>
    </cfRule>
    <cfRule type="expression" dxfId="9226" priority="11868">
      <formula>#REF!="A2"</formula>
    </cfRule>
    <cfRule type="expression" dxfId="9225" priority="11869">
      <formula>#REF!="A1"</formula>
    </cfRule>
  </conditionalFormatting>
  <conditionalFormatting sqref="G33">
    <cfRule type="expression" dxfId="9224" priority="11795">
      <formula>#REF!="A3"</formula>
    </cfRule>
    <cfRule type="expression" dxfId="9223" priority="11791">
      <formula>#REF!="A7"</formula>
    </cfRule>
    <cfRule type="expression" dxfId="9222" priority="11797">
      <formula>#REF!="A1"</formula>
    </cfRule>
    <cfRule type="expression" dxfId="9221" priority="11796">
      <formula>#REF!="A2"</formula>
    </cfRule>
    <cfRule type="expression" dxfId="9220" priority="11794">
      <formula>#REF!="A4"</formula>
    </cfRule>
    <cfRule type="expression" dxfId="9219" priority="11793">
      <formula>#REF!="A5"</formula>
    </cfRule>
    <cfRule type="expression" dxfId="9218" priority="11792">
      <formula>#REF!="A6"</formula>
    </cfRule>
  </conditionalFormatting>
  <conditionalFormatting sqref="G34">
    <cfRule type="expression" dxfId="9217" priority="5508">
      <formula>#REF!="A1"</formula>
    </cfRule>
    <cfRule type="expression" dxfId="9216" priority="5507">
      <formula>#REF!="A2"</formula>
    </cfRule>
    <cfRule type="expression" dxfId="9215" priority="5506">
      <formula>#REF!="A3"</formula>
    </cfRule>
    <cfRule type="expression" dxfId="9214" priority="5505">
      <formula>#REF!="A4"</formula>
    </cfRule>
    <cfRule type="expression" dxfId="9213" priority="5504">
      <formula>#REF!="A5"</formula>
    </cfRule>
    <cfRule type="expression" dxfId="9212" priority="5502">
      <formula>#REF!="A7"</formula>
    </cfRule>
    <cfRule type="expression" dxfId="9211" priority="5501">
      <formula>#REF!="A8"</formula>
    </cfRule>
    <cfRule type="expression" dxfId="9210" priority="5500">
      <formula>#REF!="A9"</formula>
    </cfRule>
    <cfRule type="expression" dxfId="9209" priority="5503">
      <formula>#REF!="A6"</formula>
    </cfRule>
  </conditionalFormatting>
  <conditionalFormatting sqref="G35:G36">
    <cfRule type="expression" dxfId="9208" priority="5139">
      <formula>#REF!="A1"</formula>
    </cfRule>
    <cfRule type="expression" dxfId="9207" priority="5138">
      <formula>#REF!="A2"</formula>
    </cfRule>
    <cfRule type="expression" dxfId="9206" priority="5135">
      <formula>#REF!="A5"</formula>
    </cfRule>
    <cfRule type="expression" dxfId="9205" priority="5131">
      <formula>#REF!="A9"</formula>
    </cfRule>
    <cfRule type="expression" dxfId="9204" priority="5132">
      <formula>#REF!="A8"</formula>
    </cfRule>
    <cfRule type="expression" dxfId="9203" priority="5133">
      <formula>#REF!="A7"</formula>
    </cfRule>
    <cfRule type="expression" dxfId="9202" priority="5134">
      <formula>#REF!="A6"</formula>
    </cfRule>
    <cfRule type="expression" dxfId="9201" priority="5136">
      <formula>#REF!="A4"</formula>
    </cfRule>
    <cfRule type="expression" dxfId="9200" priority="5137">
      <formula>#REF!="A3"</formula>
    </cfRule>
  </conditionalFormatting>
  <conditionalFormatting sqref="G37">
    <cfRule type="expression" dxfId="9199" priority="5383">
      <formula>#REF!="A9"</formula>
    </cfRule>
    <cfRule type="expression" dxfId="9198" priority="5386">
      <formula>#REF!="A6"</formula>
    </cfRule>
    <cfRule type="expression" dxfId="9197" priority="5387">
      <formula>#REF!="A5"</formula>
    </cfRule>
    <cfRule type="expression" dxfId="9196" priority="5388">
      <formula>#REF!="A4"</formula>
    </cfRule>
    <cfRule type="expression" dxfId="9195" priority="5390">
      <formula>#REF!="A2"</formula>
    </cfRule>
    <cfRule type="expression" dxfId="9194" priority="5384">
      <formula>#REF!="A8"</formula>
    </cfRule>
    <cfRule type="expression" dxfId="9193" priority="5389">
      <formula>#REF!="A3"</formula>
    </cfRule>
    <cfRule type="expression" dxfId="9192" priority="5391">
      <formula>#REF!="A1"</formula>
    </cfRule>
    <cfRule type="expression" dxfId="9191" priority="5385">
      <formula>#REF!="A7"</formula>
    </cfRule>
  </conditionalFormatting>
  <conditionalFormatting sqref="G38:G39">
    <cfRule type="expression" dxfId="9190" priority="4998">
      <formula>#REF!="A7"</formula>
    </cfRule>
    <cfRule type="expression" dxfId="9189" priority="4999">
      <formula>#REF!="A6"</formula>
    </cfRule>
    <cfRule type="expression" dxfId="9188" priority="5001">
      <formula>#REF!="A4"</formula>
    </cfRule>
    <cfRule type="expression" dxfId="9187" priority="5002">
      <formula>#REF!="A3"</formula>
    </cfRule>
    <cfRule type="expression" dxfId="9186" priority="5003">
      <formula>#REF!="A2"</formula>
    </cfRule>
    <cfRule type="expression" dxfId="9185" priority="4996">
      <formula>#REF!="A9"</formula>
    </cfRule>
    <cfRule type="expression" dxfId="9184" priority="5004">
      <formula>#REF!="A1"</formula>
    </cfRule>
    <cfRule type="expression" dxfId="9183" priority="4997">
      <formula>#REF!="A8"</formula>
    </cfRule>
    <cfRule type="expression" dxfId="9182" priority="5000">
      <formula>#REF!="A5"</formula>
    </cfRule>
  </conditionalFormatting>
  <conditionalFormatting sqref="G40">
    <cfRule type="expression" dxfId="9181" priority="11854">
      <formula>#REF!="A7"</formula>
    </cfRule>
    <cfRule type="expression" dxfId="9180" priority="11857">
      <formula>#REF!="A4"</formula>
    </cfRule>
    <cfRule type="expression" dxfId="9179" priority="11860">
      <formula>#REF!="A1"</formula>
    </cfRule>
    <cfRule type="expression" dxfId="9178" priority="11858">
      <formula>#REF!="A3"</formula>
    </cfRule>
    <cfRule type="expression" dxfId="9177" priority="11856">
      <formula>#REF!="A5"</formula>
    </cfRule>
    <cfRule type="expression" dxfId="9176" priority="11859">
      <formula>#REF!="A2"</formula>
    </cfRule>
    <cfRule type="expression" dxfId="9175" priority="11855">
      <formula>#REF!="A6"</formula>
    </cfRule>
  </conditionalFormatting>
  <conditionalFormatting sqref="G42:G43">
    <cfRule type="expression" dxfId="9174" priority="4885">
      <formula>#REF!="A3"</formula>
    </cfRule>
    <cfRule type="expression" dxfId="9173" priority="4887">
      <formula>#REF!="A1"</formula>
    </cfRule>
    <cfRule type="expression" dxfId="9172" priority="4879">
      <formula>#REF!="A9"</formula>
    </cfRule>
    <cfRule type="expression" dxfId="9171" priority="4880">
      <formula>#REF!="A8"</formula>
    </cfRule>
    <cfRule type="expression" dxfId="9170" priority="4886">
      <formula>#REF!="A2"</formula>
    </cfRule>
    <cfRule type="expression" dxfId="9169" priority="4883">
      <formula>#REF!="A5"</formula>
    </cfRule>
    <cfRule type="expression" dxfId="9168" priority="4884">
      <formula>#REF!="A4"</formula>
    </cfRule>
    <cfRule type="expression" dxfId="9167" priority="4882">
      <formula>#REF!="A6"</formula>
    </cfRule>
    <cfRule type="expression" dxfId="9166" priority="4881">
      <formula>#REF!="A7"</formula>
    </cfRule>
  </conditionalFormatting>
  <conditionalFormatting sqref="G44">
    <cfRule type="expression" dxfId="9165" priority="11845">
      <formula>#REF!="A7"</formula>
    </cfRule>
    <cfRule type="expression" dxfId="9164" priority="11846">
      <formula>#REF!="A6"</formula>
    </cfRule>
    <cfRule type="expression" dxfId="9163" priority="11848">
      <formula>#REF!="A4"</formula>
    </cfRule>
    <cfRule type="expression" dxfId="9162" priority="11849">
      <formula>#REF!="A3"</formula>
    </cfRule>
    <cfRule type="expression" dxfId="9161" priority="11850">
      <formula>#REF!="A2"</formula>
    </cfRule>
    <cfRule type="expression" dxfId="9160" priority="11851">
      <formula>#REF!="A1"</formula>
    </cfRule>
    <cfRule type="expression" dxfId="9159" priority="11847">
      <formula>#REF!="A5"</formula>
    </cfRule>
  </conditionalFormatting>
  <conditionalFormatting sqref="G47">
    <cfRule type="expression" dxfId="9158" priority="11836">
      <formula>#REF!="A7"</formula>
    </cfRule>
    <cfRule type="expression" dxfId="9157" priority="11840">
      <formula>#REF!="A3"</formula>
    </cfRule>
    <cfRule type="expression" dxfId="9156" priority="11839">
      <formula>#REF!="A4"</formula>
    </cfRule>
    <cfRule type="expression" dxfId="9155" priority="11838">
      <formula>#REF!="A5"</formula>
    </cfRule>
    <cfRule type="expression" dxfId="9154" priority="11837">
      <formula>#REF!="A6"</formula>
    </cfRule>
    <cfRule type="expression" dxfId="9153" priority="11841">
      <formula>#REF!="A2"</formula>
    </cfRule>
    <cfRule type="expression" dxfId="9152" priority="11842">
      <formula>#REF!="A1"</formula>
    </cfRule>
  </conditionalFormatting>
  <conditionalFormatting sqref="G50">
    <cfRule type="expression" dxfId="9151" priority="11827">
      <formula>#REF!="A7"</formula>
    </cfRule>
    <cfRule type="expression" dxfId="9150" priority="11831">
      <formula>#REF!="A3"</formula>
    </cfRule>
    <cfRule type="expression" dxfId="9149" priority="11832">
      <formula>#REF!="A2"</formula>
    </cfRule>
    <cfRule type="expression" dxfId="9148" priority="11833">
      <formula>#REF!="A1"</formula>
    </cfRule>
    <cfRule type="expression" dxfId="9147" priority="11828">
      <formula>#REF!="A6"</formula>
    </cfRule>
    <cfRule type="expression" dxfId="9146" priority="11830">
      <formula>#REF!="A4"</formula>
    </cfRule>
    <cfRule type="expression" dxfId="9145" priority="11829">
      <formula>#REF!="A5"</formula>
    </cfRule>
  </conditionalFormatting>
  <conditionalFormatting sqref="G53">
    <cfRule type="expression" dxfId="9144" priority="5835">
      <formula>#REF!="A8"</formula>
    </cfRule>
    <cfRule type="expression" dxfId="9143" priority="5841">
      <formula>#REF!="A2"</formula>
    </cfRule>
    <cfRule type="expression" dxfId="9142" priority="5836">
      <formula>#REF!="A7"</formula>
    </cfRule>
    <cfRule type="expression" dxfId="9141" priority="5842">
      <formula>#REF!="A1"</formula>
    </cfRule>
    <cfRule type="expression" dxfId="9140" priority="5837">
      <formula>#REF!="A6"</formula>
    </cfRule>
    <cfRule type="expression" dxfId="9139" priority="5838">
      <formula>#REF!="A5"</formula>
    </cfRule>
    <cfRule type="expression" dxfId="9138" priority="5839">
      <formula>#REF!="A4"</formula>
    </cfRule>
    <cfRule type="expression" dxfId="9137" priority="5840">
      <formula>#REF!="A3"</formula>
    </cfRule>
  </conditionalFormatting>
  <conditionalFormatting sqref="G54:G55">
    <cfRule type="expression" dxfId="9136" priority="5966">
      <formula>#REF!="A3"</formula>
    </cfRule>
    <cfRule type="expression" dxfId="9135" priority="5967">
      <formula>#REF!="A2"</formula>
    </cfRule>
    <cfRule type="expression" dxfId="9134" priority="5968">
      <formula>#REF!="A1"</formula>
    </cfRule>
    <cfRule type="expression" dxfId="9133" priority="5961">
      <formula>#REF!="A8"</formula>
    </cfRule>
    <cfRule type="expression" dxfId="9132" priority="5962">
      <formula>#REF!="A7"</formula>
    </cfRule>
    <cfRule type="expression" dxfId="9131" priority="5963">
      <formula>#REF!="A6"</formula>
    </cfRule>
    <cfRule type="expression" dxfId="9130" priority="5964">
      <formula>#REF!="A5"</formula>
    </cfRule>
    <cfRule type="expression" dxfId="9129" priority="5965">
      <formula>#REF!="A4"</formula>
    </cfRule>
  </conditionalFormatting>
  <conditionalFormatting sqref="G56">
    <cfRule type="expression" dxfId="9128" priority="11788">
      <formula>#REF!="A1"</formula>
    </cfRule>
    <cfRule type="expression" dxfId="9127" priority="11784">
      <formula>#REF!="A5"</formula>
    </cfRule>
    <cfRule type="expression" dxfId="9126" priority="11783">
      <formula>#REF!="A6"</formula>
    </cfRule>
    <cfRule type="expression" dxfId="9125" priority="11782">
      <formula>#REF!="A7"</formula>
    </cfRule>
    <cfRule type="expression" dxfId="9124" priority="11787">
      <formula>#REF!="A2"</formula>
    </cfRule>
    <cfRule type="expression" dxfId="9123" priority="11786">
      <formula>#REF!="A3"</formula>
    </cfRule>
    <cfRule type="expression" dxfId="9122" priority="11785">
      <formula>#REF!="A4"</formula>
    </cfRule>
  </conditionalFormatting>
  <conditionalFormatting sqref="G59">
    <cfRule type="expression" dxfId="9121" priority="11823">
      <formula>#REF!="A2"</formula>
    </cfRule>
    <cfRule type="expression" dxfId="9120" priority="11820">
      <formula>#REF!="A5"</formula>
    </cfRule>
    <cfRule type="expression" dxfId="9119" priority="11819">
      <formula>#REF!="A6"</formula>
    </cfRule>
    <cfRule type="expression" dxfId="9118" priority="11818">
      <formula>#REF!="A7"</formula>
    </cfRule>
    <cfRule type="expression" dxfId="9117" priority="11822">
      <formula>#REF!="A3"</formula>
    </cfRule>
    <cfRule type="expression" dxfId="9116" priority="11821">
      <formula>#REF!="A4"</formula>
    </cfRule>
    <cfRule type="expression" dxfId="9115" priority="11824">
      <formula>#REF!="A1"</formula>
    </cfRule>
  </conditionalFormatting>
  <conditionalFormatting sqref="G61">
    <cfRule type="expression" dxfId="9114" priority="4153">
      <formula>#REF!="A6"</formula>
    </cfRule>
    <cfRule type="expression" dxfId="9113" priority="4155">
      <formula>#REF!="A4"</formula>
    </cfRule>
    <cfRule type="expression" dxfId="9112" priority="4156">
      <formula>#REF!="A3"</formula>
    </cfRule>
    <cfRule type="expression" dxfId="9111" priority="4157">
      <formula>#REF!="A2"</formula>
    </cfRule>
    <cfRule type="expression" dxfId="9110" priority="4158">
      <formula>#REF!="A1"</formula>
    </cfRule>
    <cfRule type="expression" dxfId="9109" priority="4154">
      <formula>#REF!="A5"</formula>
    </cfRule>
    <cfRule type="expression" dxfId="9108" priority="4150">
      <formula>#REF!="A9"</formula>
    </cfRule>
    <cfRule type="expression" dxfId="9107" priority="4151">
      <formula>#REF!="A8"</formula>
    </cfRule>
    <cfRule type="expression" dxfId="9106" priority="4152">
      <formula>#REF!="A7"</formula>
    </cfRule>
  </conditionalFormatting>
  <conditionalFormatting sqref="G64">
    <cfRule type="expression" dxfId="9105" priority="11809">
      <formula>#REF!="A7"</formula>
    </cfRule>
    <cfRule type="expression" dxfId="9104" priority="11810">
      <formula>#REF!="A6"</formula>
    </cfRule>
    <cfRule type="expression" dxfId="9103" priority="11811">
      <formula>#REF!="A5"</formula>
    </cfRule>
    <cfRule type="expression" dxfId="9102" priority="11812">
      <formula>#REF!="A4"</formula>
    </cfRule>
    <cfRule type="expression" dxfId="9101" priority="11813">
      <formula>#REF!="A3"</formula>
    </cfRule>
    <cfRule type="expression" dxfId="9100" priority="11814">
      <formula>#REF!="A2"</formula>
    </cfRule>
    <cfRule type="expression" dxfId="9099" priority="11815">
      <formula>#REF!="A1"</formula>
    </cfRule>
  </conditionalFormatting>
  <conditionalFormatting sqref="G65:G73">
    <cfRule type="expression" dxfId="9098" priority="4292">
      <formula>#REF!="A2"</formula>
    </cfRule>
    <cfRule type="expression" dxfId="9097" priority="4293">
      <formula>#REF!="A1"</formula>
    </cfRule>
    <cfRule type="expression" dxfId="9096" priority="4291">
      <formula>#REF!="A3"</formula>
    </cfRule>
    <cfRule type="expression" dxfId="9095" priority="4289">
      <formula>#REF!="A5"</formula>
    </cfRule>
    <cfRule type="expression" dxfId="9094" priority="4288">
      <formula>#REF!="A6"</formula>
    </cfRule>
    <cfRule type="expression" dxfId="9093" priority="4287">
      <formula>#REF!="A7"</formula>
    </cfRule>
    <cfRule type="expression" dxfId="9092" priority="4285">
      <formula>#REF!="A9"</formula>
    </cfRule>
    <cfRule type="expression" dxfId="9091" priority="4286">
      <formula>#REF!="A8"</formula>
    </cfRule>
    <cfRule type="expression" dxfId="9090" priority="4290">
      <formula>#REF!="A4"</formula>
    </cfRule>
  </conditionalFormatting>
  <conditionalFormatting sqref="G74">
    <cfRule type="expression" dxfId="9089" priority="11872">
      <formula>#REF!="A7"</formula>
    </cfRule>
    <cfRule type="expression" dxfId="9088" priority="11878">
      <formula>#REF!="A1"</formula>
    </cfRule>
    <cfRule type="expression" dxfId="9087" priority="11876">
      <formula>#REF!="A3"</formula>
    </cfRule>
    <cfRule type="expression" dxfId="9086" priority="11875">
      <formula>#REF!="A4"</formula>
    </cfRule>
    <cfRule type="expression" dxfId="9085" priority="11874">
      <formula>#REF!="A5"</formula>
    </cfRule>
    <cfRule type="expression" dxfId="9084" priority="11873">
      <formula>#REF!="A6"</formula>
    </cfRule>
    <cfRule type="expression" dxfId="9083" priority="11877">
      <formula>#REF!="A2"</formula>
    </cfRule>
  </conditionalFormatting>
  <conditionalFormatting sqref="G11:H11">
    <cfRule type="expression" dxfId="9082" priority="11763">
      <formula>#REF!="A8"</formula>
    </cfRule>
    <cfRule type="expression" dxfId="9081" priority="11762">
      <formula>#REF!="A9"</formula>
    </cfRule>
  </conditionalFormatting>
  <conditionalFormatting sqref="G18:H21 G31:H33 G44:H52 G62:H64 G74:H76 G79:H97 G99:H99 G56:H60">
    <cfRule type="expression" dxfId="9080" priority="11655">
      <formula>#REF!="A8"</formula>
    </cfRule>
  </conditionalFormatting>
  <conditionalFormatting sqref="G18:H21 G31:H33 G44:H52 G62:H64 G74:H76 G79:H97 G99:H99">
    <cfRule type="expression" dxfId="9079" priority="11654">
      <formula>#REF!="A9"</formula>
    </cfRule>
  </conditionalFormatting>
  <conditionalFormatting sqref="G54:H60">
    <cfRule type="expression" dxfId="9078" priority="5951">
      <formula>#REF!="A9"</formula>
    </cfRule>
  </conditionalFormatting>
  <conditionalFormatting sqref="G40:J41">
    <cfRule type="expression" dxfId="9077" priority="11511">
      <formula>#REF!="A8"</formula>
    </cfRule>
  </conditionalFormatting>
  <conditionalFormatting sqref="G40:U41">
    <cfRule type="expression" dxfId="9076" priority="10322">
      <formula>#REF!="A9"</formula>
    </cfRule>
  </conditionalFormatting>
  <conditionalFormatting sqref="H11 H16 H18 H41 H80:H82 H84:H85 H87:H89 H92 H95">
    <cfRule type="expression" dxfId="9075" priority="11768">
      <formula>#REF!="A3"</formula>
    </cfRule>
    <cfRule type="expression" dxfId="9074" priority="11766">
      <formula>#REF!="A5"</formula>
    </cfRule>
    <cfRule type="expression" dxfId="9073" priority="11764">
      <formula>#REF!="A7"</formula>
    </cfRule>
    <cfRule type="expression" dxfId="9072" priority="11765">
      <formula>#REF!="A6"</formula>
    </cfRule>
    <cfRule type="expression" dxfId="9071" priority="11767">
      <formula>#REF!="A4"</formula>
    </cfRule>
    <cfRule type="expression" dxfId="9070" priority="11769">
      <formula>#REF!="A2"</formula>
    </cfRule>
    <cfRule type="expression" dxfId="9069" priority="11770">
      <formula>#REF!="A1"</formula>
    </cfRule>
  </conditionalFormatting>
  <conditionalFormatting sqref="H17">
    <cfRule type="expression" dxfId="9068" priority="5690">
      <formula>#REF!="A9"</formula>
    </cfRule>
    <cfRule type="expression" dxfId="9067" priority="5694">
      <formula>#REF!="A5"</formula>
    </cfRule>
    <cfRule type="expression" dxfId="9066" priority="5691">
      <formula>#REF!="A8"</formula>
    </cfRule>
    <cfRule type="expression" dxfId="9065" priority="5695">
      <formula>#REF!="A4"</formula>
    </cfRule>
    <cfRule type="expression" dxfId="9064" priority="5696">
      <formula>#REF!="A3"</formula>
    </cfRule>
    <cfRule type="expression" dxfId="9063" priority="5692">
      <formula>#REF!="A7"</formula>
    </cfRule>
    <cfRule type="expression" dxfId="9062" priority="5693">
      <formula>#REF!="A6"</formula>
    </cfRule>
    <cfRule type="expression" dxfId="9061" priority="5697">
      <formula>#REF!="A2"</formula>
    </cfRule>
    <cfRule type="expression" dxfId="9060" priority="5698">
      <formula>#REF!="A1"</formula>
    </cfRule>
  </conditionalFormatting>
  <conditionalFormatting sqref="H19 H21 H32 H45:H46 H48:H49 H51:H52 H57:H58 H60 H75:H76 H79 H83 H86 H90:H91 H93:H94 H96:H97 H99 H62:H63">
    <cfRule type="expression" dxfId="9059" priority="11660">
      <formula>#REF!="A3"</formula>
    </cfRule>
    <cfRule type="expression" dxfId="9058" priority="11662">
      <formula>#REF!="A1"</formula>
    </cfRule>
    <cfRule type="expression" dxfId="9057" priority="11661">
      <formula>#REF!="A2"</formula>
    </cfRule>
    <cfRule type="expression" dxfId="9056" priority="11657">
      <formula>#REF!="A6"</formula>
    </cfRule>
    <cfRule type="expression" dxfId="9055" priority="11659">
      <formula>#REF!="A4"</formula>
    </cfRule>
    <cfRule type="expression" dxfId="9054" priority="11658">
      <formula>#REF!="A5"</formula>
    </cfRule>
    <cfRule type="expression" dxfId="9053" priority="11656">
      <formula>#REF!="A7"</formula>
    </cfRule>
  </conditionalFormatting>
  <conditionalFormatting sqref="H20">
    <cfRule type="expression" dxfId="9052" priority="11684">
      <formula>#REF!="A6"</formula>
    </cfRule>
    <cfRule type="expression" dxfId="9051" priority="11685">
      <formula>#REF!="A5"</formula>
    </cfRule>
    <cfRule type="expression" dxfId="9050" priority="11688">
      <formula>#REF!="A2"</formula>
    </cfRule>
    <cfRule type="expression" dxfId="9049" priority="11683">
      <formula>#REF!="A7"</formula>
    </cfRule>
    <cfRule type="expression" dxfId="9048" priority="11687">
      <formula>#REF!="A3"</formula>
    </cfRule>
    <cfRule type="expression" dxfId="9047" priority="11689">
      <formula>#REF!="A1"</formula>
    </cfRule>
    <cfRule type="expression" dxfId="9046" priority="11686">
      <formula>#REF!="A4"</formula>
    </cfRule>
  </conditionalFormatting>
  <conditionalFormatting sqref="H22:H25">
    <cfRule type="expression" dxfId="9045" priority="4605">
      <formula>#REF!="A4"</formula>
    </cfRule>
    <cfRule type="expression" dxfId="9044" priority="4601">
      <formula>#REF!="A8"</formula>
    </cfRule>
    <cfRule type="expression" dxfId="9043" priority="4600">
      <formula>#REF!="A9"</formula>
    </cfRule>
    <cfRule type="expression" dxfId="9042" priority="4603">
      <formula>#REF!="A6"</formula>
    </cfRule>
    <cfRule type="expression" dxfId="9041" priority="4604">
      <formula>#REF!="A5"</formula>
    </cfRule>
    <cfRule type="expression" dxfId="9040" priority="4608">
      <formula>#REF!="A1"</formula>
    </cfRule>
    <cfRule type="expression" dxfId="9039" priority="4606">
      <formula>#REF!="A3"</formula>
    </cfRule>
    <cfRule type="expression" dxfId="9038" priority="4602">
      <formula>#REF!="A7"</formula>
    </cfRule>
    <cfRule type="expression" dxfId="9037" priority="4607">
      <formula>#REF!="A2"</formula>
    </cfRule>
  </conditionalFormatting>
  <conditionalFormatting sqref="H26">
    <cfRule type="expression" dxfId="9036" priority="4469">
      <formula>#REF!="A5"</formula>
    </cfRule>
    <cfRule type="expression" dxfId="9035" priority="4473">
      <formula>#REF!="A1"</formula>
    </cfRule>
    <cfRule type="expression" dxfId="9034" priority="4472">
      <formula>#REF!="A2"</formula>
    </cfRule>
    <cfRule type="expression" dxfId="9033" priority="4471">
      <formula>#REF!="A3"</formula>
    </cfRule>
    <cfRule type="expression" dxfId="9032" priority="4470">
      <formula>#REF!="A4"</formula>
    </cfRule>
    <cfRule type="expression" dxfId="9031" priority="4468">
      <formula>#REF!="A6"</formula>
    </cfRule>
    <cfRule type="expression" dxfId="9030" priority="4467">
      <formula>#REF!="A7"</formula>
    </cfRule>
    <cfRule type="expression" dxfId="9029" priority="4466">
      <formula>#REF!="A8"</formula>
    </cfRule>
    <cfRule type="expression" dxfId="9028" priority="4465">
      <formula>#REF!="A9"</formula>
    </cfRule>
  </conditionalFormatting>
  <conditionalFormatting sqref="H27:H30">
    <cfRule type="expression" dxfId="9027" priority="4740">
      <formula>#REF!="A4"</formula>
    </cfRule>
    <cfRule type="expression" dxfId="9026" priority="4735">
      <formula>#REF!="A9"</formula>
    </cfRule>
    <cfRule type="expression" dxfId="9025" priority="4743">
      <formula>#REF!="A1"</formula>
    </cfRule>
    <cfRule type="expression" dxfId="9024" priority="4742">
      <formula>#REF!="A2"</formula>
    </cfRule>
    <cfRule type="expression" dxfId="9023" priority="4741">
      <formula>#REF!="A3"</formula>
    </cfRule>
    <cfRule type="expression" dxfId="9022" priority="4739">
      <formula>#REF!="A5"</formula>
    </cfRule>
    <cfRule type="expression" dxfId="9021" priority="4738">
      <formula>#REF!="A6"</formula>
    </cfRule>
    <cfRule type="expression" dxfId="9020" priority="4737">
      <formula>#REF!="A7"</formula>
    </cfRule>
    <cfRule type="expression" dxfId="9019" priority="4736">
      <formula>#REF!="A8"</formula>
    </cfRule>
  </conditionalFormatting>
  <conditionalFormatting sqref="H31">
    <cfRule type="expression" dxfId="9018" priority="11752">
      <formula>#REF!="A1"</formula>
    </cfRule>
    <cfRule type="expression" dxfId="9017" priority="11751">
      <formula>#REF!="A2"</formula>
    </cfRule>
    <cfRule type="expression" dxfId="9016" priority="11750">
      <formula>#REF!="A3"</formula>
    </cfRule>
    <cfRule type="expression" dxfId="9015" priority="11749">
      <formula>#REF!="A4"</formula>
    </cfRule>
    <cfRule type="expression" dxfId="9014" priority="11748">
      <formula>#REF!="A5"</formula>
    </cfRule>
    <cfRule type="expression" dxfId="9013" priority="11747">
      <formula>#REF!="A6"</formula>
    </cfRule>
    <cfRule type="expression" dxfId="9012" priority="11746">
      <formula>#REF!="A7"</formula>
    </cfRule>
  </conditionalFormatting>
  <conditionalFormatting sqref="H33">
    <cfRule type="expression" dxfId="9011" priority="11677">
      <formula>#REF!="A4"</formula>
    </cfRule>
    <cfRule type="expression" dxfId="9010" priority="11678">
      <formula>#REF!="A3"</formula>
    </cfRule>
    <cfRule type="expression" dxfId="9009" priority="11680">
      <formula>#REF!="A1"</formula>
    </cfRule>
    <cfRule type="expression" dxfId="9008" priority="11676">
      <formula>#REF!="A5"</formula>
    </cfRule>
    <cfRule type="expression" dxfId="9007" priority="11675">
      <formula>#REF!="A6"</formula>
    </cfRule>
    <cfRule type="expression" dxfId="9006" priority="11674">
      <formula>#REF!="A7"</formula>
    </cfRule>
    <cfRule type="expression" dxfId="9005" priority="11679">
      <formula>#REF!="A2"</formula>
    </cfRule>
  </conditionalFormatting>
  <conditionalFormatting sqref="H34">
    <cfRule type="expression" dxfId="9004" priority="5491">
      <formula>#REF!="A9"</formula>
    </cfRule>
    <cfRule type="expression" dxfId="9003" priority="5492">
      <formula>#REF!="A8"</formula>
    </cfRule>
    <cfRule type="expression" dxfId="9002" priority="5493">
      <formula>#REF!="A7"</formula>
    </cfRule>
    <cfRule type="expression" dxfId="9001" priority="5494">
      <formula>#REF!="A6"</formula>
    </cfRule>
    <cfRule type="expression" dxfId="9000" priority="5495">
      <formula>#REF!="A5"</formula>
    </cfRule>
    <cfRule type="expression" dxfId="8999" priority="5496">
      <formula>#REF!="A4"</formula>
    </cfRule>
    <cfRule type="expression" dxfId="8998" priority="5497">
      <formula>#REF!="A3"</formula>
    </cfRule>
    <cfRule type="expression" dxfId="8997" priority="5499">
      <formula>#REF!="A1"</formula>
    </cfRule>
    <cfRule type="expression" dxfId="8996" priority="5498">
      <formula>#REF!="A2"</formula>
    </cfRule>
  </conditionalFormatting>
  <conditionalFormatting sqref="H35:H36">
    <cfRule type="expression" dxfId="8995" priority="5124">
      <formula>#REF!="A7"</formula>
    </cfRule>
    <cfRule type="expression" dxfId="8994" priority="5125">
      <formula>#REF!="A6"</formula>
    </cfRule>
    <cfRule type="expression" dxfId="8993" priority="5126">
      <formula>#REF!="A5"</formula>
    </cfRule>
    <cfRule type="expression" dxfId="8992" priority="5127">
      <formula>#REF!="A4"</formula>
    </cfRule>
    <cfRule type="expression" dxfId="8991" priority="5122">
      <formula>#REF!="A9"</formula>
    </cfRule>
    <cfRule type="expression" dxfId="8990" priority="5123">
      <formula>#REF!="A8"</formula>
    </cfRule>
    <cfRule type="expression" dxfId="8989" priority="5128">
      <formula>#REF!="A3"</formula>
    </cfRule>
    <cfRule type="expression" dxfId="8988" priority="5129">
      <formula>#REF!="A2"</formula>
    </cfRule>
    <cfRule type="expression" dxfId="8987" priority="5130">
      <formula>#REF!="A1"</formula>
    </cfRule>
  </conditionalFormatting>
  <conditionalFormatting sqref="H37">
    <cfRule type="expression" dxfId="8986" priority="5377">
      <formula>#REF!="A6"</formula>
    </cfRule>
    <cfRule type="expression" dxfId="8985" priority="5376">
      <formula>#REF!="A7"</formula>
    </cfRule>
    <cfRule type="expression" dxfId="8984" priority="5375">
      <formula>#REF!="A8"</formula>
    </cfRule>
    <cfRule type="expression" dxfId="8983" priority="5374">
      <formula>#REF!="A9"</formula>
    </cfRule>
    <cfRule type="expression" dxfId="8982" priority="5378">
      <formula>#REF!="A5"</formula>
    </cfRule>
    <cfRule type="expression" dxfId="8981" priority="5381">
      <formula>#REF!="A2"</formula>
    </cfRule>
    <cfRule type="expression" dxfId="8980" priority="5382">
      <formula>#REF!="A1"</formula>
    </cfRule>
    <cfRule type="expression" dxfId="8979" priority="5380">
      <formula>#REF!="A3"</formula>
    </cfRule>
    <cfRule type="expression" dxfId="8978" priority="5379">
      <formula>#REF!="A4"</formula>
    </cfRule>
  </conditionalFormatting>
  <conditionalFormatting sqref="H38:H39">
    <cfRule type="expression" dxfId="8977" priority="4994">
      <formula>#REF!="A2"</formula>
    </cfRule>
    <cfRule type="expression" dxfId="8976" priority="4993">
      <formula>#REF!="A3"</formula>
    </cfRule>
    <cfRule type="expression" dxfId="8975" priority="4992">
      <formula>#REF!="A4"</formula>
    </cfRule>
    <cfRule type="expression" dxfId="8974" priority="4991">
      <formula>#REF!="A5"</formula>
    </cfRule>
    <cfRule type="expression" dxfId="8973" priority="4990">
      <formula>#REF!="A6"</formula>
    </cfRule>
    <cfRule type="expression" dxfId="8972" priority="4989">
      <formula>#REF!="A7"</formula>
    </cfRule>
    <cfRule type="expression" dxfId="8971" priority="4988">
      <formula>#REF!="A8"</formula>
    </cfRule>
    <cfRule type="expression" dxfId="8970" priority="4987">
      <formula>#REF!="A9"</formula>
    </cfRule>
    <cfRule type="expression" dxfId="8969" priority="4995">
      <formula>#REF!="A1"</formula>
    </cfRule>
  </conditionalFormatting>
  <conditionalFormatting sqref="H40">
    <cfRule type="expression" dxfId="8968" priority="11737">
      <formula>#REF!="A7"</formula>
    </cfRule>
    <cfRule type="expression" dxfId="8967" priority="11742">
      <formula>#REF!="A2"</formula>
    </cfRule>
    <cfRule type="expression" dxfId="8966" priority="11740">
      <formula>#REF!="A4"</formula>
    </cfRule>
    <cfRule type="expression" dxfId="8965" priority="11743">
      <formula>#REF!="A1"</formula>
    </cfRule>
    <cfRule type="expression" dxfId="8964" priority="11741">
      <formula>#REF!="A3"</formula>
    </cfRule>
    <cfRule type="expression" dxfId="8963" priority="11739">
      <formula>#REF!="A5"</formula>
    </cfRule>
    <cfRule type="expression" dxfId="8962" priority="11738">
      <formula>#REF!="A6"</formula>
    </cfRule>
  </conditionalFormatting>
  <conditionalFormatting sqref="H42:H43">
    <cfRule type="expression" dxfId="8961" priority="4878">
      <formula>#REF!="A1"</formula>
    </cfRule>
    <cfRule type="expression" dxfId="8960" priority="4877">
      <formula>#REF!="A2"</formula>
    </cfRule>
    <cfRule type="expression" dxfId="8959" priority="4876">
      <formula>#REF!="A3"</formula>
    </cfRule>
    <cfRule type="expression" dxfId="8958" priority="4875">
      <formula>#REF!="A4"</formula>
    </cfRule>
    <cfRule type="expression" dxfId="8957" priority="4874">
      <formula>#REF!="A5"</formula>
    </cfRule>
    <cfRule type="expression" dxfId="8956" priority="4873">
      <formula>#REF!="A6"</formula>
    </cfRule>
    <cfRule type="expression" dxfId="8955" priority="4871">
      <formula>#REF!="A8"</formula>
    </cfRule>
    <cfRule type="expression" dxfId="8954" priority="4870">
      <formula>#REF!="A9"</formula>
    </cfRule>
    <cfRule type="expression" dxfId="8953" priority="4872">
      <formula>#REF!="A7"</formula>
    </cfRule>
  </conditionalFormatting>
  <conditionalFormatting sqref="H44">
    <cfRule type="expression" dxfId="8952" priority="11731">
      <formula>#REF!="A4"</formula>
    </cfRule>
    <cfRule type="expression" dxfId="8951" priority="11729">
      <formula>#REF!="A6"</formula>
    </cfRule>
    <cfRule type="expression" dxfId="8950" priority="11732">
      <formula>#REF!="A3"</formula>
    </cfRule>
    <cfRule type="expression" dxfId="8949" priority="11733">
      <formula>#REF!="A2"</formula>
    </cfRule>
    <cfRule type="expression" dxfId="8948" priority="11734">
      <formula>#REF!="A1"</formula>
    </cfRule>
    <cfRule type="expression" dxfId="8947" priority="11728">
      <formula>#REF!="A7"</formula>
    </cfRule>
    <cfRule type="expression" dxfId="8946" priority="11730">
      <formula>#REF!="A5"</formula>
    </cfRule>
  </conditionalFormatting>
  <conditionalFormatting sqref="H47">
    <cfRule type="expression" dxfId="8945" priority="11720">
      <formula>#REF!="A6"</formula>
    </cfRule>
    <cfRule type="expression" dxfId="8944" priority="11719">
      <formula>#REF!="A7"</formula>
    </cfRule>
    <cfRule type="expression" dxfId="8943" priority="11725">
      <formula>#REF!="A1"</formula>
    </cfRule>
    <cfRule type="expression" dxfId="8942" priority="11724">
      <formula>#REF!="A2"</formula>
    </cfRule>
    <cfRule type="expression" dxfId="8941" priority="11721">
      <formula>#REF!="A5"</formula>
    </cfRule>
    <cfRule type="expression" dxfId="8940" priority="11722">
      <formula>#REF!="A4"</formula>
    </cfRule>
    <cfRule type="expression" dxfId="8939" priority="11723">
      <formula>#REF!="A3"</formula>
    </cfRule>
  </conditionalFormatting>
  <conditionalFormatting sqref="H50">
    <cfRule type="expression" dxfId="8938" priority="11716">
      <formula>#REF!="A1"</formula>
    </cfRule>
    <cfRule type="expression" dxfId="8937" priority="11712">
      <formula>#REF!="A5"</formula>
    </cfRule>
    <cfRule type="expression" dxfId="8936" priority="11713">
      <formula>#REF!="A4"</formula>
    </cfRule>
    <cfRule type="expression" dxfId="8935" priority="11715">
      <formula>#REF!="A2"</formula>
    </cfRule>
    <cfRule type="expression" dxfId="8934" priority="11714">
      <formula>#REF!="A3"</formula>
    </cfRule>
    <cfRule type="expression" dxfId="8933" priority="11710">
      <formula>#REF!="A7"</formula>
    </cfRule>
    <cfRule type="expression" dxfId="8932" priority="11711">
      <formula>#REF!="A6"</formula>
    </cfRule>
  </conditionalFormatting>
  <conditionalFormatting sqref="H53">
    <cfRule type="expression" dxfId="8931" priority="5831">
      <formula>#REF!="A3"</formula>
    </cfRule>
    <cfRule type="expression" dxfId="8930" priority="5829">
      <formula>#REF!="A5"</formula>
    </cfRule>
    <cfRule type="expression" dxfId="8929" priority="5833">
      <formula>#REF!="A1"</formula>
    </cfRule>
    <cfRule type="expression" dxfId="8928" priority="5830">
      <formula>#REF!="A4"</formula>
    </cfRule>
    <cfRule type="expression" dxfId="8927" priority="5832">
      <formula>#REF!="A2"</formula>
    </cfRule>
    <cfRule type="expression" dxfId="8926" priority="5828">
      <formula>#REF!="A6"</formula>
    </cfRule>
    <cfRule type="expression" dxfId="8925" priority="5826">
      <formula>#REF!="A8"</formula>
    </cfRule>
    <cfRule type="expression" dxfId="8924" priority="5827">
      <formula>#REF!="A7"</formula>
    </cfRule>
  </conditionalFormatting>
  <conditionalFormatting sqref="H54:H55">
    <cfRule type="expression" dxfId="8923" priority="5952">
      <formula>#REF!="A8"</formula>
    </cfRule>
    <cfRule type="expression" dxfId="8922" priority="5953">
      <formula>#REF!="A7"</formula>
    </cfRule>
    <cfRule type="expression" dxfId="8921" priority="5954">
      <formula>#REF!="A6"</formula>
    </cfRule>
    <cfRule type="expression" dxfId="8920" priority="5956">
      <formula>#REF!="A4"</formula>
    </cfRule>
    <cfRule type="expression" dxfId="8919" priority="5957">
      <formula>#REF!="A3"</formula>
    </cfRule>
    <cfRule type="expression" dxfId="8918" priority="5958">
      <formula>#REF!="A2"</formula>
    </cfRule>
    <cfRule type="expression" dxfId="8917" priority="5959">
      <formula>#REF!="A1"</formula>
    </cfRule>
    <cfRule type="expression" dxfId="8916" priority="5955">
      <formula>#REF!="A5"</formula>
    </cfRule>
  </conditionalFormatting>
  <conditionalFormatting sqref="H56">
    <cfRule type="expression" dxfId="8915" priority="11665">
      <formula>#REF!="A7"</formula>
    </cfRule>
    <cfRule type="expression" dxfId="8914" priority="11669">
      <formula>#REF!="A3"</formula>
    </cfRule>
    <cfRule type="expression" dxfId="8913" priority="11668">
      <formula>#REF!="A4"</formula>
    </cfRule>
    <cfRule type="expression" dxfId="8912" priority="11667">
      <formula>#REF!="A5"</formula>
    </cfRule>
    <cfRule type="expression" dxfId="8911" priority="11671">
      <formula>#REF!="A1"</formula>
    </cfRule>
    <cfRule type="expression" dxfId="8910" priority="11670">
      <formula>#REF!="A2"</formula>
    </cfRule>
    <cfRule type="expression" dxfId="8909" priority="11666">
      <formula>#REF!="A6"</formula>
    </cfRule>
  </conditionalFormatting>
  <conditionalFormatting sqref="H59">
    <cfRule type="expression" dxfId="8908" priority="11701">
      <formula>#REF!="A7"</formula>
    </cfRule>
    <cfRule type="expression" dxfId="8907" priority="11704">
      <formula>#REF!="A4"</formula>
    </cfRule>
    <cfRule type="expression" dxfId="8906" priority="11705">
      <formula>#REF!="A3"</formula>
    </cfRule>
    <cfRule type="expression" dxfId="8905" priority="11706">
      <formula>#REF!="A2"</formula>
    </cfRule>
    <cfRule type="expression" dxfId="8904" priority="11702">
      <formula>#REF!="A6"</formula>
    </cfRule>
    <cfRule type="expression" dxfId="8903" priority="11703">
      <formula>#REF!="A5"</formula>
    </cfRule>
    <cfRule type="expression" dxfId="8902" priority="11707">
      <formula>#REF!="A1"</formula>
    </cfRule>
  </conditionalFormatting>
  <conditionalFormatting sqref="H61">
    <cfRule type="expression" dxfId="8901" priority="4145">
      <formula>#REF!="A5"</formula>
    </cfRule>
    <cfRule type="expression" dxfId="8900" priority="4144">
      <formula>#REF!="A6"</formula>
    </cfRule>
    <cfRule type="expression" dxfId="8899" priority="4149">
      <formula>#REF!="A1"</formula>
    </cfRule>
    <cfRule type="expression" dxfId="8898" priority="4148">
      <formula>#REF!="A2"</formula>
    </cfRule>
    <cfRule type="expression" dxfId="8897" priority="4147">
      <formula>#REF!="A3"</formula>
    </cfRule>
    <cfRule type="expression" dxfId="8896" priority="4146">
      <formula>#REF!="A4"</formula>
    </cfRule>
    <cfRule type="expression" dxfId="8895" priority="4143">
      <formula>#REF!="A7"</formula>
    </cfRule>
    <cfRule type="expression" dxfId="8894" priority="4142">
      <formula>#REF!="A8"</formula>
    </cfRule>
    <cfRule type="expression" dxfId="8893" priority="4141">
      <formula>#REF!="A9"</formula>
    </cfRule>
  </conditionalFormatting>
  <conditionalFormatting sqref="H64">
    <cfRule type="expression" dxfId="8892" priority="11698">
      <formula>#REF!="A1"</formula>
    </cfRule>
    <cfRule type="expression" dxfId="8891" priority="11697">
      <formula>#REF!="A2"</formula>
    </cfRule>
    <cfRule type="expression" dxfId="8890" priority="11695">
      <formula>#REF!="A4"</formula>
    </cfRule>
    <cfRule type="expression" dxfId="8889" priority="11696">
      <formula>#REF!="A3"</formula>
    </cfRule>
    <cfRule type="expression" dxfId="8888" priority="11694">
      <formula>#REF!="A5"</formula>
    </cfRule>
    <cfRule type="expression" dxfId="8887" priority="11693">
      <formula>#REF!="A6"</formula>
    </cfRule>
    <cfRule type="expression" dxfId="8886" priority="11692">
      <formula>#REF!="A7"</formula>
    </cfRule>
  </conditionalFormatting>
  <conditionalFormatting sqref="H65:H73">
    <cfRule type="expression" dxfId="8885" priority="4278">
      <formula>#REF!="A7"</formula>
    </cfRule>
    <cfRule type="expression" dxfId="8884" priority="4280">
      <formula>#REF!="A5"</formula>
    </cfRule>
    <cfRule type="expression" dxfId="8883" priority="4277">
      <formula>#REF!="A8"</formula>
    </cfRule>
    <cfRule type="expression" dxfId="8882" priority="4276">
      <formula>#REF!="A9"</formula>
    </cfRule>
    <cfRule type="expression" dxfId="8881" priority="4279">
      <formula>#REF!="A6"</formula>
    </cfRule>
    <cfRule type="expression" dxfId="8880" priority="4281">
      <formula>#REF!="A4"</formula>
    </cfRule>
    <cfRule type="expression" dxfId="8879" priority="4282">
      <formula>#REF!="A3"</formula>
    </cfRule>
    <cfRule type="expression" dxfId="8878" priority="4283">
      <formula>#REF!="A2"</formula>
    </cfRule>
    <cfRule type="expression" dxfId="8877" priority="4284">
      <formula>#REF!="A1"</formula>
    </cfRule>
  </conditionalFormatting>
  <conditionalFormatting sqref="H74">
    <cfRule type="expression" dxfId="8876" priority="11758">
      <formula>#REF!="A4"</formula>
    </cfRule>
    <cfRule type="expression" dxfId="8875" priority="11755">
      <formula>#REF!="A7"</formula>
    </cfRule>
    <cfRule type="expression" dxfId="8874" priority="11756">
      <formula>#REF!="A6"</formula>
    </cfRule>
    <cfRule type="expression" dxfId="8873" priority="11757">
      <formula>#REF!="A5"</formula>
    </cfRule>
    <cfRule type="expression" dxfId="8872" priority="11759">
      <formula>#REF!="A3"</formula>
    </cfRule>
    <cfRule type="expression" dxfId="8871" priority="11760">
      <formula>#REF!="A2"</formula>
    </cfRule>
    <cfRule type="expression" dxfId="8870" priority="11761">
      <formula>#REF!="A1"</formula>
    </cfRule>
  </conditionalFormatting>
  <conditionalFormatting sqref="I16 I18 I41 I80:I82 I84:I85 I87:I89 I92 I95">
    <cfRule type="expression" dxfId="8869" priority="11651">
      <formula>#REF!="A3"</formula>
    </cfRule>
    <cfRule type="expression" dxfId="8868" priority="11650">
      <formula>#REF!="A4"</formula>
    </cfRule>
    <cfRule type="expression" dxfId="8867" priority="11648">
      <formula>#REF!="A6"</formula>
    </cfRule>
    <cfRule type="expression" dxfId="8866" priority="11649">
      <formula>#REF!="A5"</formula>
    </cfRule>
    <cfRule type="expression" dxfId="8865" priority="11647">
      <formula>#REF!="A7"</formula>
    </cfRule>
    <cfRule type="expression" dxfId="8864" priority="11653">
      <formula>#REF!="A1"</formula>
    </cfRule>
    <cfRule type="expression" dxfId="8863" priority="11652">
      <formula>#REF!="A2"</formula>
    </cfRule>
  </conditionalFormatting>
  <conditionalFormatting sqref="I17">
    <cfRule type="expression" dxfId="8862" priority="5684">
      <formula>#REF!="A6"</formula>
    </cfRule>
    <cfRule type="expression" dxfId="8861" priority="5689">
      <formula>#REF!="A1"</formula>
    </cfRule>
    <cfRule type="expression" dxfId="8860" priority="5681">
      <formula>#REF!="A9"</formula>
    </cfRule>
    <cfRule type="expression" dxfId="8859" priority="5685">
      <formula>#REF!="A5"</formula>
    </cfRule>
    <cfRule type="expression" dxfId="8858" priority="5683">
      <formula>#REF!="A7"</formula>
    </cfRule>
    <cfRule type="expression" dxfId="8857" priority="5686">
      <formula>#REF!="A4"</formula>
    </cfRule>
    <cfRule type="expression" dxfId="8856" priority="5687">
      <formula>#REF!="A3"</formula>
    </cfRule>
    <cfRule type="expression" dxfId="8855" priority="5688">
      <formula>#REF!="A2"</formula>
    </cfRule>
    <cfRule type="expression" dxfId="8854" priority="5682">
      <formula>#REF!="A8"</formula>
    </cfRule>
  </conditionalFormatting>
  <conditionalFormatting sqref="I20">
    <cfRule type="expression" dxfId="8853" priority="11567">
      <formula>#REF!="A6"</formula>
    </cfRule>
    <cfRule type="expression" dxfId="8852" priority="11566">
      <formula>#REF!="A7"</formula>
    </cfRule>
    <cfRule type="expression" dxfId="8851" priority="11570">
      <formula>#REF!="A3"</formula>
    </cfRule>
    <cfRule type="expression" dxfId="8850" priority="11569">
      <formula>#REF!="A4"</formula>
    </cfRule>
    <cfRule type="expression" dxfId="8849" priority="11568">
      <formula>#REF!="A5"</formula>
    </cfRule>
    <cfRule type="expression" dxfId="8848" priority="11572">
      <formula>#REF!="A1"</formula>
    </cfRule>
    <cfRule type="expression" dxfId="8847" priority="11571">
      <formula>#REF!="A2"</formula>
    </cfRule>
  </conditionalFormatting>
  <conditionalFormatting sqref="I21">
    <cfRule type="expression" dxfId="8846" priority="5245">
      <formula>#REF!="A3"</formula>
    </cfRule>
    <cfRule type="expression" dxfId="8845" priority="5243">
      <formula>#REF!="A5"</formula>
    </cfRule>
    <cfRule type="expression" dxfId="8844" priority="5239">
      <formula>#REF!="A9"</formula>
    </cfRule>
    <cfRule type="expression" dxfId="8843" priority="5240">
      <formula>#REF!="A8"</formula>
    </cfRule>
    <cfRule type="expression" dxfId="8842" priority="5241">
      <formula>#REF!="A7"</formula>
    </cfRule>
    <cfRule type="expression" dxfId="8841" priority="5247">
      <formula>#REF!="A1"</formula>
    </cfRule>
    <cfRule type="expression" dxfId="8840" priority="5246">
      <formula>#REF!="A2"</formula>
    </cfRule>
    <cfRule type="expression" dxfId="8839" priority="5242">
      <formula>#REF!="A6"</formula>
    </cfRule>
    <cfRule type="expression" dxfId="8838" priority="5244">
      <formula>#REF!="A4"</formula>
    </cfRule>
  </conditionalFormatting>
  <conditionalFormatting sqref="I26">
    <cfRule type="expression" dxfId="8837" priority="4342">
      <formula>#REF!="A6"</formula>
    </cfRule>
    <cfRule type="expression" dxfId="8836" priority="4344">
      <formula>#REF!="A4"</formula>
    </cfRule>
    <cfRule type="expression" dxfId="8835" priority="4341">
      <formula>#REF!="A7"</formula>
    </cfRule>
    <cfRule type="expression" dxfId="8834" priority="4343">
      <formula>#REF!="A5"</formula>
    </cfRule>
    <cfRule type="expression" dxfId="8833" priority="4345">
      <formula>#REF!="A3"</formula>
    </cfRule>
    <cfRule type="expression" dxfId="8832" priority="4346">
      <formula>#REF!="A2"</formula>
    </cfRule>
    <cfRule type="expression" dxfId="8831" priority="4347">
      <formula>#REF!="A1"</formula>
    </cfRule>
    <cfRule type="expression" dxfId="8830" priority="4339">
      <formula>#REF!="A9"</formula>
    </cfRule>
    <cfRule type="expression" dxfId="8829" priority="4340">
      <formula>#REF!="A8"</formula>
    </cfRule>
  </conditionalFormatting>
  <conditionalFormatting sqref="I31">
    <cfRule type="expression" dxfId="8828" priority="11634">
      <formula>#REF!="A2"</formula>
    </cfRule>
    <cfRule type="expression" dxfId="8827" priority="11635">
      <formula>#REF!="A1"</formula>
    </cfRule>
    <cfRule type="expression" dxfId="8826" priority="11633">
      <formula>#REF!="A3"</formula>
    </cfRule>
    <cfRule type="expression" dxfId="8825" priority="11632">
      <formula>#REF!="A4"</formula>
    </cfRule>
    <cfRule type="expression" dxfId="8824" priority="11631">
      <formula>#REF!="A5"</formula>
    </cfRule>
    <cfRule type="expression" dxfId="8823" priority="11630">
      <formula>#REF!="A6"</formula>
    </cfRule>
    <cfRule type="expression" dxfId="8822" priority="11629">
      <formula>#REF!="A7"</formula>
    </cfRule>
  </conditionalFormatting>
  <conditionalFormatting sqref="I33">
    <cfRule type="expression" dxfId="8821" priority="11562">
      <formula>#REF!="A2"</formula>
    </cfRule>
    <cfRule type="expression" dxfId="8820" priority="11561">
      <formula>#REF!="A3"</formula>
    </cfRule>
    <cfRule type="expression" dxfId="8819" priority="11560">
      <formula>#REF!="A4"</formula>
    </cfRule>
    <cfRule type="expression" dxfId="8818" priority="11559">
      <formula>#REF!="A5"</formula>
    </cfRule>
    <cfRule type="expression" dxfId="8817" priority="11557">
      <formula>#REF!="A7"</formula>
    </cfRule>
    <cfRule type="expression" dxfId="8816" priority="11558">
      <formula>#REF!="A6"</formula>
    </cfRule>
    <cfRule type="expression" dxfId="8815" priority="11563">
      <formula>#REF!="A1"</formula>
    </cfRule>
  </conditionalFormatting>
  <conditionalFormatting sqref="I40">
    <cfRule type="expression" dxfId="8814" priority="11626">
      <formula>#REF!="A1"</formula>
    </cfRule>
    <cfRule type="expression" dxfId="8813" priority="11625">
      <formula>#REF!="A2"</formula>
    </cfRule>
    <cfRule type="expression" dxfId="8812" priority="11624">
      <formula>#REF!="A3"</formula>
    </cfRule>
    <cfRule type="expression" dxfId="8811" priority="11623">
      <formula>#REF!="A4"</formula>
    </cfRule>
    <cfRule type="expression" dxfId="8810" priority="11622">
      <formula>#REF!="A5"</formula>
    </cfRule>
    <cfRule type="expression" dxfId="8809" priority="11621">
      <formula>#REF!="A6"</formula>
    </cfRule>
    <cfRule type="expression" dxfId="8808" priority="11620">
      <formula>#REF!="A7"</formula>
    </cfRule>
  </conditionalFormatting>
  <conditionalFormatting sqref="I44">
    <cfRule type="expression" dxfId="8807" priority="11613">
      <formula>#REF!="A5"</formula>
    </cfRule>
    <cfRule type="expression" dxfId="8806" priority="11614">
      <formula>#REF!="A4"</formula>
    </cfRule>
    <cfRule type="expression" dxfId="8805" priority="11615">
      <formula>#REF!="A3"</formula>
    </cfRule>
    <cfRule type="expression" dxfId="8804" priority="11617">
      <formula>#REF!="A1"</formula>
    </cfRule>
    <cfRule type="expression" dxfId="8803" priority="11616">
      <formula>#REF!="A2"</formula>
    </cfRule>
    <cfRule type="expression" dxfId="8802" priority="11611">
      <formula>#REF!="A7"</formula>
    </cfRule>
    <cfRule type="expression" dxfId="8801" priority="11612">
      <formula>#REF!="A6"</formula>
    </cfRule>
  </conditionalFormatting>
  <conditionalFormatting sqref="I47">
    <cfRule type="expression" dxfId="8800" priority="11602">
      <formula>#REF!="A7"</formula>
    </cfRule>
    <cfRule type="expression" dxfId="8799" priority="11607">
      <formula>#REF!="A2"</formula>
    </cfRule>
    <cfRule type="expression" dxfId="8798" priority="11603">
      <formula>#REF!="A6"</formula>
    </cfRule>
    <cfRule type="expression" dxfId="8797" priority="11608">
      <formula>#REF!="A1"</formula>
    </cfRule>
    <cfRule type="expression" dxfId="8796" priority="11604">
      <formula>#REF!="A5"</formula>
    </cfRule>
    <cfRule type="expression" dxfId="8795" priority="11605">
      <formula>#REF!="A4"</formula>
    </cfRule>
    <cfRule type="expression" dxfId="8794" priority="11606">
      <formula>#REF!="A3"</formula>
    </cfRule>
  </conditionalFormatting>
  <conditionalFormatting sqref="I50">
    <cfRule type="expression" dxfId="8793" priority="11593">
      <formula>#REF!="A7"</formula>
    </cfRule>
    <cfRule type="expression" dxfId="8792" priority="11595">
      <formula>#REF!="A5"</formula>
    </cfRule>
    <cfRule type="expression" dxfId="8791" priority="11596">
      <formula>#REF!="A4"</formula>
    </cfRule>
    <cfRule type="expression" dxfId="8790" priority="11597">
      <formula>#REF!="A3"</formula>
    </cfRule>
    <cfRule type="expression" dxfId="8789" priority="11598">
      <formula>#REF!="A2"</formula>
    </cfRule>
    <cfRule type="expression" dxfId="8788" priority="11599">
      <formula>#REF!="A1"</formula>
    </cfRule>
    <cfRule type="expression" dxfId="8787" priority="11594">
      <formula>#REF!="A6"</formula>
    </cfRule>
  </conditionalFormatting>
  <conditionalFormatting sqref="I56">
    <cfRule type="expression" dxfId="8786" priority="11554">
      <formula>#REF!="A1"</formula>
    </cfRule>
    <cfRule type="expression" dxfId="8785" priority="11553">
      <formula>#REF!="A2"</formula>
    </cfRule>
    <cfRule type="expression" dxfId="8784" priority="11552">
      <formula>#REF!="A3"</formula>
    </cfRule>
    <cfRule type="expression" dxfId="8783" priority="11551">
      <formula>#REF!="A4"</formula>
    </cfRule>
    <cfRule type="expression" dxfId="8782" priority="11550">
      <formula>#REF!="A5"</formula>
    </cfRule>
    <cfRule type="expression" dxfId="8781" priority="11549">
      <formula>#REF!="A6"</formula>
    </cfRule>
    <cfRule type="expression" dxfId="8780" priority="11548">
      <formula>#REF!="A7"</formula>
    </cfRule>
  </conditionalFormatting>
  <conditionalFormatting sqref="I58">
    <cfRule type="expression" dxfId="8779" priority="3001">
      <formula>#REF!="A6"</formula>
    </cfRule>
    <cfRule type="expression" dxfId="8778" priority="3006">
      <formula>#REF!="A1"</formula>
    </cfRule>
    <cfRule type="expression" dxfId="8777" priority="3005">
      <formula>#REF!="A2"</formula>
    </cfRule>
    <cfRule type="expression" dxfId="8776" priority="3000">
      <formula>#REF!="A7"</formula>
    </cfRule>
    <cfRule type="expression" dxfId="8775" priority="3003">
      <formula>#REF!="A4"</formula>
    </cfRule>
    <cfRule type="expression" dxfId="8774" priority="3002">
      <formula>#REF!="A5"</formula>
    </cfRule>
    <cfRule type="expression" dxfId="8773" priority="2999">
      <formula>#REF!="A8"</formula>
    </cfRule>
    <cfRule type="expression" dxfId="8772" priority="2998">
      <formula>#REF!="A9"</formula>
    </cfRule>
    <cfRule type="expression" dxfId="8771" priority="3004">
      <formula>#REF!="A3"</formula>
    </cfRule>
  </conditionalFormatting>
  <conditionalFormatting sqref="I59">
    <cfRule type="expression" dxfId="8770" priority="11584">
      <formula>#REF!="A7"</formula>
    </cfRule>
    <cfRule type="expression" dxfId="8769" priority="11585">
      <formula>#REF!="A6"</formula>
    </cfRule>
    <cfRule type="expression" dxfId="8768" priority="11586">
      <formula>#REF!="A5"</formula>
    </cfRule>
    <cfRule type="expression" dxfId="8767" priority="11587">
      <formula>#REF!="A4"</formula>
    </cfRule>
    <cfRule type="expression" dxfId="8766" priority="11588">
      <formula>#REF!="A3"</formula>
    </cfRule>
    <cfRule type="expression" dxfId="8765" priority="11590">
      <formula>#REF!="A1"</formula>
    </cfRule>
    <cfRule type="expression" dxfId="8764" priority="11589">
      <formula>#REF!="A2"</formula>
    </cfRule>
  </conditionalFormatting>
  <conditionalFormatting sqref="I64">
    <cfRule type="expression" dxfId="8763" priority="11581">
      <formula>#REF!="A1"</formula>
    </cfRule>
    <cfRule type="expression" dxfId="8762" priority="11580">
      <formula>#REF!="A2"</formula>
    </cfRule>
    <cfRule type="expression" dxfId="8761" priority="11579">
      <formula>#REF!="A3"</formula>
    </cfRule>
    <cfRule type="expression" dxfId="8760" priority="11577">
      <formula>#REF!="A5"</formula>
    </cfRule>
    <cfRule type="expression" dxfId="8759" priority="11576">
      <formula>#REF!="A6"</formula>
    </cfRule>
    <cfRule type="expression" dxfId="8758" priority="11575">
      <formula>#REF!="A7"</formula>
    </cfRule>
    <cfRule type="expression" dxfId="8757" priority="11578">
      <formula>#REF!="A4"</formula>
    </cfRule>
  </conditionalFormatting>
  <conditionalFormatting sqref="I73">
    <cfRule type="expression" dxfId="8756" priority="2952">
      <formula>#REF!="A1"</formula>
    </cfRule>
    <cfRule type="expression" dxfId="8755" priority="2951">
      <formula>#REF!="A2"</formula>
    </cfRule>
    <cfRule type="expression" dxfId="8754" priority="2948">
      <formula>#REF!="A5"</formula>
    </cfRule>
    <cfRule type="expression" dxfId="8753" priority="2944">
      <formula>#REF!="A9"</formula>
    </cfRule>
    <cfRule type="expression" dxfId="8752" priority="2945">
      <formula>#REF!="A8"</formula>
    </cfRule>
    <cfRule type="expression" dxfId="8751" priority="2946">
      <formula>#REF!="A7"</formula>
    </cfRule>
    <cfRule type="expression" dxfId="8750" priority="2947">
      <formula>#REF!="A6"</formula>
    </cfRule>
    <cfRule type="expression" dxfId="8749" priority="2949">
      <formula>#REF!="A4"</formula>
    </cfRule>
    <cfRule type="expression" dxfId="8748" priority="2950">
      <formula>#REF!="A3"</formula>
    </cfRule>
  </conditionalFormatting>
  <conditionalFormatting sqref="I74">
    <cfRule type="expression" dxfId="8747" priority="11638">
      <formula>#REF!="A7"</formula>
    </cfRule>
    <cfRule type="expression" dxfId="8746" priority="11640">
      <formula>#REF!="A5"</formula>
    </cfRule>
    <cfRule type="expression" dxfId="8745" priority="11641">
      <formula>#REF!="A4"</formula>
    </cfRule>
    <cfRule type="expression" dxfId="8744" priority="11642">
      <formula>#REF!="A3"</formula>
    </cfRule>
    <cfRule type="expression" dxfId="8743" priority="11643">
      <formula>#REF!="A2"</formula>
    </cfRule>
    <cfRule type="expression" dxfId="8742" priority="11639">
      <formula>#REF!="A6"</formula>
    </cfRule>
    <cfRule type="expression" dxfId="8741" priority="11644">
      <formula>#REF!="A1"</formula>
    </cfRule>
  </conditionalFormatting>
  <conditionalFormatting sqref="I76">
    <cfRule type="expression" dxfId="8740" priority="2919">
      <formula>#REF!="A7"</formula>
    </cfRule>
    <cfRule type="expression" dxfId="8739" priority="2920">
      <formula>#REF!="A6"</formula>
    </cfRule>
    <cfRule type="expression" dxfId="8738" priority="2917">
      <formula>#REF!="A9"</formula>
    </cfRule>
    <cfRule type="expression" dxfId="8737" priority="2918">
      <formula>#REF!="A8"</formula>
    </cfRule>
    <cfRule type="expression" dxfId="8736" priority="2925">
      <formula>#REF!="A1"</formula>
    </cfRule>
    <cfRule type="expression" dxfId="8735" priority="2924">
      <formula>#REF!="A2"</formula>
    </cfRule>
    <cfRule type="expression" dxfId="8734" priority="2923">
      <formula>#REF!="A3"</formula>
    </cfRule>
    <cfRule type="expression" dxfId="8733" priority="2922">
      <formula>#REF!="A4"</formula>
    </cfRule>
    <cfRule type="expression" dxfId="8732" priority="2921">
      <formula>#REF!="A5"</formula>
    </cfRule>
  </conditionalFormatting>
  <conditionalFormatting sqref="I99">
    <cfRule type="expression" dxfId="8731" priority="2827">
      <formula>#REF!="A9"</formula>
    </cfRule>
    <cfRule type="expression" dxfId="8730" priority="2828">
      <formula>#REF!="A8"</formula>
    </cfRule>
    <cfRule type="expression" dxfId="8729" priority="2829">
      <formula>#REF!="A7"</formula>
    </cfRule>
    <cfRule type="expression" dxfId="8728" priority="2830">
      <formula>#REF!="A6"</formula>
    </cfRule>
    <cfRule type="expression" dxfId="8727" priority="2831">
      <formula>#REF!="A5"</formula>
    </cfRule>
    <cfRule type="expression" dxfId="8726" priority="2832">
      <formula>#REF!="A4"</formula>
    </cfRule>
    <cfRule type="expression" dxfId="8725" priority="2833">
      <formula>#REF!="A3"</formula>
    </cfRule>
    <cfRule type="expression" dxfId="8724" priority="2834">
      <formula>#REF!="A2"</formula>
    </cfRule>
    <cfRule type="expression" dxfId="8723" priority="2835">
      <formula>#REF!="A1"</formula>
    </cfRule>
  </conditionalFormatting>
  <conditionalFormatting sqref="I18:J18 I80:J82 I84:J85 I87:J89 I92:J92 I95:J95 G16:J16">
    <cfRule type="expression" dxfId="8722" priority="11538">
      <formula>#REF!="A8"</formula>
    </cfRule>
  </conditionalFormatting>
  <conditionalFormatting sqref="I22:J22">
    <cfRule type="expression" dxfId="8721" priority="3281">
      <formula>#REF!="A5"</formula>
    </cfRule>
    <cfRule type="expression" dxfId="8720" priority="3280">
      <formula>#REF!="A6"</formula>
    </cfRule>
    <cfRule type="expression" dxfId="8719" priority="3279">
      <formula>#REF!="A7"</formula>
    </cfRule>
    <cfRule type="expression" dxfId="8718" priority="3282">
      <formula>#REF!="A4"</formula>
    </cfRule>
    <cfRule type="expression" dxfId="8717" priority="3283">
      <formula>#REF!="A3"</formula>
    </cfRule>
    <cfRule type="expression" dxfId="8716" priority="3277">
      <formula>#REF!="A9"</formula>
    </cfRule>
    <cfRule type="expression" dxfId="8715" priority="3278">
      <formula>#REF!="A8"</formula>
    </cfRule>
    <cfRule type="expression" dxfId="8714" priority="3284">
      <formula>#REF!="A2"</formula>
    </cfRule>
    <cfRule type="expression" dxfId="8713" priority="3285">
      <formula>#REF!="A1"</formula>
    </cfRule>
  </conditionalFormatting>
  <conditionalFormatting sqref="I25:J25">
    <cfRule type="expression" dxfId="8712" priority="3255">
      <formula>#REF!="A4"</formula>
    </cfRule>
    <cfRule type="expression" dxfId="8711" priority="3258">
      <formula>#REF!="A1"</formula>
    </cfRule>
    <cfRule type="expression" dxfId="8710" priority="3257">
      <formula>#REF!="A2"</formula>
    </cfRule>
    <cfRule type="expression" dxfId="8709" priority="3256">
      <formula>#REF!="A3"</formula>
    </cfRule>
    <cfRule type="expression" dxfId="8708" priority="3254">
      <formula>#REF!="A5"</formula>
    </cfRule>
    <cfRule type="expression" dxfId="8707" priority="3253">
      <formula>#REF!="A6"</formula>
    </cfRule>
    <cfRule type="expression" dxfId="8706" priority="3252">
      <formula>#REF!="A7"</formula>
    </cfRule>
    <cfRule type="expression" dxfId="8705" priority="3251">
      <formula>#REF!="A8"</formula>
    </cfRule>
    <cfRule type="expression" dxfId="8704" priority="3250">
      <formula>#REF!="A9"</formula>
    </cfRule>
  </conditionalFormatting>
  <conditionalFormatting sqref="I29:J29">
    <cfRule type="expression" dxfId="8703" priority="3205">
      <formula>#REF!="A9"</formula>
    </cfRule>
    <cfRule type="expression" dxfId="8702" priority="3210">
      <formula>#REF!="A4"</formula>
    </cfRule>
    <cfRule type="expression" dxfId="8701" priority="3213">
      <formula>#REF!="A1"</formula>
    </cfRule>
    <cfRule type="expression" dxfId="8700" priority="3211">
      <formula>#REF!="A3"</formula>
    </cfRule>
    <cfRule type="expression" dxfId="8699" priority="3209">
      <formula>#REF!="A5"</formula>
    </cfRule>
    <cfRule type="expression" dxfId="8698" priority="3208">
      <formula>#REF!="A6"</formula>
    </cfRule>
    <cfRule type="expression" dxfId="8697" priority="3206">
      <formula>#REF!="A8"</formula>
    </cfRule>
    <cfRule type="expression" dxfId="8696" priority="3212">
      <formula>#REF!="A2"</formula>
    </cfRule>
    <cfRule type="expression" dxfId="8695" priority="3207">
      <formula>#REF!="A7"</formula>
    </cfRule>
  </conditionalFormatting>
  <conditionalFormatting sqref="I36:J36">
    <cfRule type="expression" dxfId="8694" priority="3168">
      <formula>#REF!="A1"</formula>
    </cfRule>
    <cfRule type="expression" dxfId="8693" priority="3163">
      <formula>#REF!="A6"</formula>
    </cfRule>
    <cfRule type="expression" dxfId="8692" priority="3166">
      <formula>#REF!="A3"</formula>
    </cfRule>
    <cfRule type="expression" dxfId="8691" priority="3165">
      <formula>#REF!="A4"</formula>
    </cfRule>
    <cfRule type="expression" dxfId="8690" priority="3160">
      <formula>#REF!="A9"</formula>
    </cfRule>
    <cfRule type="expression" dxfId="8689" priority="3167">
      <formula>#REF!="A2"</formula>
    </cfRule>
    <cfRule type="expression" dxfId="8688" priority="3164">
      <formula>#REF!="A5"</formula>
    </cfRule>
    <cfRule type="expression" dxfId="8687" priority="3162">
      <formula>#REF!="A7"</formula>
    </cfRule>
    <cfRule type="expression" dxfId="8686" priority="3161">
      <formula>#REF!="A8"</formula>
    </cfRule>
  </conditionalFormatting>
  <conditionalFormatting sqref="I39:J39">
    <cfRule type="expression" dxfId="8685" priority="3137">
      <formula>#REF!="A5"</formula>
    </cfRule>
    <cfRule type="expression" dxfId="8684" priority="3136">
      <formula>#REF!="A6"</formula>
    </cfRule>
    <cfRule type="expression" dxfId="8683" priority="3134">
      <formula>#REF!="A8"</formula>
    </cfRule>
    <cfRule type="expression" dxfId="8682" priority="3133">
      <formula>#REF!="A9"</formula>
    </cfRule>
    <cfRule type="expression" dxfId="8681" priority="3135">
      <formula>#REF!="A7"</formula>
    </cfRule>
    <cfRule type="expression" dxfId="8680" priority="3138">
      <formula>#REF!="A4"</formula>
    </cfRule>
    <cfRule type="expression" dxfId="8679" priority="3139">
      <formula>#REF!="A3"</formula>
    </cfRule>
    <cfRule type="expression" dxfId="8678" priority="3140">
      <formula>#REF!="A2"</formula>
    </cfRule>
    <cfRule type="expression" dxfId="8677" priority="3141">
      <formula>#REF!="A1"</formula>
    </cfRule>
  </conditionalFormatting>
  <conditionalFormatting sqref="I42:J42">
    <cfRule type="expression" dxfId="8676" priority="3118">
      <formula>#REF!="A6"</formula>
    </cfRule>
    <cfRule type="expression" dxfId="8675" priority="3116">
      <formula>#REF!="A8"</formula>
    </cfRule>
    <cfRule type="expression" dxfId="8674" priority="3115">
      <formula>#REF!="A9"</formula>
    </cfRule>
    <cfRule type="expression" dxfId="8673" priority="3121">
      <formula>#REF!="A3"</formula>
    </cfRule>
    <cfRule type="expression" dxfId="8672" priority="3122">
      <formula>#REF!="A2"</formula>
    </cfRule>
    <cfRule type="expression" dxfId="8671" priority="3123">
      <formula>#REF!="A1"</formula>
    </cfRule>
    <cfRule type="expression" dxfId="8670" priority="3120">
      <formula>#REF!="A4"</formula>
    </cfRule>
    <cfRule type="expression" dxfId="8669" priority="3119">
      <formula>#REF!="A5"</formula>
    </cfRule>
    <cfRule type="expression" dxfId="8668" priority="3117">
      <formula>#REF!="A7"</formula>
    </cfRule>
  </conditionalFormatting>
  <conditionalFormatting sqref="I45:J46">
    <cfRule type="expression" dxfId="8667" priority="3105">
      <formula>#REF!="A1"</formula>
    </cfRule>
    <cfRule type="expression" dxfId="8666" priority="3104">
      <formula>#REF!="A2"</formula>
    </cfRule>
    <cfRule type="expression" dxfId="8665" priority="3097">
      <formula>#REF!="A9"</formula>
    </cfRule>
    <cfRule type="expression" dxfId="8664" priority="3098">
      <formula>#REF!="A8"</formula>
    </cfRule>
    <cfRule type="expression" dxfId="8663" priority="3099">
      <formula>#REF!="A7"</formula>
    </cfRule>
    <cfRule type="expression" dxfId="8662" priority="3100">
      <formula>#REF!="A6"</formula>
    </cfRule>
    <cfRule type="expression" dxfId="8661" priority="3101">
      <formula>#REF!="A5"</formula>
    </cfRule>
    <cfRule type="expression" dxfId="8660" priority="3102">
      <formula>#REF!="A4"</formula>
    </cfRule>
    <cfRule type="expression" dxfId="8659" priority="3103">
      <formula>#REF!="A3"</formula>
    </cfRule>
  </conditionalFormatting>
  <conditionalFormatting sqref="I48:J49">
    <cfRule type="expression" dxfId="8658" priority="3076">
      <formula>#REF!="A3"</formula>
    </cfRule>
    <cfRule type="expression" dxfId="8657" priority="3072">
      <formula>#REF!="A7"</formula>
    </cfRule>
    <cfRule type="expression" dxfId="8656" priority="3070">
      <formula>#REF!="A9"</formula>
    </cfRule>
    <cfRule type="expression" dxfId="8655" priority="3073">
      <formula>#REF!="A6"</formula>
    </cfRule>
    <cfRule type="expression" dxfId="8654" priority="3074">
      <formula>#REF!="A5"</formula>
    </cfRule>
    <cfRule type="expression" dxfId="8653" priority="3071">
      <formula>#REF!="A8"</formula>
    </cfRule>
    <cfRule type="expression" dxfId="8652" priority="3078">
      <formula>#REF!="A1"</formula>
    </cfRule>
    <cfRule type="expression" dxfId="8651" priority="3077">
      <formula>#REF!="A2"</formula>
    </cfRule>
    <cfRule type="expression" dxfId="8650" priority="3075">
      <formula>#REF!="A4"</formula>
    </cfRule>
  </conditionalFormatting>
  <conditionalFormatting sqref="I51:J52">
    <cfRule type="expression" dxfId="8649" priority="3051">
      <formula>#REF!="A1"</formula>
    </cfRule>
    <cfRule type="expression" dxfId="8648" priority="3043">
      <formula>#REF!="A9"</formula>
    </cfRule>
    <cfRule type="expression" dxfId="8647" priority="3050">
      <formula>#REF!="A2"</formula>
    </cfRule>
    <cfRule type="expression" dxfId="8646" priority="3045">
      <formula>#REF!="A7"</formula>
    </cfRule>
    <cfRule type="expression" dxfId="8645" priority="3046">
      <formula>#REF!="A6"</formula>
    </cfRule>
    <cfRule type="expression" dxfId="8644" priority="3044">
      <formula>#REF!="A8"</formula>
    </cfRule>
    <cfRule type="expression" dxfId="8643" priority="3047">
      <formula>#REF!="A5"</formula>
    </cfRule>
    <cfRule type="expression" dxfId="8642" priority="3048">
      <formula>#REF!="A4"</formula>
    </cfRule>
    <cfRule type="expression" dxfId="8641" priority="3049">
      <formula>#REF!="A3"</formula>
    </cfRule>
  </conditionalFormatting>
  <conditionalFormatting sqref="I57:J57">
    <cfRule type="expression" dxfId="8640" priority="2985">
      <formula>#REF!="A4"</formula>
    </cfRule>
    <cfRule type="expression" dxfId="8639" priority="2986">
      <formula>#REF!="A3"</formula>
    </cfRule>
    <cfRule type="expression" dxfId="8638" priority="2987">
      <formula>#REF!="A2"</formula>
    </cfRule>
    <cfRule type="expression" dxfId="8637" priority="2981">
      <formula>#REF!="A8"</formula>
    </cfRule>
    <cfRule type="expression" dxfId="8636" priority="2982">
      <formula>#REF!="A7"</formula>
    </cfRule>
    <cfRule type="expression" dxfId="8635" priority="2980">
      <formula>#REF!="A9"</formula>
    </cfRule>
    <cfRule type="expression" dxfId="8634" priority="2983">
      <formula>#REF!="A6"</formula>
    </cfRule>
    <cfRule type="expression" dxfId="8633" priority="2988">
      <formula>#REF!="A1"</formula>
    </cfRule>
    <cfRule type="expression" dxfId="8632" priority="2984">
      <formula>#REF!="A5"</formula>
    </cfRule>
  </conditionalFormatting>
  <conditionalFormatting sqref="I60:J63">
    <cfRule type="expression" dxfId="8631" priority="2969">
      <formula>#REF!="A2"</formula>
    </cfRule>
    <cfRule type="expression" dxfId="8630" priority="2970">
      <formula>#REF!="A1"</formula>
    </cfRule>
    <cfRule type="expression" dxfId="8629" priority="2968">
      <formula>#REF!="A3"</formula>
    </cfRule>
    <cfRule type="expression" dxfId="8628" priority="2967">
      <formula>#REF!="A4"</formula>
    </cfRule>
    <cfRule type="expression" dxfId="8627" priority="2966">
      <formula>#REF!="A5"</formula>
    </cfRule>
    <cfRule type="expression" dxfId="8626" priority="2962">
      <formula>#REF!="A9"</formula>
    </cfRule>
    <cfRule type="expression" dxfId="8625" priority="2963">
      <formula>#REF!="A8"</formula>
    </cfRule>
    <cfRule type="expression" dxfId="8624" priority="2964">
      <formula>#REF!="A7"</formula>
    </cfRule>
    <cfRule type="expression" dxfId="8623" priority="2965">
      <formula>#REF!="A6"</formula>
    </cfRule>
  </conditionalFormatting>
  <conditionalFormatting sqref="I65:J72">
    <cfRule type="expression" dxfId="8622" priority="2931">
      <formula>#REF!="A4"</formula>
    </cfRule>
    <cfRule type="expression" dxfId="8621" priority="2932">
      <formula>#REF!="A3"</formula>
    </cfRule>
    <cfRule type="expression" dxfId="8620" priority="2933">
      <formula>#REF!="A2"</formula>
    </cfRule>
    <cfRule type="expression" dxfId="8619" priority="2934">
      <formula>#REF!="A1"</formula>
    </cfRule>
    <cfRule type="expression" dxfId="8618" priority="2926">
      <formula>#REF!="A9"</formula>
    </cfRule>
    <cfRule type="expression" dxfId="8617" priority="2927">
      <formula>#REF!="A8"</formula>
    </cfRule>
    <cfRule type="expression" dxfId="8616" priority="2928">
      <formula>#REF!="A7"</formula>
    </cfRule>
    <cfRule type="expression" dxfId="8615" priority="2929">
      <formula>#REF!="A6"</formula>
    </cfRule>
    <cfRule type="expression" dxfId="8614" priority="2930">
      <formula>#REF!="A5"</formula>
    </cfRule>
  </conditionalFormatting>
  <conditionalFormatting sqref="I75:J75">
    <cfRule type="expression" dxfId="8613" priority="2903">
      <formula>#REF!="A5"</formula>
    </cfRule>
    <cfRule type="expression" dxfId="8612" priority="2907">
      <formula>#REF!="A1"</formula>
    </cfRule>
    <cfRule type="expression" dxfId="8611" priority="2906">
      <formula>#REF!="A2"</formula>
    </cfRule>
    <cfRule type="expression" dxfId="8610" priority="2905">
      <formula>#REF!="A3"</formula>
    </cfRule>
    <cfRule type="expression" dxfId="8609" priority="2904">
      <formula>#REF!="A4"</formula>
    </cfRule>
    <cfRule type="expression" dxfId="8608" priority="2902">
      <formula>#REF!="A6"</formula>
    </cfRule>
    <cfRule type="expression" dxfId="8607" priority="2901">
      <formula>#REF!="A7"</formula>
    </cfRule>
    <cfRule type="expression" dxfId="8606" priority="2900">
      <formula>#REF!="A8"</formula>
    </cfRule>
    <cfRule type="expression" dxfId="8605" priority="2899">
      <formula>#REF!="A9"</formula>
    </cfRule>
  </conditionalFormatting>
  <conditionalFormatting sqref="I83:J83">
    <cfRule type="expression" dxfId="8604" priority="2888">
      <formula>#REF!="A2"</formula>
    </cfRule>
    <cfRule type="expression" dxfId="8603" priority="2889">
      <formula>#REF!="A1"</formula>
    </cfRule>
    <cfRule type="expression" dxfId="8602" priority="2882">
      <formula>#REF!="A8"</formula>
    </cfRule>
    <cfRule type="expression" dxfId="8601" priority="2884">
      <formula>#REF!="A6"</formula>
    </cfRule>
    <cfRule type="expression" dxfId="8600" priority="2885">
      <formula>#REF!="A5"</formula>
    </cfRule>
    <cfRule type="expression" dxfId="8599" priority="2886">
      <formula>#REF!="A4"</formula>
    </cfRule>
    <cfRule type="expression" dxfId="8598" priority="2887">
      <formula>#REF!="A3"</formula>
    </cfRule>
    <cfRule type="expression" dxfId="8597" priority="2883">
      <formula>#REF!="A7"</formula>
    </cfRule>
    <cfRule type="expression" dxfId="8596" priority="2881">
      <formula>#REF!="A9"</formula>
    </cfRule>
  </conditionalFormatting>
  <conditionalFormatting sqref="I86:J86">
    <cfRule type="expression" dxfId="8595" priority="2864">
      <formula>#REF!="A8"</formula>
    </cfRule>
    <cfRule type="expression" dxfId="8594" priority="2863">
      <formula>#REF!="A9"</formula>
    </cfRule>
    <cfRule type="expression" dxfId="8593" priority="2871">
      <formula>#REF!="A1"</formula>
    </cfRule>
    <cfRule type="expression" dxfId="8592" priority="2870">
      <formula>#REF!="A2"</formula>
    </cfRule>
    <cfRule type="expression" dxfId="8591" priority="2868">
      <formula>#REF!="A4"</formula>
    </cfRule>
    <cfRule type="expression" dxfId="8590" priority="2869">
      <formula>#REF!="A3"</formula>
    </cfRule>
    <cfRule type="expression" dxfId="8589" priority="2866">
      <formula>#REF!="A6"</formula>
    </cfRule>
    <cfRule type="expression" dxfId="8588" priority="2865">
      <formula>#REF!="A7"</formula>
    </cfRule>
    <cfRule type="expression" dxfId="8587" priority="2867">
      <formula>#REF!="A5"</formula>
    </cfRule>
  </conditionalFormatting>
  <conditionalFormatting sqref="I23:N24">
    <cfRule type="expression" dxfId="8586" priority="3274">
      <formula>#REF!="A3"</formula>
    </cfRule>
    <cfRule type="expression" dxfId="8585" priority="3275">
      <formula>#REF!="A2"</formula>
    </cfRule>
    <cfRule type="expression" dxfId="8584" priority="3276">
      <formula>#REF!="A1"</formula>
    </cfRule>
    <cfRule type="expression" dxfId="8583" priority="3273">
      <formula>#REF!="A4"</formula>
    </cfRule>
    <cfRule type="expression" dxfId="8582" priority="3268">
      <formula>#REF!="A9"</formula>
    </cfRule>
    <cfRule type="expression" dxfId="8581" priority="3269">
      <formula>#REF!="A8"</formula>
    </cfRule>
    <cfRule type="expression" dxfId="8580" priority="3270">
      <formula>#REF!="A7"</formula>
    </cfRule>
    <cfRule type="expression" dxfId="8579" priority="3271">
      <formula>#REF!="A6"</formula>
    </cfRule>
    <cfRule type="expression" dxfId="8578" priority="3272">
      <formula>#REF!="A5"</formula>
    </cfRule>
  </conditionalFormatting>
  <conditionalFormatting sqref="I27:N28">
    <cfRule type="expression" dxfId="8577" priority="3237">
      <formula>#REF!="A4"</formula>
    </cfRule>
    <cfRule type="expression" dxfId="8576" priority="3236">
      <formula>#REF!="A5"</formula>
    </cfRule>
    <cfRule type="expression" dxfId="8575" priority="3235">
      <formula>#REF!="A6"</formula>
    </cfRule>
    <cfRule type="expression" dxfId="8574" priority="3234">
      <formula>#REF!="A7"</formula>
    </cfRule>
    <cfRule type="expression" dxfId="8573" priority="3238">
      <formula>#REF!="A3"</formula>
    </cfRule>
    <cfRule type="expression" dxfId="8572" priority="3233">
      <formula>#REF!="A8"</formula>
    </cfRule>
    <cfRule type="expression" dxfId="8571" priority="3232">
      <formula>#REF!="A9"</formula>
    </cfRule>
    <cfRule type="expression" dxfId="8570" priority="3239">
      <formula>#REF!="A2"</formula>
    </cfRule>
    <cfRule type="expression" dxfId="8569" priority="3240">
      <formula>#REF!="A1"</formula>
    </cfRule>
  </conditionalFormatting>
  <conditionalFormatting sqref="I43:N43 K42:N42 O42:O43">
    <cfRule type="expression" dxfId="8568" priority="3130">
      <formula>#REF!="A3"</formula>
    </cfRule>
    <cfRule type="expression" dxfId="8567" priority="3131">
      <formula>#REF!="A2"</formula>
    </cfRule>
    <cfRule type="expression" dxfId="8566" priority="3128">
      <formula>#REF!="A5"</formula>
    </cfRule>
    <cfRule type="expression" dxfId="8565" priority="3127">
      <formula>#REF!="A6"</formula>
    </cfRule>
    <cfRule type="expression" dxfId="8564" priority="3132">
      <formula>#REF!="A1"</formula>
    </cfRule>
    <cfRule type="expression" dxfId="8563" priority="3125">
      <formula>#REF!="A8"</formula>
    </cfRule>
    <cfRule type="expression" dxfId="8562" priority="3126">
      <formula>#REF!="A7"</formula>
    </cfRule>
    <cfRule type="expression" dxfId="8561" priority="3124">
      <formula>#REF!="A9"</formula>
    </cfRule>
    <cfRule type="expression" dxfId="8560" priority="3129">
      <formula>#REF!="A4"</formula>
    </cfRule>
  </conditionalFormatting>
  <conditionalFormatting sqref="I54:N55">
    <cfRule type="expression" dxfId="8559" priority="3027">
      <formula>#REF!="A7"</formula>
    </cfRule>
    <cfRule type="expression" dxfId="8558" priority="3028">
      <formula>#REF!="A6"</formula>
    </cfRule>
    <cfRule type="expression" dxfId="8557" priority="3029">
      <formula>#REF!="A5"</formula>
    </cfRule>
    <cfRule type="expression" dxfId="8556" priority="3033">
      <formula>#REF!="A1"</formula>
    </cfRule>
    <cfRule type="expression" dxfId="8555" priority="3032">
      <formula>#REF!="A2"</formula>
    </cfRule>
    <cfRule type="expression" dxfId="8554" priority="3031">
      <formula>#REF!="A3"</formula>
    </cfRule>
    <cfRule type="expression" dxfId="8553" priority="3026">
      <formula>#REF!="A8"</formula>
    </cfRule>
    <cfRule type="expression" dxfId="8552" priority="3030">
      <formula>#REF!="A4"</formula>
    </cfRule>
    <cfRule type="expression" dxfId="8551" priority="3025">
      <formula>#REF!="A9"</formula>
    </cfRule>
  </conditionalFormatting>
  <conditionalFormatting sqref="I11:O11">
    <cfRule type="expression" dxfId="8550" priority="3296">
      <formula>#REF!="A8"</formula>
    </cfRule>
    <cfRule type="expression" dxfId="8549" priority="3297">
      <formula>#REF!="A7"</formula>
    </cfRule>
    <cfRule type="expression" dxfId="8548" priority="3298">
      <formula>#REF!="A6"</formula>
    </cfRule>
    <cfRule type="expression" dxfId="8547" priority="3300">
      <formula>#REF!="A4"</formula>
    </cfRule>
    <cfRule type="expression" dxfId="8546" priority="3299">
      <formula>#REF!="A5"</formula>
    </cfRule>
    <cfRule type="expression" dxfId="8545" priority="3301">
      <formula>#REF!="A3"</formula>
    </cfRule>
    <cfRule type="expression" dxfId="8544" priority="3302">
      <formula>#REF!="A2"</formula>
    </cfRule>
    <cfRule type="expression" dxfId="8543" priority="3303">
      <formula>#REF!="A1"</formula>
    </cfRule>
    <cfRule type="expression" dxfId="8542" priority="3295">
      <formula>#REF!="A9"</formula>
    </cfRule>
  </conditionalFormatting>
  <conditionalFormatting sqref="I30:O30">
    <cfRule type="expression" dxfId="8541" priority="3231">
      <formula>#REF!="A1"</formula>
    </cfRule>
    <cfRule type="expression" dxfId="8540" priority="3230">
      <formula>#REF!="A2"</formula>
    </cfRule>
    <cfRule type="expression" dxfId="8539" priority="3228">
      <formula>#REF!="A4"</formula>
    </cfRule>
    <cfRule type="expression" dxfId="8538" priority="3227">
      <formula>#REF!="A5"</formula>
    </cfRule>
    <cfRule type="expression" dxfId="8537" priority="3226">
      <formula>#REF!="A6"</formula>
    </cfRule>
    <cfRule type="expression" dxfId="8536" priority="3225">
      <formula>#REF!="A7"</formula>
    </cfRule>
    <cfRule type="expression" dxfId="8535" priority="3224">
      <formula>#REF!="A8"</formula>
    </cfRule>
    <cfRule type="expression" dxfId="8534" priority="3223">
      <formula>#REF!="A9"</formula>
    </cfRule>
    <cfRule type="expression" dxfId="8533" priority="3229">
      <formula>#REF!="A3"</formula>
    </cfRule>
  </conditionalFormatting>
  <conditionalFormatting sqref="I35:O35">
    <cfRule type="expression" dxfId="8532" priority="3186">
      <formula>#REF!="A1"</formula>
    </cfRule>
    <cfRule type="expression" dxfId="8531" priority="3178">
      <formula>#REF!="A9"</formula>
    </cfRule>
    <cfRule type="expression" dxfId="8530" priority="3179">
      <formula>#REF!="A8"</formula>
    </cfRule>
    <cfRule type="expression" dxfId="8529" priority="3180">
      <formula>#REF!="A7"</formula>
    </cfRule>
    <cfRule type="expression" dxfId="8528" priority="3181">
      <formula>#REF!="A6"</formula>
    </cfRule>
    <cfRule type="expression" dxfId="8527" priority="3182">
      <formula>#REF!="A5"</formula>
    </cfRule>
    <cfRule type="expression" dxfId="8526" priority="3183">
      <formula>#REF!="A4"</formula>
    </cfRule>
    <cfRule type="expression" dxfId="8525" priority="3184">
      <formula>#REF!="A3"</formula>
    </cfRule>
    <cfRule type="expression" dxfId="8524" priority="3185">
      <formula>#REF!="A2"</formula>
    </cfRule>
  </conditionalFormatting>
  <conditionalFormatting sqref="I38:O38">
    <cfRule type="expression" dxfId="8523" priority="3155">
      <formula>#REF!="A5"</formula>
    </cfRule>
    <cfRule type="expression" dxfId="8522" priority="3154">
      <formula>#REF!="A6"</formula>
    </cfRule>
    <cfRule type="expression" dxfId="8521" priority="3153">
      <formula>#REF!="A7"</formula>
    </cfRule>
    <cfRule type="expression" dxfId="8520" priority="3151">
      <formula>#REF!="A9"</formula>
    </cfRule>
    <cfRule type="expression" dxfId="8519" priority="3152">
      <formula>#REF!="A8"</formula>
    </cfRule>
    <cfRule type="expression" dxfId="8518" priority="3159">
      <formula>#REF!="A1"</formula>
    </cfRule>
    <cfRule type="expression" dxfId="8517" priority="3158">
      <formula>#REF!="A2"</formula>
    </cfRule>
    <cfRule type="expression" dxfId="8516" priority="3157">
      <formula>#REF!="A3"</formula>
    </cfRule>
    <cfRule type="expression" dxfId="8515" priority="3156">
      <formula>#REF!="A4"</formula>
    </cfRule>
  </conditionalFormatting>
  <conditionalFormatting sqref="I34:T34">
    <cfRule type="expression" dxfId="8514" priority="5176">
      <formula>#REF!="A9"</formula>
    </cfRule>
    <cfRule type="expression" dxfId="8513" priority="5177">
      <formula>#REF!="A8"</formula>
    </cfRule>
    <cfRule type="expression" dxfId="8512" priority="5183">
      <formula>#REF!="A2"</formula>
    </cfRule>
    <cfRule type="expression" dxfId="8511" priority="5184">
      <formula>#REF!="A1"</formula>
    </cfRule>
    <cfRule type="expression" dxfId="8510" priority="5182">
      <formula>#REF!="A3"</formula>
    </cfRule>
    <cfRule type="expression" dxfId="8509" priority="5181">
      <formula>#REF!="A4"</formula>
    </cfRule>
    <cfRule type="expression" dxfId="8508" priority="5180">
      <formula>#REF!="A5"</formula>
    </cfRule>
    <cfRule type="expression" dxfId="8507" priority="5179">
      <formula>#REF!="A6"</formula>
    </cfRule>
    <cfRule type="expression" dxfId="8506" priority="5178">
      <formula>#REF!="A7"</formula>
    </cfRule>
  </conditionalFormatting>
  <conditionalFormatting sqref="I37:T37">
    <cfRule type="expression" dxfId="8505" priority="5204">
      <formula>#REF!="A8"</formula>
    </cfRule>
    <cfRule type="expression" dxfId="8504" priority="5203">
      <formula>#REF!="A9"</formula>
    </cfRule>
    <cfRule type="expression" dxfId="8503" priority="5209">
      <formula>#REF!="A3"</formula>
    </cfRule>
    <cfRule type="expression" dxfId="8502" priority="5210">
      <formula>#REF!="A2"</formula>
    </cfRule>
    <cfRule type="expression" dxfId="8501" priority="5211">
      <formula>#REF!="A1"</formula>
    </cfRule>
    <cfRule type="expression" dxfId="8500" priority="5205">
      <formula>#REF!="A7"</formula>
    </cfRule>
    <cfRule type="expression" dxfId="8499" priority="5206">
      <formula>#REF!="A6"</formula>
    </cfRule>
    <cfRule type="expression" dxfId="8498" priority="5207">
      <formula>#REF!="A5"</formula>
    </cfRule>
    <cfRule type="expression" dxfId="8497" priority="5208">
      <formula>#REF!="A4"</formula>
    </cfRule>
  </conditionalFormatting>
  <conditionalFormatting sqref="I53:T53">
    <cfRule type="expression" dxfId="8496" priority="5817">
      <formula>#REF!="A8"</formula>
    </cfRule>
    <cfRule type="expression" dxfId="8495" priority="5818">
      <formula>#REF!="A7"</formula>
    </cfRule>
    <cfRule type="expression" dxfId="8494" priority="5823">
      <formula>#REF!="A2"</formula>
    </cfRule>
    <cfRule type="expression" dxfId="8493" priority="5822">
      <formula>#REF!="A3"</formula>
    </cfRule>
    <cfRule type="expression" dxfId="8492" priority="5821">
      <formula>#REF!="A4"</formula>
    </cfRule>
    <cfRule type="expression" dxfId="8491" priority="5820">
      <formula>#REF!="A5"</formula>
    </cfRule>
    <cfRule type="expression" dxfId="8490" priority="5819">
      <formula>#REF!="A6"</formula>
    </cfRule>
    <cfRule type="expression" dxfId="8489" priority="5824">
      <formula>#REF!="A1"</formula>
    </cfRule>
  </conditionalFormatting>
  <conditionalFormatting sqref="I79:T79">
    <cfRule type="expression" dxfId="8488" priority="5607">
      <formula>#REF!="A1"</formula>
    </cfRule>
    <cfRule type="expression" dxfId="8487" priority="5600">
      <formula>#REF!="A8"</formula>
    </cfRule>
    <cfRule type="expression" dxfId="8486" priority="5606">
      <formula>#REF!="A2"</formula>
    </cfRule>
    <cfRule type="expression" dxfId="8485" priority="5599">
      <formula>#REF!="A9"</formula>
    </cfRule>
    <cfRule type="expression" dxfId="8484" priority="5601">
      <formula>#REF!="A7"</formula>
    </cfRule>
    <cfRule type="expression" dxfId="8483" priority="5604">
      <formula>#REF!="A4"</formula>
    </cfRule>
    <cfRule type="expression" dxfId="8482" priority="5602">
      <formula>#REF!="A6"</formula>
    </cfRule>
    <cfRule type="expression" dxfId="8481" priority="5603">
      <formula>#REF!="A5"</formula>
    </cfRule>
    <cfRule type="expression" dxfId="8480" priority="5605">
      <formula>#REF!="A3"</formula>
    </cfRule>
  </conditionalFormatting>
  <conditionalFormatting sqref="I90:T91">
    <cfRule type="expression" dxfId="8479" priority="2858">
      <formula>#REF!="A5"</formula>
    </cfRule>
    <cfRule type="expression" dxfId="8478" priority="2854">
      <formula>#REF!="A9"</formula>
    </cfRule>
    <cfRule type="expression" dxfId="8477" priority="2859">
      <formula>#REF!="A4"</formula>
    </cfRule>
    <cfRule type="expression" dxfId="8476" priority="2860">
      <formula>#REF!="A3"</formula>
    </cfRule>
    <cfRule type="expression" dxfId="8475" priority="2861">
      <formula>#REF!="A2"</formula>
    </cfRule>
    <cfRule type="expression" dxfId="8474" priority="2857">
      <formula>#REF!="A6"</formula>
    </cfRule>
    <cfRule type="expression" dxfId="8473" priority="2862">
      <formula>#REF!="A1"</formula>
    </cfRule>
    <cfRule type="expression" dxfId="8472" priority="2856">
      <formula>#REF!="A7"</formula>
    </cfRule>
    <cfRule type="expression" dxfId="8471" priority="2855">
      <formula>#REF!="A8"</formula>
    </cfRule>
  </conditionalFormatting>
  <conditionalFormatting sqref="I93:T94">
    <cfRule type="expression" dxfId="8470" priority="2846">
      <formula>#REF!="A8"</formula>
    </cfRule>
    <cfRule type="expression" dxfId="8469" priority="2847">
      <formula>#REF!="A7"</formula>
    </cfRule>
    <cfRule type="expression" dxfId="8468" priority="2848">
      <formula>#REF!="A6"</formula>
    </cfRule>
    <cfRule type="expression" dxfId="8467" priority="2849">
      <formula>#REF!="A5"</formula>
    </cfRule>
    <cfRule type="expression" dxfId="8466" priority="2850">
      <formula>#REF!="A4"</formula>
    </cfRule>
    <cfRule type="expression" dxfId="8465" priority="2852">
      <formula>#REF!="A2"</formula>
    </cfRule>
    <cfRule type="expression" dxfId="8464" priority="2851">
      <formula>#REF!="A3"</formula>
    </cfRule>
    <cfRule type="expression" dxfId="8463" priority="2845">
      <formula>#REF!="A9"</formula>
    </cfRule>
    <cfRule type="expression" dxfId="8462" priority="2853">
      <formula>#REF!="A1"</formula>
    </cfRule>
  </conditionalFormatting>
  <conditionalFormatting sqref="I96:T97">
    <cfRule type="expression" dxfId="8461" priority="2842">
      <formula>#REF!="A3"</formula>
    </cfRule>
    <cfRule type="expression" dxfId="8460" priority="2841">
      <formula>#REF!="A4"</formula>
    </cfRule>
    <cfRule type="expression" dxfId="8459" priority="2840">
      <formula>#REF!="A5"</formula>
    </cfRule>
    <cfRule type="expression" dxfId="8458" priority="2839">
      <formula>#REF!="A6"</formula>
    </cfRule>
    <cfRule type="expression" dxfId="8457" priority="2838">
      <formula>#REF!="A7"</formula>
    </cfRule>
    <cfRule type="expression" dxfId="8456" priority="2837">
      <formula>#REF!="A8"</formula>
    </cfRule>
    <cfRule type="expression" dxfId="8455" priority="2844">
      <formula>#REF!="A1"</formula>
    </cfRule>
    <cfRule type="expression" dxfId="8454" priority="2836">
      <formula>#REF!="A9"</formula>
    </cfRule>
    <cfRule type="expression" dxfId="8453" priority="2843">
      <formula>#REF!="A2"</formula>
    </cfRule>
  </conditionalFormatting>
  <conditionalFormatting sqref="I20:U20">
    <cfRule type="expression" dxfId="8452" priority="10269">
      <formula>#REF!="A8"</formula>
    </cfRule>
    <cfRule type="expression" dxfId="8451" priority="10268">
      <formula>#REF!="A9"</formula>
    </cfRule>
  </conditionalFormatting>
  <conditionalFormatting sqref="I31:U31">
    <cfRule type="expression" dxfId="8450" priority="10331">
      <formula>#REF!="A9"</formula>
    </cfRule>
    <cfRule type="expression" dxfId="8449" priority="10332">
      <formula>#REF!="A8"</formula>
    </cfRule>
  </conditionalFormatting>
  <conditionalFormatting sqref="I33:U33">
    <cfRule type="expression" dxfId="8448" priority="10260">
      <formula>#REF!="A8"</formula>
    </cfRule>
    <cfRule type="expression" dxfId="8447" priority="10259">
      <formula>#REF!="A9"</formula>
    </cfRule>
  </conditionalFormatting>
  <conditionalFormatting sqref="I44:U44">
    <cfRule type="expression" dxfId="8446" priority="10313">
      <formula>#REF!="A9"</formula>
    </cfRule>
    <cfRule type="expression" dxfId="8445" priority="10314">
      <formula>#REF!="A8"</formula>
    </cfRule>
  </conditionalFormatting>
  <conditionalFormatting sqref="I47:U47">
    <cfRule type="expression" dxfId="8444" priority="10304">
      <formula>#REF!="A9"</formula>
    </cfRule>
    <cfRule type="expression" dxfId="8443" priority="10305">
      <formula>#REF!="A8"</formula>
    </cfRule>
  </conditionalFormatting>
  <conditionalFormatting sqref="I50:U50">
    <cfRule type="expression" dxfId="8442" priority="10296">
      <formula>#REF!="A8"</formula>
    </cfRule>
    <cfRule type="expression" dxfId="8441" priority="10295">
      <formula>#REF!="A9"</formula>
    </cfRule>
  </conditionalFormatting>
  <conditionalFormatting sqref="I56:U56">
    <cfRule type="expression" dxfId="8440" priority="10250">
      <formula>#REF!="A9"</formula>
    </cfRule>
    <cfRule type="expression" dxfId="8439" priority="10251">
      <formula>#REF!="A8"</formula>
    </cfRule>
  </conditionalFormatting>
  <conditionalFormatting sqref="I59:U59">
    <cfRule type="expression" dxfId="8438" priority="10286">
      <formula>#REF!="A9"</formula>
    </cfRule>
    <cfRule type="expression" dxfId="8437" priority="10287">
      <formula>#REF!="A8"</formula>
    </cfRule>
  </conditionalFormatting>
  <conditionalFormatting sqref="I64:U64">
    <cfRule type="expression" dxfId="8436" priority="10277">
      <formula>#REF!="A9"</formula>
    </cfRule>
    <cfRule type="expression" dxfId="8435" priority="10278">
      <formula>#REF!="A8"</formula>
    </cfRule>
  </conditionalFormatting>
  <conditionalFormatting sqref="I74:U74">
    <cfRule type="expression" dxfId="8434" priority="10341">
      <formula>#REF!="A8"</formula>
    </cfRule>
    <cfRule type="expression" dxfId="8433" priority="10340">
      <formula>#REF!="A9"</formula>
    </cfRule>
  </conditionalFormatting>
  <conditionalFormatting sqref="J16 J18 J41 J80:J82 J84:J85 J87:J89 J92 J95">
    <cfRule type="expression" dxfId="8432" priority="11541">
      <formula>#REF!="A5"</formula>
    </cfRule>
    <cfRule type="expression" dxfId="8431" priority="11545">
      <formula>#REF!="A1"</formula>
    </cfRule>
    <cfRule type="expression" dxfId="8430" priority="11544">
      <formula>#REF!="A2"</formula>
    </cfRule>
    <cfRule type="expression" dxfId="8429" priority="11543">
      <formula>#REF!="A3"</formula>
    </cfRule>
    <cfRule type="expression" dxfId="8428" priority="11542">
      <formula>#REF!="A4"</formula>
    </cfRule>
    <cfRule type="expression" dxfId="8427" priority="11539">
      <formula>#REF!="A7"</formula>
    </cfRule>
    <cfRule type="expression" dxfId="8426" priority="11540">
      <formula>#REF!="A6"</formula>
    </cfRule>
  </conditionalFormatting>
  <conditionalFormatting sqref="J20">
    <cfRule type="expression" dxfId="8425" priority="11463">
      <formula>#REF!="A2"</formula>
    </cfRule>
    <cfRule type="expression" dxfId="8424" priority="11462">
      <formula>#REF!="A3"</formula>
    </cfRule>
    <cfRule type="expression" dxfId="8423" priority="11459">
      <formula>#REF!="A6"</formula>
    </cfRule>
    <cfRule type="expression" dxfId="8422" priority="11461">
      <formula>#REF!="A4"</formula>
    </cfRule>
    <cfRule type="expression" dxfId="8421" priority="11458">
      <formula>#REF!="A7"</formula>
    </cfRule>
    <cfRule type="expression" dxfId="8420" priority="11460">
      <formula>#REF!="A5"</formula>
    </cfRule>
    <cfRule type="expression" dxfId="8419" priority="11464">
      <formula>#REF!="A1"</formula>
    </cfRule>
  </conditionalFormatting>
  <conditionalFormatting sqref="J21">
    <cfRule type="expression" dxfId="8418" priority="5238">
      <formula>#REF!="A1"</formula>
    </cfRule>
    <cfRule type="expression" dxfId="8417" priority="5230">
      <formula>#REF!="A9"</formula>
    </cfRule>
    <cfRule type="expression" dxfId="8416" priority="5231">
      <formula>#REF!="A8"</formula>
    </cfRule>
    <cfRule type="expression" dxfId="8415" priority="5232">
      <formula>#REF!="A7"</formula>
    </cfRule>
    <cfRule type="expression" dxfId="8414" priority="5233">
      <formula>#REF!="A6"</formula>
    </cfRule>
    <cfRule type="expression" dxfId="8413" priority="5234">
      <formula>#REF!="A5"</formula>
    </cfRule>
    <cfRule type="expression" dxfId="8412" priority="5235">
      <formula>#REF!="A4"</formula>
    </cfRule>
    <cfRule type="expression" dxfId="8411" priority="5236">
      <formula>#REF!="A3"</formula>
    </cfRule>
    <cfRule type="expression" dxfId="8410" priority="5237">
      <formula>#REF!="A2"</formula>
    </cfRule>
  </conditionalFormatting>
  <conditionalFormatting sqref="J26">
    <cfRule type="expression" dxfId="8409" priority="4331">
      <formula>#REF!="A8"</formula>
    </cfRule>
    <cfRule type="expression" dxfId="8408" priority="4330">
      <formula>#REF!="A9"</formula>
    </cfRule>
    <cfRule type="expression" dxfId="8407" priority="4337">
      <formula>#REF!="A2"</formula>
    </cfRule>
    <cfRule type="expression" dxfId="8406" priority="4333">
      <formula>#REF!="A6"</formula>
    </cfRule>
    <cfRule type="expression" dxfId="8405" priority="4332">
      <formula>#REF!="A7"</formula>
    </cfRule>
    <cfRule type="expression" dxfId="8404" priority="4338">
      <formula>#REF!="A1"</formula>
    </cfRule>
    <cfRule type="expression" dxfId="8403" priority="4336">
      <formula>#REF!="A3"</formula>
    </cfRule>
    <cfRule type="expression" dxfId="8402" priority="4335">
      <formula>#REF!="A4"</formula>
    </cfRule>
    <cfRule type="expression" dxfId="8401" priority="4334">
      <formula>#REF!="A5"</formula>
    </cfRule>
  </conditionalFormatting>
  <conditionalFormatting sqref="J31">
    <cfRule type="expression" dxfId="8400" priority="11525">
      <formula>#REF!="A3"</formula>
    </cfRule>
    <cfRule type="expression" dxfId="8399" priority="11524">
      <formula>#REF!="A4"</formula>
    </cfRule>
    <cfRule type="expression" dxfId="8398" priority="11523">
      <formula>#REF!="A5"</formula>
    </cfRule>
    <cfRule type="expression" dxfId="8397" priority="11522">
      <formula>#REF!="A6"</formula>
    </cfRule>
    <cfRule type="expression" dxfId="8396" priority="11521">
      <formula>#REF!="A7"</formula>
    </cfRule>
    <cfRule type="expression" dxfId="8395" priority="11526">
      <formula>#REF!="A2"</formula>
    </cfRule>
    <cfRule type="expression" dxfId="8394" priority="11527">
      <formula>#REF!="A1"</formula>
    </cfRule>
  </conditionalFormatting>
  <conditionalFormatting sqref="J33">
    <cfRule type="expression" dxfId="8393" priority="11450">
      <formula>#REF!="A6"</formula>
    </cfRule>
    <cfRule type="expression" dxfId="8392" priority="11454">
      <formula>#REF!="A2"</formula>
    </cfRule>
    <cfRule type="expression" dxfId="8391" priority="11453">
      <formula>#REF!="A3"</formula>
    </cfRule>
    <cfRule type="expression" dxfId="8390" priority="11452">
      <formula>#REF!="A4"</formula>
    </cfRule>
    <cfRule type="expression" dxfId="8389" priority="11451">
      <formula>#REF!="A5"</formula>
    </cfRule>
    <cfRule type="expression" dxfId="8388" priority="11449">
      <formula>#REF!="A7"</formula>
    </cfRule>
    <cfRule type="expression" dxfId="8387" priority="11455">
      <formula>#REF!="A1"</formula>
    </cfRule>
  </conditionalFormatting>
  <conditionalFormatting sqref="J40">
    <cfRule type="expression" dxfId="8386" priority="11518">
      <formula>#REF!="A1"</formula>
    </cfRule>
    <cfRule type="expression" dxfId="8385" priority="11512">
      <formula>#REF!="A7"</formula>
    </cfRule>
    <cfRule type="expression" dxfId="8384" priority="11513">
      <formula>#REF!="A6"</formula>
    </cfRule>
    <cfRule type="expression" dxfId="8383" priority="11514">
      <formula>#REF!="A5"</formula>
    </cfRule>
    <cfRule type="expression" dxfId="8382" priority="11515">
      <formula>#REF!="A4"</formula>
    </cfRule>
    <cfRule type="expression" dxfId="8381" priority="11516">
      <formula>#REF!="A3"</formula>
    </cfRule>
    <cfRule type="expression" dxfId="8380" priority="11517">
      <formula>#REF!="A2"</formula>
    </cfRule>
  </conditionalFormatting>
  <conditionalFormatting sqref="J44">
    <cfRule type="expression" dxfId="8379" priority="11508">
      <formula>#REF!="A2"</formula>
    </cfRule>
    <cfRule type="expression" dxfId="8378" priority="11503">
      <formula>#REF!="A7"</formula>
    </cfRule>
    <cfRule type="expression" dxfId="8377" priority="11504">
      <formula>#REF!="A6"</formula>
    </cfRule>
    <cfRule type="expression" dxfId="8376" priority="11505">
      <formula>#REF!="A5"</formula>
    </cfRule>
    <cfRule type="expression" dxfId="8375" priority="11506">
      <formula>#REF!="A4"</formula>
    </cfRule>
    <cfRule type="expression" dxfId="8374" priority="11507">
      <formula>#REF!="A3"</formula>
    </cfRule>
    <cfRule type="expression" dxfId="8373" priority="11509">
      <formula>#REF!="A1"</formula>
    </cfRule>
  </conditionalFormatting>
  <conditionalFormatting sqref="J47">
    <cfRule type="expression" dxfId="8372" priority="11496">
      <formula>#REF!="A5"</formula>
    </cfRule>
    <cfRule type="expression" dxfId="8371" priority="11497">
      <formula>#REF!="A4"</formula>
    </cfRule>
    <cfRule type="expression" dxfId="8370" priority="11498">
      <formula>#REF!="A3"</formula>
    </cfRule>
    <cfRule type="expression" dxfId="8369" priority="11499">
      <formula>#REF!="A2"</formula>
    </cfRule>
    <cfRule type="expression" dxfId="8368" priority="11500">
      <formula>#REF!="A1"</formula>
    </cfRule>
    <cfRule type="expression" dxfId="8367" priority="11494">
      <formula>#REF!="A7"</formula>
    </cfRule>
    <cfRule type="expression" dxfId="8366" priority="11495">
      <formula>#REF!="A6"</formula>
    </cfRule>
  </conditionalFormatting>
  <conditionalFormatting sqref="J50">
    <cfRule type="expression" dxfId="8365" priority="11491">
      <formula>#REF!="A1"</formula>
    </cfRule>
    <cfRule type="expression" dxfId="8364" priority="11485">
      <formula>#REF!="A7"</formula>
    </cfRule>
    <cfRule type="expression" dxfId="8363" priority="11486">
      <formula>#REF!="A6"</formula>
    </cfRule>
    <cfRule type="expression" dxfId="8362" priority="11487">
      <formula>#REF!="A5"</formula>
    </cfRule>
    <cfRule type="expression" dxfId="8361" priority="11488">
      <formula>#REF!="A4"</formula>
    </cfRule>
    <cfRule type="expression" dxfId="8360" priority="11489">
      <formula>#REF!="A3"</formula>
    </cfRule>
    <cfRule type="expression" dxfId="8359" priority="11490">
      <formula>#REF!="A2"</formula>
    </cfRule>
  </conditionalFormatting>
  <conditionalFormatting sqref="J56">
    <cfRule type="expression" dxfId="8358" priority="11445">
      <formula>#REF!="A2"</formula>
    </cfRule>
    <cfRule type="expression" dxfId="8357" priority="11446">
      <formula>#REF!="A1"</formula>
    </cfRule>
    <cfRule type="expression" dxfId="8356" priority="11444">
      <formula>#REF!="A3"</formula>
    </cfRule>
    <cfRule type="expression" dxfId="8355" priority="11442">
      <formula>#REF!="A5"</formula>
    </cfRule>
    <cfRule type="expression" dxfId="8354" priority="11443">
      <formula>#REF!="A4"</formula>
    </cfRule>
    <cfRule type="expression" dxfId="8353" priority="11440">
      <formula>#REF!="A7"</formula>
    </cfRule>
    <cfRule type="expression" dxfId="8352" priority="11441">
      <formula>#REF!="A6"</formula>
    </cfRule>
  </conditionalFormatting>
  <conditionalFormatting sqref="J59">
    <cfRule type="expression" dxfId="8351" priority="11477">
      <formula>#REF!="A6"</formula>
    </cfRule>
    <cfRule type="expression" dxfId="8350" priority="11480">
      <formula>#REF!="A3"</formula>
    </cfRule>
    <cfRule type="expression" dxfId="8349" priority="11481">
      <formula>#REF!="A2"</formula>
    </cfRule>
    <cfRule type="expression" dxfId="8348" priority="11482">
      <formula>#REF!="A1"</formula>
    </cfRule>
    <cfRule type="expression" dxfId="8347" priority="11478">
      <formula>#REF!="A5"</formula>
    </cfRule>
    <cfRule type="expression" dxfId="8346" priority="11479">
      <formula>#REF!="A4"</formula>
    </cfRule>
    <cfRule type="expression" dxfId="8345" priority="11476">
      <formula>#REF!="A7"</formula>
    </cfRule>
  </conditionalFormatting>
  <conditionalFormatting sqref="J64">
    <cfRule type="expression" dxfId="8344" priority="11470">
      <formula>#REF!="A4"</formula>
    </cfRule>
    <cfRule type="expression" dxfId="8343" priority="11471">
      <formula>#REF!="A3"</formula>
    </cfRule>
    <cfRule type="expression" dxfId="8342" priority="11472">
      <formula>#REF!="A2"</formula>
    </cfRule>
    <cfRule type="expression" dxfId="8341" priority="11473">
      <formula>#REF!="A1"</formula>
    </cfRule>
    <cfRule type="expression" dxfId="8340" priority="11467">
      <formula>#REF!="A7"</formula>
    </cfRule>
    <cfRule type="expression" dxfId="8339" priority="11468">
      <formula>#REF!="A6"</formula>
    </cfRule>
    <cfRule type="expression" dxfId="8338" priority="11469">
      <formula>#REF!="A5"</formula>
    </cfRule>
  </conditionalFormatting>
  <conditionalFormatting sqref="J74">
    <cfRule type="expression" dxfId="8337" priority="11530">
      <formula>#REF!="A7"</formula>
    </cfRule>
    <cfRule type="expression" dxfId="8336" priority="11531">
      <formula>#REF!="A6"</formula>
    </cfRule>
    <cfRule type="expression" dxfId="8335" priority="11532">
      <formula>#REF!="A5"</formula>
    </cfRule>
    <cfRule type="expression" dxfId="8334" priority="11533">
      <formula>#REF!="A4"</formula>
    </cfRule>
    <cfRule type="expression" dxfId="8333" priority="11534">
      <formula>#REF!="A3"</formula>
    </cfRule>
    <cfRule type="expression" dxfId="8332" priority="11535">
      <formula>#REF!="A2"</formula>
    </cfRule>
    <cfRule type="expression" dxfId="8331" priority="11536">
      <formula>#REF!="A1"</formula>
    </cfRule>
  </conditionalFormatting>
  <conditionalFormatting sqref="J73:N73 K65:N72 O65:O73">
    <cfRule type="expression" dxfId="8330" priority="2938">
      <formula>#REF!="A6"</formula>
    </cfRule>
    <cfRule type="expression" dxfId="8329" priority="2939">
      <formula>#REF!="A5"</formula>
    </cfRule>
    <cfRule type="expression" dxfId="8328" priority="2940">
      <formula>#REF!="A4"</formula>
    </cfRule>
    <cfRule type="expression" dxfId="8327" priority="2941">
      <formula>#REF!="A3"</formula>
    </cfRule>
    <cfRule type="expression" dxfId="8326" priority="2942">
      <formula>#REF!="A2"</formula>
    </cfRule>
    <cfRule type="expression" dxfId="8325" priority="2943">
      <formula>#REF!="A1"</formula>
    </cfRule>
    <cfRule type="expression" dxfId="8324" priority="2935">
      <formula>#REF!="A9"</formula>
    </cfRule>
    <cfRule type="expression" dxfId="8323" priority="2936">
      <formula>#REF!="A8"</formula>
    </cfRule>
    <cfRule type="expression" dxfId="8322" priority="2937">
      <formula>#REF!="A7"</formula>
    </cfRule>
  </conditionalFormatting>
  <conditionalFormatting sqref="J76:N76 K75:N75 O75:O76">
    <cfRule type="expression" dxfId="8321" priority="2910">
      <formula>#REF!="A7"</formula>
    </cfRule>
    <cfRule type="expression" dxfId="8320" priority="2909">
      <formula>#REF!="A8"</formula>
    </cfRule>
    <cfRule type="expression" dxfId="8319" priority="2908">
      <formula>#REF!="A9"</formula>
    </cfRule>
    <cfRule type="expression" dxfId="8318" priority="2916">
      <formula>#REF!="A1"</formula>
    </cfRule>
    <cfRule type="expression" dxfId="8317" priority="2915">
      <formula>#REF!="A2"</formula>
    </cfRule>
    <cfRule type="expression" dxfId="8316" priority="2914">
      <formula>#REF!="A3"</formula>
    </cfRule>
    <cfRule type="expression" dxfId="8315" priority="2913">
      <formula>#REF!="A4"</formula>
    </cfRule>
    <cfRule type="expression" dxfId="8314" priority="2912">
      <formula>#REF!="A5"</formula>
    </cfRule>
    <cfRule type="expression" dxfId="8313" priority="2911">
      <formula>#REF!="A6"</formula>
    </cfRule>
  </conditionalFormatting>
  <conditionalFormatting sqref="J58:O58">
    <cfRule type="expression" dxfId="8312" priority="2996">
      <formula>#REF!="A2"</formula>
    </cfRule>
    <cfRule type="expression" dxfId="8311" priority="2997">
      <formula>#REF!="A1"</formula>
    </cfRule>
    <cfRule type="expression" dxfId="8310" priority="2990">
      <formula>#REF!="A8"</formula>
    </cfRule>
    <cfRule type="expression" dxfId="8309" priority="2993">
      <formula>#REF!="A5"</formula>
    </cfRule>
    <cfRule type="expression" dxfId="8308" priority="2995">
      <formula>#REF!="A3"</formula>
    </cfRule>
    <cfRule type="expression" dxfId="8307" priority="2994">
      <formula>#REF!="A4"</formula>
    </cfRule>
    <cfRule type="expression" dxfId="8306" priority="2992">
      <formula>#REF!="A6"</formula>
    </cfRule>
    <cfRule type="expression" dxfId="8305" priority="2991">
      <formula>#REF!="A7"</formula>
    </cfRule>
    <cfRule type="expression" dxfId="8304" priority="2989">
      <formula>#REF!="A9"</formula>
    </cfRule>
  </conditionalFormatting>
  <conditionalFormatting sqref="J99:O99">
    <cfRule type="expression" dxfId="8303" priority="2818">
      <formula>#REF!="A9"</formula>
    </cfRule>
    <cfRule type="expression" dxfId="8302" priority="2825">
      <formula>#REF!="A2"</formula>
    </cfRule>
    <cfRule type="expression" dxfId="8301" priority="2824">
      <formula>#REF!="A3"</formula>
    </cfRule>
    <cfRule type="expression" dxfId="8300" priority="2821">
      <formula>#REF!="A6"</formula>
    </cfRule>
    <cfRule type="expression" dxfId="8299" priority="2820">
      <formula>#REF!="A7"</formula>
    </cfRule>
    <cfRule type="expression" dxfId="8298" priority="2819">
      <formula>#REF!="A8"</formula>
    </cfRule>
    <cfRule type="expression" dxfId="8297" priority="2822">
      <formula>#REF!="A5"</formula>
    </cfRule>
    <cfRule type="expression" dxfId="8296" priority="2826">
      <formula>#REF!="A1"</formula>
    </cfRule>
    <cfRule type="expression" dxfId="8295" priority="2823">
      <formula>#REF!="A4"</formula>
    </cfRule>
  </conditionalFormatting>
  <conditionalFormatting sqref="J17:T17">
    <cfRule type="expression" dxfId="8294" priority="5672">
      <formula>#REF!="A9"</formula>
    </cfRule>
    <cfRule type="expression" dxfId="8293" priority="5673">
      <formula>#REF!="A8"</formula>
    </cfRule>
    <cfRule type="expression" dxfId="8292" priority="5678">
      <formula>#REF!="A3"</formula>
    </cfRule>
    <cfRule type="expression" dxfId="8291" priority="5680">
      <formula>#REF!="A1"</formula>
    </cfRule>
    <cfRule type="expression" dxfId="8290" priority="5679">
      <formula>#REF!="A2"</formula>
    </cfRule>
    <cfRule type="expression" dxfId="8289" priority="5674">
      <formula>#REF!="A7"</formula>
    </cfRule>
    <cfRule type="expression" dxfId="8288" priority="5675">
      <formula>#REF!="A6"</formula>
    </cfRule>
    <cfRule type="expression" dxfId="8287" priority="5676">
      <formula>#REF!="A5"</formula>
    </cfRule>
    <cfRule type="expression" dxfId="8286" priority="5677">
      <formula>#REF!="A4"</formula>
    </cfRule>
  </conditionalFormatting>
  <conditionalFormatting sqref="J2:V2 Y2:BA2 K3:BA3 A4:BA4">
    <cfRule type="cellIs" dxfId="8285" priority="12514" stopIfTrue="1" operator="lessThan">
      <formula>0</formula>
    </cfRule>
  </conditionalFormatting>
  <conditionalFormatting sqref="K16 K18 K41 K80:K82 K84:K85 K87:K89 K92 K95">
    <cfRule type="expression" dxfId="8284" priority="11430">
      <formula>#REF!="A8"</formula>
    </cfRule>
    <cfRule type="expression" dxfId="8283" priority="11433">
      <formula>#REF!="A5"</formula>
    </cfRule>
    <cfRule type="expression" dxfId="8282" priority="11436">
      <formula>#REF!="A2"</formula>
    </cfRule>
    <cfRule type="expression" dxfId="8281" priority="11437">
      <formula>#REF!="A1"</formula>
    </cfRule>
    <cfRule type="expression" dxfId="8280" priority="11432">
      <formula>#REF!="A6"</formula>
    </cfRule>
    <cfRule type="expression" dxfId="8279" priority="11434">
      <formula>#REF!="A4"</formula>
    </cfRule>
    <cfRule type="expression" dxfId="8278" priority="11431">
      <formula>#REF!="A7"</formula>
    </cfRule>
    <cfRule type="expression" dxfId="8277" priority="11435">
      <formula>#REF!="A3"</formula>
    </cfRule>
  </conditionalFormatting>
  <conditionalFormatting sqref="K20">
    <cfRule type="expression" dxfId="8276" priority="11353">
      <formula>#REF!="A4"</formula>
    </cfRule>
    <cfRule type="expression" dxfId="8275" priority="11354">
      <formula>#REF!="A3"</formula>
    </cfRule>
    <cfRule type="expression" dxfId="8274" priority="11356">
      <formula>#REF!="A1"</formula>
    </cfRule>
    <cfRule type="expression" dxfId="8273" priority="11355">
      <formula>#REF!="A2"</formula>
    </cfRule>
    <cfRule type="expression" dxfId="8272" priority="11352">
      <formula>#REF!="A5"</formula>
    </cfRule>
    <cfRule type="expression" dxfId="8271" priority="11351">
      <formula>#REF!="A6"</formula>
    </cfRule>
    <cfRule type="expression" dxfId="8270" priority="11350">
      <formula>#REF!="A7"</formula>
    </cfRule>
  </conditionalFormatting>
  <conditionalFormatting sqref="K31">
    <cfRule type="expression" dxfId="8269" priority="11416">
      <formula>#REF!="A4"</formula>
    </cfRule>
    <cfRule type="expression" dxfId="8268" priority="11415">
      <formula>#REF!="A5"</formula>
    </cfRule>
    <cfRule type="expression" dxfId="8267" priority="11414">
      <formula>#REF!="A6"</formula>
    </cfRule>
    <cfRule type="expression" dxfId="8266" priority="11413">
      <formula>#REF!="A7"</formula>
    </cfRule>
    <cfRule type="expression" dxfId="8265" priority="11418">
      <formula>#REF!="A2"</formula>
    </cfRule>
    <cfRule type="expression" dxfId="8264" priority="11419">
      <formula>#REF!="A1"</formula>
    </cfRule>
    <cfRule type="expression" dxfId="8263" priority="11417">
      <formula>#REF!="A3"</formula>
    </cfRule>
  </conditionalFormatting>
  <conditionalFormatting sqref="K33">
    <cfRule type="expression" dxfId="8262" priority="11344">
      <formula>#REF!="A4"</formula>
    </cfRule>
    <cfRule type="expression" dxfId="8261" priority="11343">
      <formula>#REF!="A5"</formula>
    </cfRule>
    <cfRule type="expression" dxfId="8260" priority="11341">
      <formula>#REF!="A7"</formula>
    </cfRule>
    <cfRule type="expression" dxfId="8259" priority="11342">
      <formula>#REF!="A6"</formula>
    </cfRule>
    <cfRule type="expression" dxfId="8258" priority="11347">
      <formula>#REF!="A1"</formula>
    </cfRule>
    <cfRule type="expression" dxfId="8257" priority="11346">
      <formula>#REF!="A2"</formula>
    </cfRule>
    <cfRule type="expression" dxfId="8256" priority="11345">
      <formula>#REF!="A3"</formula>
    </cfRule>
  </conditionalFormatting>
  <conditionalFormatting sqref="K40">
    <cfRule type="expression" dxfId="8255" priority="11408">
      <formula>#REF!="A3"</formula>
    </cfRule>
    <cfRule type="expression" dxfId="8254" priority="11406">
      <formula>#REF!="A5"</formula>
    </cfRule>
    <cfRule type="expression" dxfId="8253" priority="11405">
      <formula>#REF!="A6"</formula>
    </cfRule>
    <cfRule type="expression" dxfId="8252" priority="11407">
      <formula>#REF!="A4"</formula>
    </cfRule>
    <cfRule type="expression" dxfId="8251" priority="11409">
      <formula>#REF!="A2"</formula>
    </cfRule>
    <cfRule type="expression" dxfId="8250" priority="11410">
      <formula>#REF!="A1"</formula>
    </cfRule>
    <cfRule type="expression" dxfId="8249" priority="11403">
      <formula>#REF!="A8"</formula>
    </cfRule>
    <cfRule type="expression" dxfId="8248" priority="11404">
      <formula>#REF!="A7"</formula>
    </cfRule>
  </conditionalFormatting>
  <conditionalFormatting sqref="K44">
    <cfRule type="expression" dxfId="8247" priority="11395">
      <formula>#REF!="A7"</formula>
    </cfRule>
    <cfRule type="expression" dxfId="8246" priority="11399">
      <formula>#REF!="A3"</formula>
    </cfRule>
    <cfRule type="expression" dxfId="8245" priority="11401">
      <formula>#REF!="A1"</formula>
    </cfRule>
    <cfRule type="expression" dxfId="8244" priority="11400">
      <formula>#REF!="A2"</formula>
    </cfRule>
    <cfRule type="expression" dxfId="8243" priority="11396">
      <formula>#REF!="A6"</formula>
    </cfRule>
    <cfRule type="expression" dxfId="8242" priority="11397">
      <formula>#REF!="A5"</formula>
    </cfRule>
    <cfRule type="expression" dxfId="8241" priority="11398">
      <formula>#REF!="A4"</formula>
    </cfRule>
  </conditionalFormatting>
  <conditionalFormatting sqref="K47">
    <cfRule type="expression" dxfId="8240" priority="11387">
      <formula>#REF!="A6"</formula>
    </cfRule>
    <cfRule type="expression" dxfId="8239" priority="11386">
      <formula>#REF!="A7"</formula>
    </cfRule>
    <cfRule type="expression" dxfId="8238" priority="11388">
      <formula>#REF!="A5"</formula>
    </cfRule>
    <cfRule type="expression" dxfId="8237" priority="11389">
      <formula>#REF!="A4"</formula>
    </cfRule>
    <cfRule type="expression" dxfId="8236" priority="11390">
      <formula>#REF!="A3"</formula>
    </cfRule>
    <cfRule type="expression" dxfId="8235" priority="11391">
      <formula>#REF!="A2"</formula>
    </cfRule>
    <cfRule type="expression" dxfId="8234" priority="11392">
      <formula>#REF!="A1"</formula>
    </cfRule>
  </conditionalFormatting>
  <conditionalFormatting sqref="K50">
    <cfRule type="expression" dxfId="8233" priority="11380">
      <formula>#REF!="A4"</formula>
    </cfRule>
    <cfRule type="expression" dxfId="8232" priority="11379">
      <formula>#REF!="A5"</formula>
    </cfRule>
    <cfRule type="expression" dxfId="8231" priority="11378">
      <formula>#REF!="A6"</formula>
    </cfRule>
    <cfRule type="expression" dxfId="8230" priority="11377">
      <formula>#REF!="A7"</formula>
    </cfRule>
    <cfRule type="expression" dxfId="8229" priority="11383">
      <formula>#REF!="A1"</formula>
    </cfRule>
    <cfRule type="expression" dxfId="8228" priority="11381">
      <formula>#REF!="A3"</formula>
    </cfRule>
    <cfRule type="expression" dxfId="8227" priority="11382">
      <formula>#REF!="A2"</formula>
    </cfRule>
  </conditionalFormatting>
  <conditionalFormatting sqref="K56">
    <cfRule type="expression" dxfId="8226" priority="11338">
      <formula>#REF!="A1"</formula>
    </cfRule>
    <cfRule type="expression" dxfId="8225" priority="11337">
      <formula>#REF!="A2"</formula>
    </cfRule>
    <cfRule type="expression" dxfId="8224" priority="11336">
      <formula>#REF!="A3"</formula>
    </cfRule>
    <cfRule type="expression" dxfId="8223" priority="11335">
      <formula>#REF!="A4"</formula>
    </cfRule>
    <cfRule type="expression" dxfId="8222" priority="11334">
      <formula>#REF!="A5"</formula>
    </cfRule>
    <cfRule type="expression" dxfId="8221" priority="11333">
      <formula>#REF!="A6"</formula>
    </cfRule>
    <cfRule type="expression" dxfId="8220" priority="11332">
      <formula>#REF!="A7"</formula>
    </cfRule>
  </conditionalFormatting>
  <conditionalFormatting sqref="K59">
    <cfRule type="expression" dxfId="8219" priority="11374">
      <formula>#REF!="A1"</formula>
    </cfRule>
    <cfRule type="expression" dxfId="8218" priority="11373">
      <formula>#REF!="A2"</formula>
    </cfRule>
    <cfRule type="expression" dxfId="8217" priority="11372">
      <formula>#REF!="A3"</formula>
    </cfRule>
    <cfRule type="expression" dxfId="8216" priority="11371">
      <formula>#REF!="A4"</formula>
    </cfRule>
    <cfRule type="expression" dxfId="8215" priority="11370">
      <formula>#REF!="A5"</formula>
    </cfRule>
    <cfRule type="expression" dxfId="8214" priority="11369">
      <formula>#REF!="A6"</formula>
    </cfRule>
    <cfRule type="expression" dxfId="8213" priority="11368">
      <formula>#REF!="A7"</formula>
    </cfRule>
  </conditionalFormatting>
  <conditionalFormatting sqref="K64">
    <cfRule type="expression" dxfId="8212" priority="11365">
      <formula>#REF!="A1"</formula>
    </cfRule>
    <cfRule type="expression" dxfId="8211" priority="11364">
      <formula>#REF!="A2"</formula>
    </cfRule>
    <cfRule type="expression" dxfId="8210" priority="11363">
      <formula>#REF!="A3"</formula>
    </cfRule>
    <cfRule type="expression" dxfId="8209" priority="11362">
      <formula>#REF!="A4"</formula>
    </cfRule>
    <cfRule type="expression" dxfId="8208" priority="11361">
      <formula>#REF!="A5"</formula>
    </cfRule>
    <cfRule type="expression" dxfId="8207" priority="11360">
      <formula>#REF!="A6"</formula>
    </cfRule>
    <cfRule type="expression" dxfId="8206" priority="11359">
      <formula>#REF!="A7"</formula>
    </cfRule>
  </conditionalFormatting>
  <conditionalFormatting sqref="K74">
    <cfRule type="expression" dxfId="8205" priority="11425">
      <formula>#REF!="A4"</formula>
    </cfRule>
    <cfRule type="expression" dxfId="8204" priority="11424">
      <formula>#REF!="A5"</formula>
    </cfRule>
    <cfRule type="expression" dxfId="8203" priority="11423">
      <formula>#REF!="A6"</formula>
    </cfRule>
    <cfRule type="expression" dxfId="8202" priority="11422">
      <formula>#REF!="A7"</formula>
    </cfRule>
    <cfRule type="expression" dxfId="8201" priority="11428">
      <formula>#REF!="A1"</formula>
    </cfRule>
    <cfRule type="expression" dxfId="8200" priority="11427">
      <formula>#REF!="A2"</formula>
    </cfRule>
    <cfRule type="expression" dxfId="8199" priority="11426">
      <formula>#REF!="A3"</formula>
    </cfRule>
  </conditionalFormatting>
  <conditionalFormatting sqref="K45:N46">
    <cfRule type="expression" dxfId="8198" priority="3111">
      <formula>#REF!="A4"</formula>
    </cfRule>
    <cfRule type="expression" dxfId="8197" priority="3112">
      <formula>#REF!="A3"</formula>
    </cfRule>
    <cfRule type="expression" dxfId="8196" priority="3109">
      <formula>#REF!="A6"</formula>
    </cfRule>
    <cfRule type="expression" dxfId="8195" priority="3110">
      <formula>#REF!="A5"</formula>
    </cfRule>
    <cfRule type="expression" dxfId="8194" priority="3113">
      <formula>#REF!="A2"</formula>
    </cfRule>
    <cfRule type="expression" dxfId="8193" priority="3106">
      <formula>#REF!="A9"</formula>
    </cfRule>
    <cfRule type="expression" dxfId="8192" priority="3114">
      <formula>#REF!="A1"</formula>
    </cfRule>
    <cfRule type="expression" dxfId="8191" priority="3107">
      <formula>#REF!="A8"</formula>
    </cfRule>
    <cfRule type="expression" dxfId="8190" priority="3108">
      <formula>#REF!="A7"</formula>
    </cfRule>
  </conditionalFormatting>
  <conditionalFormatting sqref="K48:N49">
    <cfRule type="expression" dxfId="8189" priority="3082">
      <formula>#REF!="A6"</formula>
    </cfRule>
    <cfRule type="expression" dxfId="8188" priority="3083">
      <formula>#REF!="A5"</formula>
    </cfRule>
    <cfRule type="expression" dxfId="8187" priority="3084">
      <formula>#REF!="A4"</formula>
    </cfRule>
    <cfRule type="expression" dxfId="8186" priority="3085">
      <formula>#REF!="A3"</formula>
    </cfRule>
    <cfRule type="expression" dxfId="8185" priority="3086">
      <formula>#REF!="A2"</formula>
    </cfRule>
    <cfRule type="expression" dxfId="8184" priority="3087">
      <formula>#REF!="A1"</formula>
    </cfRule>
    <cfRule type="expression" dxfId="8183" priority="3080">
      <formula>#REF!="A8"</formula>
    </cfRule>
    <cfRule type="expression" dxfId="8182" priority="3079">
      <formula>#REF!="A9"</formula>
    </cfRule>
    <cfRule type="expression" dxfId="8181" priority="3081">
      <formula>#REF!="A7"</formula>
    </cfRule>
  </conditionalFormatting>
  <conditionalFormatting sqref="K51:N52">
    <cfRule type="expression" dxfId="8180" priority="3059">
      <formula>#REF!="A2"</formula>
    </cfRule>
    <cfRule type="expression" dxfId="8179" priority="3060">
      <formula>#REF!="A1"</formula>
    </cfRule>
    <cfRule type="expression" dxfId="8178" priority="3053">
      <formula>#REF!="A8"</formula>
    </cfRule>
    <cfRule type="expression" dxfId="8177" priority="3055">
      <formula>#REF!="A6"</formula>
    </cfRule>
    <cfRule type="expression" dxfId="8176" priority="3056">
      <formula>#REF!="A5"</formula>
    </cfRule>
    <cfRule type="expression" dxfId="8175" priority="3057">
      <formula>#REF!="A4"</formula>
    </cfRule>
    <cfRule type="expression" dxfId="8174" priority="3052">
      <formula>#REF!="A9"</formula>
    </cfRule>
    <cfRule type="expression" dxfId="8173" priority="3058">
      <formula>#REF!="A3"</formula>
    </cfRule>
    <cfRule type="expression" dxfId="8172" priority="3054">
      <formula>#REF!="A7"</formula>
    </cfRule>
  </conditionalFormatting>
  <conditionalFormatting sqref="K60:N63">
    <cfRule type="expression" dxfId="8171" priority="2976">
      <formula>#REF!="A4"</formula>
    </cfRule>
    <cfRule type="expression" dxfId="8170" priority="2975">
      <formula>#REF!="A5"</formula>
    </cfRule>
    <cfRule type="expression" dxfId="8169" priority="2977">
      <formula>#REF!="A3"</formula>
    </cfRule>
    <cfRule type="expression" dxfId="8168" priority="2978">
      <formula>#REF!="A2"</formula>
    </cfRule>
    <cfRule type="expression" dxfId="8167" priority="2972">
      <formula>#REF!="A8"</formula>
    </cfRule>
    <cfRule type="expression" dxfId="8166" priority="2971">
      <formula>#REF!="A9"</formula>
    </cfRule>
    <cfRule type="expression" dxfId="8165" priority="2974">
      <formula>#REF!="A6"</formula>
    </cfRule>
    <cfRule type="expression" dxfId="8164" priority="2973">
      <formula>#REF!="A7"</formula>
    </cfRule>
    <cfRule type="expression" dxfId="8163" priority="2979">
      <formula>#REF!="A1"</formula>
    </cfRule>
  </conditionalFormatting>
  <conditionalFormatting sqref="K86:N86">
    <cfRule type="expression" dxfId="8162" priority="2873">
      <formula>#REF!="A8"</formula>
    </cfRule>
    <cfRule type="expression" dxfId="8161" priority="2874">
      <formula>#REF!="A7"</formula>
    </cfRule>
    <cfRule type="expression" dxfId="8160" priority="2876">
      <formula>#REF!="A5"</formula>
    </cfRule>
    <cfRule type="expression" dxfId="8159" priority="2877">
      <formula>#REF!="A4"</formula>
    </cfRule>
    <cfRule type="expression" dxfId="8158" priority="2878">
      <formula>#REF!="A3"</formula>
    </cfRule>
    <cfRule type="expression" dxfId="8157" priority="2879">
      <formula>#REF!="A2"</formula>
    </cfRule>
    <cfRule type="expression" dxfId="8156" priority="2880">
      <formula>#REF!="A1"</formula>
    </cfRule>
    <cfRule type="expression" dxfId="8155" priority="2875">
      <formula>#REF!="A6"</formula>
    </cfRule>
    <cfRule type="expression" dxfId="8154" priority="2872">
      <formula>#REF!="A9"</formula>
    </cfRule>
  </conditionalFormatting>
  <conditionalFormatting sqref="K22:O22">
    <cfRule type="expression" dxfId="8153" priority="3294">
      <formula>#REF!="A1"</formula>
    </cfRule>
    <cfRule type="expression" dxfId="8152" priority="3286">
      <formula>#REF!="A9"</formula>
    </cfRule>
    <cfRule type="expression" dxfId="8151" priority="3293">
      <formula>#REF!="A2"</formula>
    </cfRule>
    <cfRule type="expression" dxfId="8150" priority="3287">
      <formula>#REF!="A8"</formula>
    </cfRule>
    <cfRule type="expression" dxfId="8149" priority="3288">
      <formula>#REF!="A7"</formula>
    </cfRule>
    <cfRule type="expression" dxfId="8148" priority="3291">
      <formula>#REF!="A4"</formula>
    </cfRule>
    <cfRule type="expression" dxfId="8147" priority="3289">
      <formula>#REF!="A6"</formula>
    </cfRule>
    <cfRule type="expression" dxfId="8146" priority="3292">
      <formula>#REF!="A3"</formula>
    </cfRule>
    <cfRule type="expression" dxfId="8145" priority="3290">
      <formula>#REF!="A5"</formula>
    </cfRule>
  </conditionalFormatting>
  <conditionalFormatting sqref="K25:O25">
    <cfRule type="expression" dxfId="8144" priority="3262">
      <formula>#REF!="A6"</formula>
    </cfRule>
    <cfRule type="expression" dxfId="8143" priority="3267">
      <formula>#REF!="A1"</formula>
    </cfRule>
    <cfRule type="expression" dxfId="8142" priority="3264">
      <formula>#REF!="A4"</formula>
    </cfRule>
    <cfRule type="expression" dxfId="8141" priority="3263">
      <formula>#REF!="A5"</formula>
    </cfRule>
    <cfRule type="expression" dxfId="8140" priority="3259">
      <formula>#REF!="A9"</formula>
    </cfRule>
    <cfRule type="expression" dxfId="8139" priority="3261">
      <formula>#REF!="A7"</formula>
    </cfRule>
    <cfRule type="expression" dxfId="8138" priority="3260">
      <formula>#REF!="A8"</formula>
    </cfRule>
    <cfRule type="expression" dxfId="8137" priority="3266">
      <formula>#REF!="A2"</formula>
    </cfRule>
    <cfRule type="expression" dxfId="8136" priority="3265">
      <formula>#REF!="A3"</formula>
    </cfRule>
  </conditionalFormatting>
  <conditionalFormatting sqref="K29:O29">
    <cfRule type="expression" dxfId="8135" priority="3219">
      <formula>#REF!="A4"</formula>
    </cfRule>
    <cfRule type="expression" dxfId="8134" priority="3218">
      <formula>#REF!="A5"</formula>
    </cfRule>
    <cfRule type="expression" dxfId="8133" priority="3217">
      <formula>#REF!="A6"</formula>
    </cfRule>
    <cfRule type="expression" dxfId="8132" priority="3216">
      <formula>#REF!="A7"</formula>
    </cfRule>
    <cfRule type="expression" dxfId="8131" priority="3220">
      <formula>#REF!="A3"</formula>
    </cfRule>
    <cfRule type="expression" dxfId="8130" priority="3214">
      <formula>#REF!="A9"</formula>
    </cfRule>
    <cfRule type="expression" dxfId="8129" priority="3215">
      <formula>#REF!="A8"</formula>
    </cfRule>
    <cfRule type="expression" dxfId="8128" priority="3221">
      <formula>#REF!="A2"</formula>
    </cfRule>
    <cfRule type="expression" dxfId="8127" priority="3222">
      <formula>#REF!="A1"</formula>
    </cfRule>
  </conditionalFormatting>
  <conditionalFormatting sqref="K36:O36">
    <cfRule type="expression" dxfId="8126" priority="3177">
      <formula>#REF!="A1"</formula>
    </cfRule>
    <cfRule type="expression" dxfId="8125" priority="3176">
      <formula>#REF!="A2"</formula>
    </cfRule>
    <cfRule type="expression" dxfId="8124" priority="3170">
      <formula>#REF!="A8"</formula>
    </cfRule>
    <cfRule type="expression" dxfId="8123" priority="3169">
      <formula>#REF!="A9"</formula>
    </cfRule>
    <cfRule type="expression" dxfId="8122" priority="3171">
      <formula>#REF!="A7"</formula>
    </cfRule>
    <cfRule type="expression" dxfId="8121" priority="3172">
      <formula>#REF!="A6"</formula>
    </cfRule>
    <cfRule type="expression" dxfId="8120" priority="3173">
      <formula>#REF!="A5"</formula>
    </cfRule>
    <cfRule type="expression" dxfId="8119" priority="3174">
      <formula>#REF!="A4"</formula>
    </cfRule>
    <cfRule type="expression" dxfId="8118" priority="3175">
      <formula>#REF!="A3"</formula>
    </cfRule>
  </conditionalFormatting>
  <conditionalFormatting sqref="K39:O39">
    <cfRule type="expression" dxfId="8117" priority="3145">
      <formula>#REF!="A6"</formula>
    </cfRule>
    <cfRule type="expression" dxfId="8116" priority="3146">
      <formula>#REF!="A5"</formula>
    </cfRule>
    <cfRule type="expression" dxfId="8115" priority="3147">
      <formula>#REF!="A4"</formula>
    </cfRule>
    <cfRule type="expression" dxfId="8114" priority="3142">
      <formula>#REF!="A9"</formula>
    </cfRule>
    <cfRule type="expression" dxfId="8113" priority="3150">
      <formula>#REF!="A1"</formula>
    </cfRule>
    <cfRule type="expression" dxfId="8112" priority="3143">
      <formula>#REF!="A8"</formula>
    </cfRule>
    <cfRule type="expression" dxfId="8111" priority="3148">
      <formula>#REF!="A3"</formula>
    </cfRule>
    <cfRule type="expression" dxfId="8110" priority="3149">
      <formula>#REF!="A2"</formula>
    </cfRule>
    <cfRule type="expression" dxfId="8109" priority="3144">
      <formula>#REF!="A7"</formula>
    </cfRule>
  </conditionalFormatting>
  <conditionalFormatting sqref="K57:O57">
    <cfRule type="expression" dxfId="8108" priority="3015">
      <formula>#REF!="A1"</formula>
    </cfRule>
    <cfRule type="expression" dxfId="8107" priority="3008">
      <formula>#REF!="A8"</formula>
    </cfRule>
    <cfRule type="expression" dxfId="8106" priority="3009">
      <formula>#REF!="A7"</formula>
    </cfRule>
    <cfRule type="expression" dxfId="8105" priority="3010">
      <formula>#REF!="A6"</formula>
    </cfRule>
    <cfRule type="expression" dxfId="8104" priority="3011">
      <formula>#REF!="A5"</formula>
    </cfRule>
    <cfRule type="expression" dxfId="8103" priority="3012">
      <formula>#REF!="A4"</formula>
    </cfRule>
    <cfRule type="expression" dxfId="8102" priority="3013">
      <formula>#REF!="A3"</formula>
    </cfRule>
    <cfRule type="expression" dxfId="8101" priority="3014">
      <formula>#REF!="A2"</formula>
    </cfRule>
    <cfRule type="expression" dxfId="8100" priority="3007">
      <formula>#REF!="A9"</formula>
    </cfRule>
  </conditionalFormatting>
  <conditionalFormatting sqref="K83:O83">
    <cfRule type="expression" dxfId="8099" priority="2890">
      <formula>#REF!="A9"</formula>
    </cfRule>
    <cfRule type="expression" dxfId="8098" priority="2896">
      <formula>#REF!="A3"</formula>
    </cfRule>
    <cfRule type="expression" dxfId="8097" priority="2897">
      <formula>#REF!="A2"</formula>
    </cfRule>
    <cfRule type="expression" dxfId="8096" priority="2894">
      <formula>#REF!="A5"</formula>
    </cfRule>
    <cfRule type="expression" dxfId="8095" priority="2898">
      <formula>#REF!="A1"</formula>
    </cfRule>
    <cfRule type="expression" dxfId="8094" priority="2893">
      <formula>#REF!="A6"</formula>
    </cfRule>
    <cfRule type="expression" dxfId="8093" priority="2892">
      <formula>#REF!="A7"</formula>
    </cfRule>
    <cfRule type="expression" dxfId="8092" priority="2891">
      <formula>#REF!="A8"</formula>
    </cfRule>
    <cfRule type="expression" dxfId="8091" priority="2895">
      <formula>#REF!="A4"</formula>
    </cfRule>
  </conditionalFormatting>
  <conditionalFormatting sqref="K21:T21">
    <cfRule type="expression" dxfId="8090" priority="5223">
      <formula>#REF!="A7"</formula>
    </cfRule>
    <cfRule type="expression" dxfId="8089" priority="5222">
      <formula>#REF!="A8"</formula>
    </cfRule>
    <cfRule type="expression" dxfId="8088" priority="5224">
      <formula>#REF!="A6"</formula>
    </cfRule>
    <cfRule type="expression" dxfId="8087" priority="5225">
      <formula>#REF!="A5"</formula>
    </cfRule>
    <cfRule type="expression" dxfId="8086" priority="5226">
      <formula>#REF!="A4"</formula>
    </cfRule>
    <cfRule type="expression" dxfId="8085" priority="5227">
      <formula>#REF!="A3"</formula>
    </cfRule>
    <cfRule type="expression" dxfId="8084" priority="5221">
      <formula>#REF!="A9"</formula>
    </cfRule>
    <cfRule type="expression" dxfId="8083" priority="5229">
      <formula>#REF!="A1"</formula>
    </cfRule>
    <cfRule type="expression" dxfId="8082" priority="5228">
      <formula>#REF!="A2"</formula>
    </cfRule>
  </conditionalFormatting>
  <conditionalFormatting sqref="K26:T26">
    <cfRule type="expression" dxfId="8081" priority="4329">
      <formula>#REF!="A1"</formula>
    </cfRule>
    <cfRule type="expression" dxfId="8080" priority="4326">
      <formula>#REF!="A4"</formula>
    </cfRule>
    <cfRule type="expression" dxfId="8079" priority="4325">
      <formula>#REF!="A5"</formula>
    </cfRule>
    <cfRule type="expression" dxfId="8078" priority="4324">
      <formula>#REF!="A6"</formula>
    </cfRule>
    <cfRule type="expression" dxfId="8077" priority="4323">
      <formula>#REF!="A7"</formula>
    </cfRule>
    <cfRule type="expression" dxfId="8076" priority="4322">
      <formula>#REF!="A8"</formula>
    </cfRule>
    <cfRule type="expression" dxfId="8075" priority="4327">
      <formula>#REF!="A3"</formula>
    </cfRule>
    <cfRule type="expression" dxfId="8074" priority="4321">
      <formula>#REF!="A9"</formula>
    </cfRule>
    <cfRule type="expression" dxfId="8073" priority="4328">
      <formula>#REF!="A2"</formula>
    </cfRule>
  </conditionalFormatting>
  <conditionalFormatting sqref="L16 L18 L41 L80:L82 L84:L85 L87:L89 L92 L95">
    <cfRule type="expression" dxfId="8072" priority="11329">
      <formula>#REF!="A1"</formula>
    </cfRule>
    <cfRule type="expression" dxfId="8071" priority="11328">
      <formula>#REF!="A2"</formula>
    </cfRule>
    <cfRule type="expression" dxfId="8070" priority="11327">
      <formula>#REF!="A3"</formula>
    </cfRule>
    <cfRule type="expression" dxfId="8069" priority="11325">
      <formula>#REF!="A5"</formula>
    </cfRule>
    <cfRule type="expression" dxfId="8068" priority="11324">
      <formula>#REF!="A6"</formula>
    </cfRule>
    <cfRule type="expression" dxfId="8067" priority="11323">
      <formula>#REF!="A7"</formula>
    </cfRule>
    <cfRule type="expression" dxfId="8066" priority="11326">
      <formula>#REF!="A4"</formula>
    </cfRule>
  </conditionalFormatting>
  <conditionalFormatting sqref="L20">
    <cfRule type="expression" dxfId="8065" priority="11242">
      <formula>#REF!="A7"</formula>
    </cfRule>
    <cfRule type="expression" dxfId="8064" priority="11246">
      <formula>#REF!="A3"</formula>
    </cfRule>
    <cfRule type="expression" dxfId="8063" priority="11248">
      <formula>#REF!="A1"</formula>
    </cfRule>
    <cfRule type="expression" dxfId="8062" priority="11247">
      <formula>#REF!="A2"</formula>
    </cfRule>
    <cfRule type="expression" dxfId="8061" priority="11245">
      <formula>#REF!="A4"</formula>
    </cfRule>
    <cfRule type="expression" dxfId="8060" priority="11244">
      <formula>#REF!="A5"</formula>
    </cfRule>
    <cfRule type="expression" dxfId="8059" priority="11243">
      <formula>#REF!="A6"</formula>
    </cfRule>
  </conditionalFormatting>
  <conditionalFormatting sqref="L31">
    <cfRule type="expression" dxfId="8058" priority="11311">
      <formula>#REF!="A1"</formula>
    </cfRule>
    <cfRule type="expression" dxfId="8057" priority="11310">
      <formula>#REF!="A2"</formula>
    </cfRule>
    <cfRule type="expression" dxfId="8056" priority="11309">
      <formula>#REF!="A3"</formula>
    </cfRule>
    <cfRule type="expression" dxfId="8055" priority="11308">
      <formula>#REF!="A4"</formula>
    </cfRule>
    <cfRule type="expression" dxfId="8054" priority="11307">
      <formula>#REF!="A5"</formula>
    </cfRule>
    <cfRule type="expression" dxfId="8053" priority="11306">
      <formula>#REF!="A6"</formula>
    </cfRule>
    <cfRule type="expression" dxfId="8052" priority="11305">
      <formula>#REF!="A7"</formula>
    </cfRule>
  </conditionalFormatting>
  <conditionalFormatting sqref="L33">
    <cfRule type="expression" dxfId="8051" priority="11238">
      <formula>#REF!="A2"</formula>
    </cfRule>
    <cfRule type="expression" dxfId="8050" priority="11235">
      <formula>#REF!="A5"</formula>
    </cfRule>
    <cfRule type="expression" dxfId="8049" priority="11236">
      <formula>#REF!="A4"</formula>
    </cfRule>
    <cfRule type="expression" dxfId="8048" priority="11239">
      <formula>#REF!="A1"</formula>
    </cfRule>
    <cfRule type="expression" dxfId="8047" priority="11234">
      <formula>#REF!="A6"</formula>
    </cfRule>
    <cfRule type="expression" dxfId="8046" priority="11233">
      <formula>#REF!="A7"</formula>
    </cfRule>
    <cfRule type="expression" dxfId="8045" priority="11237">
      <formula>#REF!="A3"</formula>
    </cfRule>
  </conditionalFormatting>
  <conditionalFormatting sqref="L40">
    <cfRule type="expression" dxfId="8044" priority="11296">
      <formula>#REF!="A7"</formula>
    </cfRule>
    <cfRule type="expression" dxfId="8043" priority="11299">
      <formula>#REF!="A4"</formula>
    </cfRule>
    <cfRule type="expression" dxfId="8042" priority="11302">
      <formula>#REF!="A1"</formula>
    </cfRule>
    <cfRule type="expression" dxfId="8041" priority="11301">
      <formula>#REF!="A2"</formula>
    </cfRule>
    <cfRule type="expression" dxfId="8040" priority="11300">
      <formula>#REF!="A3"</formula>
    </cfRule>
    <cfRule type="expression" dxfId="8039" priority="11298">
      <formula>#REF!="A5"</formula>
    </cfRule>
    <cfRule type="expression" dxfId="8038" priority="11297">
      <formula>#REF!="A6"</formula>
    </cfRule>
  </conditionalFormatting>
  <conditionalFormatting sqref="L44">
    <cfRule type="expression" dxfId="8037" priority="11292">
      <formula>#REF!="A2"</formula>
    </cfRule>
    <cfRule type="expression" dxfId="8036" priority="11293">
      <formula>#REF!="A1"</formula>
    </cfRule>
    <cfRule type="expression" dxfId="8035" priority="11291">
      <formula>#REF!="A3"</formula>
    </cfRule>
    <cfRule type="expression" dxfId="8034" priority="11290">
      <formula>#REF!="A4"</formula>
    </cfRule>
    <cfRule type="expression" dxfId="8033" priority="11289">
      <formula>#REF!="A5"</formula>
    </cfRule>
    <cfRule type="expression" dxfId="8032" priority="11288">
      <formula>#REF!="A6"</formula>
    </cfRule>
    <cfRule type="expression" dxfId="8031" priority="11287">
      <formula>#REF!="A7"</formula>
    </cfRule>
  </conditionalFormatting>
  <conditionalFormatting sqref="L47">
    <cfRule type="expression" dxfId="8030" priority="11284">
      <formula>#REF!="A1"</formula>
    </cfRule>
    <cfRule type="expression" dxfId="8029" priority="11283">
      <formula>#REF!="A2"</formula>
    </cfRule>
    <cfRule type="expression" dxfId="8028" priority="11282">
      <formula>#REF!="A3"</formula>
    </cfRule>
    <cfRule type="expression" dxfId="8027" priority="11281">
      <formula>#REF!="A4"</formula>
    </cfRule>
    <cfRule type="expression" dxfId="8026" priority="11280">
      <formula>#REF!="A5"</formula>
    </cfRule>
    <cfRule type="expression" dxfId="8025" priority="11279">
      <formula>#REF!="A6"</formula>
    </cfRule>
    <cfRule type="expression" dxfId="8024" priority="11278">
      <formula>#REF!="A7"</formula>
    </cfRule>
  </conditionalFormatting>
  <conditionalFormatting sqref="L50">
    <cfRule type="expression" dxfId="8023" priority="11270">
      <formula>#REF!="A6"</formula>
    </cfRule>
    <cfRule type="expression" dxfId="8022" priority="11269">
      <formula>#REF!="A7"</formula>
    </cfRule>
    <cfRule type="expression" dxfId="8021" priority="11275">
      <formula>#REF!="A1"</formula>
    </cfRule>
    <cfRule type="expression" dxfId="8020" priority="11274">
      <formula>#REF!="A2"</formula>
    </cfRule>
    <cfRule type="expression" dxfId="8019" priority="11273">
      <formula>#REF!="A3"</formula>
    </cfRule>
    <cfRule type="expression" dxfId="8018" priority="11272">
      <formula>#REF!="A4"</formula>
    </cfRule>
    <cfRule type="expression" dxfId="8017" priority="11271">
      <formula>#REF!="A5"</formula>
    </cfRule>
  </conditionalFormatting>
  <conditionalFormatting sqref="L56">
    <cfRule type="expression" dxfId="8016" priority="11224">
      <formula>#REF!="A7"</formula>
    </cfRule>
    <cfRule type="expression" dxfId="8015" priority="11225">
      <formula>#REF!="A6"</formula>
    </cfRule>
    <cfRule type="expression" dxfId="8014" priority="11226">
      <formula>#REF!="A5"</formula>
    </cfRule>
    <cfRule type="expression" dxfId="8013" priority="11227">
      <formula>#REF!="A4"</formula>
    </cfRule>
    <cfRule type="expression" dxfId="8012" priority="11228">
      <formula>#REF!="A3"</formula>
    </cfRule>
    <cfRule type="expression" dxfId="8011" priority="11229">
      <formula>#REF!="A2"</formula>
    </cfRule>
    <cfRule type="expression" dxfId="8010" priority="11230">
      <formula>#REF!="A1"</formula>
    </cfRule>
  </conditionalFormatting>
  <conditionalFormatting sqref="L59">
    <cfRule type="expression" dxfId="8009" priority="11261">
      <formula>#REF!="A6"</formula>
    </cfRule>
    <cfRule type="expression" dxfId="8008" priority="11260">
      <formula>#REF!="A7"</formula>
    </cfRule>
    <cfRule type="expression" dxfId="8007" priority="11266">
      <formula>#REF!="A1"</formula>
    </cfRule>
    <cfRule type="expression" dxfId="8006" priority="11265">
      <formula>#REF!="A2"</formula>
    </cfRule>
    <cfRule type="expression" dxfId="8005" priority="11264">
      <formula>#REF!="A3"</formula>
    </cfRule>
    <cfRule type="expression" dxfId="8004" priority="11263">
      <formula>#REF!="A4"</formula>
    </cfRule>
    <cfRule type="expression" dxfId="8003" priority="11262">
      <formula>#REF!="A5"</formula>
    </cfRule>
  </conditionalFormatting>
  <conditionalFormatting sqref="L64">
    <cfRule type="expression" dxfId="8002" priority="11253">
      <formula>#REF!="A5"</formula>
    </cfRule>
    <cfRule type="expression" dxfId="8001" priority="11257">
      <formula>#REF!="A1"</formula>
    </cfRule>
    <cfRule type="expression" dxfId="8000" priority="11256">
      <formula>#REF!="A2"</formula>
    </cfRule>
    <cfRule type="expression" dxfId="7999" priority="11255">
      <formula>#REF!="A3"</formula>
    </cfRule>
    <cfRule type="expression" dxfId="7998" priority="11254">
      <formula>#REF!="A4"</formula>
    </cfRule>
    <cfRule type="expression" dxfId="7997" priority="11252">
      <formula>#REF!="A6"</formula>
    </cfRule>
    <cfRule type="expression" dxfId="7996" priority="11251">
      <formula>#REF!="A7"</formula>
    </cfRule>
  </conditionalFormatting>
  <conditionalFormatting sqref="L74">
    <cfRule type="expression" dxfId="7995" priority="11316">
      <formula>#REF!="A5"</formula>
    </cfRule>
    <cfRule type="expression" dxfId="7994" priority="11314">
      <formula>#REF!="A7"</formula>
    </cfRule>
    <cfRule type="expression" dxfId="7993" priority="11315">
      <formula>#REF!="A6"</formula>
    </cfRule>
    <cfRule type="expression" dxfId="7992" priority="11317">
      <formula>#REF!="A4"</formula>
    </cfRule>
    <cfRule type="expression" dxfId="7991" priority="11318">
      <formula>#REF!="A3"</formula>
    </cfRule>
    <cfRule type="expression" dxfId="7990" priority="11319">
      <formula>#REF!="A2"</formula>
    </cfRule>
    <cfRule type="expression" dxfId="7989" priority="11320">
      <formula>#REF!="A1"</formula>
    </cfRule>
  </conditionalFormatting>
  <conditionalFormatting sqref="L40:U41">
    <cfRule type="expression" dxfId="7988" priority="10323">
      <formula>#REF!="A8"</formula>
    </cfRule>
  </conditionalFormatting>
  <conditionalFormatting sqref="M16 M18 M41 M80:M82 M84:M85 M87:M89 M92 M95">
    <cfRule type="expression" dxfId="7987" priority="11215">
      <formula>#REF!="A7"</formula>
    </cfRule>
    <cfRule type="expression" dxfId="7986" priority="11219">
      <formula>#REF!="A3"</formula>
    </cfRule>
    <cfRule type="expression" dxfId="7985" priority="11220">
      <formula>#REF!="A2"</formula>
    </cfRule>
    <cfRule type="expression" dxfId="7984" priority="11221">
      <formula>#REF!="A1"</formula>
    </cfRule>
    <cfRule type="expression" dxfId="7983" priority="11218">
      <formula>#REF!="A4"</formula>
    </cfRule>
    <cfRule type="expression" dxfId="7982" priority="11217">
      <formula>#REF!="A5"</formula>
    </cfRule>
    <cfRule type="expression" dxfId="7981" priority="11216">
      <formula>#REF!="A6"</formula>
    </cfRule>
  </conditionalFormatting>
  <conditionalFormatting sqref="M20">
    <cfRule type="expression" dxfId="7980" priority="11138">
      <formula>#REF!="A3"</formula>
    </cfRule>
    <cfRule type="expression" dxfId="7979" priority="11139">
      <formula>#REF!="A2"</formula>
    </cfRule>
    <cfRule type="expression" dxfId="7978" priority="11134">
      <formula>#REF!="A7"</formula>
    </cfRule>
    <cfRule type="expression" dxfId="7977" priority="11140">
      <formula>#REF!="A1"</formula>
    </cfRule>
    <cfRule type="expression" dxfId="7976" priority="11135">
      <formula>#REF!="A6"</formula>
    </cfRule>
    <cfRule type="expression" dxfId="7975" priority="11136">
      <formula>#REF!="A5"</formula>
    </cfRule>
    <cfRule type="expression" dxfId="7974" priority="11137">
      <formula>#REF!="A4"</formula>
    </cfRule>
  </conditionalFormatting>
  <conditionalFormatting sqref="M31">
    <cfRule type="expression" dxfId="7973" priority="11203">
      <formula>#REF!="A1"</formula>
    </cfRule>
    <cfRule type="expression" dxfId="7972" priority="11200">
      <formula>#REF!="A4"</formula>
    </cfRule>
    <cfRule type="expression" dxfId="7971" priority="11199">
      <formula>#REF!="A5"</formula>
    </cfRule>
    <cfRule type="expression" dxfId="7970" priority="11202">
      <formula>#REF!="A2"</formula>
    </cfRule>
    <cfRule type="expression" dxfId="7969" priority="11198">
      <formula>#REF!="A6"</formula>
    </cfRule>
    <cfRule type="expression" dxfId="7968" priority="11197">
      <formula>#REF!="A7"</formula>
    </cfRule>
    <cfRule type="expression" dxfId="7967" priority="11201">
      <formula>#REF!="A3"</formula>
    </cfRule>
  </conditionalFormatting>
  <conditionalFormatting sqref="M33">
    <cfRule type="expression" dxfId="7966" priority="11127">
      <formula>#REF!="A5"</formula>
    </cfRule>
    <cfRule type="expression" dxfId="7965" priority="11128">
      <formula>#REF!="A4"</formula>
    </cfRule>
    <cfRule type="expression" dxfId="7964" priority="11125">
      <formula>#REF!="A7"</formula>
    </cfRule>
    <cfRule type="expression" dxfId="7963" priority="11126">
      <formula>#REF!="A6"</formula>
    </cfRule>
    <cfRule type="expression" dxfId="7962" priority="11131">
      <formula>#REF!="A1"</formula>
    </cfRule>
    <cfRule type="expression" dxfId="7961" priority="11130">
      <formula>#REF!="A2"</formula>
    </cfRule>
    <cfRule type="expression" dxfId="7960" priority="11129">
      <formula>#REF!="A3"</formula>
    </cfRule>
  </conditionalFormatting>
  <conditionalFormatting sqref="M40">
    <cfRule type="expression" dxfId="7959" priority="11193">
      <formula>#REF!="A2"</formula>
    </cfRule>
    <cfRule type="expression" dxfId="7958" priority="11192">
      <formula>#REF!="A3"</formula>
    </cfRule>
    <cfRule type="expression" dxfId="7957" priority="11191">
      <formula>#REF!="A4"</formula>
    </cfRule>
    <cfRule type="expression" dxfId="7956" priority="11190">
      <formula>#REF!="A5"</formula>
    </cfRule>
    <cfRule type="expression" dxfId="7955" priority="11189">
      <formula>#REF!="A6"</formula>
    </cfRule>
    <cfRule type="expression" dxfId="7954" priority="11194">
      <formula>#REF!="A1"</formula>
    </cfRule>
    <cfRule type="expression" dxfId="7953" priority="11188">
      <formula>#REF!="A7"</formula>
    </cfRule>
  </conditionalFormatting>
  <conditionalFormatting sqref="M44">
    <cfRule type="expression" dxfId="7952" priority="11185">
      <formula>#REF!="A1"</formula>
    </cfRule>
    <cfRule type="expression" dxfId="7951" priority="11184">
      <formula>#REF!="A2"</formula>
    </cfRule>
    <cfRule type="expression" dxfId="7950" priority="11182">
      <formula>#REF!="A4"</formula>
    </cfRule>
    <cfRule type="expression" dxfId="7949" priority="11181">
      <formula>#REF!="A5"</formula>
    </cfRule>
    <cfRule type="expression" dxfId="7948" priority="11180">
      <formula>#REF!="A6"</formula>
    </cfRule>
    <cfRule type="expression" dxfId="7947" priority="11179">
      <formula>#REF!="A7"</formula>
    </cfRule>
    <cfRule type="expression" dxfId="7946" priority="11183">
      <formula>#REF!="A3"</formula>
    </cfRule>
  </conditionalFormatting>
  <conditionalFormatting sqref="M47">
    <cfRule type="expression" dxfId="7945" priority="11170">
      <formula>#REF!="A7"</formula>
    </cfRule>
    <cfRule type="expression" dxfId="7944" priority="11171">
      <formula>#REF!="A6"</formula>
    </cfRule>
    <cfRule type="expression" dxfId="7943" priority="11176">
      <formula>#REF!="A1"</formula>
    </cfRule>
    <cfRule type="expression" dxfId="7942" priority="11175">
      <formula>#REF!="A2"</formula>
    </cfRule>
    <cfRule type="expression" dxfId="7941" priority="11174">
      <formula>#REF!="A3"</formula>
    </cfRule>
    <cfRule type="expression" dxfId="7940" priority="11173">
      <formula>#REF!="A4"</formula>
    </cfRule>
    <cfRule type="expression" dxfId="7939" priority="11172">
      <formula>#REF!="A5"</formula>
    </cfRule>
  </conditionalFormatting>
  <conditionalFormatting sqref="M50">
    <cfRule type="expression" dxfId="7938" priority="11165">
      <formula>#REF!="A3"</formula>
    </cfRule>
    <cfRule type="expression" dxfId="7937" priority="11163">
      <formula>#REF!="A5"</formula>
    </cfRule>
    <cfRule type="expression" dxfId="7936" priority="11161">
      <formula>#REF!="A7"</formula>
    </cfRule>
    <cfRule type="expression" dxfId="7935" priority="11162">
      <formula>#REF!="A6"</formula>
    </cfRule>
    <cfRule type="expression" dxfId="7934" priority="11164">
      <formula>#REF!="A4"</formula>
    </cfRule>
    <cfRule type="expression" dxfId="7933" priority="11166">
      <formula>#REF!="A2"</formula>
    </cfRule>
    <cfRule type="expression" dxfId="7932" priority="11167">
      <formula>#REF!="A1"</formula>
    </cfRule>
  </conditionalFormatting>
  <conditionalFormatting sqref="M56">
    <cfRule type="expression" dxfId="7931" priority="11117">
      <formula>#REF!="A6"</formula>
    </cfRule>
    <cfRule type="expression" dxfId="7930" priority="11116">
      <formula>#REF!="A7"</formula>
    </cfRule>
    <cfRule type="expression" dxfId="7929" priority="11118">
      <formula>#REF!="A5"</formula>
    </cfRule>
    <cfRule type="expression" dxfId="7928" priority="11119">
      <formula>#REF!="A4"</formula>
    </cfRule>
    <cfRule type="expression" dxfId="7927" priority="11122">
      <formula>#REF!="A1"</formula>
    </cfRule>
    <cfRule type="expression" dxfId="7926" priority="11121">
      <formula>#REF!="A2"</formula>
    </cfRule>
    <cfRule type="expression" dxfId="7925" priority="11120">
      <formula>#REF!="A3"</formula>
    </cfRule>
  </conditionalFormatting>
  <conditionalFormatting sqref="M59">
    <cfRule type="expression" dxfId="7924" priority="11156">
      <formula>#REF!="A3"</formula>
    </cfRule>
    <cfRule type="expression" dxfId="7923" priority="11155">
      <formula>#REF!="A4"</formula>
    </cfRule>
    <cfRule type="expression" dxfId="7922" priority="11157">
      <formula>#REF!="A2"</formula>
    </cfRule>
    <cfRule type="expression" dxfId="7921" priority="11158">
      <formula>#REF!="A1"</formula>
    </cfRule>
    <cfRule type="expression" dxfId="7920" priority="11152">
      <formula>#REF!="A7"</formula>
    </cfRule>
    <cfRule type="expression" dxfId="7919" priority="11153">
      <formula>#REF!="A6"</formula>
    </cfRule>
    <cfRule type="expression" dxfId="7918" priority="11154">
      <formula>#REF!="A5"</formula>
    </cfRule>
  </conditionalFormatting>
  <conditionalFormatting sqref="M64">
    <cfRule type="expression" dxfId="7917" priority="11147">
      <formula>#REF!="A3"</formula>
    </cfRule>
    <cfRule type="expression" dxfId="7916" priority="11148">
      <formula>#REF!="A2"</formula>
    </cfRule>
    <cfRule type="expression" dxfId="7915" priority="11149">
      <formula>#REF!="A1"</formula>
    </cfRule>
    <cfRule type="expression" dxfId="7914" priority="11143">
      <formula>#REF!="A7"</formula>
    </cfRule>
    <cfRule type="expression" dxfId="7913" priority="11144">
      <formula>#REF!="A6"</formula>
    </cfRule>
    <cfRule type="expression" dxfId="7912" priority="11145">
      <formula>#REF!="A5"</formula>
    </cfRule>
    <cfRule type="expression" dxfId="7911" priority="11146">
      <formula>#REF!="A4"</formula>
    </cfRule>
  </conditionalFormatting>
  <conditionalFormatting sqref="M74">
    <cfRule type="expression" dxfId="7910" priority="11206">
      <formula>#REF!="A7"</formula>
    </cfRule>
    <cfRule type="expression" dxfId="7909" priority="11212">
      <formula>#REF!="A1"</formula>
    </cfRule>
    <cfRule type="expression" dxfId="7908" priority="11211">
      <formula>#REF!="A2"</formula>
    </cfRule>
    <cfRule type="expression" dxfId="7907" priority="11210">
      <formula>#REF!="A3"</formula>
    </cfRule>
    <cfRule type="expression" dxfId="7906" priority="11209">
      <formula>#REF!="A4"</formula>
    </cfRule>
    <cfRule type="expression" dxfId="7905" priority="11208">
      <formula>#REF!="A5"</formula>
    </cfRule>
    <cfRule type="expression" dxfId="7904" priority="11207">
      <formula>#REF!="A6"</formula>
    </cfRule>
  </conditionalFormatting>
  <conditionalFormatting sqref="N16 N18 N41 N80:N82 N84:N85 N87:N89 N92 N95">
    <cfRule type="expression" dxfId="7903" priority="11113">
      <formula>#REF!="A1"</formula>
    </cfRule>
    <cfRule type="expression" dxfId="7902" priority="11112">
      <formula>#REF!="A2"</formula>
    </cfRule>
    <cfRule type="expression" dxfId="7901" priority="11111">
      <formula>#REF!="A3"</formula>
    </cfRule>
    <cfRule type="expression" dxfId="7900" priority="11110">
      <formula>#REF!="A4"</formula>
    </cfRule>
    <cfRule type="expression" dxfId="7899" priority="11109">
      <formula>#REF!="A5"</formula>
    </cfRule>
    <cfRule type="expression" dxfId="7898" priority="11108">
      <formula>#REF!="A6"</formula>
    </cfRule>
    <cfRule type="expression" dxfId="7897" priority="11107">
      <formula>#REF!="A7"</formula>
    </cfRule>
  </conditionalFormatting>
  <conditionalFormatting sqref="N20">
    <cfRule type="expression" dxfId="7896" priority="11031">
      <formula>#REF!="A2"</formula>
    </cfRule>
    <cfRule type="expression" dxfId="7895" priority="11030">
      <formula>#REF!="A3"</formula>
    </cfRule>
    <cfRule type="expression" dxfId="7894" priority="11029">
      <formula>#REF!="A4"</formula>
    </cfRule>
    <cfRule type="expression" dxfId="7893" priority="11028">
      <formula>#REF!="A5"</formula>
    </cfRule>
    <cfRule type="expression" dxfId="7892" priority="11027">
      <formula>#REF!="A6"</formula>
    </cfRule>
    <cfRule type="expression" dxfId="7891" priority="11032">
      <formula>#REF!="A1"</formula>
    </cfRule>
    <cfRule type="expression" dxfId="7890" priority="11026">
      <formula>#REF!="A7"</formula>
    </cfRule>
  </conditionalFormatting>
  <conditionalFormatting sqref="N31">
    <cfRule type="expression" dxfId="7889" priority="11095">
      <formula>#REF!="A1"</formula>
    </cfRule>
    <cfRule type="expression" dxfId="7888" priority="11094">
      <formula>#REF!="A2"</formula>
    </cfRule>
    <cfRule type="expression" dxfId="7887" priority="11093">
      <formula>#REF!="A3"</formula>
    </cfRule>
    <cfRule type="expression" dxfId="7886" priority="11092">
      <formula>#REF!="A4"</formula>
    </cfRule>
    <cfRule type="expression" dxfId="7885" priority="11091">
      <formula>#REF!="A5"</formula>
    </cfRule>
    <cfRule type="expression" dxfId="7884" priority="11090">
      <formula>#REF!="A6"</formula>
    </cfRule>
    <cfRule type="expression" dxfId="7883" priority="11089">
      <formula>#REF!="A7"</formula>
    </cfRule>
  </conditionalFormatting>
  <conditionalFormatting sqref="N33">
    <cfRule type="expression" dxfId="7882" priority="11021">
      <formula>#REF!="A3"</formula>
    </cfRule>
    <cfRule type="expression" dxfId="7881" priority="11020">
      <formula>#REF!="A4"</formula>
    </cfRule>
    <cfRule type="expression" dxfId="7880" priority="11019">
      <formula>#REF!="A5"</formula>
    </cfRule>
    <cfRule type="expression" dxfId="7879" priority="11018">
      <formula>#REF!="A6"</formula>
    </cfRule>
    <cfRule type="expression" dxfId="7878" priority="11017">
      <formula>#REF!="A7"</formula>
    </cfRule>
    <cfRule type="expression" dxfId="7877" priority="11023">
      <formula>#REF!="A1"</formula>
    </cfRule>
    <cfRule type="expression" dxfId="7876" priority="11022">
      <formula>#REF!="A2"</formula>
    </cfRule>
  </conditionalFormatting>
  <conditionalFormatting sqref="N40">
    <cfRule type="expression" dxfId="7875" priority="11083">
      <formula>#REF!="A4"</formula>
    </cfRule>
    <cfRule type="expression" dxfId="7874" priority="11082">
      <formula>#REF!="A5"</formula>
    </cfRule>
    <cfRule type="expression" dxfId="7873" priority="11081">
      <formula>#REF!="A6"</formula>
    </cfRule>
    <cfRule type="expression" dxfId="7872" priority="11080">
      <formula>#REF!="A7"</formula>
    </cfRule>
    <cfRule type="expression" dxfId="7871" priority="11084">
      <formula>#REF!="A3"</formula>
    </cfRule>
    <cfRule type="expression" dxfId="7870" priority="11085">
      <formula>#REF!="A2"</formula>
    </cfRule>
    <cfRule type="expression" dxfId="7869" priority="11086">
      <formula>#REF!="A1"</formula>
    </cfRule>
  </conditionalFormatting>
  <conditionalFormatting sqref="N44">
    <cfRule type="expression" dxfId="7868" priority="11072">
      <formula>#REF!="A6"</formula>
    </cfRule>
    <cfRule type="expression" dxfId="7867" priority="11073">
      <formula>#REF!="A5"</formula>
    </cfRule>
    <cfRule type="expression" dxfId="7866" priority="11074">
      <formula>#REF!="A4"</formula>
    </cfRule>
    <cfRule type="expression" dxfId="7865" priority="11077">
      <formula>#REF!="A1"</formula>
    </cfRule>
    <cfRule type="expression" dxfId="7864" priority="11076">
      <formula>#REF!="A2"</formula>
    </cfRule>
    <cfRule type="expression" dxfId="7863" priority="11075">
      <formula>#REF!="A3"</formula>
    </cfRule>
    <cfRule type="expression" dxfId="7862" priority="11071">
      <formula>#REF!="A7"</formula>
    </cfRule>
  </conditionalFormatting>
  <conditionalFormatting sqref="N47">
    <cfRule type="expression" dxfId="7861" priority="11064">
      <formula>#REF!="A5"</formula>
    </cfRule>
    <cfRule type="expression" dxfId="7860" priority="11068">
      <formula>#REF!="A1"</formula>
    </cfRule>
    <cfRule type="expression" dxfId="7859" priority="11067">
      <formula>#REF!="A2"</formula>
    </cfRule>
    <cfRule type="expression" dxfId="7858" priority="11066">
      <formula>#REF!="A3"</formula>
    </cfRule>
    <cfRule type="expression" dxfId="7857" priority="11065">
      <formula>#REF!="A4"</formula>
    </cfRule>
    <cfRule type="expression" dxfId="7856" priority="11063">
      <formula>#REF!="A6"</formula>
    </cfRule>
    <cfRule type="expression" dxfId="7855" priority="11062">
      <formula>#REF!="A7"</formula>
    </cfRule>
  </conditionalFormatting>
  <conditionalFormatting sqref="N50">
    <cfRule type="expression" dxfId="7854" priority="11059">
      <formula>#REF!="A1"</formula>
    </cfRule>
    <cfRule type="expression" dxfId="7853" priority="11058">
      <formula>#REF!="A2"</formula>
    </cfRule>
    <cfRule type="expression" dxfId="7852" priority="11057">
      <formula>#REF!="A3"</formula>
    </cfRule>
    <cfRule type="expression" dxfId="7851" priority="11056">
      <formula>#REF!="A4"</formula>
    </cfRule>
    <cfRule type="expression" dxfId="7850" priority="11055">
      <formula>#REF!="A5"</formula>
    </cfRule>
    <cfRule type="expression" dxfId="7849" priority="11054">
      <formula>#REF!="A6"</formula>
    </cfRule>
    <cfRule type="expression" dxfId="7848" priority="11053">
      <formula>#REF!="A7"</formula>
    </cfRule>
  </conditionalFormatting>
  <conditionalFormatting sqref="N56">
    <cfRule type="expression" dxfId="7847" priority="11014">
      <formula>#REF!="A1"</formula>
    </cfRule>
    <cfRule type="expression" dxfId="7846" priority="11008">
      <formula>#REF!="A7"</formula>
    </cfRule>
    <cfRule type="expression" dxfId="7845" priority="11010">
      <formula>#REF!="A5"</formula>
    </cfRule>
    <cfRule type="expression" dxfId="7844" priority="11011">
      <formula>#REF!="A4"</formula>
    </cfRule>
    <cfRule type="expression" dxfId="7843" priority="11012">
      <formula>#REF!="A3"</formula>
    </cfRule>
    <cfRule type="expression" dxfId="7842" priority="11013">
      <formula>#REF!="A2"</formula>
    </cfRule>
    <cfRule type="expression" dxfId="7841" priority="11009">
      <formula>#REF!="A6"</formula>
    </cfRule>
  </conditionalFormatting>
  <conditionalFormatting sqref="N59">
    <cfRule type="expression" dxfId="7840" priority="11045">
      <formula>#REF!="A6"</formula>
    </cfRule>
    <cfRule type="expression" dxfId="7839" priority="11046">
      <formula>#REF!="A5"</formula>
    </cfRule>
    <cfRule type="expression" dxfId="7838" priority="11047">
      <formula>#REF!="A4"</formula>
    </cfRule>
    <cfRule type="expression" dxfId="7837" priority="11048">
      <formula>#REF!="A3"</formula>
    </cfRule>
    <cfRule type="expression" dxfId="7836" priority="11044">
      <formula>#REF!="A7"</formula>
    </cfRule>
    <cfRule type="expression" dxfId="7835" priority="11050">
      <formula>#REF!="A1"</formula>
    </cfRule>
    <cfRule type="expression" dxfId="7834" priority="11049">
      <formula>#REF!="A2"</formula>
    </cfRule>
  </conditionalFormatting>
  <conditionalFormatting sqref="N64">
    <cfRule type="expression" dxfId="7833" priority="11035">
      <formula>#REF!="A7"</formula>
    </cfRule>
    <cfRule type="expression" dxfId="7832" priority="11040">
      <formula>#REF!="A2"</formula>
    </cfRule>
    <cfRule type="expression" dxfId="7831" priority="11041">
      <formula>#REF!="A1"</formula>
    </cfRule>
    <cfRule type="expression" dxfId="7830" priority="11039">
      <formula>#REF!="A3"</formula>
    </cfRule>
    <cfRule type="expression" dxfId="7829" priority="11038">
      <formula>#REF!="A4"</formula>
    </cfRule>
    <cfRule type="expression" dxfId="7828" priority="11037">
      <formula>#REF!="A5"</formula>
    </cfRule>
    <cfRule type="expression" dxfId="7827" priority="11036">
      <formula>#REF!="A6"</formula>
    </cfRule>
  </conditionalFormatting>
  <conditionalFormatting sqref="N74">
    <cfRule type="expression" dxfId="7826" priority="11099">
      <formula>#REF!="A6"</formula>
    </cfRule>
    <cfRule type="expression" dxfId="7825" priority="11100">
      <formula>#REF!="A5"</formula>
    </cfRule>
    <cfRule type="expression" dxfId="7824" priority="11101">
      <formula>#REF!="A4"</formula>
    </cfRule>
    <cfRule type="expression" dxfId="7823" priority="11102">
      <formula>#REF!="A3"</formula>
    </cfRule>
    <cfRule type="expression" dxfId="7822" priority="11104">
      <formula>#REF!="A1"</formula>
    </cfRule>
    <cfRule type="expression" dxfId="7821" priority="11103">
      <formula>#REF!="A2"</formula>
    </cfRule>
    <cfRule type="expression" dxfId="7820" priority="11098">
      <formula>#REF!="A7"</formula>
    </cfRule>
  </conditionalFormatting>
  <conditionalFormatting sqref="O16 O18 O41 O80:O82 O84:O85 O87:O89 O92 O95">
    <cfRule type="expression" dxfId="7819" priority="10999">
      <formula>#REF!="A7"</formula>
    </cfRule>
    <cfRule type="expression" dxfId="7818" priority="11000">
      <formula>#REF!="A6"</formula>
    </cfRule>
    <cfRule type="expression" dxfId="7817" priority="11001">
      <formula>#REF!="A5"</formula>
    </cfRule>
    <cfRule type="expression" dxfId="7816" priority="11002">
      <formula>#REF!="A4"</formula>
    </cfRule>
    <cfRule type="expression" dxfId="7815" priority="11003">
      <formula>#REF!="A3"</formula>
    </cfRule>
    <cfRule type="expression" dxfId="7814" priority="11004">
      <formula>#REF!="A2"</formula>
    </cfRule>
    <cfRule type="expression" dxfId="7813" priority="11005">
      <formula>#REF!="A1"</formula>
    </cfRule>
  </conditionalFormatting>
  <conditionalFormatting sqref="O20">
    <cfRule type="expression" dxfId="7812" priority="10918">
      <formula>#REF!="A7"</formula>
    </cfRule>
    <cfRule type="expression" dxfId="7811" priority="10922">
      <formula>#REF!="A3"</formula>
    </cfRule>
    <cfRule type="expression" dxfId="7810" priority="10924">
      <formula>#REF!="A1"</formula>
    </cfRule>
    <cfRule type="expression" dxfId="7809" priority="10921">
      <formula>#REF!="A4"</formula>
    </cfRule>
    <cfRule type="expression" dxfId="7808" priority="10923">
      <formula>#REF!="A2"</formula>
    </cfRule>
    <cfRule type="expression" dxfId="7807" priority="10919">
      <formula>#REF!="A6"</formula>
    </cfRule>
    <cfRule type="expression" dxfId="7806" priority="10920">
      <formula>#REF!="A5"</formula>
    </cfRule>
  </conditionalFormatting>
  <conditionalFormatting sqref="O23:O24">
    <cfRule type="expression" dxfId="7805" priority="3249">
      <formula>#REF!="A1"</formula>
    </cfRule>
    <cfRule type="expression" dxfId="7804" priority="3241">
      <formula>#REF!="A9"</formula>
    </cfRule>
    <cfRule type="expression" dxfId="7803" priority="3242">
      <formula>#REF!="A8"</formula>
    </cfRule>
    <cfRule type="expression" dxfId="7802" priority="3243">
      <formula>#REF!="A7"</formula>
    </cfRule>
    <cfRule type="expression" dxfId="7801" priority="3244">
      <formula>#REF!="A6"</formula>
    </cfRule>
    <cfRule type="expression" dxfId="7800" priority="3245">
      <formula>#REF!="A5"</formula>
    </cfRule>
    <cfRule type="expression" dxfId="7799" priority="3246">
      <formula>#REF!="A4"</formula>
    </cfRule>
    <cfRule type="expression" dxfId="7798" priority="3247">
      <formula>#REF!="A3"</formula>
    </cfRule>
    <cfRule type="expression" dxfId="7797" priority="3248">
      <formula>#REF!="A2"</formula>
    </cfRule>
  </conditionalFormatting>
  <conditionalFormatting sqref="O27">
    <cfRule type="expression" dxfId="7796" priority="3200">
      <formula>#REF!="A5"</formula>
    </cfRule>
    <cfRule type="expression" dxfId="7795" priority="3197">
      <formula>#REF!="A8"</formula>
    </cfRule>
    <cfRule type="expression" dxfId="7794" priority="3198">
      <formula>#REF!="A7"</formula>
    </cfRule>
    <cfRule type="expression" dxfId="7793" priority="3196">
      <formula>#REF!="A9"</formula>
    </cfRule>
    <cfRule type="expression" dxfId="7792" priority="3199">
      <formula>#REF!="A6"</formula>
    </cfRule>
    <cfRule type="expression" dxfId="7791" priority="3201">
      <formula>#REF!="A4"</formula>
    </cfRule>
    <cfRule type="expression" dxfId="7790" priority="3202">
      <formula>#REF!="A3"</formula>
    </cfRule>
    <cfRule type="expression" dxfId="7789" priority="3203">
      <formula>#REF!="A2"</formula>
    </cfRule>
    <cfRule type="expression" dxfId="7788" priority="3204">
      <formula>#REF!="A1"</formula>
    </cfRule>
  </conditionalFormatting>
  <conditionalFormatting sqref="O28">
    <cfRule type="expression" dxfId="7787" priority="3191">
      <formula>#REF!="A5"</formula>
    </cfRule>
    <cfRule type="expression" dxfId="7786" priority="3193">
      <formula>#REF!="A3"</formula>
    </cfRule>
    <cfRule type="expression" dxfId="7785" priority="3194">
      <formula>#REF!="A2"</formula>
    </cfRule>
    <cfRule type="expression" dxfId="7784" priority="3195">
      <formula>#REF!="A1"</formula>
    </cfRule>
    <cfRule type="expression" dxfId="7783" priority="3192">
      <formula>#REF!="A4"</formula>
    </cfRule>
    <cfRule type="expression" dxfId="7782" priority="3187">
      <formula>#REF!="A9"</formula>
    </cfRule>
    <cfRule type="expression" dxfId="7781" priority="3188">
      <formula>#REF!="A8"</formula>
    </cfRule>
    <cfRule type="expression" dxfId="7780" priority="3189">
      <formula>#REF!="A7"</formula>
    </cfRule>
    <cfRule type="expression" dxfId="7779" priority="3190">
      <formula>#REF!="A6"</formula>
    </cfRule>
  </conditionalFormatting>
  <conditionalFormatting sqref="O31">
    <cfRule type="expression" dxfId="7778" priority="10986">
      <formula>#REF!="A2"</formula>
    </cfRule>
    <cfRule type="expression" dxfId="7777" priority="10985">
      <formula>#REF!="A3"</formula>
    </cfRule>
    <cfRule type="expression" dxfId="7776" priority="10984">
      <formula>#REF!="A4"</formula>
    </cfRule>
    <cfRule type="expression" dxfId="7775" priority="10987">
      <formula>#REF!="A1"</formula>
    </cfRule>
    <cfRule type="expression" dxfId="7774" priority="10982">
      <formula>#REF!="A6"</formula>
    </cfRule>
    <cfRule type="expression" dxfId="7773" priority="10981">
      <formula>#REF!="A7"</formula>
    </cfRule>
    <cfRule type="expression" dxfId="7772" priority="10983">
      <formula>#REF!="A5"</formula>
    </cfRule>
  </conditionalFormatting>
  <conditionalFormatting sqref="O33">
    <cfRule type="expression" dxfId="7771" priority="10914">
      <formula>#REF!="A2"</formula>
    </cfRule>
    <cfRule type="expression" dxfId="7770" priority="10910">
      <formula>#REF!="A6"</formula>
    </cfRule>
    <cfRule type="expression" dxfId="7769" priority="10909">
      <formula>#REF!="A7"</formula>
    </cfRule>
    <cfRule type="expression" dxfId="7768" priority="10915">
      <formula>#REF!="A1"</formula>
    </cfRule>
    <cfRule type="expression" dxfId="7767" priority="10913">
      <formula>#REF!="A3"</formula>
    </cfRule>
    <cfRule type="expression" dxfId="7766" priority="10911">
      <formula>#REF!="A5"</formula>
    </cfRule>
    <cfRule type="expression" dxfId="7765" priority="10912">
      <formula>#REF!="A4"</formula>
    </cfRule>
  </conditionalFormatting>
  <conditionalFormatting sqref="O40">
    <cfRule type="expression" dxfId="7764" priority="10974">
      <formula>#REF!="A5"</formula>
    </cfRule>
    <cfRule type="expression" dxfId="7763" priority="10973">
      <formula>#REF!="A6"</formula>
    </cfRule>
    <cfRule type="expression" dxfId="7762" priority="10972">
      <formula>#REF!="A7"</formula>
    </cfRule>
    <cfRule type="expression" dxfId="7761" priority="10978">
      <formula>#REF!="A1"</formula>
    </cfRule>
    <cfRule type="expression" dxfId="7760" priority="10976">
      <formula>#REF!="A3"</formula>
    </cfRule>
    <cfRule type="expression" dxfId="7759" priority="10977">
      <formula>#REF!="A2"</formula>
    </cfRule>
    <cfRule type="expression" dxfId="7758" priority="10975">
      <formula>#REF!="A4"</formula>
    </cfRule>
  </conditionalFormatting>
  <conditionalFormatting sqref="O44">
    <cfRule type="expression" dxfId="7757" priority="10967">
      <formula>#REF!="A3"</formula>
    </cfRule>
    <cfRule type="expression" dxfId="7756" priority="10966">
      <formula>#REF!="A4"</formula>
    </cfRule>
    <cfRule type="expression" dxfId="7755" priority="10964">
      <formula>#REF!="A6"</formula>
    </cfRule>
    <cfRule type="expression" dxfId="7754" priority="10963">
      <formula>#REF!="A7"</formula>
    </cfRule>
    <cfRule type="expression" dxfId="7753" priority="10965">
      <formula>#REF!="A5"</formula>
    </cfRule>
    <cfRule type="expression" dxfId="7752" priority="10969">
      <formula>#REF!="A1"</formula>
    </cfRule>
    <cfRule type="expression" dxfId="7751" priority="10968">
      <formula>#REF!="A2"</formula>
    </cfRule>
  </conditionalFormatting>
  <conditionalFormatting sqref="O45:O46">
    <cfRule type="expression" dxfId="7750" priority="3092">
      <formula>#REF!="A5"</formula>
    </cfRule>
    <cfRule type="expression" dxfId="7749" priority="3095">
      <formula>#REF!="A2"</formula>
    </cfRule>
    <cfRule type="expression" dxfId="7748" priority="3093">
      <formula>#REF!="A4"</formula>
    </cfRule>
    <cfRule type="expression" dxfId="7747" priority="3094">
      <formula>#REF!="A3"</formula>
    </cfRule>
    <cfRule type="expression" dxfId="7746" priority="3088">
      <formula>#REF!="A9"</formula>
    </cfRule>
    <cfRule type="expression" dxfId="7745" priority="3089">
      <formula>#REF!="A8"</formula>
    </cfRule>
    <cfRule type="expression" dxfId="7744" priority="3090">
      <formula>#REF!="A7"</formula>
    </cfRule>
    <cfRule type="expression" dxfId="7743" priority="3091">
      <formula>#REF!="A6"</formula>
    </cfRule>
    <cfRule type="expression" dxfId="7742" priority="3096">
      <formula>#REF!="A1"</formula>
    </cfRule>
  </conditionalFormatting>
  <conditionalFormatting sqref="O47">
    <cfRule type="expression" dxfId="7741" priority="10956">
      <formula>#REF!="A5"</formula>
    </cfRule>
    <cfRule type="expression" dxfId="7740" priority="10955">
      <formula>#REF!="A6"</formula>
    </cfRule>
    <cfRule type="expression" dxfId="7739" priority="10954">
      <formula>#REF!="A7"</formula>
    </cfRule>
    <cfRule type="expression" dxfId="7738" priority="10960">
      <formula>#REF!="A1"</formula>
    </cfRule>
    <cfRule type="expression" dxfId="7737" priority="10957">
      <formula>#REF!="A4"</formula>
    </cfRule>
    <cfRule type="expression" dxfId="7736" priority="10958">
      <formula>#REF!="A3"</formula>
    </cfRule>
    <cfRule type="expression" dxfId="7735" priority="10959">
      <formula>#REF!="A2"</formula>
    </cfRule>
  </conditionalFormatting>
  <conditionalFormatting sqref="O48:O49">
    <cfRule type="expression" dxfId="7734" priority="3063">
      <formula>#REF!="A7"</formula>
    </cfRule>
    <cfRule type="expression" dxfId="7733" priority="3062">
      <formula>#REF!="A8"</formula>
    </cfRule>
    <cfRule type="expression" dxfId="7732" priority="3061">
      <formula>#REF!="A9"</formula>
    </cfRule>
    <cfRule type="expression" dxfId="7731" priority="3068">
      <formula>#REF!="A2"</formula>
    </cfRule>
    <cfRule type="expression" dxfId="7730" priority="3069">
      <formula>#REF!="A1"</formula>
    </cfRule>
    <cfRule type="expression" dxfId="7729" priority="3066">
      <formula>#REF!="A4"</formula>
    </cfRule>
    <cfRule type="expression" dxfId="7728" priority="3067">
      <formula>#REF!="A3"</formula>
    </cfRule>
    <cfRule type="expression" dxfId="7727" priority="3065">
      <formula>#REF!="A5"</formula>
    </cfRule>
    <cfRule type="expression" dxfId="7726" priority="3064">
      <formula>#REF!="A6"</formula>
    </cfRule>
  </conditionalFormatting>
  <conditionalFormatting sqref="O50">
    <cfRule type="expression" dxfId="7725" priority="10950">
      <formula>#REF!="A2"</formula>
    </cfRule>
    <cfRule type="expression" dxfId="7724" priority="10951">
      <formula>#REF!="A1"</formula>
    </cfRule>
    <cfRule type="expression" dxfId="7723" priority="10947">
      <formula>#REF!="A5"</formula>
    </cfRule>
    <cfRule type="expression" dxfId="7722" priority="10946">
      <formula>#REF!="A6"</formula>
    </cfRule>
    <cfRule type="expression" dxfId="7721" priority="10945">
      <formula>#REF!="A7"</formula>
    </cfRule>
    <cfRule type="expression" dxfId="7720" priority="10948">
      <formula>#REF!="A4"</formula>
    </cfRule>
    <cfRule type="expression" dxfId="7719" priority="10949">
      <formula>#REF!="A3"</formula>
    </cfRule>
  </conditionalFormatting>
  <conditionalFormatting sqref="O51:O52">
    <cfRule type="expression" dxfId="7718" priority="3039">
      <formula>#REF!="A4"</formula>
    </cfRule>
    <cfRule type="expression" dxfId="7717" priority="3036">
      <formula>#REF!="A7"</formula>
    </cfRule>
    <cfRule type="expression" dxfId="7716" priority="3034">
      <formula>#REF!="A9"</formula>
    </cfRule>
    <cfRule type="expression" dxfId="7715" priority="3041">
      <formula>#REF!="A2"</formula>
    </cfRule>
    <cfRule type="expression" dxfId="7714" priority="3040">
      <formula>#REF!="A3"</formula>
    </cfRule>
    <cfRule type="expression" dxfId="7713" priority="3035">
      <formula>#REF!="A8"</formula>
    </cfRule>
    <cfRule type="expression" dxfId="7712" priority="3042">
      <formula>#REF!="A1"</formula>
    </cfRule>
    <cfRule type="expression" dxfId="7711" priority="3037">
      <formula>#REF!="A6"</formula>
    </cfRule>
    <cfRule type="expression" dxfId="7710" priority="3038">
      <formula>#REF!="A5"</formula>
    </cfRule>
  </conditionalFormatting>
  <conditionalFormatting sqref="O54:O55">
    <cfRule type="expression" dxfId="7709" priority="3022">
      <formula>#REF!="A3"</formula>
    </cfRule>
    <cfRule type="expression" dxfId="7708" priority="3023">
      <formula>#REF!="A2"</formula>
    </cfRule>
    <cfRule type="expression" dxfId="7707" priority="3024">
      <formula>#REF!="A1"</formula>
    </cfRule>
    <cfRule type="expression" dxfId="7706" priority="3016">
      <formula>#REF!="A9"</formula>
    </cfRule>
    <cfRule type="expression" dxfId="7705" priority="3017">
      <formula>#REF!="A8"</formula>
    </cfRule>
    <cfRule type="expression" dxfId="7704" priority="3018">
      <formula>#REF!="A7"</formula>
    </cfRule>
    <cfRule type="expression" dxfId="7703" priority="3019">
      <formula>#REF!="A6"</formula>
    </cfRule>
    <cfRule type="expression" dxfId="7702" priority="3020">
      <formula>#REF!="A5"</formula>
    </cfRule>
    <cfRule type="expression" dxfId="7701" priority="3021">
      <formula>#REF!="A4"</formula>
    </cfRule>
  </conditionalFormatting>
  <conditionalFormatting sqref="O56">
    <cfRule type="expression" dxfId="7700" priority="10904">
      <formula>#REF!="A3"</formula>
    </cfRule>
    <cfRule type="expression" dxfId="7699" priority="10905">
      <formula>#REF!="A2"</formula>
    </cfRule>
    <cfRule type="expression" dxfId="7698" priority="10906">
      <formula>#REF!="A1"</formula>
    </cfRule>
    <cfRule type="expression" dxfId="7697" priority="10900">
      <formula>#REF!="A7"</formula>
    </cfRule>
    <cfRule type="expression" dxfId="7696" priority="10901">
      <formula>#REF!="A6"</formula>
    </cfRule>
    <cfRule type="expression" dxfId="7695" priority="10902">
      <formula>#REF!="A5"</formula>
    </cfRule>
    <cfRule type="expression" dxfId="7694" priority="10903">
      <formula>#REF!="A4"</formula>
    </cfRule>
  </conditionalFormatting>
  <conditionalFormatting sqref="O59">
    <cfRule type="expression" dxfId="7693" priority="10936">
      <formula>#REF!="A7"</formula>
    </cfRule>
    <cfRule type="expression" dxfId="7692" priority="10942">
      <formula>#REF!="A1"</formula>
    </cfRule>
    <cfRule type="expression" dxfId="7691" priority="10941">
      <formula>#REF!="A2"</formula>
    </cfRule>
    <cfRule type="expression" dxfId="7690" priority="10940">
      <formula>#REF!="A3"</formula>
    </cfRule>
    <cfRule type="expression" dxfId="7689" priority="10939">
      <formula>#REF!="A4"</formula>
    </cfRule>
    <cfRule type="expression" dxfId="7688" priority="10938">
      <formula>#REF!="A5"</formula>
    </cfRule>
    <cfRule type="expression" dxfId="7687" priority="10937">
      <formula>#REF!="A6"</formula>
    </cfRule>
  </conditionalFormatting>
  <conditionalFormatting sqref="O60:O63">
    <cfRule type="expression" dxfId="7686" priority="2956">
      <formula>#REF!="A6"</formula>
    </cfRule>
    <cfRule type="expression" dxfId="7685" priority="2955">
      <formula>#REF!="A7"</formula>
    </cfRule>
    <cfRule type="expression" dxfId="7684" priority="2954">
      <formula>#REF!="A8"</formula>
    </cfRule>
    <cfRule type="expression" dxfId="7683" priority="2953">
      <formula>#REF!="A9"</formula>
    </cfRule>
    <cfRule type="expression" dxfId="7682" priority="2960">
      <formula>#REF!="A2"</formula>
    </cfRule>
    <cfRule type="expression" dxfId="7681" priority="2957">
      <formula>#REF!="A5"</formula>
    </cfRule>
    <cfRule type="expression" dxfId="7680" priority="2961">
      <formula>#REF!="A1"</formula>
    </cfRule>
    <cfRule type="expression" dxfId="7679" priority="2958">
      <formula>#REF!="A4"</formula>
    </cfRule>
    <cfRule type="expression" dxfId="7678" priority="2959">
      <formula>#REF!="A3"</formula>
    </cfRule>
  </conditionalFormatting>
  <conditionalFormatting sqref="O64">
    <cfRule type="expression" dxfId="7677" priority="10928">
      <formula>#REF!="A6"</formula>
    </cfRule>
    <cfRule type="expression" dxfId="7676" priority="10929">
      <formula>#REF!="A5"</formula>
    </cfRule>
    <cfRule type="expression" dxfId="7675" priority="10930">
      <formula>#REF!="A4"</formula>
    </cfRule>
    <cfRule type="expression" dxfId="7674" priority="10933">
      <formula>#REF!="A1"</formula>
    </cfRule>
    <cfRule type="expression" dxfId="7673" priority="10927">
      <formula>#REF!="A7"</formula>
    </cfRule>
    <cfRule type="expression" dxfId="7672" priority="10932">
      <formula>#REF!="A2"</formula>
    </cfRule>
    <cfRule type="expression" dxfId="7671" priority="10931">
      <formula>#REF!="A3"</formula>
    </cfRule>
  </conditionalFormatting>
  <conditionalFormatting sqref="O74">
    <cfRule type="expression" dxfId="7670" priority="10994">
      <formula>#REF!="A3"</formula>
    </cfRule>
    <cfRule type="expression" dxfId="7669" priority="10991">
      <formula>#REF!="A6"</formula>
    </cfRule>
    <cfRule type="expression" dxfId="7668" priority="10990">
      <formula>#REF!="A7"</formula>
    </cfRule>
    <cfRule type="expression" dxfId="7667" priority="10996">
      <formula>#REF!="A1"</formula>
    </cfRule>
    <cfRule type="expression" dxfId="7666" priority="10995">
      <formula>#REF!="A2"</formula>
    </cfRule>
    <cfRule type="expression" dxfId="7665" priority="10993">
      <formula>#REF!="A4"</formula>
    </cfRule>
    <cfRule type="expression" dxfId="7664" priority="10992">
      <formula>#REF!="A5"</formula>
    </cfRule>
  </conditionalFormatting>
  <conditionalFormatting sqref="P16 P18 P41 P80:P82 P84:P85 P87:P89 P92 P95">
    <cfRule type="expression" dxfId="7663" priority="10892">
      <formula>#REF!="A6"</formula>
    </cfRule>
    <cfRule type="expression" dxfId="7662" priority="10893">
      <formula>#REF!="A5"</formula>
    </cfRule>
    <cfRule type="expression" dxfId="7661" priority="10894">
      <formula>#REF!="A4"</formula>
    </cfRule>
    <cfRule type="expression" dxfId="7660" priority="10895">
      <formula>#REF!="A3"</formula>
    </cfRule>
    <cfRule type="expression" dxfId="7659" priority="10896">
      <formula>#REF!="A2"</formula>
    </cfRule>
    <cfRule type="expression" dxfId="7658" priority="10897">
      <formula>#REF!="A1"</formula>
    </cfRule>
    <cfRule type="expression" dxfId="7657" priority="10891">
      <formula>#REF!="A7"</formula>
    </cfRule>
  </conditionalFormatting>
  <conditionalFormatting sqref="P20">
    <cfRule type="expression" dxfId="7656" priority="10813">
      <formula>#REF!="A4"</formula>
    </cfRule>
    <cfRule type="expression" dxfId="7655" priority="10812">
      <formula>#REF!="A5"</formula>
    </cfRule>
    <cfRule type="expression" dxfId="7654" priority="10811">
      <formula>#REF!="A6"</formula>
    </cfRule>
    <cfRule type="expression" dxfId="7653" priority="10810">
      <formula>#REF!="A7"</formula>
    </cfRule>
    <cfRule type="expression" dxfId="7652" priority="10815">
      <formula>#REF!="A2"</formula>
    </cfRule>
    <cfRule type="expression" dxfId="7651" priority="10816">
      <formula>#REF!="A1"</formula>
    </cfRule>
    <cfRule type="expression" dxfId="7650" priority="10814">
      <formula>#REF!="A3"</formula>
    </cfRule>
  </conditionalFormatting>
  <conditionalFormatting sqref="P31">
    <cfRule type="expression" dxfId="7649" priority="10877">
      <formula>#REF!="A3"</formula>
    </cfRule>
    <cfRule type="expression" dxfId="7648" priority="10876">
      <formula>#REF!="A4"</formula>
    </cfRule>
    <cfRule type="expression" dxfId="7647" priority="10875">
      <formula>#REF!="A5"</formula>
    </cfRule>
    <cfRule type="expression" dxfId="7646" priority="10874">
      <formula>#REF!="A6"</formula>
    </cfRule>
    <cfRule type="expression" dxfId="7645" priority="10873">
      <formula>#REF!="A7"</formula>
    </cfRule>
    <cfRule type="expression" dxfId="7644" priority="10879">
      <formula>#REF!="A1"</formula>
    </cfRule>
    <cfRule type="expression" dxfId="7643" priority="10878">
      <formula>#REF!="A2"</formula>
    </cfRule>
  </conditionalFormatting>
  <conditionalFormatting sqref="P33">
    <cfRule type="expression" dxfId="7642" priority="10803">
      <formula>#REF!="A5"</formula>
    </cfRule>
    <cfRule type="expression" dxfId="7641" priority="10804">
      <formula>#REF!="A4"</formula>
    </cfRule>
    <cfRule type="expression" dxfId="7640" priority="10805">
      <formula>#REF!="A3"</formula>
    </cfRule>
    <cfRule type="expression" dxfId="7639" priority="10801">
      <formula>#REF!="A7"</formula>
    </cfRule>
    <cfRule type="expression" dxfId="7638" priority="10807">
      <formula>#REF!="A1"</formula>
    </cfRule>
    <cfRule type="expression" dxfId="7637" priority="10806">
      <formula>#REF!="A2"</formula>
    </cfRule>
    <cfRule type="expression" dxfId="7636" priority="10802">
      <formula>#REF!="A6"</formula>
    </cfRule>
  </conditionalFormatting>
  <conditionalFormatting sqref="P40">
    <cfRule type="expression" dxfId="7635" priority="10865">
      <formula>#REF!="A6"</formula>
    </cfRule>
    <cfRule type="expression" dxfId="7634" priority="10867">
      <formula>#REF!="A4"</formula>
    </cfRule>
    <cfRule type="expression" dxfId="7633" priority="10868">
      <formula>#REF!="A3"</formula>
    </cfRule>
    <cfRule type="expression" dxfId="7632" priority="10869">
      <formula>#REF!="A2"</formula>
    </cfRule>
    <cfRule type="expression" dxfId="7631" priority="10864">
      <formula>#REF!="A7"</formula>
    </cfRule>
    <cfRule type="expression" dxfId="7630" priority="10866">
      <formula>#REF!="A5"</formula>
    </cfRule>
    <cfRule type="expression" dxfId="7629" priority="10870">
      <formula>#REF!="A1"</formula>
    </cfRule>
  </conditionalFormatting>
  <conditionalFormatting sqref="P44">
    <cfRule type="expression" dxfId="7628" priority="10857">
      <formula>#REF!="A5"</formula>
    </cfRule>
    <cfRule type="expression" dxfId="7627" priority="10855">
      <formula>#REF!="A7"</formula>
    </cfRule>
    <cfRule type="expression" dxfId="7626" priority="10856">
      <formula>#REF!="A6"</formula>
    </cfRule>
    <cfRule type="expression" dxfId="7625" priority="10858">
      <formula>#REF!="A4"</formula>
    </cfRule>
    <cfRule type="expression" dxfId="7624" priority="10859">
      <formula>#REF!="A3"</formula>
    </cfRule>
    <cfRule type="expression" dxfId="7623" priority="10860">
      <formula>#REF!="A2"</formula>
    </cfRule>
    <cfRule type="expression" dxfId="7622" priority="10861">
      <formula>#REF!="A1"</formula>
    </cfRule>
  </conditionalFormatting>
  <conditionalFormatting sqref="P47">
    <cfRule type="expression" dxfId="7621" priority="10847">
      <formula>#REF!="A6"</formula>
    </cfRule>
    <cfRule type="expression" dxfId="7620" priority="10852">
      <formula>#REF!="A1"</formula>
    </cfRule>
    <cfRule type="expression" dxfId="7619" priority="10851">
      <formula>#REF!="A2"</formula>
    </cfRule>
    <cfRule type="expression" dxfId="7618" priority="10850">
      <formula>#REF!="A3"</formula>
    </cfRule>
    <cfRule type="expression" dxfId="7617" priority="10849">
      <formula>#REF!="A4"</formula>
    </cfRule>
    <cfRule type="expression" dxfId="7616" priority="10848">
      <formula>#REF!="A5"</formula>
    </cfRule>
    <cfRule type="expression" dxfId="7615" priority="10846">
      <formula>#REF!="A7"</formula>
    </cfRule>
  </conditionalFormatting>
  <conditionalFormatting sqref="P50">
    <cfRule type="expression" dxfId="7614" priority="10841">
      <formula>#REF!="A3"</formula>
    </cfRule>
    <cfRule type="expression" dxfId="7613" priority="10842">
      <formula>#REF!="A2"</formula>
    </cfRule>
    <cfRule type="expression" dxfId="7612" priority="10843">
      <formula>#REF!="A1"</formula>
    </cfRule>
    <cfRule type="expression" dxfId="7611" priority="10838">
      <formula>#REF!="A6"</formula>
    </cfRule>
    <cfRule type="expression" dxfId="7610" priority="10837">
      <formula>#REF!="A7"</formula>
    </cfRule>
    <cfRule type="expression" dxfId="7609" priority="10839">
      <formula>#REF!="A5"</formula>
    </cfRule>
    <cfRule type="expression" dxfId="7608" priority="10840">
      <formula>#REF!="A4"</formula>
    </cfRule>
  </conditionalFormatting>
  <conditionalFormatting sqref="P56">
    <cfRule type="expression" dxfId="7607" priority="10798">
      <formula>#REF!="A1"</formula>
    </cfRule>
    <cfRule type="expression" dxfId="7606" priority="10792">
      <formula>#REF!="A7"</formula>
    </cfRule>
    <cfRule type="expression" dxfId="7605" priority="10793">
      <formula>#REF!="A6"</formula>
    </cfRule>
    <cfRule type="expression" dxfId="7604" priority="10794">
      <formula>#REF!="A5"</formula>
    </cfRule>
    <cfRule type="expression" dxfId="7603" priority="10795">
      <formula>#REF!="A4"</formula>
    </cfRule>
    <cfRule type="expression" dxfId="7602" priority="10797">
      <formula>#REF!="A2"</formula>
    </cfRule>
    <cfRule type="expression" dxfId="7601" priority="10796">
      <formula>#REF!="A3"</formula>
    </cfRule>
  </conditionalFormatting>
  <conditionalFormatting sqref="P59">
    <cfRule type="expression" dxfId="7600" priority="10828">
      <formula>#REF!="A7"</formula>
    </cfRule>
    <cfRule type="expression" dxfId="7599" priority="10830">
      <formula>#REF!="A5"</formula>
    </cfRule>
    <cfRule type="expression" dxfId="7598" priority="10831">
      <formula>#REF!="A4"</formula>
    </cfRule>
    <cfRule type="expression" dxfId="7597" priority="10832">
      <formula>#REF!="A3"</formula>
    </cfRule>
    <cfRule type="expression" dxfId="7596" priority="10833">
      <formula>#REF!="A2"</formula>
    </cfRule>
    <cfRule type="expression" dxfId="7595" priority="10834">
      <formula>#REF!="A1"</formula>
    </cfRule>
    <cfRule type="expression" dxfId="7594" priority="10829">
      <formula>#REF!="A6"</formula>
    </cfRule>
  </conditionalFormatting>
  <conditionalFormatting sqref="P64">
    <cfRule type="expression" dxfId="7593" priority="10823">
      <formula>#REF!="A3"</formula>
    </cfRule>
    <cfRule type="expression" dxfId="7592" priority="10819">
      <formula>#REF!="A7"</formula>
    </cfRule>
    <cfRule type="expression" dxfId="7591" priority="10820">
      <formula>#REF!="A6"</formula>
    </cfRule>
    <cfRule type="expression" dxfId="7590" priority="10821">
      <formula>#REF!="A5"</formula>
    </cfRule>
    <cfRule type="expression" dxfId="7589" priority="10822">
      <formula>#REF!="A4"</formula>
    </cfRule>
    <cfRule type="expression" dxfId="7588" priority="10824">
      <formula>#REF!="A2"</formula>
    </cfRule>
    <cfRule type="expression" dxfId="7587" priority="10825">
      <formula>#REF!="A1"</formula>
    </cfRule>
  </conditionalFormatting>
  <conditionalFormatting sqref="P74">
    <cfRule type="expression" dxfId="7586" priority="10887">
      <formula>#REF!="A2"</formula>
    </cfRule>
    <cfRule type="expression" dxfId="7585" priority="10886">
      <formula>#REF!="A3"</formula>
    </cfRule>
    <cfRule type="expression" dxfId="7584" priority="10885">
      <formula>#REF!="A4"</formula>
    </cfRule>
    <cfRule type="expression" dxfId="7583" priority="10884">
      <formula>#REF!="A5"</formula>
    </cfRule>
    <cfRule type="expression" dxfId="7582" priority="10883">
      <formula>#REF!="A6"</formula>
    </cfRule>
    <cfRule type="expression" dxfId="7581" priority="10882">
      <formula>#REF!="A7"</formula>
    </cfRule>
    <cfRule type="expression" dxfId="7580" priority="10888">
      <formula>#REF!="A1"</formula>
    </cfRule>
  </conditionalFormatting>
  <conditionalFormatting sqref="P11:T11">
    <cfRule type="expression" dxfId="7579" priority="5735">
      <formula>#REF!="A9"</formula>
    </cfRule>
    <cfRule type="expression" dxfId="7578" priority="5736">
      <formula>#REF!="A8"</formula>
    </cfRule>
    <cfRule type="expression" dxfId="7577" priority="5737">
      <formula>#REF!="A7"</formula>
    </cfRule>
    <cfRule type="expression" dxfId="7576" priority="5738">
      <formula>#REF!="A6"</formula>
    </cfRule>
    <cfRule type="expression" dxfId="7575" priority="5739">
      <formula>#REF!="A5"</formula>
    </cfRule>
    <cfRule type="expression" dxfId="7574" priority="5740">
      <formula>#REF!="A4"</formula>
    </cfRule>
    <cfRule type="expression" dxfId="7573" priority="5741">
      <formula>#REF!="A3"</formula>
    </cfRule>
    <cfRule type="expression" dxfId="7572" priority="5742">
      <formula>#REF!="A2"</formula>
    </cfRule>
    <cfRule type="expression" dxfId="7571" priority="5743">
      <formula>#REF!="A1"</formula>
    </cfRule>
  </conditionalFormatting>
  <conditionalFormatting sqref="P22:T25">
    <cfRule type="expression" dxfId="7570" priority="4527">
      <formula>#REF!="A1"</formula>
    </cfRule>
    <cfRule type="expression" dxfId="7569" priority="4526">
      <formula>#REF!="A2"</formula>
    </cfRule>
    <cfRule type="expression" dxfId="7568" priority="4525">
      <formula>#REF!="A3"</formula>
    </cfRule>
    <cfRule type="expression" dxfId="7567" priority="4524">
      <formula>#REF!="A4"</formula>
    </cfRule>
    <cfRule type="expression" dxfId="7566" priority="4523">
      <formula>#REF!="A5"</formula>
    </cfRule>
    <cfRule type="expression" dxfId="7565" priority="4522">
      <formula>#REF!="A6"</formula>
    </cfRule>
    <cfRule type="expression" dxfId="7564" priority="4521">
      <formula>#REF!="A7"</formula>
    </cfRule>
    <cfRule type="expression" dxfId="7563" priority="4520">
      <formula>#REF!="A8"</formula>
    </cfRule>
    <cfRule type="expression" dxfId="7562" priority="4519">
      <formula>#REF!="A9"</formula>
    </cfRule>
  </conditionalFormatting>
  <conditionalFormatting sqref="P27:T30">
    <cfRule type="expression" dxfId="7561" priority="4661">
      <formula>#REF!="A2"</formula>
    </cfRule>
    <cfRule type="expression" dxfId="7560" priority="4659">
      <formula>#REF!="A4"</formula>
    </cfRule>
    <cfRule type="expression" dxfId="7559" priority="4654">
      <formula>#REF!="A9"</formula>
    </cfRule>
    <cfRule type="expression" dxfId="7558" priority="4655">
      <formula>#REF!="A8"</formula>
    </cfRule>
    <cfRule type="expression" dxfId="7557" priority="4660">
      <formula>#REF!="A3"</formula>
    </cfRule>
    <cfRule type="expression" dxfId="7556" priority="4656">
      <formula>#REF!="A7"</formula>
    </cfRule>
    <cfRule type="expression" dxfId="7555" priority="4662">
      <formula>#REF!="A1"</formula>
    </cfRule>
    <cfRule type="expression" dxfId="7554" priority="4657">
      <formula>#REF!="A6"</formula>
    </cfRule>
    <cfRule type="expression" dxfId="7553" priority="4658">
      <formula>#REF!="A5"</formula>
    </cfRule>
  </conditionalFormatting>
  <conditionalFormatting sqref="P35:T36">
    <cfRule type="expression" dxfId="7552" priority="5049">
      <formula>#REF!="A1"</formula>
    </cfRule>
    <cfRule type="expression" dxfId="7551" priority="5043">
      <formula>#REF!="A7"</formula>
    </cfRule>
    <cfRule type="expression" dxfId="7550" priority="5042">
      <formula>#REF!="A8"</formula>
    </cfRule>
    <cfRule type="expression" dxfId="7549" priority="5041">
      <formula>#REF!="A9"</formula>
    </cfRule>
    <cfRule type="expression" dxfId="7548" priority="5044">
      <formula>#REF!="A6"</formula>
    </cfRule>
    <cfRule type="expression" dxfId="7547" priority="5045">
      <formula>#REF!="A5"</formula>
    </cfRule>
    <cfRule type="expression" dxfId="7546" priority="5046">
      <formula>#REF!="A4"</formula>
    </cfRule>
    <cfRule type="expression" dxfId="7545" priority="5047">
      <formula>#REF!="A3"</formula>
    </cfRule>
    <cfRule type="expression" dxfId="7544" priority="5048">
      <formula>#REF!="A2"</formula>
    </cfRule>
  </conditionalFormatting>
  <conditionalFormatting sqref="P38:T39">
    <cfRule type="expression" dxfId="7543" priority="4913">
      <formula>#REF!="A2"</formula>
    </cfRule>
    <cfRule type="expression" dxfId="7542" priority="4914">
      <formula>#REF!="A1"</formula>
    </cfRule>
    <cfRule type="expression" dxfId="7541" priority="4910">
      <formula>#REF!="A5"</formula>
    </cfRule>
    <cfRule type="expression" dxfId="7540" priority="4911">
      <formula>#REF!="A4"</formula>
    </cfRule>
    <cfRule type="expression" dxfId="7539" priority="4912">
      <formula>#REF!="A3"</formula>
    </cfRule>
    <cfRule type="expression" dxfId="7538" priority="4908">
      <formula>#REF!="A7"</formula>
    </cfRule>
    <cfRule type="expression" dxfId="7537" priority="4909">
      <formula>#REF!="A6"</formula>
    </cfRule>
    <cfRule type="expression" dxfId="7536" priority="4907">
      <formula>#REF!="A8"</formula>
    </cfRule>
    <cfRule type="expression" dxfId="7535" priority="4906">
      <formula>#REF!="A9"</formula>
    </cfRule>
  </conditionalFormatting>
  <conditionalFormatting sqref="P42:T43">
    <cfRule type="expression" dxfId="7534" priority="4790">
      <formula>#REF!="A8"</formula>
    </cfRule>
    <cfRule type="expression" dxfId="7533" priority="4789">
      <formula>#REF!="A9"</formula>
    </cfRule>
    <cfRule type="expression" dxfId="7532" priority="4795">
      <formula>#REF!="A3"</formula>
    </cfRule>
    <cfRule type="expression" dxfId="7531" priority="4796">
      <formula>#REF!="A2"</formula>
    </cfRule>
    <cfRule type="expression" dxfId="7530" priority="4794">
      <formula>#REF!="A4"</formula>
    </cfRule>
    <cfRule type="expression" dxfId="7529" priority="4793">
      <formula>#REF!="A5"</formula>
    </cfRule>
    <cfRule type="expression" dxfId="7528" priority="4797">
      <formula>#REF!="A1"</formula>
    </cfRule>
    <cfRule type="expression" dxfId="7527" priority="4792">
      <formula>#REF!="A6"</formula>
    </cfRule>
    <cfRule type="expression" dxfId="7526" priority="4791">
      <formula>#REF!="A7"</formula>
    </cfRule>
  </conditionalFormatting>
  <conditionalFormatting sqref="P45:T46 P48:T49 P51:T52 P54:T55 I19:T19 I32:T32">
    <cfRule type="expression" dxfId="7525" priority="5730">
      <formula>#REF!="A5"</formula>
    </cfRule>
    <cfRule type="expression" dxfId="7524" priority="5727">
      <formula>#REF!="A8"</formula>
    </cfRule>
    <cfRule type="expression" dxfId="7523" priority="5729">
      <formula>#REF!="A6"</formula>
    </cfRule>
    <cfRule type="expression" dxfId="7522" priority="5726">
      <formula>#REF!="A9"</formula>
    </cfRule>
    <cfRule type="expression" dxfId="7521" priority="5728">
      <formula>#REF!="A7"</formula>
    </cfRule>
    <cfRule type="expression" dxfId="7520" priority="5734">
      <formula>#REF!="A1"</formula>
    </cfRule>
    <cfRule type="expression" dxfId="7519" priority="5733">
      <formula>#REF!="A2"</formula>
    </cfRule>
    <cfRule type="expression" dxfId="7518" priority="5732">
      <formula>#REF!="A3"</formula>
    </cfRule>
    <cfRule type="expression" dxfId="7517" priority="5731">
      <formula>#REF!="A4"</formula>
    </cfRule>
  </conditionalFormatting>
  <conditionalFormatting sqref="P57:T57">
    <cfRule type="expression" dxfId="7516" priority="5608">
      <formula>#REF!="A9"</formula>
    </cfRule>
    <cfRule type="expression" dxfId="7515" priority="5609">
      <formula>#REF!="A8"</formula>
    </cfRule>
    <cfRule type="expression" dxfId="7514" priority="5610">
      <formula>#REF!="A7"</formula>
    </cfRule>
    <cfRule type="expression" dxfId="7513" priority="5612">
      <formula>#REF!="A5"</formula>
    </cfRule>
    <cfRule type="expression" dxfId="7512" priority="5614">
      <formula>#REF!="A3"</formula>
    </cfRule>
    <cfRule type="expression" dxfId="7511" priority="5615">
      <formula>#REF!="A2"</formula>
    </cfRule>
    <cfRule type="expression" dxfId="7510" priority="5616">
      <formula>#REF!="A1"</formula>
    </cfRule>
    <cfRule type="expression" dxfId="7509" priority="5611">
      <formula>#REF!="A6"</formula>
    </cfRule>
    <cfRule type="expression" dxfId="7508" priority="5613">
      <formula>#REF!="A4"</formula>
    </cfRule>
  </conditionalFormatting>
  <conditionalFormatting sqref="P58:T58 P60:T60 P75:T76 J79:T79 P83:T83 O86:T86 P99:T99 P62:T63">
    <cfRule type="expression" dxfId="7507" priority="5594">
      <formula>#REF!="A5"</formula>
    </cfRule>
    <cfRule type="expression" dxfId="7506" priority="5595">
      <formula>#REF!="A4"</formula>
    </cfRule>
    <cfRule type="expression" dxfId="7505" priority="5596">
      <formula>#REF!="A3"</formula>
    </cfRule>
    <cfRule type="expression" dxfId="7504" priority="5597">
      <formula>#REF!="A2"</formula>
    </cfRule>
    <cfRule type="expression" dxfId="7503" priority="5598">
      <formula>#REF!="A1"</formula>
    </cfRule>
    <cfRule type="expression" dxfId="7502" priority="5593">
      <formula>#REF!="A6"</formula>
    </cfRule>
    <cfRule type="expression" dxfId="7501" priority="5591">
      <formula>#REF!="A8"</formula>
    </cfRule>
    <cfRule type="expression" dxfId="7500" priority="5592">
      <formula>#REF!="A7"</formula>
    </cfRule>
    <cfRule type="expression" dxfId="7499" priority="5590">
      <formula>#REF!="A9"</formula>
    </cfRule>
  </conditionalFormatting>
  <conditionalFormatting sqref="P61:T61">
    <cfRule type="expression" dxfId="7498" priority="4063">
      <formula>#REF!="A6"</formula>
    </cfRule>
    <cfRule type="expression" dxfId="7497" priority="4060">
      <formula>#REF!="A9"</formula>
    </cfRule>
    <cfRule type="expression" dxfId="7496" priority="4068">
      <formula>#REF!="A1"</formula>
    </cfRule>
    <cfRule type="expression" dxfId="7495" priority="4061">
      <formula>#REF!="A8"</formula>
    </cfRule>
    <cfRule type="expression" dxfId="7494" priority="4062">
      <formula>#REF!="A7"</formula>
    </cfRule>
    <cfRule type="expression" dxfId="7493" priority="4064">
      <formula>#REF!="A5"</formula>
    </cfRule>
    <cfRule type="expression" dxfId="7492" priority="4065">
      <formula>#REF!="A4"</formula>
    </cfRule>
    <cfRule type="expression" dxfId="7491" priority="4066">
      <formula>#REF!="A3"</formula>
    </cfRule>
    <cfRule type="expression" dxfId="7490" priority="4067">
      <formula>#REF!="A2"</formula>
    </cfRule>
  </conditionalFormatting>
  <conditionalFormatting sqref="P65:T73">
    <cfRule type="expression" dxfId="7489" priority="4203">
      <formula>#REF!="A1"</formula>
    </cfRule>
    <cfRule type="expression" dxfId="7488" priority="4202">
      <formula>#REF!="A2"</formula>
    </cfRule>
    <cfRule type="expression" dxfId="7487" priority="4201">
      <formula>#REF!="A3"</formula>
    </cfRule>
    <cfRule type="expression" dxfId="7486" priority="4200">
      <formula>#REF!="A4"</formula>
    </cfRule>
    <cfRule type="expression" dxfId="7485" priority="4199">
      <formula>#REF!="A5"</formula>
    </cfRule>
    <cfRule type="expression" dxfId="7484" priority="4197">
      <formula>#REF!="A7"</formula>
    </cfRule>
    <cfRule type="expression" dxfId="7483" priority="4196">
      <formula>#REF!="A8"</formula>
    </cfRule>
    <cfRule type="expression" dxfId="7482" priority="4195">
      <formula>#REF!="A9"</formula>
    </cfRule>
    <cfRule type="expression" dxfId="7481" priority="4198">
      <formula>#REF!="A6"</formula>
    </cfRule>
  </conditionalFormatting>
  <conditionalFormatting sqref="Q16 Q18 Q41 Q80:Q82 Q84:Q85 Q87:Q89 Q92 Q95">
    <cfRule type="expression" dxfId="7480" priority="10788">
      <formula>#REF!="A2"</formula>
    </cfRule>
    <cfRule type="expression" dxfId="7479" priority="10789">
      <formula>#REF!="A1"</formula>
    </cfRule>
    <cfRule type="expression" dxfId="7478" priority="10786">
      <formula>#REF!="A4"</formula>
    </cfRule>
    <cfRule type="expression" dxfId="7477" priority="10787">
      <formula>#REF!="A3"</formula>
    </cfRule>
    <cfRule type="expression" dxfId="7476" priority="10785">
      <formula>#REF!="A5"</formula>
    </cfRule>
    <cfRule type="expression" dxfId="7475" priority="10784">
      <formula>#REF!="A6"</formula>
    </cfRule>
    <cfRule type="expression" dxfId="7474" priority="10783">
      <formula>#REF!="A7"</formula>
    </cfRule>
  </conditionalFormatting>
  <conditionalFormatting sqref="Q20">
    <cfRule type="expression" dxfId="7473" priority="10706">
      <formula>#REF!="A3"</formula>
    </cfRule>
    <cfRule type="expression" dxfId="7472" priority="10705">
      <formula>#REF!="A4"</formula>
    </cfRule>
    <cfRule type="expression" dxfId="7471" priority="10703">
      <formula>#REF!="A6"</formula>
    </cfRule>
    <cfRule type="expression" dxfId="7470" priority="10702">
      <formula>#REF!="A7"</formula>
    </cfRule>
    <cfRule type="expression" dxfId="7469" priority="10704">
      <formula>#REF!="A5"</formula>
    </cfRule>
    <cfRule type="expression" dxfId="7468" priority="10708">
      <formula>#REF!="A1"</formula>
    </cfRule>
    <cfRule type="expression" dxfId="7467" priority="10707">
      <formula>#REF!="A2"</formula>
    </cfRule>
  </conditionalFormatting>
  <conditionalFormatting sqref="Q31">
    <cfRule type="expression" dxfId="7466" priority="10765">
      <formula>#REF!="A7"</formula>
    </cfRule>
    <cfRule type="expression" dxfId="7465" priority="10766">
      <formula>#REF!="A6"</formula>
    </cfRule>
    <cfRule type="expression" dxfId="7464" priority="10767">
      <formula>#REF!="A5"</formula>
    </cfRule>
    <cfRule type="expression" dxfId="7463" priority="10769">
      <formula>#REF!="A3"</formula>
    </cfRule>
    <cfRule type="expression" dxfId="7462" priority="10770">
      <formula>#REF!="A2"</formula>
    </cfRule>
    <cfRule type="expression" dxfId="7461" priority="10771">
      <formula>#REF!="A1"</formula>
    </cfRule>
    <cfRule type="expression" dxfId="7460" priority="10768">
      <formula>#REF!="A4"</formula>
    </cfRule>
  </conditionalFormatting>
  <conditionalFormatting sqref="Q33">
    <cfRule type="expression" dxfId="7459" priority="10697">
      <formula>#REF!="A3"</formula>
    </cfRule>
    <cfRule type="expression" dxfId="7458" priority="10696">
      <formula>#REF!="A4"</formula>
    </cfRule>
    <cfRule type="expression" dxfId="7457" priority="10695">
      <formula>#REF!="A5"</formula>
    </cfRule>
    <cfRule type="expression" dxfId="7456" priority="10694">
      <formula>#REF!="A6"</formula>
    </cfRule>
    <cfRule type="expression" dxfId="7455" priority="10693">
      <formula>#REF!="A7"</formula>
    </cfRule>
    <cfRule type="expression" dxfId="7454" priority="10698">
      <formula>#REF!="A2"</formula>
    </cfRule>
    <cfRule type="expression" dxfId="7453" priority="10699">
      <formula>#REF!="A1"</formula>
    </cfRule>
  </conditionalFormatting>
  <conditionalFormatting sqref="Q40">
    <cfRule type="expression" dxfId="7452" priority="10761">
      <formula>#REF!="A2"</formula>
    </cfRule>
    <cfRule type="expression" dxfId="7451" priority="10762">
      <formula>#REF!="A1"</formula>
    </cfRule>
    <cfRule type="expression" dxfId="7450" priority="10759">
      <formula>#REF!="A4"</formula>
    </cfRule>
    <cfRule type="expression" dxfId="7449" priority="10760">
      <formula>#REF!="A3"</formula>
    </cfRule>
    <cfRule type="expression" dxfId="7448" priority="10757">
      <formula>#REF!="A6"</formula>
    </cfRule>
    <cfRule type="expression" dxfId="7447" priority="10758">
      <formula>#REF!="A5"</formula>
    </cfRule>
    <cfRule type="expression" dxfId="7446" priority="10756">
      <formula>#REF!="A7"</formula>
    </cfRule>
  </conditionalFormatting>
  <conditionalFormatting sqref="Q44">
    <cfRule type="expression" dxfId="7445" priority="10751">
      <formula>#REF!="A3"</formula>
    </cfRule>
    <cfRule type="expression" dxfId="7444" priority="10749">
      <formula>#REF!="A5"</formula>
    </cfRule>
    <cfRule type="expression" dxfId="7443" priority="10750">
      <formula>#REF!="A4"</formula>
    </cfRule>
    <cfRule type="expression" dxfId="7442" priority="10752">
      <formula>#REF!="A2"</formula>
    </cfRule>
    <cfRule type="expression" dxfId="7441" priority="10753">
      <formula>#REF!="A1"</formula>
    </cfRule>
    <cfRule type="expression" dxfId="7440" priority="10748">
      <formula>#REF!="A6"</formula>
    </cfRule>
    <cfRule type="expression" dxfId="7439" priority="10747">
      <formula>#REF!="A7"</formula>
    </cfRule>
  </conditionalFormatting>
  <conditionalFormatting sqref="Q47">
    <cfRule type="expression" dxfId="7438" priority="10739">
      <formula>#REF!="A6"</formula>
    </cfRule>
    <cfRule type="expression" dxfId="7437" priority="10738">
      <formula>#REF!="A7"</formula>
    </cfRule>
    <cfRule type="expression" dxfId="7436" priority="10744">
      <formula>#REF!="A1"</formula>
    </cfRule>
    <cfRule type="expression" dxfId="7435" priority="10740">
      <formula>#REF!="A5"</formula>
    </cfRule>
    <cfRule type="expression" dxfId="7434" priority="10743">
      <formula>#REF!="A2"</formula>
    </cfRule>
    <cfRule type="expression" dxfId="7433" priority="10742">
      <formula>#REF!="A3"</formula>
    </cfRule>
    <cfRule type="expression" dxfId="7432" priority="10741">
      <formula>#REF!="A4"</formula>
    </cfRule>
  </conditionalFormatting>
  <conditionalFormatting sqref="Q50">
    <cfRule type="expression" dxfId="7431" priority="10731">
      <formula>#REF!="A5"</formula>
    </cfRule>
    <cfRule type="expression" dxfId="7430" priority="10730">
      <formula>#REF!="A6"</formula>
    </cfRule>
    <cfRule type="expression" dxfId="7429" priority="10734">
      <formula>#REF!="A2"</formula>
    </cfRule>
    <cfRule type="expression" dxfId="7428" priority="10729">
      <formula>#REF!="A7"</formula>
    </cfRule>
    <cfRule type="expression" dxfId="7427" priority="10735">
      <formula>#REF!="A1"</formula>
    </cfRule>
    <cfRule type="expression" dxfId="7426" priority="10732">
      <formula>#REF!="A4"</formula>
    </cfRule>
    <cfRule type="expression" dxfId="7425" priority="10733">
      <formula>#REF!="A3"</formula>
    </cfRule>
  </conditionalFormatting>
  <conditionalFormatting sqref="Q56">
    <cfRule type="expression" dxfId="7424" priority="10688">
      <formula>#REF!="A3"</formula>
    </cfRule>
    <cfRule type="expression" dxfId="7423" priority="10689">
      <formula>#REF!="A2"</formula>
    </cfRule>
    <cfRule type="expression" dxfId="7422" priority="10690">
      <formula>#REF!="A1"</formula>
    </cfRule>
    <cfRule type="expression" dxfId="7421" priority="10686">
      <formula>#REF!="A5"</formula>
    </cfRule>
    <cfRule type="expression" dxfId="7420" priority="10684">
      <formula>#REF!="A7"</formula>
    </cfRule>
    <cfRule type="expression" dxfId="7419" priority="10685">
      <formula>#REF!="A6"</formula>
    </cfRule>
    <cfRule type="expression" dxfId="7418" priority="10687">
      <formula>#REF!="A4"</formula>
    </cfRule>
  </conditionalFormatting>
  <conditionalFormatting sqref="Q59">
    <cfRule type="expression" dxfId="7417" priority="10720">
      <formula>#REF!="A7"</formula>
    </cfRule>
    <cfRule type="expression" dxfId="7416" priority="10721">
      <formula>#REF!="A6"</formula>
    </cfRule>
    <cfRule type="expression" dxfId="7415" priority="10722">
      <formula>#REF!="A5"</formula>
    </cfRule>
    <cfRule type="expression" dxfId="7414" priority="10724">
      <formula>#REF!="A3"</formula>
    </cfRule>
    <cfRule type="expression" dxfId="7413" priority="10726">
      <formula>#REF!="A1"</formula>
    </cfRule>
    <cfRule type="expression" dxfId="7412" priority="10725">
      <formula>#REF!="A2"</formula>
    </cfRule>
    <cfRule type="expression" dxfId="7411" priority="10723">
      <formula>#REF!="A4"</formula>
    </cfRule>
  </conditionalFormatting>
  <conditionalFormatting sqref="Q64">
    <cfRule type="expression" dxfId="7410" priority="10716">
      <formula>#REF!="A2"</formula>
    </cfRule>
    <cfRule type="expression" dxfId="7409" priority="10717">
      <formula>#REF!="A1"</formula>
    </cfRule>
    <cfRule type="expression" dxfId="7408" priority="10713">
      <formula>#REF!="A5"</formula>
    </cfRule>
    <cfRule type="expression" dxfId="7407" priority="10715">
      <formula>#REF!="A3"</formula>
    </cfRule>
    <cfRule type="expression" dxfId="7406" priority="10714">
      <formula>#REF!="A4"</formula>
    </cfRule>
    <cfRule type="expression" dxfId="7405" priority="10711">
      <formula>#REF!="A7"</formula>
    </cfRule>
    <cfRule type="expression" dxfId="7404" priority="10712">
      <formula>#REF!="A6"</formula>
    </cfRule>
  </conditionalFormatting>
  <conditionalFormatting sqref="Q74">
    <cfRule type="expression" dxfId="7403" priority="10776">
      <formula>#REF!="A5"</formula>
    </cfRule>
    <cfRule type="expression" dxfId="7402" priority="10775">
      <formula>#REF!="A6"</formula>
    </cfRule>
    <cfRule type="expression" dxfId="7401" priority="10774">
      <formula>#REF!="A7"</formula>
    </cfRule>
    <cfRule type="expression" dxfId="7400" priority="10780">
      <formula>#REF!="A1"</formula>
    </cfRule>
    <cfRule type="expression" dxfId="7399" priority="10779">
      <formula>#REF!="A2"</formula>
    </cfRule>
    <cfRule type="expression" dxfId="7398" priority="10778">
      <formula>#REF!="A3"</formula>
    </cfRule>
    <cfRule type="expression" dxfId="7397" priority="10777">
      <formula>#REF!="A4"</formula>
    </cfRule>
  </conditionalFormatting>
  <conditionalFormatting sqref="R16 R18 R41 R80:R82 R84:R85 R87:R89 R92 R95">
    <cfRule type="expression" dxfId="7396" priority="10676">
      <formula>#REF!="A6"</formula>
    </cfRule>
    <cfRule type="expression" dxfId="7395" priority="10678">
      <formula>#REF!="A4"</formula>
    </cfRule>
    <cfRule type="expression" dxfId="7394" priority="10675">
      <formula>#REF!="A7"</formula>
    </cfRule>
    <cfRule type="expression" dxfId="7393" priority="10681">
      <formula>#REF!="A1"</formula>
    </cfRule>
    <cfRule type="expression" dxfId="7392" priority="10680">
      <formula>#REF!="A2"</formula>
    </cfRule>
    <cfRule type="expression" dxfId="7391" priority="10679">
      <formula>#REF!="A3"</formula>
    </cfRule>
    <cfRule type="expression" dxfId="7390" priority="10677">
      <formula>#REF!="A5"</formula>
    </cfRule>
  </conditionalFormatting>
  <conditionalFormatting sqref="R20">
    <cfRule type="expression" dxfId="7389" priority="10595">
      <formula>#REF!="A6"</formula>
    </cfRule>
    <cfRule type="expression" dxfId="7388" priority="10598">
      <formula>#REF!="A3"</formula>
    </cfRule>
    <cfRule type="expression" dxfId="7387" priority="10594">
      <formula>#REF!="A7"</formula>
    </cfRule>
    <cfRule type="expression" dxfId="7386" priority="10599">
      <formula>#REF!="A2"</formula>
    </cfRule>
    <cfRule type="expression" dxfId="7385" priority="10600">
      <formula>#REF!="A1"</formula>
    </cfRule>
    <cfRule type="expression" dxfId="7384" priority="10596">
      <formula>#REF!="A5"</formula>
    </cfRule>
    <cfRule type="expression" dxfId="7383" priority="10597">
      <formula>#REF!="A4"</formula>
    </cfRule>
  </conditionalFormatting>
  <conditionalFormatting sqref="R31">
    <cfRule type="expression" dxfId="7382" priority="10658">
      <formula>#REF!="A6"</formula>
    </cfRule>
    <cfRule type="expression" dxfId="7381" priority="10659">
      <formula>#REF!="A5"</formula>
    </cfRule>
    <cfRule type="expression" dxfId="7380" priority="10660">
      <formula>#REF!="A4"</formula>
    </cfRule>
    <cfRule type="expression" dxfId="7379" priority="10661">
      <formula>#REF!="A3"</formula>
    </cfRule>
    <cfRule type="expression" dxfId="7378" priority="10662">
      <formula>#REF!="A2"</formula>
    </cfRule>
    <cfRule type="expression" dxfId="7377" priority="10663">
      <formula>#REF!="A1"</formula>
    </cfRule>
    <cfRule type="expression" dxfId="7376" priority="10657">
      <formula>#REF!="A7"</formula>
    </cfRule>
  </conditionalFormatting>
  <conditionalFormatting sqref="R33">
    <cfRule type="expression" dxfId="7375" priority="10590">
      <formula>#REF!="A2"</formula>
    </cfRule>
    <cfRule type="expression" dxfId="7374" priority="10585">
      <formula>#REF!="A7"</formula>
    </cfRule>
    <cfRule type="expression" dxfId="7373" priority="10586">
      <formula>#REF!="A6"</formula>
    </cfRule>
    <cfRule type="expression" dxfId="7372" priority="10588">
      <formula>#REF!="A4"</formula>
    </cfRule>
    <cfRule type="expression" dxfId="7371" priority="10589">
      <formula>#REF!="A3"</formula>
    </cfRule>
    <cfRule type="expression" dxfId="7370" priority="10587">
      <formula>#REF!="A5"</formula>
    </cfRule>
    <cfRule type="expression" dxfId="7369" priority="10591">
      <formula>#REF!="A1"</formula>
    </cfRule>
  </conditionalFormatting>
  <conditionalFormatting sqref="R40">
    <cfRule type="expression" dxfId="7368" priority="10652">
      <formula>#REF!="A3"</formula>
    </cfRule>
    <cfRule type="expression" dxfId="7367" priority="10653">
      <formula>#REF!="A2"</formula>
    </cfRule>
    <cfRule type="expression" dxfId="7366" priority="10654">
      <formula>#REF!="A1"</formula>
    </cfRule>
    <cfRule type="expression" dxfId="7365" priority="10650">
      <formula>#REF!="A5"</formula>
    </cfRule>
    <cfRule type="expression" dxfId="7364" priority="10648">
      <formula>#REF!="A7"</formula>
    </cfRule>
    <cfRule type="expression" dxfId="7363" priority="10649">
      <formula>#REF!="A6"</formula>
    </cfRule>
    <cfRule type="expression" dxfId="7362" priority="10651">
      <formula>#REF!="A4"</formula>
    </cfRule>
  </conditionalFormatting>
  <conditionalFormatting sqref="R44">
    <cfRule type="expression" dxfId="7361" priority="10643">
      <formula>#REF!="A3"</formula>
    </cfRule>
    <cfRule type="expression" dxfId="7360" priority="10639">
      <formula>#REF!="A7"</formula>
    </cfRule>
    <cfRule type="expression" dxfId="7359" priority="10645">
      <formula>#REF!="A1"</formula>
    </cfRule>
    <cfRule type="expression" dxfId="7358" priority="10644">
      <formula>#REF!="A2"</formula>
    </cfRule>
    <cfRule type="expression" dxfId="7357" priority="10642">
      <formula>#REF!="A4"</formula>
    </cfRule>
    <cfRule type="expression" dxfId="7356" priority="10641">
      <formula>#REF!="A5"</formula>
    </cfRule>
    <cfRule type="expression" dxfId="7355" priority="10640">
      <formula>#REF!="A6"</formula>
    </cfRule>
  </conditionalFormatting>
  <conditionalFormatting sqref="R47">
    <cfRule type="expression" dxfId="7354" priority="10636">
      <formula>#REF!="A1"</formula>
    </cfRule>
    <cfRule type="expression" dxfId="7353" priority="10635">
      <formula>#REF!="A2"</formula>
    </cfRule>
    <cfRule type="expression" dxfId="7352" priority="10633">
      <formula>#REF!="A4"</formula>
    </cfRule>
    <cfRule type="expression" dxfId="7351" priority="10632">
      <formula>#REF!="A5"</formula>
    </cfRule>
    <cfRule type="expression" dxfId="7350" priority="10631">
      <formula>#REF!="A6"</formula>
    </cfRule>
    <cfRule type="expression" dxfId="7349" priority="10634">
      <formula>#REF!="A3"</formula>
    </cfRule>
    <cfRule type="expression" dxfId="7348" priority="10630">
      <formula>#REF!="A7"</formula>
    </cfRule>
  </conditionalFormatting>
  <conditionalFormatting sqref="R50">
    <cfRule type="expression" dxfId="7347" priority="10624">
      <formula>#REF!="A4"</formula>
    </cfRule>
    <cfRule type="expression" dxfId="7346" priority="10627">
      <formula>#REF!="A1"</formula>
    </cfRule>
    <cfRule type="expression" dxfId="7345" priority="10626">
      <formula>#REF!="A2"</formula>
    </cfRule>
    <cfRule type="expression" dxfId="7344" priority="10625">
      <formula>#REF!="A3"</formula>
    </cfRule>
    <cfRule type="expression" dxfId="7343" priority="10621">
      <formula>#REF!="A7"</formula>
    </cfRule>
    <cfRule type="expression" dxfId="7342" priority="10622">
      <formula>#REF!="A6"</formula>
    </cfRule>
    <cfRule type="expression" dxfId="7341" priority="10623">
      <formula>#REF!="A5"</formula>
    </cfRule>
  </conditionalFormatting>
  <conditionalFormatting sqref="R56">
    <cfRule type="expression" dxfId="7340" priority="10578">
      <formula>#REF!="A5"</formula>
    </cfRule>
    <cfRule type="expression" dxfId="7339" priority="10576">
      <formula>#REF!="A7"</formula>
    </cfRule>
    <cfRule type="expression" dxfId="7338" priority="10579">
      <formula>#REF!="A4"</formula>
    </cfRule>
    <cfRule type="expression" dxfId="7337" priority="10577">
      <formula>#REF!="A6"</formula>
    </cfRule>
    <cfRule type="expression" dxfId="7336" priority="10580">
      <formula>#REF!="A3"</formula>
    </cfRule>
    <cfRule type="expression" dxfId="7335" priority="10581">
      <formula>#REF!="A2"</formula>
    </cfRule>
    <cfRule type="expression" dxfId="7334" priority="10582">
      <formula>#REF!="A1"</formula>
    </cfRule>
  </conditionalFormatting>
  <conditionalFormatting sqref="R59">
    <cfRule type="expression" dxfId="7333" priority="10616">
      <formula>#REF!="A3"</formula>
    </cfRule>
    <cfRule type="expression" dxfId="7332" priority="10612">
      <formula>#REF!="A7"</formula>
    </cfRule>
    <cfRule type="expression" dxfId="7331" priority="10617">
      <formula>#REF!="A2"</formula>
    </cfRule>
    <cfRule type="expression" dxfId="7330" priority="10613">
      <formula>#REF!="A6"</formula>
    </cfRule>
    <cfRule type="expression" dxfId="7329" priority="10618">
      <formula>#REF!="A1"</formula>
    </cfRule>
    <cfRule type="expression" dxfId="7328" priority="10615">
      <formula>#REF!="A4"</formula>
    </cfRule>
    <cfRule type="expression" dxfId="7327" priority="10614">
      <formula>#REF!="A5"</formula>
    </cfRule>
  </conditionalFormatting>
  <conditionalFormatting sqref="R64">
    <cfRule type="expression" dxfId="7326" priority="10605">
      <formula>#REF!="A5"</formula>
    </cfRule>
    <cfRule type="expression" dxfId="7325" priority="10606">
      <formula>#REF!="A4"</formula>
    </cfRule>
    <cfRule type="expression" dxfId="7324" priority="10607">
      <formula>#REF!="A3"</formula>
    </cfRule>
    <cfRule type="expression" dxfId="7323" priority="10608">
      <formula>#REF!="A2"</formula>
    </cfRule>
    <cfRule type="expression" dxfId="7322" priority="10603">
      <formula>#REF!="A7"</formula>
    </cfRule>
    <cfRule type="expression" dxfId="7321" priority="10609">
      <formula>#REF!="A1"</formula>
    </cfRule>
    <cfRule type="expression" dxfId="7320" priority="10604">
      <formula>#REF!="A6"</formula>
    </cfRule>
  </conditionalFormatting>
  <conditionalFormatting sqref="R74">
    <cfRule type="expression" dxfId="7319" priority="10666">
      <formula>#REF!="A7"</formula>
    </cfRule>
    <cfRule type="expression" dxfId="7318" priority="10667">
      <formula>#REF!="A6"</formula>
    </cfRule>
    <cfRule type="expression" dxfId="7317" priority="10669">
      <formula>#REF!="A4"</formula>
    </cfRule>
    <cfRule type="expression" dxfId="7316" priority="10670">
      <formula>#REF!="A3"</formula>
    </cfRule>
    <cfRule type="expression" dxfId="7315" priority="10671">
      <formula>#REF!="A2"</formula>
    </cfRule>
    <cfRule type="expression" dxfId="7314" priority="10672">
      <formula>#REF!="A1"</formula>
    </cfRule>
    <cfRule type="expression" dxfId="7313" priority="10668">
      <formula>#REF!="A5"</formula>
    </cfRule>
  </conditionalFormatting>
  <conditionalFormatting sqref="S16 S18 S41 S80:S82 S84:S85 S87:S89 S92 S95">
    <cfRule type="expression" dxfId="7312" priority="10573">
      <formula>#REF!="A1"</formula>
    </cfRule>
    <cfRule type="expression" dxfId="7311" priority="10572">
      <formula>#REF!="A2"</formula>
    </cfRule>
    <cfRule type="expression" dxfId="7310" priority="10571">
      <formula>#REF!="A3"</formula>
    </cfRule>
    <cfRule type="expression" dxfId="7309" priority="10570">
      <formula>#REF!="A4"</formula>
    </cfRule>
    <cfRule type="expression" dxfId="7308" priority="10569">
      <formula>#REF!="A5"</formula>
    </cfRule>
    <cfRule type="expression" dxfId="7307" priority="10567">
      <formula>#REF!="A7"</formula>
    </cfRule>
    <cfRule type="expression" dxfId="7306" priority="10568">
      <formula>#REF!="A6"</formula>
    </cfRule>
  </conditionalFormatting>
  <conditionalFormatting sqref="S20">
    <cfRule type="expression" dxfId="7305" priority="10491">
      <formula>#REF!="A2"</formula>
    </cfRule>
    <cfRule type="expression" dxfId="7304" priority="10490">
      <formula>#REF!="A3"</formula>
    </cfRule>
    <cfRule type="expression" dxfId="7303" priority="10492">
      <formula>#REF!="A1"</formula>
    </cfRule>
    <cfRule type="expression" dxfId="7302" priority="10488">
      <formula>#REF!="A5"</formula>
    </cfRule>
    <cfRule type="expression" dxfId="7301" priority="10487">
      <formula>#REF!="A6"</formula>
    </cfRule>
    <cfRule type="expression" dxfId="7300" priority="10486">
      <formula>#REF!="A7"</formula>
    </cfRule>
    <cfRule type="expression" dxfId="7299" priority="10489">
      <formula>#REF!="A4"</formula>
    </cfRule>
  </conditionalFormatting>
  <conditionalFormatting sqref="S31">
    <cfRule type="expression" dxfId="7298" priority="10554">
      <formula>#REF!="A2"</formula>
    </cfRule>
    <cfRule type="expression" dxfId="7297" priority="10555">
      <formula>#REF!="A1"</formula>
    </cfRule>
    <cfRule type="expression" dxfId="7296" priority="10549">
      <formula>#REF!="A7"</formula>
    </cfRule>
    <cfRule type="expression" dxfId="7295" priority="10553">
      <formula>#REF!="A3"</formula>
    </cfRule>
    <cfRule type="expression" dxfId="7294" priority="10552">
      <formula>#REF!="A4"</formula>
    </cfRule>
    <cfRule type="expression" dxfId="7293" priority="10550">
      <formula>#REF!="A6"</formula>
    </cfRule>
    <cfRule type="expression" dxfId="7292" priority="10551">
      <formula>#REF!="A5"</formula>
    </cfRule>
  </conditionalFormatting>
  <conditionalFormatting sqref="S33">
    <cfRule type="expression" dxfId="7291" priority="10480">
      <formula>#REF!="A4"</formula>
    </cfRule>
    <cfRule type="expression" dxfId="7290" priority="10478">
      <formula>#REF!="A6"</formula>
    </cfRule>
    <cfRule type="expression" dxfId="7289" priority="10477">
      <formula>#REF!="A7"</formula>
    </cfRule>
    <cfRule type="expression" dxfId="7288" priority="10483">
      <formula>#REF!="A1"</formula>
    </cfRule>
    <cfRule type="expression" dxfId="7287" priority="10482">
      <formula>#REF!="A2"</formula>
    </cfRule>
    <cfRule type="expression" dxfId="7286" priority="10481">
      <formula>#REF!="A3"</formula>
    </cfRule>
    <cfRule type="expression" dxfId="7285" priority="10479">
      <formula>#REF!="A5"</formula>
    </cfRule>
  </conditionalFormatting>
  <conditionalFormatting sqref="S40">
    <cfRule type="expression" dxfId="7284" priority="10546">
      <formula>#REF!="A1"</formula>
    </cfRule>
    <cfRule type="expression" dxfId="7283" priority="10545">
      <formula>#REF!="A2"</formula>
    </cfRule>
    <cfRule type="expression" dxfId="7282" priority="10544">
      <formula>#REF!="A3"</formula>
    </cfRule>
    <cfRule type="expression" dxfId="7281" priority="10543">
      <formula>#REF!="A4"</formula>
    </cfRule>
    <cfRule type="expression" dxfId="7280" priority="10542">
      <formula>#REF!="A5"</formula>
    </cfRule>
    <cfRule type="expression" dxfId="7279" priority="10540">
      <formula>#REF!="A7"</formula>
    </cfRule>
    <cfRule type="expression" dxfId="7278" priority="10541">
      <formula>#REF!="A6"</formula>
    </cfRule>
  </conditionalFormatting>
  <conditionalFormatting sqref="S44">
    <cfRule type="expression" dxfId="7277" priority="10535">
      <formula>#REF!="A3"</formula>
    </cfRule>
    <cfRule type="expression" dxfId="7276" priority="10537">
      <formula>#REF!="A1"</formula>
    </cfRule>
    <cfRule type="expression" dxfId="7275" priority="10531">
      <formula>#REF!="A7"</formula>
    </cfRule>
    <cfRule type="expression" dxfId="7274" priority="10532">
      <formula>#REF!="A6"</formula>
    </cfRule>
    <cfRule type="expression" dxfId="7273" priority="10536">
      <formula>#REF!="A2"</formula>
    </cfRule>
    <cfRule type="expression" dxfId="7272" priority="10533">
      <formula>#REF!="A5"</formula>
    </cfRule>
    <cfRule type="expression" dxfId="7271" priority="10534">
      <formula>#REF!="A4"</formula>
    </cfRule>
  </conditionalFormatting>
  <conditionalFormatting sqref="S47">
    <cfRule type="expression" dxfId="7270" priority="10528">
      <formula>#REF!="A1"</formula>
    </cfRule>
    <cfRule type="expression" dxfId="7269" priority="10522">
      <formula>#REF!="A7"</formula>
    </cfRule>
    <cfRule type="expression" dxfId="7268" priority="10525">
      <formula>#REF!="A4"</formula>
    </cfRule>
    <cfRule type="expression" dxfId="7267" priority="10524">
      <formula>#REF!="A5"</formula>
    </cfRule>
    <cfRule type="expression" dxfId="7266" priority="10527">
      <formula>#REF!="A2"</formula>
    </cfRule>
    <cfRule type="expression" dxfId="7265" priority="10523">
      <formula>#REF!="A6"</formula>
    </cfRule>
    <cfRule type="expression" dxfId="7264" priority="10526">
      <formula>#REF!="A3"</formula>
    </cfRule>
  </conditionalFormatting>
  <conditionalFormatting sqref="S50">
    <cfRule type="expression" dxfId="7263" priority="10514">
      <formula>#REF!="A6"</formula>
    </cfRule>
    <cfRule type="expression" dxfId="7262" priority="10513">
      <formula>#REF!="A7"</formula>
    </cfRule>
    <cfRule type="expression" dxfId="7261" priority="10517">
      <formula>#REF!="A3"</formula>
    </cfRule>
    <cfRule type="expression" dxfId="7260" priority="10519">
      <formula>#REF!="A1"</formula>
    </cfRule>
    <cfRule type="expression" dxfId="7259" priority="10515">
      <formula>#REF!="A5"</formula>
    </cfRule>
    <cfRule type="expression" dxfId="7258" priority="10518">
      <formula>#REF!="A2"</formula>
    </cfRule>
    <cfRule type="expression" dxfId="7257" priority="10516">
      <formula>#REF!="A4"</formula>
    </cfRule>
  </conditionalFormatting>
  <conditionalFormatting sqref="S56">
    <cfRule type="expression" dxfId="7256" priority="10470">
      <formula>#REF!="A5"</formula>
    </cfRule>
    <cfRule type="expression" dxfId="7255" priority="10469">
      <formula>#REF!="A6"</formula>
    </cfRule>
    <cfRule type="expression" dxfId="7254" priority="10468">
      <formula>#REF!="A7"</formula>
    </cfRule>
    <cfRule type="expression" dxfId="7253" priority="10474">
      <formula>#REF!="A1"</formula>
    </cfRule>
    <cfRule type="expression" dxfId="7252" priority="10473">
      <formula>#REF!="A2"</formula>
    </cfRule>
    <cfRule type="expression" dxfId="7251" priority="10472">
      <formula>#REF!="A3"</formula>
    </cfRule>
    <cfRule type="expression" dxfId="7250" priority="10471">
      <formula>#REF!="A4"</formula>
    </cfRule>
  </conditionalFormatting>
  <conditionalFormatting sqref="S59">
    <cfRule type="expression" dxfId="7249" priority="10509">
      <formula>#REF!="A2"</formula>
    </cfRule>
    <cfRule type="expression" dxfId="7248" priority="10508">
      <formula>#REF!="A3"</formula>
    </cfRule>
    <cfRule type="expression" dxfId="7247" priority="10507">
      <formula>#REF!="A4"</formula>
    </cfRule>
    <cfRule type="expression" dxfId="7246" priority="10505">
      <formula>#REF!="A6"</formula>
    </cfRule>
    <cfRule type="expression" dxfId="7245" priority="10510">
      <formula>#REF!="A1"</formula>
    </cfRule>
    <cfRule type="expression" dxfId="7244" priority="10506">
      <formula>#REF!="A5"</formula>
    </cfRule>
    <cfRule type="expression" dxfId="7243" priority="10504">
      <formula>#REF!="A7"</formula>
    </cfRule>
  </conditionalFormatting>
  <conditionalFormatting sqref="S64">
    <cfRule type="expression" dxfId="7242" priority="10495">
      <formula>#REF!="A7"</formula>
    </cfRule>
    <cfRule type="expression" dxfId="7241" priority="10496">
      <formula>#REF!="A6"</formula>
    </cfRule>
    <cfRule type="expression" dxfId="7240" priority="10497">
      <formula>#REF!="A5"</formula>
    </cfRule>
    <cfRule type="expression" dxfId="7239" priority="10498">
      <formula>#REF!="A4"</formula>
    </cfRule>
    <cfRule type="expression" dxfId="7238" priority="10499">
      <formula>#REF!="A3"</formula>
    </cfRule>
    <cfRule type="expression" dxfId="7237" priority="10500">
      <formula>#REF!="A2"</formula>
    </cfRule>
    <cfRule type="expression" dxfId="7236" priority="10501">
      <formula>#REF!="A1"</formula>
    </cfRule>
  </conditionalFormatting>
  <conditionalFormatting sqref="S74">
    <cfRule type="expression" dxfId="7235" priority="10564">
      <formula>#REF!="A1"</formula>
    </cfRule>
    <cfRule type="expression" dxfId="7234" priority="10558">
      <formula>#REF!="A7"</formula>
    </cfRule>
    <cfRule type="expression" dxfId="7233" priority="10559">
      <formula>#REF!="A6"</formula>
    </cfRule>
    <cfRule type="expression" dxfId="7232" priority="10560">
      <formula>#REF!="A5"</formula>
    </cfRule>
    <cfRule type="expression" dxfId="7231" priority="10561">
      <formula>#REF!="A4"</formula>
    </cfRule>
    <cfRule type="expression" dxfId="7230" priority="10562">
      <formula>#REF!="A3"</formula>
    </cfRule>
    <cfRule type="expression" dxfId="7229" priority="10563">
      <formula>#REF!="A2"</formula>
    </cfRule>
  </conditionalFormatting>
  <conditionalFormatting sqref="T16 T18 T41 T80:T82 T84:T85 T87:T89 T92 T95">
    <cfRule type="expression" dxfId="7228" priority="10460">
      <formula>#REF!="A6"</formula>
    </cfRule>
    <cfRule type="expression" dxfId="7227" priority="10461">
      <formula>#REF!="A5"</formula>
    </cfRule>
    <cfRule type="expression" dxfId="7226" priority="10462">
      <formula>#REF!="A4"</formula>
    </cfRule>
    <cfRule type="expression" dxfId="7225" priority="10464">
      <formula>#REF!="A2"</formula>
    </cfRule>
    <cfRule type="expression" dxfId="7224" priority="10465">
      <formula>#REF!="A1"</formula>
    </cfRule>
    <cfRule type="expression" dxfId="7223" priority="10463">
      <formula>#REF!="A3"</formula>
    </cfRule>
    <cfRule type="expression" dxfId="7222" priority="10459">
      <formula>#REF!="A7"</formula>
    </cfRule>
  </conditionalFormatting>
  <conditionalFormatting sqref="T20">
    <cfRule type="expression" dxfId="7221" priority="10379">
      <formula>#REF!="A6"</formula>
    </cfRule>
    <cfRule type="expression" dxfId="7220" priority="10384">
      <formula>#REF!="A1"</formula>
    </cfRule>
    <cfRule type="expression" dxfId="7219" priority="10383">
      <formula>#REF!="A2"</formula>
    </cfRule>
    <cfRule type="expression" dxfId="7218" priority="10382">
      <formula>#REF!="A3"</formula>
    </cfRule>
    <cfRule type="expression" dxfId="7217" priority="10381">
      <formula>#REF!="A4"</formula>
    </cfRule>
    <cfRule type="expression" dxfId="7216" priority="10380">
      <formula>#REF!="A5"</formula>
    </cfRule>
    <cfRule type="expression" dxfId="7215" priority="10378">
      <formula>#REF!="A7"</formula>
    </cfRule>
  </conditionalFormatting>
  <conditionalFormatting sqref="T31">
    <cfRule type="expression" dxfId="7214" priority="10441">
      <formula>#REF!="A7"</formula>
    </cfRule>
    <cfRule type="expression" dxfId="7213" priority="10447">
      <formula>#REF!="A1"</formula>
    </cfRule>
    <cfRule type="expression" dxfId="7212" priority="10446">
      <formula>#REF!="A2"</formula>
    </cfRule>
    <cfRule type="expression" dxfId="7211" priority="10445">
      <formula>#REF!="A3"</formula>
    </cfRule>
    <cfRule type="expression" dxfId="7210" priority="10444">
      <formula>#REF!="A4"</formula>
    </cfRule>
    <cfRule type="expression" dxfId="7209" priority="10443">
      <formula>#REF!="A5"</formula>
    </cfRule>
    <cfRule type="expression" dxfId="7208" priority="10442">
      <formula>#REF!="A6"</formula>
    </cfRule>
  </conditionalFormatting>
  <conditionalFormatting sqref="T33">
    <cfRule type="expression" dxfId="7207" priority="10373">
      <formula>#REF!="A3"</formula>
    </cfRule>
    <cfRule type="expression" dxfId="7206" priority="10374">
      <formula>#REF!="A2"</formula>
    </cfRule>
    <cfRule type="expression" dxfId="7205" priority="10369">
      <formula>#REF!="A7"</formula>
    </cfRule>
    <cfRule type="expression" dxfId="7204" priority="10370">
      <formula>#REF!="A6"</formula>
    </cfRule>
    <cfRule type="expression" dxfId="7203" priority="10375">
      <formula>#REF!="A1"</formula>
    </cfRule>
    <cfRule type="expression" dxfId="7202" priority="10371">
      <formula>#REF!="A5"</formula>
    </cfRule>
    <cfRule type="expression" dxfId="7201" priority="10372">
      <formula>#REF!="A4"</formula>
    </cfRule>
  </conditionalFormatting>
  <conditionalFormatting sqref="T40">
    <cfRule type="expression" dxfId="7200" priority="10435">
      <formula>#REF!="A4"</formula>
    </cfRule>
    <cfRule type="expression" dxfId="7199" priority="10434">
      <formula>#REF!="A5"</formula>
    </cfRule>
    <cfRule type="expression" dxfId="7198" priority="10433">
      <formula>#REF!="A6"</formula>
    </cfRule>
    <cfRule type="expression" dxfId="7197" priority="10437">
      <formula>#REF!="A2"</formula>
    </cfRule>
    <cfRule type="expression" dxfId="7196" priority="10438">
      <formula>#REF!="A1"</formula>
    </cfRule>
    <cfRule type="expression" dxfId="7195" priority="10432">
      <formula>#REF!="A7"</formula>
    </cfRule>
    <cfRule type="expression" dxfId="7194" priority="10436">
      <formula>#REF!="A3"</formula>
    </cfRule>
  </conditionalFormatting>
  <conditionalFormatting sqref="T44">
    <cfRule type="expression" dxfId="7193" priority="10425">
      <formula>#REF!="A5"</formula>
    </cfRule>
    <cfRule type="expression" dxfId="7192" priority="10423">
      <formula>#REF!="A7"</formula>
    </cfRule>
    <cfRule type="expression" dxfId="7191" priority="10428">
      <formula>#REF!="A2"</formula>
    </cfRule>
    <cfRule type="expression" dxfId="7190" priority="10424">
      <formula>#REF!="A6"</formula>
    </cfRule>
    <cfRule type="expression" dxfId="7189" priority="10429">
      <formula>#REF!="A1"</formula>
    </cfRule>
    <cfRule type="expression" dxfId="7188" priority="10426">
      <formula>#REF!="A4"</formula>
    </cfRule>
    <cfRule type="expression" dxfId="7187" priority="10427">
      <formula>#REF!="A3"</formula>
    </cfRule>
  </conditionalFormatting>
  <conditionalFormatting sqref="T47">
    <cfRule type="expression" dxfId="7186" priority="10417">
      <formula>#REF!="A4"</formula>
    </cfRule>
    <cfRule type="expression" dxfId="7185" priority="10416">
      <formula>#REF!="A5"</formula>
    </cfRule>
    <cfRule type="expression" dxfId="7184" priority="10415">
      <formula>#REF!="A6"</formula>
    </cfRule>
    <cfRule type="expression" dxfId="7183" priority="10414">
      <formula>#REF!="A7"</formula>
    </cfRule>
    <cfRule type="expression" dxfId="7182" priority="10418">
      <formula>#REF!="A3"</formula>
    </cfRule>
    <cfRule type="expression" dxfId="7181" priority="10420">
      <formula>#REF!="A1"</formula>
    </cfRule>
    <cfRule type="expression" dxfId="7180" priority="10419">
      <formula>#REF!="A2"</formula>
    </cfRule>
  </conditionalFormatting>
  <conditionalFormatting sqref="T50">
    <cfRule type="expression" dxfId="7179" priority="10411">
      <formula>#REF!="A1"</formula>
    </cfRule>
    <cfRule type="expression" dxfId="7178" priority="10410">
      <formula>#REF!="A2"</formula>
    </cfRule>
    <cfRule type="expression" dxfId="7177" priority="10407">
      <formula>#REF!="A5"</formula>
    </cfRule>
    <cfRule type="expression" dxfId="7176" priority="10405">
      <formula>#REF!="A7"</formula>
    </cfRule>
    <cfRule type="expression" dxfId="7175" priority="10406">
      <formula>#REF!="A6"</formula>
    </cfRule>
    <cfRule type="expression" dxfId="7174" priority="10408">
      <formula>#REF!="A4"</formula>
    </cfRule>
    <cfRule type="expression" dxfId="7173" priority="10409">
      <formula>#REF!="A3"</formula>
    </cfRule>
  </conditionalFormatting>
  <conditionalFormatting sqref="T56">
    <cfRule type="expression" dxfId="7172" priority="10360">
      <formula>#REF!="A7"</formula>
    </cfRule>
    <cfRule type="expression" dxfId="7171" priority="10366">
      <formula>#REF!="A1"</formula>
    </cfRule>
    <cfRule type="expression" dxfId="7170" priority="10365">
      <formula>#REF!="A2"</formula>
    </cfRule>
    <cfRule type="expression" dxfId="7169" priority="10364">
      <formula>#REF!="A3"</formula>
    </cfRule>
    <cfRule type="expression" dxfId="7168" priority="10363">
      <formula>#REF!="A4"</formula>
    </cfRule>
    <cfRule type="expression" dxfId="7167" priority="10362">
      <formula>#REF!="A5"</formula>
    </cfRule>
    <cfRule type="expression" dxfId="7166" priority="10361">
      <formula>#REF!="A6"</formula>
    </cfRule>
  </conditionalFormatting>
  <conditionalFormatting sqref="T59">
    <cfRule type="expression" dxfId="7165" priority="10398">
      <formula>#REF!="A5"</formula>
    </cfRule>
    <cfRule type="expression" dxfId="7164" priority="10397">
      <formula>#REF!="A6"</formula>
    </cfRule>
    <cfRule type="expression" dxfId="7163" priority="10399">
      <formula>#REF!="A4"</formula>
    </cfRule>
    <cfRule type="expression" dxfId="7162" priority="10396">
      <formula>#REF!="A7"</formula>
    </cfRule>
    <cfRule type="expression" dxfId="7161" priority="10401">
      <formula>#REF!="A2"</formula>
    </cfRule>
    <cfRule type="expression" dxfId="7160" priority="10402">
      <formula>#REF!="A1"</formula>
    </cfRule>
    <cfRule type="expression" dxfId="7159" priority="10400">
      <formula>#REF!="A3"</formula>
    </cfRule>
  </conditionalFormatting>
  <conditionalFormatting sqref="T64">
    <cfRule type="expression" dxfId="7158" priority="10388">
      <formula>#REF!="A6"</formula>
    </cfRule>
    <cfRule type="expression" dxfId="7157" priority="10393">
      <formula>#REF!="A1"</formula>
    </cfRule>
    <cfRule type="expression" dxfId="7156" priority="10392">
      <formula>#REF!="A2"</formula>
    </cfRule>
    <cfRule type="expression" dxfId="7155" priority="10391">
      <formula>#REF!="A3"</formula>
    </cfRule>
    <cfRule type="expression" dxfId="7154" priority="10390">
      <formula>#REF!="A4"</formula>
    </cfRule>
    <cfRule type="expression" dxfId="7153" priority="10389">
      <formula>#REF!="A5"</formula>
    </cfRule>
    <cfRule type="expression" dxfId="7152" priority="10387">
      <formula>#REF!="A7"</formula>
    </cfRule>
  </conditionalFormatting>
  <conditionalFormatting sqref="T74">
    <cfRule type="expression" dxfId="7151" priority="10456">
      <formula>#REF!="A1"</formula>
    </cfRule>
    <cfRule type="expression" dxfId="7150" priority="10455">
      <formula>#REF!="A2"</formula>
    </cfRule>
    <cfRule type="expression" dxfId="7149" priority="10454">
      <formula>#REF!="A3"</formula>
    </cfRule>
    <cfRule type="expression" dxfId="7148" priority="10453">
      <formula>#REF!="A4"</formula>
    </cfRule>
    <cfRule type="expression" dxfId="7147" priority="10452">
      <formula>#REF!="A5"</formula>
    </cfRule>
    <cfRule type="expression" dxfId="7146" priority="10451">
      <formula>#REF!="A6"</formula>
    </cfRule>
    <cfRule type="expression" dxfId="7145" priority="10450">
      <formula>#REF!="A7"</formula>
    </cfRule>
  </conditionalFormatting>
  <conditionalFormatting sqref="U11 I18:U18 I80:U82 I84:U85 I87:U89 I92:U92 I95:U95">
    <cfRule type="expression" dxfId="7144" priority="10349">
      <formula>#REF!="A9"</formula>
    </cfRule>
  </conditionalFormatting>
  <conditionalFormatting sqref="U11 L18:U18 L80:U82 L84:U85 L87:U89 L92:U92 L95:U95 L16:U16">
    <cfRule type="expression" dxfId="7143" priority="10350">
      <formula>#REF!="A8"</formula>
    </cfRule>
  </conditionalFormatting>
  <conditionalFormatting sqref="U11 U16 U18 U41 U80:U82 U84:U85 U87:U89 U92 U95">
    <cfRule type="expression" dxfId="7142" priority="10352">
      <formula>#REF!="A6"</formula>
    </cfRule>
    <cfRule type="expression" dxfId="7141" priority="10353">
      <formula>#REF!="A5"</formula>
    </cfRule>
    <cfRule type="expression" dxfId="7140" priority="10355">
      <formula>#REF!="A3"</formula>
    </cfRule>
    <cfRule type="expression" dxfId="7139" priority="10356">
      <formula>#REF!="A2"</formula>
    </cfRule>
    <cfRule type="expression" dxfId="7138" priority="10357">
      <formula>#REF!="A1"</formula>
    </cfRule>
    <cfRule type="expression" dxfId="7137" priority="10351">
      <formula>#REF!="A7"</formula>
    </cfRule>
    <cfRule type="expression" dxfId="7136" priority="10354">
      <formula>#REF!="A4"</formula>
    </cfRule>
  </conditionalFormatting>
  <conditionalFormatting sqref="U17">
    <cfRule type="expression" dxfId="7135" priority="5668">
      <formula>#REF!="A4"</formula>
    </cfRule>
    <cfRule type="expression" dxfId="7134" priority="5667">
      <formula>#REF!="A5"</formula>
    </cfRule>
    <cfRule type="expression" dxfId="7133" priority="5666">
      <formula>#REF!="A6"</formula>
    </cfRule>
    <cfRule type="expression" dxfId="7132" priority="5665">
      <formula>#REF!="A7"</formula>
    </cfRule>
    <cfRule type="expression" dxfId="7131" priority="5669">
      <formula>#REF!="A3"</formula>
    </cfRule>
    <cfRule type="expression" dxfId="7130" priority="5663">
      <formula>#REF!="A9"</formula>
    </cfRule>
    <cfRule type="expression" dxfId="7129" priority="5664">
      <formula>#REF!="A8"</formula>
    </cfRule>
    <cfRule type="expression" dxfId="7128" priority="5670">
      <formula>#REF!="A2"</formula>
    </cfRule>
    <cfRule type="expression" dxfId="7127" priority="5671">
      <formula>#REF!="A1"</formula>
    </cfRule>
  </conditionalFormatting>
  <conditionalFormatting sqref="U19 U21 U32 U45:U46 U48:U49 U51:U52 U57:U58 U60 U75:U76 U79 U83 U86 U90:U91 U93:U94 U96:U97 U99 U62:U63">
    <cfRule type="expression" dxfId="7126" priority="10244">
      <formula>#REF!="A6"</formula>
    </cfRule>
    <cfRule type="expression" dxfId="7125" priority="10243">
      <formula>#REF!="A7"</formula>
    </cfRule>
    <cfRule type="expression" dxfId="7124" priority="10249">
      <formula>#REF!="A1"</formula>
    </cfRule>
    <cfRule type="expression" dxfId="7123" priority="10248">
      <formula>#REF!="A2"</formula>
    </cfRule>
    <cfRule type="expression" dxfId="7122" priority="10247">
      <formula>#REF!="A3"</formula>
    </cfRule>
    <cfRule type="expression" dxfId="7121" priority="10246">
      <formula>#REF!="A4"</formula>
    </cfRule>
    <cfRule type="expression" dxfId="7120" priority="10245">
      <formula>#REF!="A5"</formula>
    </cfRule>
  </conditionalFormatting>
  <conditionalFormatting sqref="U19 U21 U32 U45:U46 U48:U49 U57:U58 U60 U62:U63 U75:U76 U79 U83 U86 U90:U91 U93:U94 U96:U97 U99 U51:U52">
    <cfRule type="expression" dxfId="7119" priority="10242">
      <formula>#REF!="A8"</formula>
    </cfRule>
  </conditionalFormatting>
  <conditionalFormatting sqref="U19 U21 U32 U45:U46 U48:U49 U57:U58 U60 U62:U63 U75:U76 U79 U83 U86 U90:U91 U93:U94 U96:U97 U99">
    <cfRule type="expression" dxfId="7118" priority="10241">
      <formula>#REF!="A9"</formula>
    </cfRule>
  </conditionalFormatting>
  <conditionalFormatting sqref="U20">
    <cfRule type="expression" dxfId="7117" priority="10271">
      <formula>#REF!="A6"</formula>
    </cfRule>
    <cfRule type="expression" dxfId="7116" priority="10276">
      <formula>#REF!="A1"</formula>
    </cfRule>
    <cfRule type="expression" dxfId="7115" priority="10275">
      <formula>#REF!="A2"</formula>
    </cfRule>
    <cfRule type="expression" dxfId="7114" priority="10274">
      <formula>#REF!="A3"</formula>
    </cfRule>
    <cfRule type="expression" dxfId="7113" priority="10273">
      <formula>#REF!="A4"</formula>
    </cfRule>
    <cfRule type="expression" dxfId="7112" priority="10272">
      <formula>#REF!="A5"</formula>
    </cfRule>
    <cfRule type="expression" dxfId="7111" priority="10270">
      <formula>#REF!="A7"</formula>
    </cfRule>
  </conditionalFormatting>
  <conditionalFormatting sqref="U22:U25">
    <cfRule type="expression" dxfId="7110" priority="4592">
      <formula>#REF!="A8"</formula>
    </cfRule>
    <cfRule type="expression" dxfId="7109" priority="4598">
      <formula>#REF!="A2"</formula>
    </cfRule>
    <cfRule type="expression" dxfId="7108" priority="4593">
      <formula>#REF!="A7"</formula>
    </cfRule>
    <cfRule type="expression" dxfId="7107" priority="4597">
      <formula>#REF!="A3"</formula>
    </cfRule>
    <cfRule type="expression" dxfId="7106" priority="4596">
      <formula>#REF!="A4"</formula>
    </cfRule>
    <cfRule type="expression" dxfId="7105" priority="4595">
      <formula>#REF!="A5"</formula>
    </cfRule>
    <cfRule type="expression" dxfId="7104" priority="4594">
      <formula>#REF!="A6"</formula>
    </cfRule>
    <cfRule type="expression" dxfId="7103" priority="4599">
      <formula>#REF!="A1"</formula>
    </cfRule>
    <cfRule type="expression" dxfId="7102" priority="4591">
      <formula>#REF!="A9"</formula>
    </cfRule>
  </conditionalFormatting>
  <conditionalFormatting sqref="U26">
    <cfRule type="expression" dxfId="7101" priority="4464">
      <formula>#REF!="A1"</formula>
    </cfRule>
    <cfRule type="expression" dxfId="7100" priority="4457">
      <formula>#REF!="A8"</formula>
    </cfRule>
    <cfRule type="expression" dxfId="7099" priority="4456">
      <formula>#REF!="A9"</formula>
    </cfRule>
    <cfRule type="expression" dxfId="7098" priority="4458">
      <formula>#REF!="A7"</formula>
    </cfRule>
    <cfRule type="expression" dxfId="7097" priority="4459">
      <formula>#REF!="A6"</formula>
    </cfRule>
    <cfRule type="expression" dxfId="7096" priority="4460">
      <formula>#REF!="A5"</formula>
    </cfRule>
    <cfRule type="expression" dxfId="7095" priority="4461">
      <formula>#REF!="A4"</formula>
    </cfRule>
    <cfRule type="expression" dxfId="7094" priority="4462">
      <formula>#REF!="A3"</formula>
    </cfRule>
    <cfRule type="expression" dxfId="7093" priority="4463">
      <formula>#REF!="A2"</formula>
    </cfRule>
  </conditionalFormatting>
  <conditionalFormatting sqref="U27:U30">
    <cfRule type="expression" dxfId="7092" priority="4728">
      <formula>#REF!="A7"</formula>
    </cfRule>
    <cfRule type="expression" dxfId="7091" priority="4726">
      <formula>#REF!="A9"</formula>
    </cfRule>
    <cfRule type="expression" dxfId="7090" priority="4727">
      <formula>#REF!="A8"</formula>
    </cfRule>
    <cfRule type="expression" dxfId="7089" priority="4734">
      <formula>#REF!="A1"</formula>
    </cfRule>
    <cfRule type="expression" dxfId="7088" priority="4729">
      <formula>#REF!="A6"</formula>
    </cfRule>
    <cfRule type="expression" dxfId="7087" priority="4730">
      <formula>#REF!="A5"</formula>
    </cfRule>
    <cfRule type="expression" dxfId="7086" priority="4731">
      <formula>#REF!="A4"</formula>
    </cfRule>
    <cfRule type="expression" dxfId="7085" priority="4732">
      <formula>#REF!="A3"</formula>
    </cfRule>
    <cfRule type="expression" dxfId="7084" priority="4733">
      <formula>#REF!="A2"</formula>
    </cfRule>
  </conditionalFormatting>
  <conditionalFormatting sqref="U31">
    <cfRule type="expression" dxfId="7083" priority="10334">
      <formula>#REF!="A6"</formula>
    </cfRule>
    <cfRule type="expression" dxfId="7082" priority="10337">
      <formula>#REF!="A3"</formula>
    </cfRule>
    <cfRule type="expression" dxfId="7081" priority="10339">
      <formula>#REF!="A1"</formula>
    </cfRule>
    <cfRule type="expression" dxfId="7080" priority="10338">
      <formula>#REF!="A2"</formula>
    </cfRule>
    <cfRule type="expression" dxfId="7079" priority="10335">
      <formula>#REF!="A5"</formula>
    </cfRule>
    <cfRule type="expression" dxfId="7078" priority="10336">
      <formula>#REF!="A4"</formula>
    </cfRule>
    <cfRule type="expression" dxfId="7077" priority="10333">
      <formula>#REF!="A7"</formula>
    </cfRule>
  </conditionalFormatting>
  <conditionalFormatting sqref="U33">
    <cfRule type="expression" dxfId="7076" priority="10267">
      <formula>#REF!="A1"</formula>
    </cfRule>
    <cfRule type="expression" dxfId="7075" priority="10266">
      <formula>#REF!="A2"</formula>
    </cfRule>
    <cfRule type="expression" dxfId="7074" priority="10265">
      <formula>#REF!="A3"</formula>
    </cfRule>
    <cfRule type="expression" dxfId="7073" priority="10264">
      <formula>#REF!="A4"</formula>
    </cfRule>
    <cfRule type="expression" dxfId="7072" priority="10263">
      <formula>#REF!="A5"</formula>
    </cfRule>
    <cfRule type="expression" dxfId="7071" priority="10262">
      <formula>#REF!="A6"</formula>
    </cfRule>
    <cfRule type="expression" dxfId="7070" priority="10261">
      <formula>#REF!="A7"</formula>
    </cfRule>
  </conditionalFormatting>
  <conditionalFormatting sqref="U34">
    <cfRule type="expression" dxfId="7069" priority="5485">
      <formula>#REF!="A6"</formula>
    </cfRule>
    <cfRule type="expression" dxfId="7068" priority="5483">
      <formula>#REF!="A8"</formula>
    </cfRule>
    <cfRule type="expression" dxfId="7067" priority="5482">
      <formula>#REF!="A9"</formula>
    </cfRule>
    <cfRule type="expression" dxfId="7066" priority="5486">
      <formula>#REF!="A5"</formula>
    </cfRule>
    <cfRule type="expression" dxfId="7065" priority="5490">
      <formula>#REF!="A1"</formula>
    </cfRule>
    <cfRule type="expression" dxfId="7064" priority="5489">
      <formula>#REF!="A2"</formula>
    </cfRule>
    <cfRule type="expression" dxfId="7063" priority="5488">
      <formula>#REF!="A3"</formula>
    </cfRule>
    <cfRule type="expression" dxfId="7062" priority="5487">
      <formula>#REF!="A4"</formula>
    </cfRule>
    <cfRule type="expression" dxfId="7061" priority="5484">
      <formula>#REF!="A7"</formula>
    </cfRule>
  </conditionalFormatting>
  <conditionalFormatting sqref="U35:U36">
    <cfRule type="expression" dxfId="7060" priority="5113">
      <formula>#REF!="A9"</formula>
    </cfRule>
    <cfRule type="expression" dxfId="7059" priority="5115">
      <formula>#REF!="A7"</formula>
    </cfRule>
    <cfRule type="expression" dxfId="7058" priority="5116">
      <formula>#REF!="A6"</formula>
    </cfRule>
    <cfRule type="expression" dxfId="7057" priority="5118">
      <formula>#REF!="A4"</formula>
    </cfRule>
    <cfRule type="expression" dxfId="7056" priority="5119">
      <formula>#REF!="A3"</formula>
    </cfRule>
    <cfRule type="expression" dxfId="7055" priority="5120">
      <formula>#REF!="A2"</formula>
    </cfRule>
    <cfRule type="expression" dxfId="7054" priority="5121">
      <formula>#REF!="A1"</formula>
    </cfRule>
    <cfRule type="expression" dxfId="7053" priority="5114">
      <formula>#REF!="A8"</formula>
    </cfRule>
    <cfRule type="expression" dxfId="7052" priority="5117">
      <formula>#REF!="A5"</formula>
    </cfRule>
  </conditionalFormatting>
  <conditionalFormatting sqref="U37">
    <cfRule type="expression" dxfId="7051" priority="5369">
      <formula>#REF!="A5"</formula>
    </cfRule>
    <cfRule type="expression" dxfId="7050" priority="5373">
      <formula>#REF!="A1"</formula>
    </cfRule>
    <cfRule type="expression" dxfId="7049" priority="5372">
      <formula>#REF!="A2"</formula>
    </cfRule>
    <cfRule type="expression" dxfId="7048" priority="5371">
      <formula>#REF!="A3"</formula>
    </cfRule>
    <cfRule type="expression" dxfId="7047" priority="5370">
      <formula>#REF!="A4"</formula>
    </cfRule>
    <cfRule type="expression" dxfId="7046" priority="5368">
      <formula>#REF!="A6"</formula>
    </cfRule>
    <cfRule type="expression" dxfId="7045" priority="5367">
      <formula>#REF!="A7"</formula>
    </cfRule>
    <cfRule type="expression" dxfId="7044" priority="5366">
      <formula>#REF!="A8"</formula>
    </cfRule>
    <cfRule type="expression" dxfId="7043" priority="5365">
      <formula>#REF!="A9"</formula>
    </cfRule>
  </conditionalFormatting>
  <conditionalFormatting sqref="U38:U39">
    <cfRule type="expression" dxfId="7042" priority="4979">
      <formula>#REF!="A8"</formula>
    </cfRule>
    <cfRule type="expression" dxfId="7041" priority="4980">
      <formula>#REF!="A7"</formula>
    </cfRule>
    <cfRule type="expression" dxfId="7040" priority="4981">
      <formula>#REF!="A6"</formula>
    </cfRule>
    <cfRule type="expression" dxfId="7039" priority="4986">
      <formula>#REF!="A1"</formula>
    </cfRule>
    <cfRule type="expression" dxfId="7038" priority="4985">
      <formula>#REF!="A2"</formula>
    </cfRule>
    <cfRule type="expression" dxfId="7037" priority="4984">
      <formula>#REF!="A3"</formula>
    </cfRule>
    <cfRule type="expression" dxfId="7036" priority="4982">
      <formula>#REF!="A5"</formula>
    </cfRule>
    <cfRule type="expression" dxfId="7035" priority="4983">
      <formula>#REF!="A4"</formula>
    </cfRule>
    <cfRule type="expression" dxfId="7034" priority="4978">
      <formula>#REF!="A9"</formula>
    </cfRule>
  </conditionalFormatting>
  <conditionalFormatting sqref="U40">
    <cfRule type="expression" dxfId="7033" priority="10328">
      <formula>#REF!="A3"</formula>
    </cfRule>
    <cfRule type="expression" dxfId="7032" priority="10327">
      <formula>#REF!="A4"</formula>
    </cfRule>
    <cfRule type="expression" dxfId="7031" priority="10330">
      <formula>#REF!="A1"</formula>
    </cfRule>
    <cfRule type="expression" dxfId="7030" priority="10329">
      <formula>#REF!="A2"</formula>
    </cfRule>
    <cfRule type="expression" dxfId="7029" priority="10326">
      <formula>#REF!="A5"</formula>
    </cfRule>
    <cfRule type="expression" dxfId="7028" priority="10324">
      <formula>#REF!="A7"</formula>
    </cfRule>
    <cfRule type="expression" dxfId="7027" priority="10325">
      <formula>#REF!="A6"</formula>
    </cfRule>
  </conditionalFormatting>
  <conditionalFormatting sqref="U42:U43">
    <cfRule type="expression" dxfId="7026" priority="4869">
      <formula>#REF!="A1"</formula>
    </cfRule>
    <cfRule type="expression" dxfId="7025" priority="4867">
      <formula>#REF!="A3"</formula>
    </cfRule>
    <cfRule type="expression" dxfId="7024" priority="4866">
      <formula>#REF!="A4"</formula>
    </cfRule>
    <cfRule type="expression" dxfId="7023" priority="4868">
      <formula>#REF!="A2"</formula>
    </cfRule>
    <cfRule type="expression" dxfId="7022" priority="4864">
      <formula>#REF!="A6"</formula>
    </cfRule>
    <cfRule type="expression" dxfId="7021" priority="4863">
      <formula>#REF!="A7"</formula>
    </cfRule>
    <cfRule type="expression" dxfId="7020" priority="4865">
      <formula>#REF!="A5"</formula>
    </cfRule>
    <cfRule type="expression" dxfId="7019" priority="4862">
      <formula>#REF!="A8"</formula>
    </cfRule>
    <cfRule type="expression" dxfId="7018" priority="4861">
      <formula>#REF!="A9"</formula>
    </cfRule>
  </conditionalFormatting>
  <conditionalFormatting sqref="U44">
    <cfRule type="expression" dxfId="7017" priority="10315">
      <formula>#REF!="A7"</formula>
    </cfRule>
    <cfRule type="expression" dxfId="7016" priority="10316">
      <formula>#REF!="A6"</formula>
    </cfRule>
    <cfRule type="expression" dxfId="7015" priority="10317">
      <formula>#REF!="A5"</formula>
    </cfRule>
    <cfRule type="expression" dxfId="7014" priority="10318">
      <formula>#REF!="A4"</formula>
    </cfRule>
    <cfRule type="expression" dxfId="7013" priority="10321">
      <formula>#REF!="A1"</formula>
    </cfRule>
    <cfRule type="expression" dxfId="7012" priority="10320">
      <formula>#REF!="A2"</formula>
    </cfRule>
    <cfRule type="expression" dxfId="7011" priority="10319">
      <formula>#REF!="A3"</formula>
    </cfRule>
  </conditionalFormatting>
  <conditionalFormatting sqref="U47">
    <cfRule type="expression" dxfId="7010" priority="10307">
      <formula>#REF!="A6"</formula>
    </cfRule>
    <cfRule type="expression" dxfId="7009" priority="10306">
      <formula>#REF!="A7"</formula>
    </cfRule>
    <cfRule type="expression" dxfId="7008" priority="10312">
      <formula>#REF!="A1"</formula>
    </cfRule>
    <cfRule type="expression" dxfId="7007" priority="10311">
      <formula>#REF!="A2"</formula>
    </cfRule>
    <cfRule type="expression" dxfId="7006" priority="10308">
      <formula>#REF!="A5"</formula>
    </cfRule>
    <cfRule type="expression" dxfId="7005" priority="10309">
      <formula>#REF!="A4"</formula>
    </cfRule>
    <cfRule type="expression" dxfId="7004" priority="10310">
      <formula>#REF!="A3"</formula>
    </cfRule>
  </conditionalFormatting>
  <conditionalFormatting sqref="U50">
    <cfRule type="expression" dxfId="7003" priority="10302">
      <formula>#REF!="A2"</formula>
    </cfRule>
    <cfRule type="expression" dxfId="7002" priority="10300">
      <formula>#REF!="A4"</formula>
    </cfRule>
    <cfRule type="expression" dxfId="7001" priority="10299">
      <formula>#REF!="A5"</formula>
    </cfRule>
    <cfRule type="expression" dxfId="7000" priority="10298">
      <formula>#REF!="A6"</formula>
    </cfRule>
    <cfRule type="expression" dxfId="6999" priority="10297">
      <formula>#REF!="A7"</formula>
    </cfRule>
    <cfRule type="expression" dxfId="6998" priority="10303">
      <formula>#REF!="A1"</formula>
    </cfRule>
    <cfRule type="expression" dxfId="6997" priority="10301">
      <formula>#REF!="A3"</formula>
    </cfRule>
  </conditionalFormatting>
  <conditionalFormatting sqref="U51:U55">
    <cfRule type="expression" dxfId="6996" priority="5807">
      <formula>#REF!="A9"</formula>
    </cfRule>
  </conditionalFormatting>
  <conditionalFormatting sqref="U53">
    <cfRule type="expression" dxfId="6995" priority="5809">
      <formula>#REF!="A7"</formula>
    </cfRule>
    <cfRule type="expression" dxfId="6994" priority="5815">
      <formula>#REF!="A1"</formula>
    </cfRule>
    <cfRule type="expression" dxfId="6993" priority="5808">
      <formula>#REF!="A8"</formula>
    </cfRule>
    <cfRule type="expression" dxfId="6992" priority="5814">
      <formula>#REF!="A2"</formula>
    </cfRule>
    <cfRule type="expression" dxfId="6991" priority="5813">
      <formula>#REF!="A3"</formula>
    </cfRule>
    <cfRule type="expression" dxfId="6990" priority="5812">
      <formula>#REF!="A4"</formula>
    </cfRule>
    <cfRule type="expression" dxfId="6989" priority="5811">
      <formula>#REF!="A5"</formula>
    </cfRule>
    <cfRule type="expression" dxfId="6988" priority="5810">
      <formula>#REF!="A6"</formula>
    </cfRule>
  </conditionalFormatting>
  <conditionalFormatting sqref="U54:U55">
    <cfRule type="expression" dxfId="6987" priority="5948">
      <formula>#REF!="A3"</formula>
    </cfRule>
    <cfRule type="expression" dxfId="6986" priority="5949">
      <formula>#REF!="A2"</formula>
    </cfRule>
    <cfRule type="expression" dxfId="6985" priority="5947">
      <formula>#REF!="A4"</formula>
    </cfRule>
    <cfRule type="expression" dxfId="6984" priority="5946">
      <formula>#REF!="A5"</formula>
    </cfRule>
    <cfRule type="expression" dxfId="6983" priority="5945">
      <formula>#REF!="A6"</formula>
    </cfRule>
    <cfRule type="expression" dxfId="6982" priority="5944">
      <formula>#REF!="A7"</formula>
    </cfRule>
    <cfRule type="expression" dxfId="6981" priority="5943">
      <formula>#REF!="A8"</formula>
    </cfRule>
    <cfRule type="expression" dxfId="6980" priority="5950">
      <formula>#REF!="A1"</formula>
    </cfRule>
  </conditionalFormatting>
  <conditionalFormatting sqref="U56">
    <cfRule type="expression" dxfId="6979" priority="10256">
      <formula>#REF!="A3"</formula>
    </cfRule>
    <cfRule type="expression" dxfId="6978" priority="10257">
      <formula>#REF!="A2"</formula>
    </cfRule>
    <cfRule type="expression" dxfId="6977" priority="10258">
      <formula>#REF!="A1"</formula>
    </cfRule>
    <cfRule type="expression" dxfId="6976" priority="10254">
      <formula>#REF!="A5"</formula>
    </cfRule>
    <cfRule type="expression" dxfId="6975" priority="10253">
      <formula>#REF!="A6"</formula>
    </cfRule>
    <cfRule type="expression" dxfId="6974" priority="10252">
      <formula>#REF!="A7"</formula>
    </cfRule>
    <cfRule type="expression" dxfId="6973" priority="10255">
      <formula>#REF!="A4"</formula>
    </cfRule>
  </conditionalFormatting>
  <conditionalFormatting sqref="U59">
    <cfRule type="expression" dxfId="6972" priority="10292">
      <formula>#REF!="A3"</formula>
    </cfRule>
    <cfRule type="expression" dxfId="6971" priority="10294">
      <formula>#REF!="A1"</formula>
    </cfRule>
    <cfRule type="expression" dxfId="6970" priority="10293">
      <formula>#REF!="A2"</formula>
    </cfRule>
    <cfRule type="expression" dxfId="6969" priority="10291">
      <formula>#REF!="A4"</formula>
    </cfRule>
    <cfRule type="expression" dxfId="6968" priority="10290">
      <formula>#REF!="A5"</formula>
    </cfRule>
    <cfRule type="expression" dxfId="6967" priority="10289">
      <formula>#REF!="A6"</formula>
    </cfRule>
    <cfRule type="expression" dxfId="6966" priority="10288">
      <formula>#REF!="A7"</formula>
    </cfRule>
  </conditionalFormatting>
  <conditionalFormatting sqref="U61">
    <cfRule type="expression" dxfId="6965" priority="4140">
      <formula>#REF!="A1"</formula>
    </cfRule>
    <cfRule type="expression" dxfId="6964" priority="4132">
      <formula>#REF!="A9"</formula>
    </cfRule>
    <cfRule type="expression" dxfId="6963" priority="4134">
      <formula>#REF!="A7"</formula>
    </cfRule>
    <cfRule type="expression" dxfId="6962" priority="4135">
      <formula>#REF!="A6"</formula>
    </cfRule>
    <cfRule type="expression" dxfId="6961" priority="4136">
      <formula>#REF!="A5"</formula>
    </cfRule>
    <cfRule type="expression" dxfId="6960" priority="4137">
      <formula>#REF!="A4"</formula>
    </cfRule>
    <cfRule type="expression" dxfId="6959" priority="4138">
      <formula>#REF!="A3"</formula>
    </cfRule>
    <cfRule type="expression" dxfId="6958" priority="4139">
      <formula>#REF!="A2"</formula>
    </cfRule>
    <cfRule type="expression" dxfId="6957" priority="4133">
      <formula>#REF!="A8"</formula>
    </cfRule>
  </conditionalFormatting>
  <conditionalFormatting sqref="U64">
    <cfRule type="expression" dxfId="6956" priority="10283">
      <formula>#REF!="A3"</formula>
    </cfRule>
    <cfRule type="expression" dxfId="6955" priority="10282">
      <formula>#REF!="A4"</formula>
    </cfRule>
    <cfRule type="expression" dxfId="6954" priority="10281">
      <formula>#REF!="A5"</formula>
    </cfRule>
    <cfRule type="expression" dxfId="6953" priority="10279">
      <formula>#REF!="A7"</formula>
    </cfRule>
    <cfRule type="expression" dxfId="6952" priority="10280">
      <formula>#REF!="A6"</formula>
    </cfRule>
    <cfRule type="expression" dxfId="6951" priority="10284">
      <formula>#REF!="A2"</formula>
    </cfRule>
    <cfRule type="expression" dxfId="6950" priority="10285">
      <formula>#REF!="A1"</formula>
    </cfRule>
  </conditionalFormatting>
  <conditionalFormatting sqref="U65:U73">
    <cfRule type="expression" dxfId="6949" priority="4274">
      <formula>#REF!="A2"</formula>
    </cfRule>
    <cfRule type="expression" dxfId="6948" priority="4273">
      <formula>#REF!="A3"</formula>
    </cfRule>
    <cfRule type="expression" dxfId="6947" priority="4275">
      <formula>#REF!="A1"</formula>
    </cfRule>
    <cfRule type="expression" dxfId="6946" priority="4267">
      <formula>#REF!="A9"</formula>
    </cfRule>
    <cfRule type="expression" dxfId="6945" priority="4268">
      <formula>#REF!="A8"</formula>
    </cfRule>
    <cfRule type="expression" dxfId="6944" priority="4269">
      <formula>#REF!="A7"</formula>
    </cfRule>
    <cfRule type="expression" dxfId="6943" priority="4270">
      <formula>#REF!="A6"</formula>
    </cfRule>
    <cfRule type="expression" dxfId="6942" priority="4271">
      <formula>#REF!="A5"</formula>
    </cfRule>
    <cfRule type="expression" dxfId="6941" priority="4272">
      <formula>#REF!="A4"</formula>
    </cfRule>
  </conditionalFormatting>
  <conditionalFormatting sqref="U74">
    <cfRule type="expression" dxfId="6940" priority="10348">
      <formula>#REF!="A1"</formula>
    </cfRule>
    <cfRule type="expression" dxfId="6939" priority="10343">
      <formula>#REF!="A6"</formula>
    </cfRule>
    <cfRule type="expression" dxfId="6938" priority="10344">
      <formula>#REF!="A5"</formula>
    </cfRule>
    <cfRule type="expression" dxfId="6937" priority="10345">
      <formula>#REF!="A4"</formula>
    </cfRule>
    <cfRule type="expression" dxfId="6936" priority="10342">
      <formula>#REF!="A7"</formula>
    </cfRule>
    <cfRule type="expression" dxfId="6935" priority="10346">
      <formula>#REF!="A3"</formula>
    </cfRule>
    <cfRule type="expression" dxfId="6934" priority="10347">
      <formula>#REF!="A2"</formula>
    </cfRule>
  </conditionalFormatting>
  <conditionalFormatting sqref="V9:V10">
    <cfRule type="cellIs" dxfId="6933" priority="12503" stopIfTrue="1" operator="lessThan">
      <formula>0</formula>
    </cfRule>
  </conditionalFormatting>
  <conditionalFormatting sqref="V11 V17:V18 AK17:AK18 AZ17:AZ18 V20 AK20 AZ20 V31 AK31 AZ31 V33 AK33 AZ33 V40:V41 AK40:AK41 AZ40:AZ41 V44 AK44 AZ44 V47 AK47 AZ47 V50 AK50 AZ50 V59 AK59 AZ59 V64 AK64 AZ64 V80:V82 AK80:AK82 AZ80:AZ82 V84:V85 AK84:AK85 AZ84:AZ85 V87:V89 AK87:AK89 AZ87:AZ89 V92 AK92 AZ92 V95 AK95 AZ95">
    <cfRule type="expression" dxfId="6932" priority="12509">
      <formula>$B11="A5"</formula>
    </cfRule>
    <cfRule type="expression" dxfId="6931" priority="12513">
      <formula>$B11="A1"</formula>
    </cfRule>
    <cfRule type="expression" dxfId="6930" priority="12512">
      <formula>$B11="A2"</formula>
    </cfRule>
    <cfRule type="expression" dxfId="6929" priority="12510">
      <formula>$B11="A4"</formula>
    </cfRule>
    <cfRule type="expression" dxfId="6928" priority="12511">
      <formula>$B11="A3"</formula>
    </cfRule>
    <cfRule type="expression" dxfId="6927" priority="12508">
      <formula>$B11="A6"</formula>
    </cfRule>
  </conditionalFormatting>
  <conditionalFormatting sqref="V11">
    <cfRule type="expression" dxfId="6926" priority="12506">
      <formula>$B11="A8"</formula>
    </cfRule>
    <cfRule type="expression" dxfId="6925" priority="12507">
      <formula>$B11="A7"</formula>
    </cfRule>
    <cfRule type="expression" dxfId="6924" priority="12505">
      <formula>$B11="A9"</formula>
    </cfRule>
  </conditionalFormatting>
  <conditionalFormatting sqref="V12">
    <cfRule type="cellIs" dxfId="6923" priority="12502" stopIfTrue="1" operator="lessThan">
      <formula>0</formula>
    </cfRule>
  </conditionalFormatting>
  <conditionalFormatting sqref="V16">
    <cfRule type="expression" dxfId="6922" priority="12501">
      <formula>$B16="A1"</formula>
    </cfRule>
    <cfRule type="expression" dxfId="6921" priority="12497">
      <formula>$B16="A5"</formula>
    </cfRule>
    <cfRule type="expression" dxfId="6920" priority="12500">
      <formula>$B16="A2"</formula>
    </cfRule>
    <cfRule type="expression" dxfId="6919" priority="12498">
      <formula>$B16="A4"</formula>
    </cfRule>
    <cfRule type="expression" dxfId="6918" priority="12499">
      <formula>$B16="A3"</formula>
    </cfRule>
    <cfRule type="expression" dxfId="6917" priority="12496">
      <formula>$B16="A6"</formula>
    </cfRule>
  </conditionalFormatting>
  <conditionalFormatting sqref="V16:V52">
    <cfRule type="expression" dxfId="6916" priority="4492">
      <formula>$B16="A9"</formula>
    </cfRule>
    <cfRule type="expression" dxfId="6915" priority="4493">
      <formula>$B16="A8"</formula>
    </cfRule>
    <cfRule type="expression" dxfId="6914" priority="4494">
      <formula>$B16="A7"</formula>
    </cfRule>
  </conditionalFormatting>
  <conditionalFormatting sqref="V19">
    <cfRule type="expression" dxfId="6913" priority="12355">
      <formula>$B19="A1"</formula>
    </cfRule>
    <cfRule type="expression" dxfId="6912" priority="12354">
      <formula>$B19="A2"</formula>
    </cfRule>
    <cfRule type="expression" dxfId="6911" priority="12353">
      <formula>$B19="A3"</formula>
    </cfRule>
    <cfRule type="expression" dxfId="6910" priority="12352">
      <formula>$B19="A4"</formula>
    </cfRule>
    <cfRule type="expression" dxfId="6909" priority="12351">
      <formula>$B19="A5"</formula>
    </cfRule>
    <cfRule type="expression" dxfId="6908" priority="12350">
      <formula>$B19="A6"</formula>
    </cfRule>
  </conditionalFormatting>
  <conditionalFormatting sqref="V21">
    <cfRule type="expression" dxfId="6907" priority="12335">
      <formula>$B21="A3"</formula>
    </cfRule>
    <cfRule type="expression" dxfId="6906" priority="12336">
      <formula>$B21="A2"</formula>
    </cfRule>
    <cfRule type="expression" dxfId="6905" priority="12337">
      <formula>$B21="A1"</formula>
    </cfRule>
  </conditionalFormatting>
  <conditionalFormatting sqref="V21:V30">
    <cfRule type="expression" dxfId="6904" priority="4495">
      <formula>$B21="A6"</formula>
    </cfRule>
    <cfRule type="expression" dxfId="6903" priority="4496">
      <formula>$B21="A5"</formula>
    </cfRule>
    <cfRule type="expression" dxfId="6902" priority="4497">
      <formula>$B21="A4"</formula>
    </cfRule>
  </conditionalFormatting>
  <conditionalFormatting sqref="V22:V25">
    <cfRule type="expression" dxfId="6901" priority="4634">
      <formula>$B22="A2"</formula>
    </cfRule>
    <cfRule type="expression" dxfId="6900" priority="4633">
      <formula>$B22="A3"</formula>
    </cfRule>
    <cfRule type="expression" dxfId="6899" priority="4635">
      <formula>$B22="A1"</formula>
    </cfRule>
  </conditionalFormatting>
  <conditionalFormatting sqref="V26">
    <cfRule type="expression" dxfId="6898" priority="4498">
      <formula>$B26="A3"</formula>
    </cfRule>
    <cfRule type="expression" dxfId="6897" priority="4499">
      <formula>$B26="A2"</formula>
    </cfRule>
    <cfRule type="expression" dxfId="6896" priority="4500">
      <formula>$B26="A1"</formula>
    </cfRule>
  </conditionalFormatting>
  <conditionalFormatting sqref="V27:V30">
    <cfRule type="expression" dxfId="6895" priority="4769">
      <formula>$B27="A2"</formula>
    </cfRule>
    <cfRule type="expression" dxfId="6894" priority="4768">
      <formula>$B27="A3"</formula>
    </cfRule>
    <cfRule type="expression" dxfId="6893" priority="4770">
      <formula>$B27="A1"</formula>
    </cfRule>
  </conditionalFormatting>
  <conditionalFormatting sqref="V32">
    <cfRule type="expression" dxfId="6892" priority="12315">
      <formula>$B32="A5"</formula>
    </cfRule>
    <cfRule type="expression" dxfId="6891" priority="12314">
      <formula>$B32="A6"</formula>
    </cfRule>
    <cfRule type="expression" dxfId="6890" priority="12317">
      <formula>$B32="A3"</formula>
    </cfRule>
    <cfRule type="expression" dxfId="6889" priority="12318">
      <formula>$B32="A2"</formula>
    </cfRule>
    <cfRule type="expression" dxfId="6888" priority="12316">
      <formula>$B32="A4"</formula>
    </cfRule>
    <cfRule type="expression" dxfId="6887" priority="12319">
      <formula>$B32="A1"</formula>
    </cfRule>
  </conditionalFormatting>
  <conditionalFormatting sqref="V34">
    <cfRule type="expression" dxfId="6886" priority="5526">
      <formula>$B34="A1"</formula>
    </cfRule>
    <cfRule type="expression" dxfId="6885" priority="5524">
      <formula>$B34="A3"</formula>
    </cfRule>
    <cfRule type="expression" dxfId="6884" priority="5525">
      <formula>$B34="A2"</formula>
    </cfRule>
  </conditionalFormatting>
  <conditionalFormatting sqref="V34:V39">
    <cfRule type="expression" dxfId="6883" priority="5019">
      <formula>$B34="A4"</formula>
    </cfRule>
    <cfRule type="expression" dxfId="6882" priority="5018">
      <formula>$B34="A5"</formula>
    </cfRule>
    <cfRule type="expression" dxfId="6881" priority="5017">
      <formula>$B34="A6"</formula>
    </cfRule>
  </conditionalFormatting>
  <conditionalFormatting sqref="V35:V36">
    <cfRule type="expression" dxfId="6880" priority="5156">
      <formula>$B35="A2"</formula>
    </cfRule>
    <cfRule type="expression" dxfId="6879" priority="5157">
      <formula>$B35="A1"</formula>
    </cfRule>
    <cfRule type="expression" dxfId="6878" priority="5155">
      <formula>$B35="A3"</formula>
    </cfRule>
  </conditionalFormatting>
  <conditionalFormatting sqref="V37">
    <cfRule type="expression" dxfId="6877" priority="5409">
      <formula>$B37="A1"</formula>
    </cfRule>
    <cfRule type="expression" dxfId="6876" priority="5408">
      <formula>$B37="A2"</formula>
    </cfRule>
    <cfRule type="expression" dxfId="6875" priority="5407">
      <formula>$B37="A3"</formula>
    </cfRule>
  </conditionalFormatting>
  <conditionalFormatting sqref="V38:V39">
    <cfRule type="expression" dxfId="6874" priority="5020">
      <formula>$B38="A3"</formula>
    </cfRule>
    <cfRule type="expression" dxfId="6873" priority="5022">
      <formula>$B38="A1"</formula>
    </cfRule>
    <cfRule type="expression" dxfId="6872" priority="5021">
      <formula>$B38="A2"</formula>
    </cfRule>
  </conditionalFormatting>
  <conditionalFormatting sqref="V42:V43">
    <cfRule type="expression" dxfId="6871" priority="4901">
      <formula>$B42="A5"</formula>
    </cfRule>
    <cfRule type="expression" dxfId="6870" priority="4904">
      <formula>$B42="A2"</formula>
    </cfRule>
    <cfRule type="expression" dxfId="6869" priority="4905">
      <formula>$B42="A1"</formula>
    </cfRule>
    <cfRule type="expression" dxfId="6868" priority="4903">
      <formula>$B42="A3"</formula>
    </cfRule>
    <cfRule type="expression" dxfId="6867" priority="4902">
      <formula>$B42="A4"</formula>
    </cfRule>
    <cfRule type="expression" dxfId="6866" priority="4900">
      <formula>$B42="A6"</formula>
    </cfRule>
  </conditionalFormatting>
  <conditionalFormatting sqref="V45">
    <cfRule type="expression" dxfId="6865" priority="12300">
      <formula>$B45="A2"</formula>
    </cfRule>
    <cfRule type="expression" dxfId="6864" priority="12301">
      <formula>$B45="A1"</formula>
    </cfRule>
    <cfRule type="expression" dxfId="6863" priority="12299">
      <formula>$B45="A3"</formula>
    </cfRule>
  </conditionalFormatting>
  <conditionalFormatting sqref="V45:V46">
    <cfRule type="expression" dxfId="6862" priority="12280">
      <formula>$B45="A4"</formula>
    </cfRule>
    <cfRule type="expression" dxfId="6861" priority="12279">
      <formula>$B45="A5"</formula>
    </cfRule>
    <cfRule type="expression" dxfId="6860" priority="12278">
      <formula>$B45="A6"</formula>
    </cfRule>
  </conditionalFormatting>
  <conditionalFormatting sqref="V46">
    <cfRule type="expression" dxfId="6859" priority="12283">
      <formula>$B46="A1"</formula>
    </cfRule>
    <cfRule type="expression" dxfId="6858" priority="12281">
      <formula>$B46="A3"</formula>
    </cfRule>
    <cfRule type="expression" dxfId="6857" priority="12282">
      <formula>$B46="A2"</formula>
    </cfRule>
  </conditionalFormatting>
  <conditionalFormatting sqref="V48">
    <cfRule type="expression" dxfId="6856" priority="12264">
      <formula>$B48="A2"</formula>
    </cfRule>
    <cfRule type="expression" dxfId="6855" priority="12263">
      <formula>$B48="A3"</formula>
    </cfRule>
    <cfRule type="expression" dxfId="6854" priority="12265">
      <formula>$B48="A1"</formula>
    </cfRule>
  </conditionalFormatting>
  <conditionalFormatting sqref="V48:V49">
    <cfRule type="expression" dxfId="6853" priority="12242">
      <formula>$B48="A6"</formula>
    </cfRule>
    <cfRule type="expression" dxfId="6852" priority="12243">
      <formula>$B48="A5"</formula>
    </cfRule>
    <cfRule type="expression" dxfId="6851" priority="12244">
      <formula>$B48="A4"</formula>
    </cfRule>
  </conditionalFormatting>
  <conditionalFormatting sqref="V49">
    <cfRule type="expression" dxfId="6850" priority="12245">
      <formula>$B49="A3"</formula>
    </cfRule>
    <cfRule type="expression" dxfId="6849" priority="12247">
      <formula>$B49="A1"</formula>
    </cfRule>
    <cfRule type="expression" dxfId="6848" priority="12246">
      <formula>$B49="A2"</formula>
    </cfRule>
  </conditionalFormatting>
  <conditionalFormatting sqref="V51">
    <cfRule type="expression" dxfId="6847" priority="12229">
      <formula>$B51="A1"</formula>
    </cfRule>
    <cfRule type="expression" dxfId="6846" priority="12227">
      <formula>$B51="A3"</formula>
    </cfRule>
    <cfRule type="expression" dxfId="6845" priority="12228">
      <formula>$B51="A2"</formula>
    </cfRule>
  </conditionalFormatting>
  <conditionalFormatting sqref="V51:V52">
    <cfRule type="expression" dxfId="6844" priority="12208">
      <formula>$B51="A4"</formula>
    </cfRule>
    <cfRule type="expression" dxfId="6843" priority="12206">
      <formula>$B51="A6"</formula>
    </cfRule>
    <cfRule type="expression" dxfId="6842" priority="12207">
      <formula>$B51="A5"</formula>
    </cfRule>
  </conditionalFormatting>
  <conditionalFormatting sqref="V52">
    <cfRule type="expression" dxfId="6841" priority="12209">
      <formula>$B52="A3"</formula>
    </cfRule>
    <cfRule type="expression" dxfId="6840" priority="12210">
      <formula>$B52="A2"</formula>
    </cfRule>
    <cfRule type="expression" dxfId="6839" priority="12211">
      <formula>$B52="A1"</formula>
    </cfRule>
  </conditionalFormatting>
  <conditionalFormatting sqref="V53">
    <cfRule type="expression" dxfId="6838" priority="5985">
      <formula>$D53="A2"</formula>
    </cfRule>
    <cfRule type="expression" dxfId="6837" priority="5984">
      <formula>$D53="A3"</formula>
    </cfRule>
    <cfRule type="expression" dxfId="6836" priority="5983">
      <formula>$D53="A4"</formula>
    </cfRule>
    <cfRule type="expression" dxfId="6835" priority="5982">
      <formula>$D53="A5"</formula>
    </cfRule>
    <cfRule type="expression" dxfId="6834" priority="5981">
      <formula>$D53="A6"</formula>
    </cfRule>
    <cfRule type="expression" dxfId="6833" priority="5980">
      <formula>$D53="A7"</formula>
    </cfRule>
    <cfRule type="expression" dxfId="6832" priority="5979">
      <formula>$D53="A8"</formula>
    </cfRule>
    <cfRule type="expression" dxfId="6831" priority="5978">
      <formula>$D53="A9"</formula>
    </cfRule>
    <cfRule type="expression" dxfId="6830" priority="5986">
      <formula>$D53="A1"</formula>
    </cfRule>
  </conditionalFormatting>
  <conditionalFormatting sqref="V54:V55">
    <cfRule type="expression" dxfId="6829" priority="6000">
      <formula>$D54="A5"</formula>
    </cfRule>
    <cfRule type="expression" dxfId="6828" priority="5999">
      <formula>$D54="A6"</formula>
    </cfRule>
    <cfRule type="expression" dxfId="6827" priority="5997">
      <formula>$D54="A8"</formula>
    </cfRule>
    <cfRule type="expression" dxfId="6826" priority="5996">
      <formula>$D54="A9"</formula>
    </cfRule>
    <cfRule type="expression" dxfId="6825" priority="6002">
      <formula>$D54="A3"</formula>
    </cfRule>
    <cfRule type="expression" dxfId="6824" priority="6004">
      <formula>$D54="A1"</formula>
    </cfRule>
    <cfRule type="expression" dxfId="6823" priority="6003">
      <formula>$D54="A2"</formula>
    </cfRule>
    <cfRule type="expression" dxfId="6822" priority="6001">
      <formula>$D54="A4"</formula>
    </cfRule>
    <cfRule type="expression" dxfId="6821" priority="5998">
      <formula>$D54="A7"</formula>
    </cfRule>
  </conditionalFormatting>
  <conditionalFormatting sqref="V56">
    <cfRule type="expression" dxfId="6820" priority="11903">
      <formula>$B56="A3"</formula>
    </cfRule>
    <cfRule type="expression" dxfId="6819" priority="11904">
      <formula>$B56="A2"</formula>
    </cfRule>
    <cfRule type="expression" dxfId="6818" priority="11905">
      <formula>$B56="A1"</formula>
    </cfRule>
  </conditionalFormatting>
  <conditionalFormatting sqref="V56:V58">
    <cfRule type="expression" dxfId="6817" priority="11902">
      <formula>$B56="A4"</formula>
    </cfRule>
    <cfRule type="expression" dxfId="6816" priority="11900">
      <formula>$B56="A6"</formula>
    </cfRule>
    <cfRule type="expression" dxfId="6815" priority="11901">
      <formula>$B56="A5"</formula>
    </cfRule>
  </conditionalFormatting>
  <conditionalFormatting sqref="V56:V76">
    <cfRule type="expression" dxfId="6814" priority="4168">
      <formula>$B56="A9"</formula>
    </cfRule>
    <cfRule type="expression" dxfId="6813" priority="4169">
      <formula>$B56="A8"</formula>
    </cfRule>
    <cfRule type="expression" dxfId="6812" priority="4170">
      <formula>$B56="A7"</formula>
    </cfRule>
  </conditionalFormatting>
  <conditionalFormatting sqref="V57:V58">
    <cfRule type="expression" dxfId="6811" priority="12191">
      <formula>$B57="A3"</formula>
    </cfRule>
    <cfRule type="expression" dxfId="6810" priority="12193">
      <formula>$B57="A1"</formula>
    </cfRule>
    <cfRule type="expression" dxfId="6809" priority="12192">
      <formula>$B57="A2"</formula>
    </cfRule>
  </conditionalFormatting>
  <conditionalFormatting sqref="V60">
    <cfRule type="expression" dxfId="6808" priority="12173">
      <formula>$B60="A3"</formula>
    </cfRule>
    <cfRule type="expression" dxfId="6807" priority="12175">
      <formula>$B60="A1"</formula>
    </cfRule>
    <cfRule type="expression" dxfId="6806" priority="12174">
      <formula>$B60="A2"</formula>
    </cfRule>
  </conditionalFormatting>
  <conditionalFormatting sqref="V60:V63">
    <cfRule type="expression" dxfId="6805" priority="4171">
      <formula>$B60="A6"</formula>
    </cfRule>
    <cfRule type="expression" dxfId="6804" priority="4172">
      <formula>$B60="A5"</formula>
    </cfRule>
    <cfRule type="expression" dxfId="6803" priority="4173">
      <formula>$B60="A4"</formula>
    </cfRule>
  </conditionalFormatting>
  <conditionalFormatting sqref="V61">
    <cfRule type="expression" dxfId="6802" priority="4176">
      <formula>$B61="A1"</formula>
    </cfRule>
    <cfRule type="expression" dxfId="6801" priority="4175">
      <formula>$B61="A2"</formula>
    </cfRule>
    <cfRule type="expression" dxfId="6800" priority="4174">
      <formula>$B61="A3"</formula>
    </cfRule>
  </conditionalFormatting>
  <conditionalFormatting sqref="V62">
    <cfRule type="expression" dxfId="6799" priority="12157">
      <formula>$B62="A1"</formula>
    </cfRule>
    <cfRule type="expression" dxfId="6798" priority="12156">
      <formula>$B62="A2"</formula>
    </cfRule>
    <cfRule type="expression" dxfId="6797" priority="12155">
      <formula>$B62="A3"</formula>
    </cfRule>
  </conditionalFormatting>
  <conditionalFormatting sqref="V63">
    <cfRule type="expression" dxfId="6796" priority="12138">
      <formula>$B63="A2"</formula>
    </cfRule>
    <cfRule type="expression" dxfId="6795" priority="12139">
      <formula>$B63="A1"</formula>
    </cfRule>
    <cfRule type="expression" dxfId="6794" priority="12137">
      <formula>$B63="A3"</formula>
    </cfRule>
  </conditionalFormatting>
  <conditionalFormatting sqref="V65:V73">
    <cfRule type="expression" dxfId="6793" priority="4310">
      <formula>$B65="A2"</formula>
    </cfRule>
    <cfRule type="expression" dxfId="6792" priority="4311">
      <formula>$B65="A1"</formula>
    </cfRule>
    <cfRule type="expression" dxfId="6791" priority="4308">
      <formula>$B65="A4"</formula>
    </cfRule>
    <cfRule type="expression" dxfId="6790" priority="4309">
      <formula>$B65="A3"</formula>
    </cfRule>
  </conditionalFormatting>
  <conditionalFormatting sqref="V65:V76">
    <cfRule type="expression" dxfId="6789" priority="4306">
      <formula>$B65="A6"</formula>
    </cfRule>
    <cfRule type="expression" dxfId="6788" priority="4307">
      <formula>$B65="A5"</formula>
    </cfRule>
  </conditionalFormatting>
  <conditionalFormatting sqref="V74">
    <cfRule type="expression" dxfId="6787" priority="12488">
      <formula>$B74="A4"</formula>
    </cfRule>
    <cfRule type="expression" dxfId="6786" priority="12489">
      <formula>$B74="A3"</formula>
    </cfRule>
    <cfRule type="expression" dxfId="6785" priority="12490">
      <formula>$B74="A2"</formula>
    </cfRule>
    <cfRule type="expression" dxfId="6784" priority="12491">
      <formula>$B74="A1"</formula>
    </cfRule>
  </conditionalFormatting>
  <conditionalFormatting sqref="V75">
    <cfRule type="expression" dxfId="6783" priority="12119">
      <formula>$B75="A3"</formula>
    </cfRule>
    <cfRule type="expression" dxfId="6782" priority="12120">
      <formula>$B75="A2"</formula>
    </cfRule>
    <cfRule type="expression" dxfId="6781" priority="12121">
      <formula>$B75="A1"</formula>
    </cfRule>
  </conditionalFormatting>
  <conditionalFormatting sqref="V75:V76">
    <cfRule type="expression" dxfId="6780" priority="12100">
      <formula>$B75="A4"</formula>
    </cfRule>
  </conditionalFormatting>
  <conditionalFormatting sqref="V76">
    <cfRule type="expression" dxfId="6779" priority="12103">
      <formula>$B76="A1"</formula>
    </cfRule>
    <cfRule type="expression" dxfId="6778" priority="12102">
      <formula>$B76="A2"</formula>
    </cfRule>
    <cfRule type="expression" dxfId="6777" priority="12101">
      <formula>$B76="A3"</formula>
    </cfRule>
  </conditionalFormatting>
  <conditionalFormatting sqref="V78">
    <cfRule type="expression" dxfId="6776" priority="12482">
      <formula>$B78="A1"</formula>
    </cfRule>
    <cfRule type="expression" dxfId="6775" priority="12480">
      <formula>$B78="A3"</formula>
    </cfRule>
    <cfRule type="expression" dxfId="6774" priority="12481">
      <formula>$B78="A2"</formula>
    </cfRule>
  </conditionalFormatting>
  <conditionalFormatting sqref="V78:V79">
    <cfRule type="expression" dxfId="6773" priority="12080">
      <formula>$B78="A6"</formula>
    </cfRule>
    <cfRule type="expression" dxfId="6772" priority="12081">
      <formula>$B78="A5"</formula>
    </cfRule>
    <cfRule type="expression" dxfId="6771" priority="12082">
      <formula>$B78="A4"</formula>
    </cfRule>
  </conditionalFormatting>
  <conditionalFormatting sqref="V78:V97">
    <cfRule type="expression" dxfId="6770" priority="11935">
      <formula>$B78="A7"</formula>
    </cfRule>
    <cfRule type="expression" dxfId="6769" priority="11934">
      <formula>$B78="A8"</formula>
    </cfRule>
    <cfRule type="expression" dxfId="6768" priority="11933">
      <formula>$B78="A9"</formula>
    </cfRule>
  </conditionalFormatting>
  <conditionalFormatting sqref="V79">
    <cfRule type="expression" dxfId="6767" priority="12085">
      <formula>$B79="A1"</formula>
    </cfRule>
    <cfRule type="expression" dxfId="6766" priority="12084">
      <formula>$B79="A2"</formula>
    </cfRule>
    <cfRule type="expression" dxfId="6765" priority="12083">
      <formula>$B79="A3"</formula>
    </cfRule>
  </conditionalFormatting>
  <conditionalFormatting sqref="V83">
    <cfRule type="expression" dxfId="6764" priority="12063">
      <formula>$B83="A5"</formula>
    </cfRule>
    <cfRule type="expression" dxfId="6763" priority="12064">
      <formula>$B83="A4"</formula>
    </cfRule>
    <cfRule type="expression" dxfId="6762" priority="12062">
      <formula>$B83="A6"</formula>
    </cfRule>
    <cfRule type="expression" dxfId="6761" priority="12065">
      <formula>$B83="A3"</formula>
    </cfRule>
    <cfRule type="expression" dxfId="6760" priority="12066">
      <formula>$B83="A2"</formula>
    </cfRule>
    <cfRule type="expression" dxfId="6759" priority="12067">
      <formula>$B83="A1"</formula>
    </cfRule>
  </conditionalFormatting>
  <conditionalFormatting sqref="V86">
    <cfRule type="expression" dxfId="6758" priority="12045">
      <formula>$B86="A5"</formula>
    </cfRule>
    <cfRule type="expression" dxfId="6757" priority="12047">
      <formula>$B86="A3"</formula>
    </cfRule>
    <cfRule type="expression" dxfId="6756" priority="12049">
      <formula>$B86="A1"</formula>
    </cfRule>
    <cfRule type="expression" dxfId="6755" priority="12048">
      <formula>$B86="A2"</formula>
    </cfRule>
    <cfRule type="expression" dxfId="6754" priority="12046">
      <formula>$B86="A4"</formula>
    </cfRule>
    <cfRule type="expression" dxfId="6753" priority="12044">
      <formula>$B86="A6"</formula>
    </cfRule>
  </conditionalFormatting>
  <conditionalFormatting sqref="V90">
    <cfRule type="expression" dxfId="6752" priority="12031">
      <formula>$B90="A1"</formula>
    </cfRule>
    <cfRule type="expression" dxfId="6751" priority="12030">
      <formula>$B90="A2"</formula>
    </cfRule>
    <cfRule type="expression" dxfId="6750" priority="12029">
      <formula>$B90="A3"</formula>
    </cfRule>
  </conditionalFormatting>
  <conditionalFormatting sqref="V90:V91">
    <cfRule type="expression" dxfId="6749" priority="12009">
      <formula>$B90="A5"</formula>
    </cfRule>
    <cfRule type="expression" dxfId="6748" priority="12010">
      <formula>$B90="A4"</formula>
    </cfRule>
    <cfRule type="expression" dxfId="6747" priority="12008">
      <formula>$B90="A6"</formula>
    </cfRule>
  </conditionalFormatting>
  <conditionalFormatting sqref="V91">
    <cfRule type="expression" dxfId="6746" priority="12012">
      <formula>$B91="A2"</formula>
    </cfRule>
    <cfRule type="expression" dxfId="6745" priority="12011">
      <formula>$B91="A3"</formula>
    </cfRule>
    <cfRule type="expression" dxfId="6744" priority="12013">
      <formula>$B91="A1"</formula>
    </cfRule>
  </conditionalFormatting>
  <conditionalFormatting sqref="V93">
    <cfRule type="expression" dxfId="6743" priority="11994">
      <formula>$B93="A2"</formula>
    </cfRule>
    <cfRule type="expression" dxfId="6742" priority="11993">
      <formula>$B93="A3"</formula>
    </cfRule>
    <cfRule type="expression" dxfId="6741" priority="11995">
      <formula>$B93="A1"</formula>
    </cfRule>
  </conditionalFormatting>
  <conditionalFormatting sqref="V93:V94">
    <cfRule type="expression" dxfId="6740" priority="11973">
      <formula>$B93="A5"</formula>
    </cfRule>
    <cfRule type="expression" dxfId="6739" priority="11972">
      <formula>$B93="A6"</formula>
    </cfRule>
    <cfRule type="expression" dxfId="6738" priority="11974">
      <formula>$B93="A4"</formula>
    </cfRule>
  </conditionalFormatting>
  <conditionalFormatting sqref="V94">
    <cfRule type="expression" dxfId="6737" priority="11976">
      <formula>$B94="A2"</formula>
    </cfRule>
    <cfRule type="expression" dxfId="6736" priority="11977">
      <formula>$B94="A1"</formula>
    </cfRule>
    <cfRule type="expression" dxfId="6735" priority="11975">
      <formula>$B94="A3"</formula>
    </cfRule>
  </conditionalFormatting>
  <conditionalFormatting sqref="V96">
    <cfRule type="expression" dxfId="6734" priority="11959">
      <formula>$B96="A1"</formula>
    </cfRule>
    <cfRule type="expression" dxfId="6733" priority="11958">
      <formula>$B96="A2"</formula>
    </cfRule>
    <cfRule type="expression" dxfId="6732" priority="11957">
      <formula>$B96="A3"</formula>
    </cfRule>
  </conditionalFormatting>
  <conditionalFormatting sqref="V96:V97">
    <cfRule type="expression" dxfId="6731" priority="11937">
      <formula>$B96="A5"</formula>
    </cfRule>
    <cfRule type="expression" dxfId="6730" priority="11938">
      <formula>$B96="A4"</formula>
    </cfRule>
    <cfRule type="expression" dxfId="6729" priority="11936">
      <formula>$B96="A6"</formula>
    </cfRule>
  </conditionalFormatting>
  <conditionalFormatting sqref="V97">
    <cfRule type="expression" dxfId="6728" priority="11941">
      <formula>$B97="A1"</formula>
    </cfRule>
    <cfRule type="expression" dxfId="6727" priority="11939">
      <formula>$B97="A3"</formula>
    </cfRule>
    <cfRule type="expression" dxfId="6726" priority="11940">
      <formula>$B97="A2"</formula>
    </cfRule>
  </conditionalFormatting>
  <conditionalFormatting sqref="V99">
    <cfRule type="expression" dxfId="6725" priority="11921">
      <formula>$B99="A3"</formula>
    </cfRule>
    <cfRule type="expression" dxfId="6724" priority="11922">
      <formula>$B99="A2"</formula>
    </cfRule>
    <cfRule type="expression" dxfId="6723" priority="11923">
      <formula>$B99="A1"</formula>
    </cfRule>
    <cfRule type="expression" dxfId="6722" priority="11916">
      <formula>$B99="A8"</formula>
    </cfRule>
    <cfRule type="expression" dxfId="6721" priority="11920">
      <formula>$B99="A4"</formula>
    </cfRule>
    <cfRule type="expression" dxfId="6720" priority="11919">
      <formula>$B99="A5"</formula>
    </cfRule>
    <cfRule type="expression" dxfId="6719" priority="11918">
      <formula>$B99="A6"</formula>
    </cfRule>
    <cfRule type="expression" dxfId="6718" priority="11917">
      <formula>$B99="A7"</formula>
    </cfRule>
    <cfRule type="expression" dxfId="6717" priority="11915">
      <formula>$B99="A9"</formula>
    </cfRule>
  </conditionalFormatting>
  <conditionalFormatting sqref="W11 W16 W18 W41 W80:W82 W84:W85 W87:W89 W92 W95">
    <cfRule type="expression" dxfId="6716" priority="10240">
      <formula>#REF!="A1"</formula>
    </cfRule>
    <cfRule type="expression" dxfId="6715" priority="10239">
      <formula>#REF!="A2"</formula>
    </cfRule>
    <cfRule type="expression" dxfId="6714" priority="10238">
      <formula>#REF!="A3"</formula>
    </cfRule>
    <cfRule type="expression" dxfId="6713" priority="10237">
      <formula>#REF!="A4"</formula>
    </cfRule>
    <cfRule type="expression" dxfId="6712" priority="10236">
      <formula>#REF!="A5"</formula>
    </cfRule>
    <cfRule type="expression" dxfId="6711" priority="10235">
      <formula>#REF!="A6"</formula>
    </cfRule>
    <cfRule type="expression" dxfId="6710" priority="10233">
      <formula>#REF!="A8"</formula>
    </cfRule>
    <cfRule type="expression" dxfId="6709" priority="10234">
      <formula>#REF!="A7"</formula>
    </cfRule>
  </conditionalFormatting>
  <conditionalFormatting sqref="W11">
    <cfRule type="expression" dxfId="6708" priority="10232">
      <formula>#REF!="A9"</formula>
    </cfRule>
  </conditionalFormatting>
  <conditionalFormatting sqref="W17">
    <cfRule type="expression" dxfId="6707" priority="5657">
      <formula>#REF!="A6"</formula>
    </cfRule>
    <cfRule type="expression" dxfId="6706" priority="5655">
      <formula>#REF!="A8"</formula>
    </cfRule>
    <cfRule type="expression" dxfId="6705" priority="5660">
      <formula>#REF!="A3"</formula>
    </cfRule>
    <cfRule type="expression" dxfId="6704" priority="5661">
      <formula>#REF!="A2"</formula>
    </cfRule>
    <cfRule type="expression" dxfId="6703" priority="5662">
      <formula>#REF!="A1"</formula>
    </cfRule>
    <cfRule type="expression" dxfId="6702" priority="5656">
      <formula>#REF!="A7"</formula>
    </cfRule>
    <cfRule type="expression" dxfId="6701" priority="5659">
      <formula>#REF!="A4"</formula>
    </cfRule>
    <cfRule type="expression" dxfId="6700" priority="5658">
      <formula>#REF!="A5"</formula>
    </cfRule>
    <cfRule type="expression" dxfId="6699" priority="5654">
      <formula>#REF!="A9"</formula>
    </cfRule>
  </conditionalFormatting>
  <conditionalFormatting sqref="W18:W21">
    <cfRule type="expression" dxfId="6698" priority="10124">
      <formula>#REF!="A9"</formula>
    </cfRule>
  </conditionalFormatting>
  <conditionalFormatting sqref="W19">
    <cfRule type="expression" dxfId="6697" priority="10140">
      <formula>#REF!="A2"</formula>
    </cfRule>
    <cfRule type="expression" dxfId="6696" priority="10135">
      <formula>#REF!="A7"</formula>
    </cfRule>
    <cfRule type="expression" dxfId="6695" priority="10136">
      <formula>#REF!="A6"</formula>
    </cfRule>
    <cfRule type="expression" dxfId="6694" priority="10137">
      <formula>#REF!="A5"</formula>
    </cfRule>
    <cfRule type="expression" dxfId="6693" priority="10138">
      <formula>#REF!="A4"</formula>
    </cfRule>
    <cfRule type="expression" dxfId="6692" priority="10139">
      <formula>#REF!="A3"</formula>
    </cfRule>
    <cfRule type="expression" dxfId="6691" priority="10141">
      <formula>#REF!="A1"</formula>
    </cfRule>
  </conditionalFormatting>
  <conditionalFormatting sqref="W19:W21">
    <cfRule type="expression" dxfId="6690" priority="10125">
      <formula>#REF!="A8"</formula>
    </cfRule>
  </conditionalFormatting>
  <conditionalFormatting sqref="W20">
    <cfRule type="expression" dxfId="6689" priority="10159">
      <formula>#REF!="A1"</formula>
    </cfRule>
    <cfRule type="expression" dxfId="6688" priority="10157">
      <formula>#REF!="A3"</formula>
    </cfRule>
    <cfRule type="expression" dxfId="6687" priority="10153">
      <formula>#REF!="A7"</formula>
    </cfRule>
    <cfRule type="expression" dxfId="6686" priority="10155">
      <formula>#REF!="A5"</formula>
    </cfRule>
    <cfRule type="expression" dxfId="6685" priority="10154">
      <formula>#REF!="A6"</formula>
    </cfRule>
    <cfRule type="expression" dxfId="6684" priority="10158">
      <formula>#REF!="A2"</formula>
    </cfRule>
    <cfRule type="expression" dxfId="6683" priority="10156">
      <formula>#REF!="A4"</formula>
    </cfRule>
  </conditionalFormatting>
  <conditionalFormatting sqref="W21">
    <cfRule type="expression" dxfId="6682" priority="10131">
      <formula>#REF!="A2"</formula>
    </cfRule>
    <cfRule type="expression" dxfId="6681" priority="10132">
      <formula>#REF!="A1"</formula>
    </cfRule>
    <cfRule type="expression" dxfId="6680" priority="10126">
      <formula>#REF!="A7"</formula>
    </cfRule>
    <cfRule type="expression" dxfId="6679" priority="10127">
      <formula>#REF!="A6"</formula>
    </cfRule>
    <cfRule type="expression" dxfId="6678" priority="10128">
      <formula>#REF!="A5"</formula>
    </cfRule>
    <cfRule type="expression" dxfId="6677" priority="10129">
      <formula>#REF!="A4"</formula>
    </cfRule>
    <cfRule type="expression" dxfId="6676" priority="10130">
      <formula>#REF!="A3"</formula>
    </cfRule>
  </conditionalFormatting>
  <conditionalFormatting sqref="W22:W25">
    <cfRule type="expression" dxfId="6675" priority="4583">
      <formula>#REF!="A8"</formula>
    </cfRule>
    <cfRule type="expression" dxfId="6674" priority="4584">
      <formula>#REF!="A7"</formula>
    </cfRule>
    <cfRule type="expression" dxfId="6673" priority="4585">
      <formula>#REF!="A6"</formula>
    </cfRule>
    <cfRule type="expression" dxfId="6672" priority="4586">
      <formula>#REF!="A5"</formula>
    </cfRule>
    <cfRule type="expression" dxfId="6671" priority="4590">
      <formula>#REF!="A1"</formula>
    </cfRule>
    <cfRule type="expression" dxfId="6670" priority="4587">
      <formula>#REF!="A4"</formula>
    </cfRule>
    <cfRule type="expression" dxfId="6669" priority="4588">
      <formula>#REF!="A3"</formula>
    </cfRule>
    <cfRule type="expression" dxfId="6668" priority="4589">
      <formula>#REF!="A2"</formula>
    </cfRule>
    <cfRule type="expression" dxfId="6667" priority="4582">
      <formula>#REF!="A9"</formula>
    </cfRule>
  </conditionalFormatting>
  <conditionalFormatting sqref="W26">
    <cfRule type="expression" dxfId="6666" priority="4450">
      <formula>#REF!="A6"</formula>
    </cfRule>
    <cfRule type="expression" dxfId="6665" priority="4449">
      <formula>#REF!="A7"</formula>
    </cfRule>
    <cfRule type="expression" dxfId="6664" priority="4448">
      <formula>#REF!="A8"</formula>
    </cfRule>
    <cfRule type="expression" dxfId="6663" priority="4447">
      <formula>#REF!="A9"</formula>
    </cfRule>
    <cfRule type="expression" dxfId="6662" priority="4453">
      <formula>#REF!="A3"</formula>
    </cfRule>
    <cfRule type="expression" dxfId="6661" priority="4454">
      <formula>#REF!="A2"</formula>
    </cfRule>
    <cfRule type="expression" dxfId="6660" priority="4455">
      <formula>#REF!="A1"</formula>
    </cfRule>
    <cfRule type="expression" dxfId="6659" priority="4452">
      <formula>#REF!="A4"</formula>
    </cfRule>
    <cfRule type="expression" dxfId="6658" priority="4451">
      <formula>#REF!="A5"</formula>
    </cfRule>
  </conditionalFormatting>
  <conditionalFormatting sqref="W27:W30">
    <cfRule type="expression" dxfId="6657" priority="4719">
      <formula>#REF!="A7"</formula>
    </cfRule>
    <cfRule type="expression" dxfId="6656" priority="4720">
      <formula>#REF!="A6"</formula>
    </cfRule>
    <cfRule type="expression" dxfId="6655" priority="4721">
      <formula>#REF!="A5"</formula>
    </cfRule>
    <cfRule type="expression" dxfId="6654" priority="4722">
      <formula>#REF!="A4"</formula>
    </cfRule>
    <cfRule type="expression" dxfId="6653" priority="4723">
      <formula>#REF!="A3"</formula>
    </cfRule>
    <cfRule type="expression" dxfId="6652" priority="4724">
      <formula>#REF!="A2"</formula>
    </cfRule>
    <cfRule type="expression" dxfId="6651" priority="4725">
      <formula>#REF!="A1"</formula>
    </cfRule>
    <cfRule type="expression" dxfId="6650" priority="4718">
      <formula>#REF!="A8"</formula>
    </cfRule>
    <cfRule type="expression" dxfId="6649" priority="4717">
      <formula>#REF!="A9"</formula>
    </cfRule>
  </conditionalFormatting>
  <conditionalFormatting sqref="W31">
    <cfRule type="expression" dxfId="6648" priority="10222">
      <formula>#REF!="A1"</formula>
    </cfRule>
    <cfRule type="expression" dxfId="6647" priority="10220">
      <formula>#REF!="A3"</formula>
    </cfRule>
    <cfRule type="expression" dxfId="6646" priority="10219">
      <formula>#REF!="A4"</formula>
    </cfRule>
    <cfRule type="expression" dxfId="6645" priority="10221">
      <formula>#REF!="A2"</formula>
    </cfRule>
    <cfRule type="expression" dxfId="6644" priority="10217">
      <formula>#REF!="A6"</formula>
    </cfRule>
    <cfRule type="expression" dxfId="6643" priority="10216">
      <formula>#REF!="A7"</formula>
    </cfRule>
    <cfRule type="expression" dxfId="6642" priority="10218">
      <formula>#REF!="A5"</formula>
    </cfRule>
  </conditionalFormatting>
  <conditionalFormatting sqref="W31:W33">
    <cfRule type="expression" dxfId="6641" priority="10115">
      <formula>#REF!="A9"</formula>
    </cfRule>
    <cfRule type="expression" dxfId="6640" priority="10116">
      <formula>#REF!="A8"</formula>
    </cfRule>
  </conditionalFormatting>
  <conditionalFormatting sqref="W32">
    <cfRule type="expression" dxfId="6639" priority="10119">
      <formula>#REF!="A5"</formula>
    </cfRule>
    <cfRule type="expression" dxfId="6638" priority="10117">
      <formula>#REF!="A7"</formula>
    </cfRule>
    <cfRule type="expression" dxfId="6637" priority="10120">
      <formula>#REF!="A4"</formula>
    </cfRule>
    <cfRule type="expression" dxfId="6636" priority="10121">
      <formula>#REF!="A3"</formula>
    </cfRule>
    <cfRule type="expression" dxfId="6635" priority="10122">
      <formula>#REF!="A2"</formula>
    </cfRule>
    <cfRule type="expression" dxfId="6634" priority="10123">
      <formula>#REF!="A1"</formula>
    </cfRule>
    <cfRule type="expression" dxfId="6633" priority="10118">
      <formula>#REF!="A6"</formula>
    </cfRule>
  </conditionalFormatting>
  <conditionalFormatting sqref="W33">
    <cfRule type="expression" dxfId="6632" priority="10147">
      <formula>#REF!="A4"</formula>
    </cfRule>
    <cfRule type="expression" dxfId="6631" priority="10146">
      <formula>#REF!="A5"</formula>
    </cfRule>
    <cfRule type="expression" dxfId="6630" priority="10145">
      <formula>#REF!="A6"</formula>
    </cfRule>
    <cfRule type="expression" dxfId="6629" priority="10144">
      <formula>#REF!="A7"</formula>
    </cfRule>
    <cfRule type="expression" dxfId="6628" priority="10149">
      <formula>#REF!="A2"</formula>
    </cfRule>
    <cfRule type="expression" dxfId="6627" priority="10150">
      <formula>#REF!="A1"</formula>
    </cfRule>
    <cfRule type="expression" dxfId="6626" priority="10148">
      <formula>#REF!="A3"</formula>
    </cfRule>
  </conditionalFormatting>
  <conditionalFormatting sqref="W34">
    <cfRule type="expression" dxfId="6625" priority="5474">
      <formula>#REF!="A8"</formula>
    </cfRule>
    <cfRule type="expression" dxfId="6624" priority="5477">
      <formula>#REF!="A5"</formula>
    </cfRule>
    <cfRule type="expression" dxfId="6623" priority="5478">
      <formula>#REF!="A4"</formula>
    </cfRule>
    <cfRule type="expression" dxfId="6622" priority="5481">
      <formula>#REF!="A1"</formula>
    </cfRule>
    <cfRule type="expression" dxfId="6621" priority="5475">
      <formula>#REF!="A7"</formula>
    </cfRule>
    <cfRule type="expression" dxfId="6620" priority="5479">
      <formula>#REF!="A3"</formula>
    </cfRule>
    <cfRule type="expression" dxfId="6619" priority="5480">
      <formula>#REF!="A2"</formula>
    </cfRule>
    <cfRule type="expression" dxfId="6618" priority="5476">
      <formula>#REF!="A6"</formula>
    </cfRule>
    <cfRule type="expression" dxfId="6617" priority="5473">
      <formula>#REF!="A9"</formula>
    </cfRule>
  </conditionalFormatting>
  <conditionalFormatting sqref="W35:W36">
    <cfRule type="expression" dxfId="6616" priority="5108">
      <formula>#REF!="A5"</formula>
    </cfRule>
    <cfRule type="expression" dxfId="6615" priority="5104">
      <formula>#REF!="A9"</formula>
    </cfRule>
    <cfRule type="expression" dxfId="6614" priority="5105">
      <formula>#REF!="A8"</formula>
    </cfRule>
    <cfRule type="expression" dxfId="6613" priority="5106">
      <formula>#REF!="A7"</formula>
    </cfRule>
    <cfRule type="expression" dxfId="6612" priority="5107">
      <formula>#REF!="A6"</formula>
    </cfRule>
    <cfRule type="expression" dxfId="6611" priority="5109">
      <formula>#REF!="A4"</formula>
    </cfRule>
    <cfRule type="expression" dxfId="6610" priority="5110">
      <formula>#REF!="A3"</formula>
    </cfRule>
    <cfRule type="expression" dxfId="6609" priority="5111">
      <formula>#REF!="A2"</formula>
    </cfRule>
    <cfRule type="expression" dxfId="6608" priority="5112">
      <formula>#REF!="A1"</formula>
    </cfRule>
  </conditionalFormatting>
  <conditionalFormatting sqref="W37">
    <cfRule type="expression" dxfId="6607" priority="5356">
      <formula>#REF!="A9"</formula>
    </cfRule>
    <cfRule type="expression" dxfId="6606" priority="5364">
      <formula>#REF!="A1"</formula>
    </cfRule>
    <cfRule type="expression" dxfId="6605" priority="5363">
      <formula>#REF!="A2"</formula>
    </cfRule>
    <cfRule type="expression" dxfId="6604" priority="5362">
      <formula>#REF!="A3"</formula>
    </cfRule>
    <cfRule type="expression" dxfId="6603" priority="5357">
      <formula>#REF!="A8"</formula>
    </cfRule>
    <cfRule type="expression" dxfId="6602" priority="5359">
      <formula>#REF!="A6"</formula>
    </cfRule>
    <cfRule type="expression" dxfId="6601" priority="5358">
      <formula>#REF!="A7"</formula>
    </cfRule>
    <cfRule type="expression" dxfId="6600" priority="5360">
      <formula>#REF!="A5"</formula>
    </cfRule>
    <cfRule type="expression" dxfId="6599" priority="5361">
      <formula>#REF!="A4"</formula>
    </cfRule>
  </conditionalFormatting>
  <conditionalFormatting sqref="W38:W39">
    <cfRule type="expression" dxfId="6598" priority="4976">
      <formula>#REF!="A2"</formula>
    </cfRule>
    <cfRule type="expression" dxfId="6597" priority="4975">
      <formula>#REF!="A3"</formula>
    </cfRule>
    <cfRule type="expression" dxfId="6596" priority="4974">
      <formula>#REF!="A4"</formula>
    </cfRule>
    <cfRule type="expression" dxfId="6595" priority="4973">
      <formula>#REF!="A5"</formula>
    </cfRule>
    <cfRule type="expression" dxfId="6594" priority="4972">
      <formula>#REF!="A6"</formula>
    </cfRule>
    <cfRule type="expression" dxfId="6593" priority="4971">
      <formula>#REF!="A7"</formula>
    </cfRule>
    <cfRule type="expression" dxfId="6592" priority="4970">
      <formula>#REF!="A8"</formula>
    </cfRule>
    <cfRule type="expression" dxfId="6591" priority="4969">
      <formula>#REF!="A9"</formula>
    </cfRule>
    <cfRule type="expression" dxfId="6590" priority="4977">
      <formula>#REF!="A1"</formula>
    </cfRule>
  </conditionalFormatting>
  <conditionalFormatting sqref="W40">
    <cfRule type="expression" dxfId="6589" priority="10206">
      <formula>#REF!="A8"</formula>
    </cfRule>
    <cfRule type="expression" dxfId="6588" priority="10207">
      <formula>#REF!="A7"</formula>
    </cfRule>
    <cfRule type="expression" dxfId="6587" priority="10208">
      <formula>#REF!="A6"</formula>
    </cfRule>
    <cfRule type="expression" dxfId="6586" priority="10209">
      <formula>#REF!="A5"</formula>
    </cfRule>
    <cfRule type="expression" dxfId="6585" priority="10210">
      <formula>#REF!="A4"</formula>
    </cfRule>
    <cfRule type="expression" dxfId="6584" priority="10211">
      <formula>#REF!="A3"</formula>
    </cfRule>
    <cfRule type="expression" dxfId="6583" priority="10212">
      <formula>#REF!="A2"</formula>
    </cfRule>
    <cfRule type="expression" dxfId="6582" priority="10213">
      <formula>#REF!="A1"</formula>
    </cfRule>
  </conditionalFormatting>
  <conditionalFormatting sqref="W42:W43">
    <cfRule type="expression" dxfId="6581" priority="4854">
      <formula>#REF!="A7"</formula>
    </cfRule>
    <cfRule type="expression" dxfId="6580" priority="4860">
      <formula>#REF!="A1"</formula>
    </cfRule>
    <cfRule type="expression" dxfId="6579" priority="4853">
      <formula>#REF!="A8"</formula>
    </cfRule>
    <cfRule type="expression" dxfId="6578" priority="4852">
      <formula>#REF!="A9"</formula>
    </cfRule>
    <cfRule type="expression" dxfId="6577" priority="4859">
      <formula>#REF!="A2"</formula>
    </cfRule>
    <cfRule type="expression" dxfId="6576" priority="4858">
      <formula>#REF!="A3"</formula>
    </cfRule>
    <cfRule type="expression" dxfId="6575" priority="4857">
      <formula>#REF!="A4"</formula>
    </cfRule>
    <cfRule type="expression" dxfId="6574" priority="4856">
      <formula>#REF!="A5"</formula>
    </cfRule>
    <cfRule type="expression" dxfId="6573" priority="4855">
      <formula>#REF!="A6"</formula>
    </cfRule>
  </conditionalFormatting>
  <conditionalFormatting sqref="W44">
    <cfRule type="expression" dxfId="6572" priority="10202">
      <formula>#REF!="A3"</formula>
    </cfRule>
    <cfRule type="expression" dxfId="6571" priority="10204">
      <formula>#REF!="A1"</formula>
    </cfRule>
    <cfRule type="expression" dxfId="6570" priority="10203">
      <formula>#REF!="A2"</formula>
    </cfRule>
    <cfRule type="expression" dxfId="6569" priority="10198">
      <formula>#REF!="A7"</formula>
    </cfRule>
    <cfRule type="expression" dxfId="6568" priority="10201">
      <formula>#REF!="A4"</formula>
    </cfRule>
    <cfRule type="expression" dxfId="6567" priority="10200">
      <formula>#REF!="A5"</formula>
    </cfRule>
    <cfRule type="expression" dxfId="6566" priority="10199">
      <formula>#REF!="A6"</formula>
    </cfRule>
  </conditionalFormatting>
  <conditionalFormatting sqref="W44:W52">
    <cfRule type="expression" dxfId="6565" priority="10062">
      <formula>#REF!="A8"</formula>
    </cfRule>
  </conditionalFormatting>
  <conditionalFormatting sqref="W44:W60">
    <cfRule type="expression" dxfId="6564" priority="5924">
      <formula>#REF!="A9"</formula>
    </cfRule>
  </conditionalFormatting>
  <conditionalFormatting sqref="W45">
    <cfRule type="expression" dxfId="6563" priority="10113">
      <formula>#REF!="A2"</formula>
    </cfRule>
    <cfRule type="expression" dxfId="6562" priority="10114">
      <formula>#REF!="A1"</formula>
    </cfRule>
    <cfRule type="expression" dxfId="6561" priority="10112">
      <formula>#REF!="A3"</formula>
    </cfRule>
    <cfRule type="expression" dxfId="6560" priority="10108">
      <formula>#REF!="A7"</formula>
    </cfRule>
    <cfRule type="expression" dxfId="6559" priority="10111">
      <formula>#REF!="A4"</formula>
    </cfRule>
    <cfRule type="expression" dxfId="6558" priority="10110">
      <formula>#REF!="A5"</formula>
    </cfRule>
    <cfRule type="expression" dxfId="6557" priority="10109">
      <formula>#REF!="A6"</formula>
    </cfRule>
  </conditionalFormatting>
  <conditionalFormatting sqref="W46">
    <cfRule type="expression" dxfId="6556" priority="10105">
      <formula>#REF!="A1"</formula>
    </cfRule>
    <cfRule type="expression" dxfId="6555" priority="10104">
      <formula>#REF!="A2"</formula>
    </cfRule>
    <cfRule type="expression" dxfId="6554" priority="10103">
      <formula>#REF!="A3"</formula>
    </cfRule>
    <cfRule type="expression" dxfId="6553" priority="10102">
      <formula>#REF!="A4"</formula>
    </cfRule>
    <cfRule type="expression" dxfId="6552" priority="10101">
      <formula>#REF!="A5"</formula>
    </cfRule>
    <cfRule type="expression" dxfId="6551" priority="10100">
      <formula>#REF!="A6"</formula>
    </cfRule>
    <cfRule type="expression" dxfId="6550" priority="10099">
      <formula>#REF!="A7"</formula>
    </cfRule>
  </conditionalFormatting>
  <conditionalFormatting sqref="W47">
    <cfRule type="expression" dxfId="6549" priority="10195">
      <formula>#REF!="A1"</formula>
    </cfRule>
    <cfRule type="expression" dxfId="6548" priority="10194">
      <formula>#REF!="A2"</formula>
    </cfRule>
    <cfRule type="expression" dxfId="6547" priority="10193">
      <formula>#REF!="A3"</formula>
    </cfRule>
    <cfRule type="expression" dxfId="6546" priority="10192">
      <formula>#REF!="A4"</formula>
    </cfRule>
    <cfRule type="expression" dxfId="6545" priority="10191">
      <formula>#REF!="A5"</formula>
    </cfRule>
    <cfRule type="expression" dxfId="6544" priority="10190">
      <formula>#REF!="A6"</formula>
    </cfRule>
    <cfRule type="expression" dxfId="6543" priority="10189">
      <formula>#REF!="A7"</formula>
    </cfRule>
  </conditionalFormatting>
  <conditionalFormatting sqref="W48">
    <cfRule type="expression" dxfId="6542" priority="10096">
      <formula>#REF!="A1"</formula>
    </cfRule>
    <cfRule type="expression" dxfId="6541" priority="10095">
      <formula>#REF!="A2"</formula>
    </cfRule>
    <cfRule type="expression" dxfId="6540" priority="10090">
      <formula>#REF!="A7"</formula>
    </cfRule>
    <cfRule type="expression" dxfId="6539" priority="10091">
      <formula>#REF!="A6"</formula>
    </cfRule>
    <cfRule type="expression" dxfId="6538" priority="10092">
      <formula>#REF!="A5"</formula>
    </cfRule>
    <cfRule type="expression" dxfId="6537" priority="10093">
      <formula>#REF!="A4"</formula>
    </cfRule>
    <cfRule type="expression" dxfId="6536" priority="10094">
      <formula>#REF!="A3"</formula>
    </cfRule>
  </conditionalFormatting>
  <conditionalFormatting sqref="W49">
    <cfRule type="expression" dxfId="6535" priority="10082">
      <formula>#REF!="A6"</formula>
    </cfRule>
    <cfRule type="expression" dxfId="6534" priority="10084">
      <formula>#REF!="A4"</formula>
    </cfRule>
    <cfRule type="expression" dxfId="6533" priority="10083">
      <formula>#REF!="A5"</formula>
    </cfRule>
    <cfRule type="expression" dxfId="6532" priority="10081">
      <formula>#REF!="A7"</formula>
    </cfRule>
    <cfRule type="expression" dxfId="6531" priority="10085">
      <formula>#REF!="A3"</formula>
    </cfRule>
    <cfRule type="expression" dxfId="6530" priority="10086">
      <formula>#REF!="A2"</formula>
    </cfRule>
    <cfRule type="expression" dxfId="6529" priority="10087">
      <formula>#REF!="A1"</formula>
    </cfRule>
  </conditionalFormatting>
  <conditionalFormatting sqref="W50">
    <cfRule type="expression" dxfId="6528" priority="10186">
      <formula>#REF!="A1"</formula>
    </cfRule>
    <cfRule type="expression" dxfId="6527" priority="10181">
      <formula>#REF!="A6"</formula>
    </cfRule>
    <cfRule type="expression" dxfId="6526" priority="10182">
      <formula>#REF!="A5"</formula>
    </cfRule>
    <cfRule type="expression" dxfId="6525" priority="10183">
      <formula>#REF!="A4"</formula>
    </cfRule>
    <cfRule type="expression" dxfId="6524" priority="10184">
      <formula>#REF!="A3"</formula>
    </cfRule>
    <cfRule type="expression" dxfId="6523" priority="10185">
      <formula>#REF!="A2"</formula>
    </cfRule>
    <cfRule type="expression" dxfId="6522" priority="10180">
      <formula>#REF!="A7"</formula>
    </cfRule>
  </conditionalFormatting>
  <conditionalFormatting sqref="W51">
    <cfRule type="expression" dxfId="6521" priority="10075">
      <formula>#REF!="A4"</formula>
    </cfRule>
    <cfRule type="expression" dxfId="6520" priority="10073">
      <formula>#REF!="A6"</formula>
    </cfRule>
    <cfRule type="expression" dxfId="6519" priority="10072">
      <formula>#REF!="A7"</formula>
    </cfRule>
    <cfRule type="expression" dxfId="6518" priority="10078">
      <formula>#REF!="A1"</formula>
    </cfRule>
    <cfRule type="expression" dxfId="6517" priority="10077">
      <formula>#REF!="A2"</formula>
    </cfRule>
    <cfRule type="expression" dxfId="6516" priority="10074">
      <formula>#REF!="A5"</formula>
    </cfRule>
    <cfRule type="expression" dxfId="6515" priority="10076">
      <formula>#REF!="A3"</formula>
    </cfRule>
  </conditionalFormatting>
  <conditionalFormatting sqref="W52">
    <cfRule type="expression" dxfId="6514" priority="10068">
      <formula>#REF!="A2"</formula>
    </cfRule>
    <cfRule type="expression" dxfId="6513" priority="10067">
      <formula>#REF!="A3"</formula>
    </cfRule>
    <cfRule type="expression" dxfId="6512" priority="10066">
      <formula>#REF!="A4"</formula>
    </cfRule>
    <cfRule type="expression" dxfId="6511" priority="10069">
      <formula>#REF!="A1"</formula>
    </cfRule>
    <cfRule type="expression" dxfId="6510" priority="10064">
      <formula>#REF!="A6"</formula>
    </cfRule>
    <cfRule type="expression" dxfId="6509" priority="10063">
      <formula>#REF!="A7"</formula>
    </cfRule>
    <cfRule type="expression" dxfId="6508" priority="10065">
      <formula>#REF!="A5"</formula>
    </cfRule>
  </conditionalFormatting>
  <conditionalFormatting sqref="W53">
    <cfRule type="expression" dxfId="6507" priority="5929">
      <formula>#REF!="A4"</formula>
    </cfRule>
    <cfRule type="expression" dxfId="6506" priority="5928">
      <formula>#REF!="A5"</formula>
    </cfRule>
    <cfRule type="expression" dxfId="6505" priority="5927">
      <formula>#REF!="A6"</formula>
    </cfRule>
    <cfRule type="expression" dxfId="6504" priority="5926">
      <formula>#REF!="A7"</formula>
    </cfRule>
    <cfRule type="expression" dxfId="6503" priority="5925">
      <formula>#REF!="A8"</formula>
    </cfRule>
    <cfRule type="expression" dxfId="6502" priority="5931">
      <formula>#REF!="A2"</formula>
    </cfRule>
    <cfRule type="expression" dxfId="6501" priority="5932">
      <formula>#REF!="A1"</formula>
    </cfRule>
    <cfRule type="expression" dxfId="6500" priority="5930">
      <formula>#REF!="A3"</formula>
    </cfRule>
  </conditionalFormatting>
  <conditionalFormatting sqref="W54:W55">
    <cfRule type="expression" dxfId="6499" priority="5939">
      <formula>#REF!="A3"</formula>
    </cfRule>
    <cfRule type="expression" dxfId="6498" priority="5938">
      <formula>#REF!="A4"</formula>
    </cfRule>
    <cfRule type="expression" dxfId="6497" priority="5937">
      <formula>#REF!="A5"</formula>
    </cfRule>
    <cfRule type="expression" dxfId="6496" priority="5936">
      <formula>#REF!="A6"</formula>
    </cfRule>
    <cfRule type="expression" dxfId="6495" priority="5935">
      <formula>#REF!="A7"</formula>
    </cfRule>
    <cfRule type="expression" dxfId="6494" priority="5934">
      <formula>#REF!="A8"</formula>
    </cfRule>
    <cfRule type="expression" dxfId="6493" priority="5941">
      <formula>#REF!="A1"</formula>
    </cfRule>
    <cfRule type="expression" dxfId="6492" priority="5940">
      <formula>#REF!="A2"</formula>
    </cfRule>
  </conditionalFormatting>
  <conditionalFormatting sqref="W56">
    <cfRule type="expression" dxfId="6491" priority="9910">
      <formula>#REF!="A7"</formula>
    </cfRule>
    <cfRule type="expression" dxfId="6490" priority="9911">
      <formula>#REF!="A6"</formula>
    </cfRule>
    <cfRule type="expression" dxfId="6489" priority="9912">
      <formula>#REF!="A5"</formula>
    </cfRule>
    <cfRule type="expression" dxfId="6488" priority="9913">
      <formula>#REF!="A4"</formula>
    </cfRule>
    <cfRule type="expression" dxfId="6487" priority="9914">
      <formula>#REF!="A3"</formula>
    </cfRule>
    <cfRule type="expression" dxfId="6486" priority="9915">
      <formula>#REF!="A2"</formula>
    </cfRule>
    <cfRule type="expression" dxfId="6485" priority="9916">
      <formula>#REF!="A1"</formula>
    </cfRule>
  </conditionalFormatting>
  <conditionalFormatting sqref="W56:W60">
    <cfRule type="expression" dxfId="6484" priority="9909">
      <formula>#REF!="A8"</formula>
    </cfRule>
  </conditionalFormatting>
  <conditionalFormatting sqref="W57:W58">
    <cfRule type="expression" dxfId="6483" priority="10059">
      <formula>#REF!="A2"</formula>
    </cfRule>
    <cfRule type="expression" dxfId="6482" priority="10057">
      <formula>#REF!="A4"</formula>
    </cfRule>
    <cfRule type="expression" dxfId="6481" priority="10060">
      <formula>#REF!="A1"</formula>
    </cfRule>
    <cfRule type="expression" dxfId="6480" priority="10056">
      <formula>#REF!="A5"</formula>
    </cfRule>
    <cfRule type="expression" dxfId="6479" priority="10055">
      <formula>#REF!="A6"</formula>
    </cfRule>
    <cfRule type="expression" dxfId="6478" priority="10054">
      <formula>#REF!="A7"</formula>
    </cfRule>
    <cfRule type="expression" dxfId="6477" priority="10058">
      <formula>#REF!="A3"</formula>
    </cfRule>
  </conditionalFormatting>
  <conditionalFormatting sqref="W59">
    <cfRule type="expression" dxfId="6476" priority="10177">
      <formula>#REF!="A1"</formula>
    </cfRule>
    <cfRule type="expression" dxfId="6475" priority="10172">
      <formula>#REF!="A6"</formula>
    </cfRule>
    <cfRule type="expression" dxfId="6474" priority="10171">
      <formula>#REF!="A7"</formula>
    </cfRule>
    <cfRule type="expression" dxfId="6473" priority="10173">
      <formula>#REF!="A5"</formula>
    </cfRule>
    <cfRule type="expression" dxfId="6472" priority="10174">
      <formula>#REF!="A4"</formula>
    </cfRule>
    <cfRule type="expression" dxfId="6471" priority="10175">
      <formula>#REF!="A3"</formula>
    </cfRule>
    <cfRule type="expression" dxfId="6470" priority="10176">
      <formula>#REF!="A2"</formula>
    </cfRule>
  </conditionalFormatting>
  <conditionalFormatting sqref="W60">
    <cfRule type="expression" dxfId="6469" priority="10051">
      <formula>#REF!="A1"</formula>
    </cfRule>
    <cfRule type="expression" dxfId="6468" priority="10048">
      <formula>#REF!="A4"</formula>
    </cfRule>
    <cfRule type="expression" dxfId="6467" priority="10050">
      <formula>#REF!="A2"</formula>
    </cfRule>
    <cfRule type="expression" dxfId="6466" priority="10049">
      <formula>#REF!="A3"</formula>
    </cfRule>
    <cfRule type="expression" dxfId="6465" priority="10045">
      <formula>#REF!="A7"</formula>
    </cfRule>
    <cfRule type="expression" dxfId="6464" priority="10046">
      <formula>#REF!="A6"</formula>
    </cfRule>
    <cfRule type="expression" dxfId="6463" priority="10047">
      <formula>#REF!="A5"</formula>
    </cfRule>
  </conditionalFormatting>
  <conditionalFormatting sqref="W61">
    <cfRule type="expression" dxfId="6462" priority="4124">
      <formula>#REF!="A8"</formula>
    </cfRule>
    <cfRule type="expression" dxfId="6461" priority="4125">
      <formula>#REF!="A7"</formula>
    </cfRule>
    <cfRule type="expression" dxfId="6460" priority="4126">
      <formula>#REF!="A6"</formula>
    </cfRule>
    <cfRule type="expression" dxfId="6459" priority="4127">
      <formula>#REF!="A5"</formula>
    </cfRule>
    <cfRule type="expression" dxfId="6458" priority="4128">
      <formula>#REF!="A4"</formula>
    </cfRule>
    <cfRule type="expression" dxfId="6457" priority="4129">
      <formula>#REF!="A3"</formula>
    </cfRule>
    <cfRule type="expression" dxfId="6456" priority="4123">
      <formula>#REF!="A9"</formula>
    </cfRule>
    <cfRule type="expression" dxfId="6455" priority="4130">
      <formula>#REF!="A2"</formula>
    </cfRule>
    <cfRule type="expression" dxfId="6454" priority="4131">
      <formula>#REF!="A1"</formula>
    </cfRule>
  </conditionalFormatting>
  <conditionalFormatting sqref="W62">
    <cfRule type="expression" dxfId="6453" priority="10036">
      <formula>#REF!="A7"</formula>
    </cfRule>
    <cfRule type="expression" dxfId="6452" priority="10042">
      <formula>#REF!="A1"</formula>
    </cfRule>
    <cfRule type="expression" dxfId="6451" priority="10040">
      <formula>#REF!="A3"</formula>
    </cfRule>
    <cfRule type="expression" dxfId="6450" priority="10037">
      <formula>#REF!="A6"</formula>
    </cfRule>
    <cfRule type="expression" dxfId="6449" priority="10038">
      <formula>#REF!="A5"</formula>
    </cfRule>
    <cfRule type="expression" dxfId="6448" priority="10039">
      <formula>#REF!="A4"</formula>
    </cfRule>
    <cfRule type="expression" dxfId="6447" priority="10041">
      <formula>#REF!="A2"</formula>
    </cfRule>
  </conditionalFormatting>
  <conditionalFormatting sqref="W62:W64">
    <cfRule type="expression" dxfId="6446" priority="10025">
      <formula>#REF!="A9"</formula>
    </cfRule>
    <cfRule type="expression" dxfId="6445" priority="10026">
      <formula>#REF!="A8"</formula>
    </cfRule>
  </conditionalFormatting>
  <conditionalFormatting sqref="W63">
    <cfRule type="expression" dxfId="6444" priority="10028">
      <formula>#REF!="A6"</formula>
    </cfRule>
    <cfRule type="expression" dxfId="6443" priority="10029">
      <formula>#REF!="A5"</formula>
    </cfRule>
    <cfRule type="expression" dxfId="6442" priority="10030">
      <formula>#REF!="A4"</formula>
    </cfRule>
    <cfRule type="expression" dxfId="6441" priority="10032">
      <formula>#REF!="A2"</formula>
    </cfRule>
    <cfRule type="expression" dxfId="6440" priority="10031">
      <formula>#REF!="A3"</formula>
    </cfRule>
    <cfRule type="expression" dxfId="6439" priority="10027">
      <formula>#REF!="A7"</formula>
    </cfRule>
    <cfRule type="expression" dxfId="6438" priority="10033">
      <formula>#REF!="A1"</formula>
    </cfRule>
  </conditionalFormatting>
  <conditionalFormatting sqref="W64">
    <cfRule type="expression" dxfId="6437" priority="10167">
      <formula>#REF!="A2"</formula>
    </cfRule>
    <cfRule type="expression" dxfId="6436" priority="10168">
      <formula>#REF!="A1"</formula>
    </cfRule>
    <cfRule type="expression" dxfId="6435" priority="10166">
      <formula>#REF!="A3"</formula>
    </cfRule>
    <cfRule type="expression" dxfId="6434" priority="10165">
      <formula>#REF!="A4"</formula>
    </cfRule>
    <cfRule type="expression" dxfId="6433" priority="10164">
      <formula>#REF!="A5"</formula>
    </cfRule>
    <cfRule type="expression" dxfId="6432" priority="10163">
      <formula>#REF!="A6"</formula>
    </cfRule>
    <cfRule type="expression" dxfId="6431" priority="10162">
      <formula>#REF!="A7"</formula>
    </cfRule>
  </conditionalFormatting>
  <conditionalFormatting sqref="W65:W73">
    <cfRule type="expression" dxfId="6430" priority="4266">
      <formula>#REF!="A1"</formula>
    </cfRule>
    <cfRule type="expression" dxfId="6429" priority="4262">
      <formula>#REF!="A5"</formula>
    </cfRule>
    <cfRule type="expression" dxfId="6428" priority="4258">
      <formula>#REF!="A9"</formula>
    </cfRule>
    <cfRule type="expression" dxfId="6427" priority="4264">
      <formula>#REF!="A3"</formula>
    </cfRule>
    <cfRule type="expression" dxfId="6426" priority="4263">
      <formula>#REF!="A4"</formula>
    </cfRule>
    <cfRule type="expression" dxfId="6425" priority="4261">
      <formula>#REF!="A6"</formula>
    </cfRule>
    <cfRule type="expression" dxfId="6424" priority="4260">
      <formula>#REF!="A7"</formula>
    </cfRule>
    <cfRule type="expression" dxfId="6423" priority="4259">
      <formula>#REF!="A8"</formula>
    </cfRule>
    <cfRule type="expression" dxfId="6422" priority="4265">
      <formula>#REF!="A2"</formula>
    </cfRule>
  </conditionalFormatting>
  <conditionalFormatting sqref="W74">
    <cfRule type="expression" dxfId="6421" priority="10225">
      <formula>#REF!="A7"</formula>
    </cfRule>
    <cfRule type="expression" dxfId="6420" priority="10230">
      <formula>#REF!="A2"</formula>
    </cfRule>
    <cfRule type="expression" dxfId="6419" priority="10227">
      <formula>#REF!="A5"</formula>
    </cfRule>
    <cfRule type="expression" dxfId="6418" priority="10228">
      <formula>#REF!="A4"</formula>
    </cfRule>
    <cfRule type="expression" dxfId="6417" priority="10229">
      <formula>#REF!="A3"</formula>
    </cfRule>
    <cfRule type="expression" dxfId="6416" priority="10226">
      <formula>#REF!="A6"</formula>
    </cfRule>
    <cfRule type="expression" dxfId="6415" priority="10231">
      <formula>#REF!="A1"</formula>
    </cfRule>
  </conditionalFormatting>
  <conditionalFormatting sqref="W74:W76">
    <cfRule type="expression" dxfId="6414" priority="10008">
      <formula>#REF!="A8"</formula>
    </cfRule>
    <cfRule type="expression" dxfId="6413" priority="10007">
      <formula>#REF!="A9"</formula>
    </cfRule>
  </conditionalFormatting>
  <conditionalFormatting sqref="W75">
    <cfRule type="expression" dxfId="6412" priority="10022">
      <formula>#REF!="A3"</formula>
    </cfRule>
    <cfRule type="expression" dxfId="6411" priority="10020">
      <formula>#REF!="A5"</formula>
    </cfRule>
    <cfRule type="expression" dxfId="6410" priority="10021">
      <formula>#REF!="A4"</formula>
    </cfRule>
    <cfRule type="expression" dxfId="6409" priority="10023">
      <formula>#REF!="A2"</formula>
    </cfRule>
    <cfRule type="expression" dxfId="6408" priority="10024">
      <formula>#REF!="A1"</formula>
    </cfRule>
    <cfRule type="expression" dxfId="6407" priority="10018">
      <formula>#REF!="A7"</formula>
    </cfRule>
    <cfRule type="expression" dxfId="6406" priority="10019">
      <formula>#REF!="A6"</formula>
    </cfRule>
  </conditionalFormatting>
  <conditionalFormatting sqref="W76">
    <cfRule type="expression" dxfId="6405" priority="10012">
      <formula>#REF!="A4"</formula>
    </cfRule>
    <cfRule type="expression" dxfId="6404" priority="10013">
      <formula>#REF!="A3"</formula>
    </cfRule>
    <cfRule type="expression" dxfId="6403" priority="10014">
      <formula>#REF!="A2"</formula>
    </cfRule>
    <cfRule type="expression" dxfId="6402" priority="10015">
      <formula>#REF!="A1"</formula>
    </cfRule>
    <cfRule type="expression" dxfId="6401" priority="10009">
      <formula>#REF!="A7"</formula>
    </cfRule>
    <cfRule type="expression" dxfId="6400" priority="10010">
      <formula>#REF!="A6"</formula>
    </cfRule>
    <cfRule type="expression" dxfId="6399" priority="10011">
      <formula>#REF!="A5"</formula>
    </cfRule>
  </conditionalFormatting>
  <conditionalFormatting sqref="W79">
    <cfRule type="expression" dxfId="6398" priority="10004">
      <formula>#REF!="A3"</formula>
    </cfRule>
    <cfRule type="expression" dxfId="6397" priority="9999">
      <formula>#REF!="A8"</formula>
    </cfRule>
    <cfRule type="expression" dxfId="6396" priority="10000">
      <formula>#REF!="A7"</formula>
    </cfRule>
    <cfRule type="expression" dxfId="6395" priority="10001">
      <formula>#REF!="A6"</formula>
    </cfRule>
    <cfRule type="expression" dxfId="6394" priority="10002">
      <formula>#REF!="A5"</formula>
    </cfRule>
    <cfRule type="expression" dxfId="6393" priority="10003">
      <formula>#REF!="A4"</formula>
    </cfRule>
    <cfRule type="expression" dxfId="6392" priority="10005">
      <formula>#REF!="A2"</formula>
    </cfRule>
    <cfRule type="expression" dxfId="6391" priority="10006">
      <formula>#REF!="A1"</formula>
    </cfRule>
  </conditionalFormatting>
  <conditionalFormatting sqref="W79:W97">
    <cfRule type="expression" dxfId="6390" priority="9926">
      <formula>#REF!="A9"</formula>
    </cfRule>
  </conditionalFormatting>
  <conditionalFormatting sqref="W83">
    <cfRule type="expression" dxfId="6389" priority="9992">
      <formula>#REF!="A6"</formula>
    </cfRule>
    <cfRule type="expression" dxfId="6388" priority="9994">
      <formula>#REF!="A4"</formula>
    </cfRule>
    <cfRule type="expression" dxfId="6387" priority="9997">
      <formula>#REF!="A1"</formula>
    </cfRule>
    <cfRule type="expression" dxfId="6386" priority="9993">
      <formula>#REF!="A5"</formula>
    </cfRule>
    <cfRule type="expression" dxfId="6385" priority="9991">
      <formula>#REF!="A7"</formula>
    </cfRule>
    <cfRule type="expression" dxfId="6384" priority="9990">
      <formula>#REF!="A8"</formula>
    </cfRule>
    <cfRule type="expression" dxfId="6383" priority="9996">
      <formula>#REF!="A2"</formula>
    </cfRule>
    <cfRule type="expression" dxfId="6382" priority="9995">
      <formula>#REF!="A3"</formula>
    </cfRule>
  </conditionalFormatting>
  <conditionalFormatting sqref="W86">
    <cfRule type="expression" dxfId="6381" priority="9983">
      <formula>#REF!="A6"</formula>
    </cfRule>
    <cfRule type="expression" dxfId="6380" priority="9984">
      <formula>#REF!="A5"</formula>
    </cfRule>
    <cfRule type="expression" dxfId="6379" priority="9985">
      <formula>#REF!="A4"</formula>
    </cfRule>
    <cfRule type="expression" dxfId="6378" priority="9986">
      <formula>#REF!="A3"</formula>
    </cfRule>
    <cfRule type="expression" dxfId="6377" priority="9987">
      <formula>#REF!="A2"</formula>
    </cfRule>
    <cfRule type="expression" dxfId="6376" priority="9988">
      <formula>#REF!="A1"</formula>
    </cfRule>
    <cfRule type="expression" dxfId="6375" priority="9981">
      <formula>#REF!="A8"</formula>
    </cfRule>
    <cfRule type="expression" dxfId="6374" priority="9982">
      <formula>#REF!="A7"</formula>
    </cfRule>
  </conditionalFormatting>
  <conditionalFormatting sqref="W90">
    <cfRule type="expression" dxfId="6373" priority="9979">
      <formula>#REF!="A1"</formula>
    </cfRule>
    <cfRule type="expression" dxfId="6372" priority="9978">
      <formula>#REF!="A2"</formula>
    </cfRule>
    <cfRule type="expression" dxfId="6371" priority="9977">
      <formula>#REF!="A3"</formula>
    </cfRule>
    <cfRule type="expression" dxfId="6370" priority="9976">
      <formula>#REF!="A4"</formula>
    </cfRule>
    <cfRule type="expression" dxfId="6369" priority="9975">
      <formula>#REF!="A5"</formula>
    </cfRule>
    <cfRule type="expression" dxfId="6368" priority="9973">
      <formula>#REF!="A7"</formula>
    </cfRule>
    <cfRule type="expression" dxfId="6367" priority="9974">
      <formula>#REF!="A6"</formula>
    </cfRule>
  </conditionalFormatting>
  <conditionalFormatting sqref="W90:W91">
    <cfRule type="expression" dxfId="6366" priority="9963">
      <formula>#REF!="A8"</formula>
    </cfRule>
  </conditionalFormatting>
  <conditionalFormatting sqref="W91">
    <cfRule type="expression" dxfId="6365" priority="9967">
      <formula>#REF!="A4"</formula>
    </cfRule>
    <cfRule type="expression" dxfId="6364" priority="9965">
      <formula>#REF!="A6"</formula>
    </cfRule>
    <cfRule type="expression" dxfId="6363" priority="9964">
      <formula>#REF!="A7"</formula>
    </cfRule>
    <cfRule type="expression" dxfId="6362" priority="9966">
      <formula>#REF!="A5"</formula>
    </cfRule>
    <cfRule type="expression" dxfId="6361" priority="9968">
      <formula>#REF!="A3"</formula>
    </cfRule>
    <cfRule type="expression" dxfId="6360" priority="9970">
      <formula>#REF!="A1"</formula>
    </cfRule>
    <cfRule type="expression" dxfId="6359" priority="9969">
      <formula>#REF!="A2"</formula>
    </cfRule>
  </conditionalFormatting>
  <conditionalFormatting sqref="W93">
    <cfRule type="expression" dxfId="6358" priority="9959">
      <formula>#REF!="A3"</formula>
    </cfRule>
    <cfRule type="expression" dxfId="6357" priority="9960">
      <formula>#REF!="A2"</formula>
    </cfRule>
    <cfRule type="expression" dxfId="6356" priority="9955">
      <formula>#REF!="A7"</formula>
    </cfRule>
    <cfRule type="expression" dxfId="6355" priority="9956">
      <formula>#REF!="A6"</formula>
    </cfRule>
    <cfRule type="expression" dxfId="6354" priority="9957">
      <formula>#REF!="A5"</formula>
    </cfRule>
    <cfRule type="expression" dxfId="6353" priority="9961">
      <formula>#REF!="A1"</formula>
    </cfRule>
    <cfRule type="expression" dxfId="6352" priority="9958">
      <formula>#REF!="A4"</formula>
    </cfRule>
  </conditionalFormatting>
  <conditionalFormatting sqref="W93:W94">
    <cfRule type="expression" dxfId="6351" priority="9945">
      <formula>#REF!="A8"</formula>
    </cfRule>
  </conditionalFormatting>
  <conditionalFormatting sqref="W94">
    <cfRule type="expression" dxfId="6350" priority="9947">
      <formula>#REF!="A6"</formula>
    </cfRule>
    <cfRule type="expression" dxfId="6349" priority="9946">
      <formula>#REF!="A7"</formula>
    </cfRule>
    <cfRule type="expression" dxfId="6348" priority="9949">
      <formula>#REF!="A4"</formula>
    </cfRule>
    <cfRule type="expression" dxfId="6347" priority="9950">
      <formula>#REF!="A3"</formula>
    </cfRule>
    <cfRule type="expression" dxfId="6346" priority="9951">
      <formula>#REF!="A2"</formula>
    </cfRule>
    <cfRule type="expression" dxfId="6345" priority="9952">
      <formula>#REF!="A1"</formula>
    </cfRule>
    <cfRule type="expression" dxfId="6344" priority="9948">
      <formula>#REF!="A5"</formula>
    </cfRule>
  </conditionalFormatting>
  <conditionalFormatting sqref="W96">
    <cfRule type="expression" dxfId="6343" priority="9941">
      <formula>#REF!="A3"</formula>
    </cfRule>
    <cfRule type="expression" dxfId="6342" priority="9943">
      <formula>#REF!="A1"</formula>
    </cfRule>
    <cfRule type="expression" dxfId="6341" priority="9940">
      <formula>#REF!="A4"</formula>
    </cfRule>
    <cfRule type="expression" dxfId="6340" priority="9939">
      <formula>#REF!="A5"</formula>
    </cfRule>
    <cfRule type="expression" dxfId="6339" priority="9938">
      <formula>#REF!="A6"</formula>
    </cfRule>
    <cfRule type="expression" dxfId="6338" priority="9937">
      <formula>#REF!="A7"</formula>
    </cfRule>
    <cfRule type="expression" dxfId="6337" priority="9942">
      <formula>#REF!="A2"</formula>
    </cfRule>
  </conditionalFormatting>
  <conditionalFormatting sqref="W96:W97">
    <cfRule type="expression" dxfId="6336" priority="9927">
      <formula>#REF!="A8"</formula>
    </cfRule>
  </conditionalFormatting>
  <conditionalFormatting sqref="W97">
    <cfRule type="expression" dxfId="6335" priority="9928">
      <formula>#REF!="A7"</formula>
    </cfRule>
    <cfRule type="expression" dxfId="6334" priority="9929">
      <formula>#REF!="A6"</formula>
    </cfRule>
    <cfRule type="expression" dxfId="6333" priority="9930">
      <formula>#REF!="A5"</formula>
    </cfRule>
    <cfRule type="expression" dxfId="6332" priority="9931">
      <formula>#REF!="A4"</formula>
    </cfRule>
    <cfRule type="expression" dxfId="6331" priority="9932">
      <formula>#REF!="A3"</formula>
    </cfRule>
    <cfRule type="expression" dxfId="6330" priority="9933">
      <formula>#REF!="A2"</formula>
    </cfRule>
    <cfRule type="expression" dxfId="6329" priority="9934">
      <formula>#REF!="A1"</formula>
    </cfRule>
  </conditionalFormatting>
  <conditionalFormatting sqref="W99">
    <cfRule type="expression" dxfId="6328" priority="9917">
      <formula>#REF!="A9"</formula>
    </cfRule>
    <cfRule type="expression" dxfId="6327" priority="9918">
      <formula>#REF!="A8"</formula>
    </cfRule>
    <cfRule type="expression" dxfId="6326" priority="9919">
      <formula>#REF!="A7"</formula>
    </cfRule>
    <cfRule type="expression" dxfId="6325" priority="9920">
      <formula>#REF!="A6"</formula>
    </cfRule>
    <cfRule type="expression" dxfId="6324" priority="9921">
      <formula>#REF!="A5"</formula>
    </cfRule>
    <cfRule type="expression" dxfId="6323" priority="9922">
      <formula>#REF!="A4"</formula>
    </cfRule>
    <cfRule type="expression" dxfId="6322" priority="9923">
      <formula>#REF!="A3"</formula>
    </cfRule>
    <cfRule type="expression" dxfId="6321" priority="9924">
      <formula>#REF!="A2"</formula>
    </cfRule>
    <cfRule type="expression" dxfId="6320" priority="9925">
      <formula>#REF!="A1"</formula>
    </cfRule>
  </conditionalFormatting>
  <conditionalFormatting sqref="W40:AJ41">
    <cfRule type="expression" dxfId="6319" priority="8303">
      <formula>#REF!="A9"</formula>
    </cfRule>
  </conditionalFormatting>
  <conditionalFormatting sqref="X16 X18 X41 X80:X82 X84:X85 X87:X89 X92 X95">
    <cfRule type="expression" dxfId="6318" priority="9629">
      <formula>#REF!="A6"</formula>
    </cfRule>
    <cfRule type="expression" dxfId="6317" priority="9628">
      <formula>#REF!="A7"</formula>
    </cfRule>
    <cfRule type="expression" dxfId="6316" priority="9630">
      <formula>#REF!="A5"</formula>
    </cfRule>
    <cfRule type="expression" dxfId="6315" priority="9631">
      <formula>#REF!="A4"</formula>
    </cfRule>
    <cfRule type="expression" dxfId="6314" priority="9632">
      <formula>#REF!="A3"</formula>
    </cfRule>
    <cfRule type="expression" dxfId="6313" priority="9633">
      <formula>#REF!="A2"</formula>
    </cfRule>
    <cfRule type="expression" dxfId="6312" priority="9634">
      <formula>#REF!="A1"</formula>
    </cfRule>
  </conditionalFormatting>
  <conditionalFormatting sqref="X20">
    <cfRule type="expression" dxfId="6311" priority="9547">
      <formula>#REF!="A7"</formula>
    </cfRule>
    <cfRule type="expression" dxfId="6310" priority="9548">
      <formula>#REF!="A6"</formula>
    </cfRule>
    <cfRule type="expression" dxfId="6309" priority="9549">
      <formula>#REF!="A5"</formula>
    </cfRule>
    <cfRule type="expression" dxfId="6308" priority="9553">
      <formula>#REF!="A1"</formula>
    </cfRule>
    <cfRule type="expression" dxfId="6307" priority="9552">
      <formula>#REF!="A2"</formula>
    </cfRule>
    <cfRule type="expression" dxfId="6306" priority="9551">
      <formula>#REF!="A3"</formula>
    </cfRule>
    <cfRule type="expression" dxfId="6305" priority="9550">
      <formula>#REF!="A4"</formula>
    </cfRule>
  </conditionalFormatting>
  <conditionalFormatting sqref="X24">
    <cfRule type="expression" dxfId="6304" priority="2713">
      <formula>#REF!="A6"</formula>
    </cfRule>
    <cfRule type="expression" dxfId="6303" priority="2715">
      <formula>#REF!="A4"</formula>
    </cfRule>
    <cfRule type="expression" dxfId="6302" priority="2716">
      <formula>#REF!="A3"</formula>
    </cfRule>
    <cfRule type="expression" dxfId="6301" priority="2717">
      <formula>#REF!="A2"</formula>
    </cfRule>
    <cfRule type="expression" dxfId="6300" priority="2718">
      <formula>#REF!="A1"</formula>
    </cfRule>
    <cfRule type="expression" dxfId="6299" priority="2712">
      <formula>#REF!="A7"</formula>
    </cfRule>
    <cfRule type="expression" dxfId="6298" priority="2711">
      <formula>#REF!="A8"</formula>
    </cfRule>
    <cfRule type="expression" dxfId="6297" priority="2710">
      <formula>#REF!="A9"</formula>
    </cfRule>
    <cfRule type="expression" dxfId="6296" priority="2714">
      <formula>#REF!="A5"</formula>
    </cfRule>
  </conditionalFormatting>
  <conditionalFormatting sqref="X25">
    <cfRule type="expression" dxfId="6295" priority="2781">
      <formula>#REF!="A1"</formula>
    </cfRule>
    <cfRule type="expression" dxfId="6294" priority="2780">
      <formula>#REF!="A2"</formula>
    </cfRule>
    <cfRule type="expression" dxfId="6293" priority="2779">
      <formula>#REF!="A3"</formula>
    </cfRule>
    <cfRule type="expression" dxfId="6292" priority="2778">
      <formula>#REF!="A4"</formula>
    </cfRule>
    <cfRule type="expression" dxfId="6291" priority="2776">
      <formula>#REF!="A6"</formula>
    </cfRule>
    <cfRule type="expression" dxfId="6290" priority="2777">
      <formula>#REF!="A5"</formula>
    </cfRule>
    <cfRule type="expression" dxfId="6289" priority="2775">
      <formula>#REF!="A7"</formula>
    </cfRule>
    <cfRule type="expression" dxfId="6288" priority="2774">
      <formula>#REF!="A8"</formula>
    </cfRule>
    <cfRule type="expression" dxfId="6287" priority="2773">
      <formula>#REF!="A9"</formula>
    </cfRule>
  </conditionalFormatting>
  <conditionalFormatting sqref="X31">
    <cfRule type="expression" dxfId="6286" priority="9614">
      <formula>#REF!="A3"</formula>
    </cfRule>
    <cfRule type="expression" dxfId="6285" priority="9612">
      <formula>#REF!="A5"</formula>
    </cfRule>
    <cfRule type="expression" dxfId="6284" priority="9615">
      <formula>#REF!="A2"</formula>
    </cfRule>
    <cfRule type="expression" dxfId="6283" priority="9616">
      <formula>#REF!="A1"</formula>
    </cfRule>
    <cfRule type="expression" dxfId="6282" priority="9613">
      <formula>#REF!="A4"</formula>
    </cfRule>
    <cfRule type="expression" dxfId="6281" priority="9610">
      <formula>#REF!="A7"</formula>
    </cfRule>
    <cfRule type="expression" dxfId="6280" priority="9611">
      <formula>#REF!="A6"</formula>
    </cfRule>
  </conditionalFormatting>
  <conditionalFormatting sqref="X33">
    <cfRule type="expression" dxfId="6279" priority="9538">
      <formula>#REF!="A7"</formula>
    </cfRule>
    <cfRule type="expression" dxfId="6278" priority="9539">
      <formula>#REF!="A6"</formula>
    </cfRule>
    <cfRule type="expression" dxfId="6277" priority="9540">
      <formula>#REF!="A5"</formula>
    </cfRule>
    <cfRule type="expression" dxfId="6276" priority="9541">
      <formula>#REF!="A4"</formula>
    </cfRule>
    <cfRule type="expression" dxfId="6275" priority="9542">
      <formula>#REF!="A3"</formula>
    </cfRule>
    <cfRule type="expression" dxfId="6274" priority="9543">
      <formula>#REF!="A2"</formula>
    </cfRule>
    <cfRule type="expression" dxfId="6273" priority="9544">
      <formula>#REF!="A1"</formula>
    </cfRule>
  </conditionalFormatting>
  <conditionalFormatting sqref="X36">
    <cfRule type="expression" dxfId="6272" priority="2572">
      <formula>#REF!="A3"</formula>
    </cfRule>
    <cfRule type="expression" dxfId="6271" priority="2566">
      <formula>#REF!="A9"</formula>
    </cfRule>
    <cfRule type="expression" dxfId="6270" priority="2567">
      <formula>#REF!="A8"</formula>
    </cfRule>
    <cfRule type="expression" dxfId="6269" priority="2568">
      <formula>#REF!="A7"</formula>
    </cfRule>
    <cfRule type="expression" dxfId="6268" priority="2569">
      <formula>#REF!="A6"</formula>
    </cfRule>
    <cfRule type="expression" dxfId="6267" priority="2571">
      <formula>#REF!="A4"</formula>
    </cfRule>
    <cfRule type="expression" dxfId="6266" priority="2573">
      <formula>#REF!="A2"</formula>
    </cfRule>
    <cfRule type="expression" dxfId="6265" priority="2574">
      <formula>#REF!="A1"</formula>
    </cfRule>
    <cfRule type="expression" dxfId="6264" priority="2570">
      <formula>#REF!="A5"</formula>
    </cfRule>
  </conditionalFormatting>
  <conditionalFormatting sqref="X40">
    <cfRule type="expression" dxfId="6263" priority="9604">
      <formula>#REF!="A4"</formula>
    </cfRule>
    <cfRule type="expression" dxfId="6262" priority="9605">
      <formula>#REF!="A3"</formula>
    </cfRule>
    <cfRule type="expression" dxfId="6261" priority="9602">
      <formula>#REF!="A6"</formula>
    </cfRule>
    <cfRule type="expression" dxfId="6260" priority="9607">
      <formula>#REF!="A1"</formula>
    </cfRule>
    <cfRule type="expression" dxfId="6259" priority="9606">
      <formula>#REF!="A2"</formula>
    </cfRule>
    <cfRule type="expression" dxfId="6258" priority="9603">
      <formula>#REF!="A5"</formula>
    </cfRule>
    <cfRule type="expression" dxfId="6257" priority="9601">
      <formula>#REF!="A7"</formula>
    </cfRule>
  </conditionalFormatting>
  <conditionalFormatting sqref="X42">
    <cfRule type="expression" dxfId="6256" priority="2505">
      <formula>#REF!="A7"</formula>
    </cfRule>
    <cfRule type="expression" dxfId="6255" priority="2506">
      <formula>#REF!="A6"</formula>
    </cfRule>
    <cfRule type="expression" dxfId="6254" priority="2508">
      <formula>#REF!="A4"</formula>
    </cfRule>
    <cfRule type="expression" dxfId="6253" priority="2507">
      <formula>#REF!="A5"</formula>
    </cfRule>
    <cfRule type="expression" dxfId="6252" priority="2511">
      <formula>#REF!="A1"</formula>
    </cfRule>
    <cfRule type="expression" dxfId="6251" priority="2510">
      <formula>#REF!="A2"</formula>
    </cfRule>
    <cfRule type="expression" dxfId="6250" priority="2509">
      <formula>#REF!="A3"</formula>
    </cfRule>
    <cfRule type="expression" dxfId="6249" priority="2503">
      <formula>#REF!="A9"</formula>
    </cfRule>
    <cfRule type="expression" dxfId="6248" priority="2504">
      <formula>#REF!="A8"</formula>
    </cfRule>
  </conditionalFormatting>
  <conditionalFormatting sqref="X44">
    <cfRule type="expression" dxfId="6247" priority="9594">
      <formula>#REF!="A5"</formula>
    </cfRule>
    <cfRule type="expression" dxfId="6246" priority="9595">
      <formula>#REF!="A4"</formula>
    </cfRule>
    <cfRule type="expression" dxfId="6245" priority="9596">
      <formula>#REF!="A3"</formula>
    </cfRule>
    <cfRule type="expression" dxfId="6244" priority="9598">
      <formula>#REF!="A1"</formula>
    </cfRule>
    <cfRule type="expression" dxfId="6243" priority="9597">
      <formula>#REF!="A2"</formula>
    </cfRule>
    <cfRule type="expression" dxfId="6242" priority="9592">
      <formula>#REF!="A7"</formula>
    </cfRule>
    <cfRule type="expression" dxfId="6241" priority="9593">
      <formula>#REF!="A6"</formula>
    </cfRule>
  </conditionalFormatting>
  <conditionalFormatting sqref="X45">
    <cfRule type="expression" dxfId="6240" priority="2448">
      <formula>#REF!="A1"</formula>
    </cfRule>
    <cfRule type="expression" dxfId="6239" priority="2441">
      <formula>#REF!="A8"</formula>
    </cfRule>
    <cfRule type="expression" dxfId="6238" priority="2442">
      <formula>#REF!="A7"</formula>
    </cfRule>
    <cfRule type="expression" dxfId="6237" priority="2443">
      <formula>#REF!="A6"</formula>
    </cfRule>
    <cfRule type="expression" dxfId="6236" priority="2444">
      <formula>#REF!="A5"</formula>
    </cfRule>
    <cfRule type="expression" dxfId="6235" priority="2440">
      <formula>#REF!="A9"</formula>
    </cfRule>
    <cfRule type="expression" dxfId="6234" priority="2446">
      <formula>#REF!="A3"</formula>
    </cfRule>
    <cfRule type="expression" dxfId="6233" priority="2447">
      <formula>#REF!="A2"</formula>
    </cfRule>
    <cfRule type="expression" dxfId="6232" priority="2445">
      <formula>#REF!="A4"</formula>
    </cfRule>
  </conditionalFormatting>
  <conditionalFormatting sqref="X47">
    <cfRule type="expression" dxfId="6231" priority="9588">
      <formula>#REF!="A2"</formula>
    </cfRule>
    <cfRule type="expression" dxfId="6230" priority="9584">
      <formula>#REF!="A6"</formula>
    </cfRule>
    <cfRule type="expression" dxfId="6229" priority="9585">
      <formula>#REF!="A5"</formula>
    </cfRule>
    <cfRule type="expression" dxfId="6228" priority="9586">
      <formula>#REF!="A4"</formula>
    </cfRule>
    <cfRule type="expression" dxfId="6227" priority="9587">
      <formula>#REF!="A3"</formula>
    </cfRule>
    <cfRule type="expression" dxfId="6226" priority="9589">
      <formula>#REF!="A1"</formula>
    </cfRule>
    <cfRule type="expression" dxfId="6225" priority="9583">
      <formula>#REF!="A7"</formula>
    </cfRule>
  </conditionalFormatting>
  <conditionalFormatting sqref="X48">
    <cfRule type="expression" dxfId="6224" priority="2376">
      <formula>#REF!="A1"</formula>
    </cfRule>
    <cfRule type="expression" dxfId="6223" priority="2374">
      <formula>#REF!="A3"</formula>
    </cfRule>
    <cfRule type="expression" dxfId="6222" priority="2373">
      <formula>#REF!="A4"</formula>
    </cfRule>
    <cfRule type="expression" dxfId="6221" priority="2372">
      <formula>#REF!="A5"</formula>
    </cfRule>
    <cfRule type="expression" dxfId="6220" priority="2371">
      <formula>#REF!="A6"</formula>
    </cfRule>
    <cfRule type="expression" dxfId="6219" priority="2370">
      <formula>#REF!="A7"</formula>
    </cfRule>
    <cfRule type="expression" dxfId="6218" priority="2369">
      <formula>#REF!="A8"</formula>
    </cfRule>
    <cfRule type="expression" dxfId="6217" priority="2375">
      <formula>#REF!="A2"</formula>
    </cfRule>
    <cfRule type="expression" dxfId="6216" priority="2368">
      <formula>#REF!="A9"</formula>
    </cfRule>
  </conditionalFormatting>
  <conditionalFormatting sqref="X50">
    <cfRule type="expression" dxfId="6215" priority="9578">
      <formula>#REF!="A3"</formula>
    </cfRule>
    <cfRule type="expression" dxfId="6214" priority="9577">
      <formula>#REF!="A4"</formula>
    </cfRule>
    <cfRule type="expression" dxfId="6213" priority="9576">
      <formula>#REF!="A5"</formula>
    </cfRule>
    <cfRule type="expression" dxfId="6212" priority="9579">
      <formula>#REF!="A2"</formula>
    </cfRule>
    <cfRule type="expression" dxfId="6211" priority="9580">
      <formula>#REF!="A1"</formula>
    </cfRule>
    <cfRule type="expression" dxfId="6210" priority="9575">
      <formula>#REF!="A6"</formula>
    </cfRule>
    <cfRule type="expression" dxfId="6209" priority="9574">
      <formula>#REF!="A7"</formula>
    </cfRule>
  </conditionalFormatting>
  <conditionalFormatting sqref="X51">
    <cfRule type="expression" dxfId="6208" priority="2296">
      <formula>#REF!="A9"</formula>
    </cfRule>
    <cfRule type="expression" dxfId="6207" priority="2301">
      <formula>#REF!="A4"</formula>
    </cfRule>
    <cfRule type="expression" dxfId="6206" priority="2297">
      <formula>#REF!="A8"</formula>
    </cfRule>
    <cfRule type="expression" dxfId="6205" priority="2298">
      <formula>#REF!="A7"</formula>
    </cfRule>
    <cfRule type="expression" dxfId="6204" priority="2299">
      <formula>#REF!="A6"</formula>
    </cfRule>
    <cfRule type="expression" dxfId="6203" priority="2303">
      <formula>#REF!="A2"</formula>
    </cfRule>
    <cfRule type="expression" dxfId="6202" priority="2300">
      <formula>#REF!="A5"</formula>
    </cfRule>
    <cfRule type="expression" dxfId="6201" priority="2304">
      <formula>#REF!="A1"</formula>
    </cfRule>
    <cfRule type="expression" dxfId="6200" priority="2302">
      <formula>#REF!="A3"</formula>
    </cfRule>
  </conditionalFormatting>
  <conditionalFormatting sqref="X56">
    <cfRule type="expression" dxfId="6199" priority="9532">
      <formula>#REF!="A4"</formula>
    </cfRule>
    <cfRule type="expression" dxfId="6198" priority="9529">
      <formula>#REF!="A7"</formula>
    </cfRule>
    <cfRule type="expression" dxfId="6197" priority="9530">
      <formula>#REF!="A6"</formula>
    </cfRule>
    <cfRule type="expression" dxfId="6196" priority="9533">
      <formula>#REF!="A3"</formula>
    </cfRule>
    <cfRule type="expression" dxfId="6195" priority="9535">
      <formula>#REF!="A1"</formula>
    </cfRule>
    <cfRule type="expression" dxfId="6194" priority="9531">
      <formula>#REF!="A5"</formula>
    </cfRule>
    <cfRule type="expression" dxfId="6193" priority="9534">
      <formula>#REF!="A2"</formula>
    </cfRule>
  </conditionalFormatting>
  <conditionalFormatting sqref="X57">
    <cfRule type="expression" dxfId="6192" priority="2170">
      <formula>#REF!="A9"</formula>
    </cfRule>
    <cfRule type="expression" dxfId="6191" priority="2171">
      <formula>#REF!="A8"</formula>
    </cfRule>
    <cfRule type="expression" dxfId="6190" priority="2173">
      <formula>#REF!="A6"</formula>
    </cfRule>
    <cfRule type="expression" dxfId="6189" priority="2174">
      <formula>#REF!="A5"</formula>
    </cfRule>
    <cfRule type="expression" dxfId="6188" priority="2175">
      <formula>#REF!="A4"</formula>
    </cfRule>
    <cfRule type="expression" dxfId="6187" priority="2176">
      <formula>#REF!="A3"</formula>
    </cfRule>
    <cfRule type="expression" dxfId="6186" priority="2177">
      <formula>#REF!="A2"</formula>
    </cfRule>
    <cfRule type="expression" dxfId="6185" priority="2178">
      <formula>#REF!="A1"</formula>
    </cfRule>
    <cfRule type="expression" dxfId="6184" priority="2172">
      <formula>#REF!="A7"</formula>
    </cfRule>
  </conditionalFormatting>
  <conditionalFormatting sqref="X59">
    <cfRule type="expression" dxfId="6183" priority="9570">
      <formula>#REF!="A2"</formula>
    </cfRule>
    <cfRule type="expression" dxfId="6182" priority="9566">
      <formula>#REF!="A6"</formula>
    </cfRule>
    <cfRule type="expression" dxfId="6181" priority="9571">
      <formula>#REF!="A1"</formula>
    </cfRule>
    <cfRule type="expression" dxfId="6180" priority="9565">
      <formula>#REF!="A7"</formula>
    </cfRule>
    <cfRule type="expression" dxfId="6179" priority="9567">
      <formula>#REF!="A5"</formula>
    </cfRule>
    <cfRule type="expression" dxfId="6178" priority="9568">
      <formula>#REF!="A4"</formula>
    </cfRule>
    <cfRule type="expression" dxfId="6177" priority="9569">
      <formula>#REF!="A3"</formula>
    </cfRule>
  </conditionalFormatting>
  <conditionalFormatting sqref="X60">
    <cfRule type="expression" dxfId="6176" priority="2092">
      <formula>#REF!="A6"</formula>
    </cfRule>
    <cfRule type="expression" dxfId="6175" priority="2090">
      <formula>#REF!="A8"</formula>
    </cfRule>
    <cfRule type="expression" dxfId="6174" priority="2097">
      <formula>#REF!="A1"</formula>
    </cfRule>
    <cfRule type="expression" dxfId="6173" priority="2093">
      <formula>#REF!="A5"</formula>
    </cfRule>
    <cfRule type="expression" dxfId="6172" priority="2094">
      <formula>#REF!="A4"</formula>
    </cfRule>
    <cfRule type="expression" dxfId="6171" priority="2095">
      <formula>#REF!="A3"</formula>
    </cfRule>
    <cfRule type="expression" dxfId="6170" priority="2096">
      <formula>#REF!="A2"</formula>
    </cfRule>
    <cfRule type="expression" dxfId="6169" priority="2091">
      <formula>#REF!="A7"</formula>
    </cfRule>
    <cfRule type="expression" dxfId="6168" priority="2089">
      <formula>#REF!="A9"</formula>
    </cfRule>
  </conditionalFormatting>
  <conditionalFormatting sqref="X62">
    <cfRule type="expression" dxfId="6167" priority="2071">
      <formula>#REF!="A9"</formula>
    </cfRule>
    <cfRule type="expression" dxfId="6166" priority="2076">
      <formula>#REF!="A4"</formula>
    </cfRule>
    <cfRule type="expression" dxfId="6165" priority="2073">
      <formula>#REF!="A7"</formula>
    </cfRule>
    <cfRule type="expression" dxfId="6164" priority="2072">
      <formula>#REF!="A8"</formula>
    </cfRule>
    <cfRule type="expression" dxfId="6163" priority="2074">
      <formula>#REF!="A6"</formula>
    </cfRule>
    <cfRule type="expression" dxfId="6162" priority="2075">
      <formula>#REF!="A5"</formula>
    </cfRule>
    <cfRule type="expression" dxfId="6161" priority="2077">
      <formula>#REF!="A3"</formula>
    </cfRule>
    <cfRule type="expression" dxfId="6160" priority="2078">
      <formula>#REF!="A2"</formula>
    </cfRule>
    <cfRule type="expression" dxfId="6159" priority="2079">
      <formula>#REF!="A1"</formula>
    </cfRule>
  </conditionalFormatting>
  <conditionalFormatting sqref="X64">
    <cfRule type="expression" dxfId="6158" priority="9556">
      <formula>#REF!="A7"</formula>
    </cfRule>
    <cfRule type="expression" dxfId="6157" priority="9562">
      <formula>#REF!="A1"</formula>
    </cfRule>
    <cfRule type="expression" dxfId="6156" priority="9561">
      <formula>#REF!="A2"</formula>
    </cfRule>
    <cfRule type="expression" dxfId="6155" priority="9557">
      <formula>#REF!="A6"</formula>
    </cfRule>
    <cfRule type="expression" dxfId="6154" priority="9560">
      <formula>#REF!="A3"</formula>
    </cfRule>
    <cfRule type="expression" dxfId="6153" priority="9559">
      <formula>#REF!="A4"</formula>
    </cfRule>
    <cfRule type="expression" dxfId="6152" priority="9558">
      <formula>#REF!="A5"</formula>
    </cfRule>
  </conditionalFormatting>
  <conditionalFormatting sqref="X65">
    <cfRule type="expression" dxfId="6151" priority="1980">
      <formula>#REF!="A1"</formula>
    </cfRule>
    <cfRule type="expression" dxfId="6150" priority="1973">
      <formula>#REF!="A8"</formula>
    </cfRule>
    <cfRule type="expression" dxfId="6149" priority="1972">
      <formula>#REF!="A9"</formula>
    </cfRule>
    <cfRule type="expression" dxfId="6148" priority="1975">
      <formula>#REF!="A6"</formula>
    </cfRule>
    <cfRule type="expression" dxfId="6147" priority="1976">
      <formula>#REF!="A5"</formula>
    </cfRule>
    <cfRule type="expression" dxfId="6146" priority="1977">
      <formula>#REF!="A4"</formula>
    </cfRule>
    <cfRule type="expression" dxfId="6145" priority="1978">
      <formula>#REF!="A3"</formula>
    </cfRule>
    <cfRule type="expression" dxfId="6144" priority="1979">
      <formula>#REF!="A2"</formula>
    </cfRule>
    <cfRule type="expression" dxfId="6143" priority="1974">
      <formula>#REF!="A7"</formula>
    </cfRule>
  </conditionalFormatting>
  <conditionalFormatting sqref="X66">
    <cfRule type="expression" dxfId="6142" priority="1968">
      <formula>#REF!="A4"</formula>
    </cfRule>
    <cfRule type="expression" dxfId="6141" priority="1969">
      <formula>#REF!="A3"</formula>
    </cfRule>
    <cfRule type="expression" dxfId="6140" priority="1967">
      <formula>#REF!="A5"</formula>
    </cfRule>
    <cfRule type="expression" dxfId="6139" priority="1965">
      <formula>#REF!="A7"</formula>
    </cfRule>
    <cfRule type="expression" dxfId="6138" priority="1966">
      <formula>#REF!="A6"</formula>
    </cfRule>
    <cfRule type="expression" dxfId="6137" priority="1964">
      <formula>#REF!="A8"</formula>
    </cfRule>
    <cfRule type="expression" dxfId="6136" priority="1963">
      <formula>#REF!="A9"</formula>
    </cfRule>
    <cfRule type="expression" dxfId="6135" priority="1970">
      <formula>#REF!="A2"</formula>
    </cfRule>
    <cfRule type="expression" dxfId="6134" priority="1971">
      <formula>#REF!="A1"</formula>
    </cfRule>
  </conditionalFormatting>
  <conditionalFormatting sqref="X67">
    <cfRule type="expression" dxfId="6133" priority="1959">
      <formula>#REF!="A4"</formula>
    </cfRule>
    <cfRule type="expression" dxfId="6132" priority="1960">
      <formula>#REF!="A3"</formula>
    </cfRule>
    <cfRule type="expression" dxfId="6131" priority="1961">
      <formula>#REF!="A2"</formula>
    </cfRule>
    <cfRule type="expression" dxfId="6130" priority="1962">
      <formula>#REF!="A1"</formula>
    </cfRule>
    <cfRule type="expression" dxfId="6129" priority="1954">
      <formula>#REF!="A9"</formula>
    </cfRule>
    <cfRule type="expression" dxfId="6128" priority="1955">
      <formula>#REF!="A8"</formula>
    </cfRule>
    <cfRule type="expression" dxfId="6127" priority="1956">
      <formula>#REF!="A7"</formula>
    </cfRule>
    <cfRule type="expression" dxfId="6126" priority="1957">
      <formula>#REF!="A6"</formula>
    </cfRule>
    <cfRule type="expression" dxfId="6125" priority="1958">
      <formula>#REF!="A5"</formula>
    </cfRule>
  </conditionalFormatting>
  <conditionalFormatting sqref="X68">
    <cfRule type="expression" dxfId="6124" priority="1983">
      <formula>#REF!="A7"</formula>
    </cfRule>
    <cfRule type="expression" dxfId="6123" priority="1981">
      <formula>#REF!="A9"</formula>
    </cfRule>
    <cfRule type="expression" dxfId="6122" priority="1982">
      <formula>#REF!="A8"</formula>
    </cfRule>
    <cfRule type="expression" dxfId="6121" priority="1986">
      <formula>#REF!="A4"</formula>
    </cfRule>
    <cfRule type="expression" dxfId="6120" priority="1987">
      <formula>#REF!="A3"</formula>
    </cfRule>
    <cfRule type="expression" dxfId="6119" priority="1985">
      <formula>#REF!="A5"</formula>
    </cfRule>
    <cfRule type="expression" dxfId="6118" priority="1984">
      <formula>#REF!="A6"</formula>
    </cfRule>
    <cfRule type="expression" dxfId="6117" priority="1988">
      <formula>#REF!="A2"</formula>
    </cfRule>
    <cfRule type="expression" dxfId="6116" priority="1989">
      <formula>#REF!="A1"</formula>
    </cfRule>
  </conditionalFormatting>
  <conditionalFormatting sqref="X74">
    <cfRule type="expression" dxfId="6115" priority="9622">
      <formula>#REF!="A4"</formula>
    </cfRule>
    <cfRule type="expression" dxfId="6114" priority="9621">
      <formula>#REF!="A5"</formula>
    </cfRule>
    <cfRule type="expression" dxfId="6113" priority="9620">
      <formula>#REF!="A6"</formula>
    </cfRule>
    <cfRule type="expression" dxfId="6112" priority="9619">
      <formula>#REF!="A7"</formula>
    </cfRule>
    <cfRule type="expression" dxfId="6111" priority="9625">
      <formula>#REF!="A1"</formula>
    </cfRule>
    <cfRule type="expression" dxfId="6110" priority="9624">
      <formula>#REF!="A2"</formula>
    </cfRule>
    <cfRule type="expression" dxfId="6109" priority="9623">
      <formula>#REF!="A3"</formula>
    </cfRule>
  </conditionalFormatting>
  <conditionalFormatting sqref="X54:Y54 AB54">
    <cfRule type="expression" dxfId="6108" priority="2237">
      <formula>#REF!="A5"</formula>
    </cfRule>
    <cfRule type="expression" dxfId="6107" priority="2234">
      <formula>#REF!="A8"</formula>
    </cfRule>
    <cfRule type="expression" dxfId="6106" priority="2241">
      <formula>#REF!="A1"</formula>
    </cfRule>
    <cfRule type="expression" dxfId="6105" priority="2240">
      <formula>#REF!="A2"</formula>
    </cfRule>
    <cfRule type="expression" dxfId="6104" priority="2239">
      <formula>#REF!="A3"</formula>
    </cfRule>
    <cfRule type="expression" dxfId="6103" priority="2238">
      <formula>#REF!="A4"</formula>
    </cfRule>
    <cfRule type="expression" dxfId="6102" priority="2235">
      <formula>#REF!="A7"</formula>
    </cfRule>
    <cfRule type="expression" dxfId="6101" priority="2236">
      <formula>#REF!="A6"</formula>
    </cfRule>
    <cfRule type="expression" dxfId="6100" priority="2233">
      <formula>#REF!="A9"</formula>
    </cfRule>
  </conditionalFormatting>
  <conditionalFormatting sqref="X61:Y61 X63:Z63 AB61:AC61 AB60 AB63:AC63 AB62">
    <cfRule type="expression" dxfId="6099" priority="2098">
      <formula>#REF!="A9"</formula>
    </cfRule>
    <cfRule type="expression" dxfId="6098" priority="2105">
      <formula>#REF!="A2"</formula>
    </cfRule>
    <cfRule type="expression" dxfId="6097" priority="2106">
      <formula>#REF!="A1"</formula>
    </cfRule>
    <cfRule type="expression" dxfId="6096" priority="2104">
      <formula>#REF!="A3"</formula>
    </cfRule>
    <cfRule type="expression" dxfId="6095" priority="2103">
      <formula>#REF!="A4"</formula>
    </cfRule>
    <cfRule type="expression" dxfId="6094" priority="2102">
      <formula>#REF!="A5"</formula>
    </cfRule>
    <cfRule type="expression" dxfId="6093" priority="2101">
      <formula>#REF!="A6"</formula>
    </cfRule>
    <cfRule type="expression" dxfId="6092" priority="2100">
      <formula>#REF!="A7"</formula>
    </cfRule>
    <cfRule type="expression" dxfId="6091" priority="2099">
      <formula>#REF!="A8"</formula>
    </cfRule>
  </conditionalFormatting>
  <conditionalFormatting sqref="X22:AC22">
    <cfRule type="expression" dxfId="6090" priority="2665">
      <formula>#REF!="A9"</formula>
    </cfRule>
    <cfRule type="expression" dxfId="6089" priority="2672">
      <formula>#REF!="A2"</formula>
    </cfRule>
    <cfRule type="expression" dxfId="6088" priority="2673">
      <formula>#REF!="A1"</formula>
    </cfRule>
    <cfRule type="expression" dxfId="6087" priority="2671">
      <formula>#REF!="A3"</formula>
    </cfRule>
    <cfRule type="expression" dxfId="6086" priority="2670">
      <formula>#REF!="A4"</formula>
    </cfRule>
    <cfRule type="expression" dxfId="6085" priority="2669">
      <formula>#REF!="A5"</formula>
    </cfRule>
    <cfRule type="expression" dxfId="6084" priority="2668">
      <formula>#REF!="A6"</formula>
    </cfRule>
    <cfRule type="expression" dxfId="6083" priority="2667">
      <formula>#REF!="A7"</formula>
    </cfRule>
    <cfRule type="expression" dxfId="6082" priority="2666">
      <formula>#REF!="A8"</formula>
    </cfRule>
  </conditionalFormatting>
  <conditionalFormatting sqref="X23:AC23">
    <cfRule type="expression" dxfId="6081" priority="2731">
      <formula>#REF!="A6"</formula>
    </cfRule>
    <cfRule type="expression" dxfId="6080" priority="2730">
      <formula>#REF!="A7"</formula>
    </cfRule>
    <cfRule type="expression" dxfId="6079" priority="2736">
      <formula>#REF!="A1"</formula>
    </cfRule>
    <cfRule type="expression" dxfId="6078" priority="2735">
      <formula>#REF!="A2"</formula>
    </cfRule>
    <cfRule type="expression" dxfId="6077" priority="2733">
      <formula>#REF!="A4"</formula>
    </cfRule>
    <cfRule type="expression" dxfId="6076" priority="2732">
      <formula>#REF!="A5"</formula>
    </cfRule>
    <cfRule type="expression" dxfId="6075" priority="2734">
      <formula>#REF!="A3"</formula>
    </cfRule>
    <cfRule type="expression" dxfId="6074" priority="2728">
      <formula>#REF!="A9"</formula>
    </cfRule>
    <cfRule type="expression" dxfId="6073" priority="2729">
      <formula>#REF!="A8"</formula>
    </cfRule>
  </conditionalFormatting>
  <conditionalFormatting sqref="X35:AC35">
    <cfRule type="expression" dxfId="6072" priority="2629">
      <formula>#REF!="A9"</formula>
    </cfRule>
    <cfRule type="expression" dxfId="6071" priority="2630">
      <formula>#REF!="A8"</formula>
    </cfRule>
    <cfRule type="expression" dxfId="6070" priority="2631">
      <formula>#REF!="A7"</formula>
    </cfRule>
    <cfRule type="expression" dxfId="6069" priority="2632">
      <formula>#REF!="A6"</formula>
    </cfRule>
    <cfRule type="expression" dxfId="6068" priority="2633">
      <formula>#REF!="A5"</formula>
    </cfRule>
    <cfRule type="expression" dxfId="6067" priority="2634">
      <formula>#REF!="A4"</formula>
    </cfRule>
    <cfRule type="expression" dxfId="6066" priority="2635">
      <formula>#REF!="A3"</formula>
    </cfRule>
    <cfRule type="expression" dxfId="6065" priority="2636">
      <formula>#REF!="A2"</formula>
    </cfRule>
    <cfRule type="expression" dxfId="6064" priority="2637">
      <formula>#REF!="A1"</formula>
    </cfRule>
  </conditionalFormatting>
  <conditionalFormatting sqref="X70:AC73 X69:Y69 AB65:AB69">
    <cfRule type="expression" dxfId="6063" priority="1996">
      <formula>#REF!="A3"</formula>
    </cfRule>
    <cfRule type="expression" dxfId="6062" priority="1997">
      <formula>#REF!="A2"</formula>
    </cfRule>
    <cfRule type="expression" dxfId="6061" priority="1992">
      <formula>#REF!="A7"</formula>
    </cfRule>
    <cfRule type="expression" dxfId="6060" priority="1998">
      <formula>#REF!="A1"</formula>
    </cfRule>
    <cfRule type="expression" dxfId="6059" priority="1990">
      <formula>#REF!="A9"</formula>
    </cfRule>
    <cfRule type="expression" dxfId="6058" priority="1991">
      <formula>#REF!="A8"</formula>
    </cfRule>
    <cfRule type="expression" dxfId="6057" priority="1993">
      <formula>#REF!="A6"</formula>
    </cfRule>
    <cfRule type="expression" dxfId="6056" priority="1994">
      <formula>#REF!="A5"</formula>
    </cfRule>
    <cfRule type="expression" dxfId="6055" priority="1995">
      <formula>#REF!="A4"</formula>
    </cfRule>
  </conditionalFormatting>
  <conditionalFormatting sqref="X43:AD43">
    <cfRule type="expression" dxfId="6054" priority="2474">
      <formula>#REF!="A2"</formula>
    </cfRule>
    <cfRule type="expression" dxfId="6053" priority="2470">
      <formula>#REF!="A6"</formula>
    </cfRule>
    <cfRule type="expression" dxfId="6052" priority="2469">
      <formula>#REF!="A7"</formula>
    </cfRule>
    <cfRule type="expression" dxfId="6051" priority="2468">
      <formula>#REF!="A8"</formula>
    </cfRule>
    <cfRule type="expression" dxfId="6050" priority="2472">
      <formula>#REF!="A4"</formula>
    </cfRule>
    <cfRule type="expression" dxfId="6049" priority="2473">
      <formula>#REF!="A3"</formula>
    </cfRule>
    <cfRule type="expression" dxfId="6048" priority="2475">
      <formula>#REF!="A1"</formula>
    </cfRule>
    <cfRule type="expression" dxfId="6047" priority="2471">
      <formula>#REF!="A5"</formula>
    </cfRule>
    <cfRule type="expression" dxfId="6046" priority="2467">
      <formula>#REF!="A9"</formula>
    </cfRule>
  </conditionalFormatting>
  <conditionalFormatting sqref="X46:AD46">
    <cfRule type="expression" dxfId="6045" priority="2396">
      <formula>#REF!="A8"</formula>
    </cfRule>
    <cfRule type="expression" dxfId="6044" priority="2398">
      <formula>#REF!="A6"</formula>
    </cfRule>
    <cfRule type="expression" dxfId="6043" priority="2399">
      <formula>#REF!="A5"</formula>
    </cfRule>
    <cfRule type="expression" dxfId="6042" priority="2400">
      <formula>#REF!="A4"</formula>
    </cfRule>
    <cfRule type="expression" dxfId="6041" priority="2401">
      <formula>#REF!="A3"</formula>
    </cfRule>
    <cfRule type="expression" dxfId="6040" priority="2402">
      <formula>#REF!="A2"</formula>
    </cfRule>
    <cfRule type="expression" dxfId="6039" priority="2397">
      <formula>#REF!="A7"</formula>
    </cfRule>
    <cfRule type="expression" dxfId="6038" priority="2403">
      <formula>#REF!="A1"</formula>
    </cfRule>
    <cfRule type="expression" dxfId="6037" priority="2395">
      <formula>#REF!="A9"</formula>
    </cfRule>
  </conditionalFormatting>
  <conditionalFormatting sqref="X49:AD49">
    <cfRule type="expression" dxfId="6036" priority="2323">
      <formula>#REF!="A9"</formula>
    </cfRule>
    <cfRule type="expression" dxfId="6035" priority="2331">
      <formula>#REF!="A1"</formula>
    </cfRule>
    <cfRule type="expression" dxfId="6034" priority="2330">
      <formula>#REF!="A2"</formula>
    </cfRule>
    <cfRule type="expression" dxfId="6033" priority="2329">
      <formula>#REF!="A3"</formula>
    </cfRule>
    <cfRule type="expression" dxfId="6032" priority="2328">
      <formula>#REF!="A4"</formula>
    </cfRule>
    <cfRule type="expression" dxfId="6031" priority="2327">
      <formula>#REF!="A5"</formula>
    </cfRule>
    <cfRule type="expression" dxfId="6030" priority="2326">
      <formula>#REF!="A6"</formula>
    </cfRule>
    <cfRule type="expression" dxfId="6029" priority="2325">
      <formula>#REF!="A7"</formula>
    </cfRule>
    <cfRule type="expression" dxfId="6028" priority="2324">
      <formula>#REF!="A8"</formula>
    </cfRule>
  </conditionalFormatting>
  <conditionalFormatting sqref="X52:AD52">
    <cfRule type="expression" dxfId="6027" priority="2258">
      <formula>#REF!="A2"</formula>
    </cfRule>
    <cfRule type="expression" dxfId="6026" priority="2251">
      <formula>#REF!="A9"</formula>
    </cfRule>
    <cfRule type="expression" dxfId="6025" priority="2255">
      <formula>#REF!="A5"</formula>
    </cfRule>
    <cfRule type="expression" dxfId="6024" priority="2252">
      <formula>#REF!="A8"</formula>
    </cfRule>
    <cfRule type="expression" dxfId="6023" priority="2259">
      <formula>#REF!="A1"</formula>
    </cfRule>
    <cfRule type="expression" dxfId="6022" priority="2256">
      <formula>#REF!="A4"</formula>
    </cfRule>
    <cfRule type="expression" dxfId="6021" priority="2257">
      <formula>#REF!="A3"</formula>
    </cfRule>
    <cfRule type="expression" dxfId="6020" priority="2253">
      <formula>#REF!="A7"</formula>
    </cfRule>
    <cfRule type="expression" dxfId="6019" priority="2254">
      <formula>#REF!="A6"</formula>
    </cfRule>
  </conditionalFormatting>
  <conditionalFormatting sqref="X55:AD55">
    <cfRule type="expression" dxfId="6018" priority="2214">
      <formula>#REF!="A1"</formula>
    </cfRule>
    <cfRule type="expression" dxfId="6017" priority="2213">
      <formula>#REF!="A2"</formula>
    </cfRule>
    <cfRule type="expression" dxfId="6016" priority="2212">
      <formula>#REF!="A3"</formula>
    </cfRule>
    <cfRule type="expression" dxfId="6015" priority="2211">
      <formula>#REF!="A4"</formula>
    </cfRule>
    <cfRule type="expression" dxfId="6014" priority="2210">
      <formula>#REF!="A5"</formula>
    </cfRule>
    <cfRule type="expression" dxfId="6013" priority="2209">
      <formula>#REF!="A6"</formula>
    </cfRule>
    <cfRule type="expression" dxfId="6012" priority="2208">
      <formula>#REF!="A7"</formula>
    </cfRule>
    <cfRule type="expression" dxfId="6011" priority="2207">
      <formula>#REF!="A8"</formula>
    </cfRule>
    <cfRule type="expression" dxfId="6010" priority="2206">
      <formula>#REF!="A9"</formula>
    </cfRule>
  </conditionalFormatting>
  <conditionalFormatting sqref="X58:AD58">
    <cfRule type="expression" dxfId="6009" priority="2126">
      <formula>#REF!="A8"</formula>
    </cfRule>
    <cfRule type="expression" dxfId="6008" priority="2125">
      <formula>#REF!="A9"</formula>
    </cfRule>
    <cfRule type="expression" dxfId="6007" priority="2133">
      <formula>#REF!="A1"</formula>
    </cfRule>
    <cfRule type="expression" dxfId="6006" priority="2131">
      <formula>#REF!="A3"</formula>
    </cfRule>
    <cfRule type="expression" dxfId="6005" priority="2127">
      <formula>#REF!="A7"</formula>
    </cfRule>
    <cfRule type="expression" dxfId="6004" priority="2128">
      <formula>#REF!="A6"</formula>
    </cfRule>
    <cfRule type="expression" dxfId="6003" priority="2132">
      <formula>#REF!="A2"</formula>
    </cfRule>
    <cfRule type="expression" dxfId="6002" priority="2130">
      <formula>#REF!="A4"</formula>
    </cfRule>
    <cfRule type="expression" dxfId="6001" priority="2129">
      <formula>#REF!="A5"</formula>
    </cfRule>
  </conditionalFormatting>
  <conditionalFormatting sqref="X19:AF19 AI19">
    <cfRule type="expression" dxfId="6000" priority="2808">
      <formula>#REF!="A1"</formula>
    </cfRule>
    <cfRule type="expression" dxfId="5999" priority="2806">
      <formula>#REF!="A3"</formula>
    </cfRule>
    <cfRule type="expression" dxfId="5998" priority="2805">
      <formula>#REF!="A4"</formula>
    </cfRule>
    <cfRule type="expression" dxfId="5997" priority="2804">
      <formula>#REF!="A5"</formula>
    </cfRule>
    <cfRule type="expression" dxfId="5996" priority="2803">
      <formula>#REF!="A6"</formula>
    </cfRule>
    <cfRule type="expression" dxfId="5995" priority="2802">
      <formula>#REF!="A7"</formula>
    </cfRule>
    <cfRule type="expression" dxfId="5994" priority="2801">
      <formula>#REF!="A8"</formula>
    </cfRule>
    <cfRule type="expression" dxfId="5993" priority="2800">
      <formula>#REF!="A9"</formula>
    </cfRule>
    <cfRule type="expression" dxfId="5992" priority="2807">
      <formula>#REF!="A2"</formula>
    </cfRule>
  </conditionalFormatting>
  <conditionalFormatting sqref="X11:AI11">
    <cfRule type="expression" dxfId="5991" priority="2816">
      <formula>#REF!="A2"</formula>
    </cfRule>
    <cfRule type="expression" dxfId="5990" priority="2815">
      <formula>#REF!="A3"</formula>
    </cfRule>
    <cfRule type="expression" dxfId="5989" priority="2809">
      <formula>#REF!="A9"</formula>
    </cfRule>
    <cfRule type="expression" dxfId="5988" priority="2814">
      <formula>#REF!="A4"</formula>
    </cfRule>
    <cfRule type="expression" dxfId="5987" priority="2812">
      <formula>#REF!="A6"</formula>
    </cfRule>
    <cfRule type="expression" dxfId="5986" priority="2813">
      <formula>#REF!="A5"</formula>
    </cfRule>
    <cfRule type="expression" dxfId="5985" priority="2811">
      <formula>#REF!="A7"</formula>
    </cfRule>
    <cfRule type="expression" dxfId="5984" priority="2810">
      <formula>#REF!="A8"</formula>
    </cfRule>
    <cfRule type="expression" dxfId="5983" priority="2817">
      <formula>#REF!="A1"</formula>
    </cfRule>
  </conditionalFormatting>
  <conditionalFormatting sqref="X21:AI21 AE46:AG46 AE51:AE52 AE54:AI55 AE48:AE49 AE45 AG49 AG52:AI52 AH51:AI51 AI45:AI46 AI48:AI49">
    <cfRule type="expression" dxfId="5982" priority="5719">
      <formula>#REF!="A7"</formula>
    </cfRule>
    <cfRule type="expression" dxfId="5981" priority="5724">
      <formula>#REF!="A2"</formula>
    </cfRule>
    <cfRule type="expression" dxfId="5980" priority="5720">
      <formula>#REF!="A6"</formula>
    </cfRule>
    <cfRule type="expression" dxfId="5979" priority="5721">
      <formula>#REF!="A5"</formula>
    </cfRule>
    <cfRule type="expression" dxfId="5978" priority="5722">
      <formula>#REF!="A4"</formula>
    </cfRule>
    <cfRule type="expression" dxfId="5977" priority="5725">
      <formula>#REF!="A1"</formula>
    </cfRule>
    <cfRule type="expression" dxfId="5976" priority="5723">
      <formula>#REF!="A3"</formula>
    </cfRule>
    <cfRule type="expression" dxfId="5975" priority="5717">
      <formula>#REF!="A9"</formula>
    </cfRule>
    <cfRule type="expression" dxfId="5974" priority="5718">
      <formula>#REF!="A8"</formula>
    </cfRule>
  </conditionalFormatting>
  <conditionalFormatting sqref="X26:AI26">
    <cfRule type="expression" dxfId="5973" priority="4375">
      <formula>#REF!="A9"</formula>
    </cfRule>
    <cfRule type="expression" dxfId="5972" priority="4383">
      <formula>#REF!="A1"</formula>
    </cfRule>
    <cfRule type="expression" dxfId="5971" priority="4376">
      <formula>#REF!="A8"</formula>
    </cfRule>
    <cfRule type="expression" dxfId="5970" priority="4380">
      <formula>#REF!="A4"</formula>
    </cfRule>
    <cfRule type="expression" dxfId="5969" priority="4382">
      <formula>#REF!="A2"</formula>
    </cfRule>
    <cfRule type="expression" dxfId="5968" priority="4381">
      <formula>#REF!="A3"</formula>
    </cfRule>
    <cfRule type="expression" dxfId="5967" priority="4379">
      <formula>#REF!="A5"</formula>
    </cfRule>
    <cfRule type="expression" dxfId="5966" priority="4378">
      <formula>#REF!="A6"</formula>
    </cfRule>
    <cfRule type="expression" dxfId="5965" priority="4377">
      <formula>#REF!="A7"</formula>
    </cfRule>
  </conditionalFormatting>
  <conditionalFormatting sqref="X27:AI30">
    <cfRule type="expression" dxfId="5964" priority="4646">
      <formula>#REF!="A8"</formula>
    </cfRule>
    <cfRule type="expression" dxfId="5963" priority="4647">
      <formula>#REF!="A7"</formula>
    </cfRule>
    <cfRule type="expression" dxfId="5962" priority="4648">
      <formula>#REF!="A6"</formula>
    </cfRule>
    <cfRule type="expression" dxfId="5961" priority="4649">
      <formula>#REF!="A5"</formula>
    </cfRule>
    <cfRule type="expression" dxfId="5960" priority="4650">
      <formula>#REF!="A4"</formula>
    </cfRule>
    <cfRule type="expression" dxfId="5959" priority="4651">
      <formula>#REF!="A3"</formula>
    </cfRule>
    <cfRule type="expression" dxfId="5958" priority="4652">
      <formula>#REF!="A2"</formula>
    </cfRule>
    <cfRule type="expression" dxfId="5957" priority="4645">
      <formula>#REF!="A9"</formula>
    </cfRule>
    <cfRule type="expression" dxfId="5956" priority="4653">
      <formula>#REF!="A1"</formula>
    </cfRule>
  </conditionalFormatting>
  <conditionalFormatting sqref="X32:AI32">
    <cfRule type="expression" dxfId="5955" priority="2661">
      <formula>#REF!="A4"</formula>
    </cfRule>
    <cfRule type="expression" dxfId="5954" priority="2662">
      <formula>#REF!="A3"</formula>
    </cfRule>
    <cfRule type="expression" dxfId="5953" priority="2663">
      <formula>#REF!="A2"</formula>
    </cfRule>
    <cfRule type="expression" dxfId="5952" priority="2658">
      <formula>#REF!="A7"</formula>
    </cfRule>
    <cfRule type="expression" dxfId="5951" priority="2664">
      <formula>#REF!="A1"</formula>
    </cfRule>
    <cfRule type="expression" dxfId="5950" priority="2656">
      <formula>#REF!="A9"</formula>
    </cfRule>
    <cfRule type="expression" dxfId="5949" priority="2657">
      <formula>#REF!="A8"</formula>
    </cfRule>
    <cfRule type="expression" dxfId="5948" priority="2660">
      <formula>#REF!="A5"</formula>
    </cfRule>
    <cfRule type="expression" dxfId="5947" priority="2659">
      <formula>#REF!="A6"</formula>
    </cfRule>
  </conditionalFormatting>
  <conditionalFormatting sqref="X34:AI34">
    <cfRule type="expression" dxfId="5946" priority="5167">
      <formula>#REF!="A9"</formula>
    </cfRule>
    <cfRule type="expression" dxfId="5945" priority="5168">
      <formula>#REF!="A8"</formula>
    </cfRule>
    <cfRule type="expression" dxfId="5944" priority="5169">
      <formula>#REF!="A7"</formula>
    </cfRule>
    <cfRule type="expression" dxfId="5943" priority="5173">
      <formula>#REF!="A3"</formula>
    </cfRule>
    <cfRule type="expression" dxfId="5942" priority="5170">
      <formula>#REF!="A6"</formula>
    </cfRule>
    <cfRule type="expression" dxfId="5941" priority="5172">
      <formula>#REF!="A4"</formula>
    </cfRule>
    <cfRule type="expression" dxfId="5940" priority="5171">
      <formula>#REF!="A5"</formula>
    </cfRule>
    <cfRule type="expression" dxfId="5939" priority="5175">
      <formula>#REF!="A1"</formula>
    </cfRule>
    <cfRule type="expression" dxfId="5938" priority="5174">
      <formula>#REF!="A2"</formula>
    </cfRule>
  </conditionalFormatting>
  <conditionalFormatting sqref="X37:AI37">
    <cfRule type="expression" dxfId="5937" priority="5195">
      <formula>#REF!="A8"</formula>
    </cfRule>
    <cfRule type="expression" dxfId="5936" priority="5202">
      <formula>#REF!="A1"</formula>
    </cfRule>
    <cfRule type="expression" dxfId="5935" priority="5201">
      <formula>#REF!="A2"</formula>
    </cfRule>
    <cfRule type="expression" dxfId="5934" priority="5200">
      <formula>#REF!="A3"</formula>
    </cfRule>
    <cfRule type="expression" dxfId="5933" priority="5199">
      <formula>#REF!="A4"</formula>
    </cfRule>
    <cfRule type="expression" dxfId="5932" priority="5198">
      <formula>#REF!="A5"</formula>
    </cfRule>
    <cfRule type="expression" dxfId="5931" priority="5197">
      <formula>#REF!="A6"</formula>
    </cfRule>
    <cfRule type="expression" dxfId="5930" priority="5196">
      <formula>#REF!="A7"</formula>
    </cfRule>
    <cfRule type="expression" dxfId="5929" priority="5194">
      <formula>#REF!="A9"</formula>
    </cfRule>
  </conditionalFormatting>
  <conditionalFormatting sqref="X38:AI39">
    <cfRule type="expression" dxfId="5928" priority="2523">
      <formula>#REF!="A7"</formula>
    </cfRule>
    <cfRule type="expression" dxfId="5927" priority="2529">
      <formula>#REF!="A1"</formula>
    </cfRule>
    <cfRule type="expression" dxfId="5926" priority="2528">
      <formula>#REF!="A2"</formula>
    </cfRule>
    <cfRule type="expression" dxfId="5925" priority="2527">
      <formula>#REF!="A3"</formula>
    </cfRule>
    <cfRule type="expression" dxfId="5924" priority="2526">
      <formula>#REF!="A4"</formula>
    </cfRule>
    <cfRule type="expression" dxfId="5923" priority="2524">
      <formula>#REF!="A6"</formula>
    </cfRule>
    <cfRule type="expression" dxfId="5922" priority="2522">
      <formula>#REF!="A8"</formula>
    </cfRule>
    <cfRule type="expression" dxfId="5921" priority="2521">
      <formula>#REF!="A9"</formula>
    </cfRule>
    <cfRule type="expression" dxfId="5920" priority="2525">
      <formula>#REF!="A5"</formula>
    </cfRule>
  </conditionalFormatting>
  <conditionalFormatting sqref="X53:AI53">
    <cfRule type="expression" dxfId="5919" priority="5801">
      <formula>#REF!="A6"</formula>
    </cfRule>
    <cfRule type="expression" dxfId="5918" priority="5800">
      <formula>#REF!="A7"</formula>
    </cfRule>
    <cfRule type="expression" dxfId="5917" priority="5799">
      <formula>#REF!="A8"</formula>
    </cfRule>
    <cfRule type="expression" dxfId="5916" priority="5798">
      <formula>#REF!="A9"</formula>
    </cfRule>
    <cfRule type="expression" dxfId="5915" priority="5806">
      <formula>#REF!="A1"</formula>
    </cfRule>
    <cfRule type="expression" dxfId="5914" priority="5805">
      <formula>#REF!="A2"</formula>
    </cfRule>
    <cfRule type="expression" dxfId="5913" priority="5804">
      <formula>#REF!="A3"</formula>
    </cfRule>
    <cfRule type="expression" dxfId="5912" priority="5803">
      <formula>#REF!="A4"</formula>
    </cfRule>
    <cfRule type="expression" dxfId="5911" priority="5802">
      <formula>#REF!="A5"</formula>
    </cfRule>
  </conditionalFormatting>
  <conditionalFormatting sqref="X75:AI76">
    <cfRule type="expression" dxfId="5910" priority="1873">
      <formula>#REF!="A9"</formula>
    </cfRule>
    <cfRule type="expression" dxfId="5909" priority="1874">
      <formula>#REF!="A8"</formula>
    </cfRule>
    <cfRule type="expression" dxfId="5908" priority="1875">
      <formula>#REF!="A7"</formula>
    </cfRule>
    <cfRule type="expression" dxfId="5907" priority="1876">
      <formula>#REF!="A6"</formula>
    </cfRule>
    <cfRule type="expression" dxfId="5906" priority="1877">
      <formula>#REF!="A5"</formula>
    </cfRule>
    <cfRule type="expression" dxfId="5905" priority="1878">
      <formula>#REF!="A4"</formula>
    </cfRule>
    <cfRule type="expression" dxfId="5904" priority="1879">
      <formula>#REF!="A3"</formula>
    </cfRule>
    <cfRule type="expression" dxfId="5903" priority="1881">
      <formula>#REF!="A1"</formula>
    </cfRule>
    <cfRule type="expression" dxfId="5902" priority="1880">
      <formula>#REF!="A2"</formula>
    </cfRule>
  </conditionalFormatting>
  <conditionalFormatting sqref="X79:AI79">
    <cfRule type="expression" dxfId="5901" priority="1866">
      <formula>#REF!="A7"</formula>
    </cfRule>
    <cfRule type="expression" dxfId="5900" priority="1867">
      <formula>#REF!="A6"</formula>
    </cfRule>
    <cfRule type="expression" dxfId="5899" priority="1872">
      <formula>#REF!="A1"</formula>
    </cfRule>
    <cfRule type="expression" dxfId="5898" priority="1865">
      <formula>#REF!="A8"</formula>
    </cfRule>
    <cfRule type="expression" dxfId="5897" priority="1864">
      <formula>#REF!="A9"</formula>
    </cfRule>
    <cfRule type="expression" dxfId="5896" priority="1868">
      <formula>#REF!="A5"</formula>
    </cfRule>
    <cfRule type="expression" dxfId="5895" priority="1870">
      <formula>#REF!="A3"</formula>
    </cfRule>
    <cfRule type="expression" dxfId="5894" priority="1869">
      <formula>#REF!="A4"</formula>
    </cfRule>
    <cfRule type="expression" dxfId="5893" priority="1871">
      <formula>#REF!="A2"</formula>
    </cfRule>
  </conditionalFormatting>
  <conditionalFormatting sqref="X83:AI83">
    <cfRule type="expression" dxfId="5892" priority="1862">
      <formula>#REF!="A2"</formula>
    </cfRule>
    <cfRule type="expression" dxfId="5891" priority="1856">
      <formula>#REF!="A8"</formula>
    </cfRule>
    <cfRule type="expression" dxfId="5890" priority="1863">
      <formula>#REF!="A1"</formula>
    </cfRule>
    <cfRule type="expression" dxfId="5889" priority="1857">
      <formula>#REF!="A7"</formula>
    </cfRule>
    <cfRule type="expression" dxfId="5888" priority="1858">
      <formula>#REF!="A6"</formula>
    </cfRule>
    <cfRule type="expression" dxfId="5887" priority="1859">
      <formula>#REF!="A5"</formula>
    </cfRule>
    <cfRule type="expression" dxfId="5886" priority="1860">
      <formula>#REF!="A4"</formula>
    </cfRule>
    <cfRule type="expression" dxfId="5885" priority="1855">
      <formula>#REF!="A9"</formula>
    </cfRule>
    <cfRule type="expression" dxfId="5884" priority="1861">
      <formula>#REF!="A3"</formula>
    </cfRule>
  </conditionalFormatting>
  <conditionalFormatting sqref="X86:AI86">
    <cfRule type="expression" dxfId="5883" priority="1853">
      <formula>#REF!="A2"</formula>
    </cfRule>
    <cfRule type="expression" dxfId="5882" priority="1848">
      <formula>#REF!="A7"</formula>
    </cfRule>
    <cfRule type="expression" dxfId="5881" priority="1849">
      <formula>#REF!="A6"</formula>
    </cfRule>
    <cfRule type="expression" dxfId="5880" priority="1850">
      <formula>#REF!="A5"</formula>
    </cfRule>
    <cfRule type="expression" dxfId="5879" priority="1852">
      <formula>#REF!="A3"</formula>
    </cfRule>
    <cfRule type="expression" dxfId="5878" priority="1851">
      <formula>#REF!="A4"</formula>
    </cfRule>
    <cfRule type="expression" dxfId="5877" priority="1854">
      <formula>#REF!="A1"</formula>
    </cfRule>
    <cfRule type="expression" dxfId="5876" priority="1846">
      <formula>#REF!="A9"</formula>
    </cfRule>
    <cfRule type="expression" dxfId="5875" priority="1847">
      <formula>#REF!="A8"</formula>
    </cfRule>
  </conditionalFormatting>
  <conditionalFormatting sqref="X90:AI91">
    <cfRule type="expression" dxfId="5874" priority="1837">
      <formula>#REF!="A9"</formula>
    </cfRule>
    <cfRule type="expression" dxfId="5873" priority="1841">
      <formula>#REF!="A5"</formula>
    </cfRule>
    <cfRule type="expression" dxfId="5872" priority="1839">
      <formula>#REF!="A7"</formula>
    </cfRule>
    <cfRule type="expression" dxfId="5871" priority="1845">
      <formula>#REF!="A1"</formula>
    </cfRule>
    <cfRule type="expression" dxfId="5870" priority="1838">
      <formula>#REF!="A8"</formula>
    </cfRule>
    <cfRule type="expression" dxfId="5869" priority="1840">
      <formula>#REF!="A6"</formula>
    </cfRule>
    <cfRule type="expression" dxfId="5868" priority="1844">
      <formula>#REF!="A2"</formula>
    </cfRule>
    <cfRule type="expression" dxfId="5867" priority="1843">
      <formula>#REF!="A3"</formula>
    </cfRule>
    <cfRule type="expression" dxfId="5866" priority="1842">
      <formula>#REF!="A4"</formula>
    </cfRule>
  </conditionalFormatting>
  <conditionalFormatting sqref="X93:AI94">
    <cfRule type="expression" dxfId="5865" priority="1836">
      <formula>#REF!="A1"</formula>
    </cfRule>
    <cfRule type="expression" dxfId="5864" priority="1835">
      <formula>#REF!="A2"</formula>
    </cfRule>
    <cfRule type="expression" dxfId="5863" priority="1834">
      <formula>#REF!="A3"</formula>
    </cfRule>
    <cfRule type="expression" dxfId="5862" priority="1833">
      <formula>#REF!="A4"</formula>
    </cfRule>
    <cfRule type="expression" dxfId="5861" priority="1828">
      <formula>#REF!="A9"</formula>
    </cfRule>
    <cfRule type="expression" dxfId="5860" priority="1829">
      <formula>#REF!="A8"</formula>
    </cfRule>
    <cfRule type="expression" dxfId="5859" priority="1830">
      <formula>#REF!="A7"</formula>
    </cfRule>
    <cfRule type="expression" dxfId="5858" priority="1832">
      <formula>#REF!="A5"</formula>
    </cfRule>
    <cfRule type="expression" dxfId="5857" priority="1831">
      <formula>#REF!="A6"</formula>
    </cfRule>
  </conditionalFormatting>
  <conditionalFormatting sqref="X96:AI97">
    <cfRule type="expression" dxfId="5856" priority="1827">
      <formula>#REF!="A1"</formula>
    </cfRule>
    <cfRule type="expression" dxfId="5855" priority="1826">
      <formula>#REF!="A2"</formula>
    </cfRule>
    <cfRule type="expression" dxfId="5854" priority="1825">
      <formula>#REF!="A3"</formula>
    </cfRule>
    <cfRule type="expression" dxfId="5853" priority="1819">
      <formula>#REF!="A9"</formula>
    </cfRule>
    <cfRule type="expression" dxfId="5852" priority="1823">
      <formula>#REF!="A5"</formula>
    </cfRule>
    <cfRule type="expression" dxfId="5851" priority="1824">
      <formula>#REF!="A4"</formula>
    </cfRule>
    <cfRule type="expression" dxfId="5850" priority="1820">
      <formula>#REF!="A8"</formula>
    </cfRule>
    <cfRule type="expression" dxfId="5849" priority="1821">
      <formula>#REF!="A7"</formula>
    </cfRule>
    <cfRule type="expression" dxfId="5848" priority="1822">
      <formula>#REF!="A6"</formula>
    </cfRule>
  </conditionalFormatting>
  <conditionalFormatting sqref="X99:AI99">
    <cfRule type="expression" dxfId="5847" priority="1810">
      <formula>#REF!="A9"</formula>
    </cfRule>
    <cfRule type="expression" dxfId="5846" priority="1811">
      <formula>#REF!="A8"</formula>
    </cfRule>
    <cfRule type="expression" dxfId="5845" priority="1812">
      <formula>#REF!="A7"</formula>
    </cfRule>
    <cfRule type="expression" dxfId="5844" priority="1814">
      <formula>#REF!="A5"</formula>
    </cfRule>
    <cfRule type="expression" dxfId="5843" priority="1815">
      <formula>#REF!="A4"</formula>
    </cfRule>
    <cfRule type="expression" dxfId="5842" priority="1816">
      <formula>#REF!="A3"</formula>
    </cfRule>
    <cfRule type="expression" dxfId="5841" priority="1817">
      <formula>#REF!="A2"</formula>
    </cfRule>
    <cfRule type="expression" dxfId="5840" priority="1818">
      <formula>#REF!="A1"</formula>
    </cfRule>
    <cfRule type="expression" dxfId="5839" priority="1813">
      <formula>#REF!="A6"</formula>
    </cfRule>
  </conditionalFormatting>
  <conditionalFormatting sqref="X17:AJ17">
    <cfRule type="expression" dxfId="5838" priority="5648">
      <formula>#REF!="A6"</formula>
    </cfRule>
    <cfRule type="expression" dxfId="5837" priority="5650">
      <formula>#REF!="A4"</formula>
    </cfRule>
    <cfRule type="expression" dxfId="5836" priority="5649">
      <formula>#REF!="A5"</formula>
    </cfRule>
    <cfRule type="expression" dxfId="5835" priority="5647">
      <formula>#REF!="A7"</formula>
    </cfRule>
    <cfRule type="expression" dxfId="5834" priority="5652">
      <formula>#REF!="A2"</formula>
    </cfRule>
    <cfRule type="expression" dxfId="5833" priority="5646">
      <formula>#REF!="A8"</formula>
    </cfRule>
    <cfRule type="expression" dxfId="5832" priority="5645">
      <formula>#REF!="A9"</formula>
    </cfRule>
    <cfRule type="expression" dxfId="5831" priority="5651">
      <formula>#REF!="A3"</formula>
    </cfRule>
    <cfRule type="expression" dxfId="5830" priority="5653">
      <formula>#REF!="A1"</formula>
    </cfRule>
  </conditionalFormatting>
  <conditionalFormatting sqref="X20:AJ20">
    <cfRule type="expression" dxfId="5829" priority="8249">
      <formula>#REF!="A9"</formula>
    </cfRule>
    <cfRule type="expression" dxfId="5828" priority="8250">
      <formula>#REF!="A8"</formula>
    </cfRule>
  </conditionalFormatting>
  <conditionalFormatting sqref="X31:AJ31">
    <cfRule type="expression" dxfId="5827" priority="8312">
      <formula>#REF!="A9"</formula>
    </cfRule>
    <cfRule type="expression" dxfId="5826" priority="8313">
      <formula>#REF!="A8"</formula>
    </cfRule>
  </conditionalFormatting>
  <conditionalFormatting sqref="X33:AJ33">
    <cfRule type="expression" dxfId="5825" priority="8240">
      <formula>#REF!="A9"</formula>
    </cfRule>
    <cfRule type="expression" dxfId="5824" priority="8241">
      <formula>#REF!="A8"</formula>
    </cfRule>
  </conditionalFormatting>
  <conditionalFormatting sqref="X40:AJ41">
    <cfRule type="expression" dxfId="5823" priority="8304">
      <formula>#REF!="A8"</formula>
    </cfRule>
  </conditionalFormatting>
  <conditionalFormatting sqref="X44:AJ44">
    <cfRule type="expression" dxfId="5822" priority="8294">
      <formula>#REF!="A9"</formula>
    </cfRule>
    <cfRule type="expression" dxfId="5821" priority="8295">
      <formula>#REF!="A8"</formula>
    </cfRule>
  </conditionalFormatting>
  <conditionalFormatting sqref="X47:AJ47">
    <cfRule type="expression" dxfId="5820" priority="8285">
      <formula>#REF!="A9"</formula>
    </cfRule>
    <cfRule type="expression" dxfId="5819" priority="8286">
      <formula>#REF!="A8"</formula>
    </cfRule>
  </conditionalFormatting>
  <conditionalFormatting sqref="X50:AJ50">
    <cfRule type="expression" dxfId="5818" priority="8276">
      <formula>#REF!="A9"</formula>
    </cfRule>
    <cfRule type="expression" dxfId="5817" priority="8277">
      <formula>#REF!="A8"</formula>
    </cfRule>
  </conditionalFormatting>
  <conditionalFormatting sqref="X56:AJ56">
    <cfRule type="expression" dxfId="5816" priority="8231">
      <formula>#REF!="A9"</formula>
    </cfRule>
    <cfRule type="expression" dxfId="5815" priority="8232">
      <formula>#REF!="A8"</formula>
    </cfRule>
  </conditionalFormatting>
  <conditionalFormatting sqref="X59:AJ59">
    <cfRule type="expression" dxfId="5814" priority="8268">
      <formula>#REF!="A8"</formula>
    </cfRule>
    <cfRule type="expression" dxfId="5813" priority="8267">
      <formula>#REF!="A9"</formula>
    </cfRule>
  </conditionalFormatting>
  <conditionalFormatting sqref="X64:AJ64">
    <cfRule type="expression" dxfId="5812" priority="8259">
      <formula>#REF!="A8"</formula>
    </cfRule>
    <cfRule type="expression" dxfId="5811" priority="8258">
      <formula>#REF!="A9"</formula>
    </cfRule>
  </conditionalFormatting>
  <conditionalFormatting sqref="X74:AJ74">
    <cfRule type="expression" dxfId="5810" priority="8321">
      <formula>#REF!="A9"</formula>
    </cfRule>
    <cfRule type="expression" dxfId="5809" priority="8322">
      <formula>#REF!="A8"</formula>
    </cfRule>
  </conditionalFormatting>
  <conditionalFormatting sqref="Y16 Y18 Y41 Y80:Y82 Y84:Y85 Y87:Y89 Y92 Y95">
    <cfRule type="expression" dxfId="5808" priority="9520">
      <formula>#REF!="A7"</formula>
    </cfRule>
    <cfRule type="expression" dxfId="5807" priority="9521">
      <formula>#REF!="A6"</formula>
    </cfRule>
    <cfRule type="expression" dxfId="5806" priority="9522">
      <formula>#REF!="A5"</formula>
    </cfRule>
    <cfRule type="expression" dxfId="5805" priority="9523">
      <formula>#REF!="A4"</formula>
    </cfRule>
    <cfRule type="expression" dxfId="5804" priority="9524">
      <formula>#REF!="A3"</formula>
    </cfRule>
    <cfRule type="expression" dxfId="5803" priority="9525">
      <formula>#REF!="A2"</formula>
    </cfRule>
    <cfRule type="expression" dxfId="5802" priority="9526">
      <formula>#REF!="A1"</formula>
    </cfRule>
  </conditionalFormatting>
  <conditionalFormatting sqref="Y20">
    <cfRule type="expression" dxfId="5801" priority="9441">
      <formula>#REF!="A5"</formula>
    </cfRule>
    <cfRule type="expression" dxfId="5800" priority="9440">
      <formula>#REF!="A6"</formula>
    </cfRule>
    <cfRule type="expression" dxfId="5799" priority="9439">
      <formula>#REF!="A7"</formula>
    </cfRule>
    <cfRule type="expression" dxfId="5798" priority="9445">
      <formula>#REF!="A1"</formula>
    </cfRule>
    <cfRule type="expression" dxfId="5797" priority="9444">
      <formula>#REF!="A2"</formula>
    </cfRule>
    <cfRule type="expression" dxfId="5796" priority="9443">
      <formula>#REF!="A3"</formula>
    </cfRule>
    <cfRule type="expression" dxfId="5795" priority="9442">
      <formula>#REF!="A4"</formula>
    </cfRule>
  </conditionalFormatting>
  <conditionalFormatting sqref="Y24">
    <cfRule type="expression" dxfId="5794" priority="2704">
      <formula>#REF!="A6"</formula>
    </cfRule>
    <cfRule type="expression" dxfId="5793" priority="2702">
      <formula>#REF!="A8"</formula>
    </cfRule>
    <cfRule type="expression" dxfId="5792" priority="2701">
      <formula>#REF!="A9"</formula>
    </cfRule>
    <cfRule type="expression" dxfId="5791" priority="2709">
      <formula>#REF!="A1"</formula>
    </cfRule>
    <cfRule type="expression" dxfId="5790" priority="2708">
      <formula>#REF!="A2"</formula>
    </cfRule>
    <cfRule type="expression" dxfId="5789" priority="2707">
      <formula>#REF!="A3"</formula>
    </cfRule>
    <cfRule type="expression" dxfId="5788" priority="2706">
      <formula>#REF!="A4"</formula>
    </cfRule>
    <cfRule type="expression" dxfId="5787" priority="2705">
      <formula>#REF!="A5"</formula>
    </cfRule>
    <cfRule type="expression" dxfId="5786" priority="2703">
      <formula>#REF!="A7"</formula>
    </cfRule>
  </conditionalFormatting>
  <conditionalFormatting sqref="Y25">
    <cfRule type="expression" dxfId="5785" priority="2770">
      <formula>#REF!="A3"</formula>
    </cfRule>
    <cfRule type="expression" dxfId="5784" priority="2768">
      <formula>#REF!="A5"</formula>
    </cfRule>
    <cfRule type="expression" dxfId="5783" priority="2767">
      <formula>#REF!="A6"</formula>
    </cfRule>
    <cfRule type="expression" dxfId="5782" priority="2765">
      <formula>#REF!="A8"</formula>
    </cfRule>
    <cfRule type="expression" dxfId="5781" priority="2764">
      <formula>#REF!="A9"</formula>
    </cfRule>
    <cfRule type="expression" dxfId="5780" priority="2766">
      <formula>#REF!="A7"</formula>
    </cfRule>
    <cfRule type="expression" dxfId="5779" priority="2772">
      <formula>#REF!="A1"</formula>
    </cfRule>
    <cfRule type="expression" dxfId="5778" priority="2771">
      <formula>#REF!="A2"</formula>
    </cfRule>
    <cfRule type="expression" dxfId="5777" priority="2769">
      <formula>#REF!="A4"</formula>
    </cfRule>
  </conditionalFormatting>
  <conditionalFormatting sqref="Y31">
    <cfRule type="expression" dxfId="5776" priority="9507">
      <formula>#REF!="A2"</formula>
    </cfRule>
    <cfRule type="expression" dxfId="5775" priority="9508">
      <formula>#REF!="A1"</formula>
    </cfRule>
    <cfRule type="expression" dxfId="5774" priority="9504">
      <formula>#REF!="A5"</formula>
    </cfRule>
    <cfRule type="expression" dxfId="5773" priority="9502">
      <formula>#REF!="A7"</formula>
    </cfRule>
    <cfRule type="expression" dxfId="5772" priority="9503">
      <formula>#REF!="A6"</formula>
    </cfRule>
    <cfRule type="expression" dxfId="5771" priority="9505">
      <formula>#REF!="A4"</formula>
    </cfRule>
    <cfRule type="expression" dxfId="5770" priority="9506">
      <formula>#REF!="A3"</formula>
    </cfRule>
  </conditionalFormatting>
  <conditionalFormatting sqref="Y33">
    <cfRule type="expression" dxfId="5769" priority="9431">
      <formula>#REF!="A6"</formula>
    </cfRule>
    <cfRule type="expression" dxfId="5768" priority="9432">
      <formula>#REF!="A5"</formula>
    </cfRule>
    <cfRule type="expression" dxfId="5767" priority="9433">
      <formula>#REF!="A4"</formula>
    </cfRule>
    <cfRule type="expression" dxfId="5766" priority="9434">
      <formula>#REF!="A3"</formula>
    </cfRule>
    <cfRule type="expression" dxfId="5765" priority="9436">
      <formula>#REF!="A1"</formula>
    </cfRule>
    <cfRule type="expression" dxfId="5764" priority="9435">
      <formula>#REF!="A2"</formula>
    </cfRule>
    <cfRule type="expression" dxfId="5763" priority="9430">
      <formula>#REF!="A7"</formula>
    </cfRule>
  </conditionalFormatting>
  <conditionalFormatting sqref="Y35">
    <cfRule type="expression" dxfId="5762" priority="2621">
      <formula>#REF!="A8"</formula>
    </cfRule>
    <cfRule type="expression" dxfId="5761" priority="2622">
      <formula>#REF!="A7"</formula>
    </cfRule>
    <cfRule type="expression" dxfId="5760" priority="2623">
      <formula>#REF!="A6"</formula>
    </cfRule>
    <cfRule type="expression" dxfId="5759" priority="2624">
      <formula>#REF!="A5"</formula>
    </cfRule>
    <cfRule type="expression" dxfId="5758" priority="2626">
      <formula>#REF!="A3"</formula>
    </cfRule>
    <cfRule type="expression" dxfId="5757" priority="2627">
      <formula>#REF!="A2"</formula>
    </cfRule>
    <cfRule type="expression" dxfId="5756" priority="2625">
      <formula>#REF!="A4"</formula>
    </cfRule>
    <cfRule type="expression" dxfId="5755" priority="2628">
      <formula>#REF!="A1"</formula>
    </cfRule>
    <cfRule type="expression" dxfId="5754" priority="2620">
      <formula>#REF!="A9"</formula>
    </cfRule>
  </conditionalFormatting>
  <conditionalFormatting sqref="Y36">
    <cfRule type="expression" dxfId="5753" priority="2565">
      <formula>#REF!="A1"</formula>
    </cfRule>
    <cfRule type="expression" dxfId="5752" priority="2558">
      <formula>#REF!="A8"</formula>
    </cfRule>
    <cfRule type="expression" dxfId="5751" priority="2559">
      <formula>#REF!="A7"</formula>
    </cfRule>
    <cfRule type="expression" dxfId="5750" priority="2562">
      <formula>#REF!="A4"</formula>
    </cfRule>
    <cfRule type="expression" dxfId="5749" priority="2564">
      <formula>#REF!="A2"</formula>
    </cfRule>
    <cfRule type="expression" dxfId="5748" priority="2563">
      <formula>#REF!="A3"</formula>
    </cfRule>
    <cfRule type="expression" dxfId="5747" priority="2561">
      <formula>#REF!="A5"</formula>
    </cfRule>
    <cfRule type="expression" dxfId="5746" priority="2560">
      <formula>#REF!="A6"</formula>
    </cfRule>
    <cfRule type="expression" dxfId="5745" priority="2557">
      <formula>#REF!="A9"</formula>
    </cfRule>
  </conditionalFormatting>
  <conditionalFormatting sqref="Y40">
    <cfRule type="expression" dxfId="5744" priority="9498">
      <formula>#REF!="A2"</formula>
    </cfRule>
    <cfRule type="expression" dxfId="5743" priority="9495">
      <formula>#REF!="A5"</formula>
    </cfRule>
    <cfRule type="expression" dxfId="5742" priority="9499">
      <formula>#REF!="A1"</formula>
    </cfRule>
    <cfRule type="expression" dxfId="5741" priority="9494">
      <formula>#REF!="A6"</formula>
    </cfRule>
    <cfRule type="expression" dxfId="5740" priority="9496">
      <formula>#REF!="A4"</formula>
    </cfRule>
    <cfRule type="expression" dxfId="5739" priority="9493">
      <formula>#REF!="A7"</formula>
    </cfRule>
    <cfRule type="expression" dxfId="5738" priority="9497">
      <formula>#REF!="A3"</formula>
    </cfRule>
  </conditionalFormatting>
  <conditionalFormatting sqref="Y42 AB42">
    <cfRule type="expression" dxfId="5737" priority="2518">
      <formula>#REF!="A3"</formula>
    </cfRule>
    <cfRule type="expression" dxfId="5736" priority="2519">
      <formula>#REF!="A2"</formula>
    </cfRule>
    <cfRule type="expression" dxfId="5735" priority="2520">
      <formula>#REF!="A1"</formula>
    </cfRule>
    <cfRule type="expression" dxfId="5734" priority="2517">
      <formula>#REF!="A4"</formula>
    </cfRule>
    <cfRule type="expression" dxfId="5733" priority="2516">
      <formula>#REF!="A5"</formula>
    </cfRule>
    <cfRule type="expression" dxfId="5732" priority="2515">
      <formula>#REF!="A6"</formula>
    </cfRule>
    <cfRule type="expression" dxfId="5731" priority="2513">
      <formula>#REF!="A8"</formula>
    </cfRule>
    <cfRule type="expression" dxfId="5730" priority="2512">
      <formula>#REF!="A9"</formula>
    </cfRule>
    <cfRule type="expression" dxfId="5729" priority="2514">
      <formula>#REF!="A7"</formula>
    </cfRule>
  </conditionalFormatting>
  <conditionalFormatting sqref="Y44">
    <cfRule type="expression" dxfId="5728" priority="9487">
      <formula>#REF!="A4"</formula>
    </cfRule>
    <cfRule type="expression" dxfId="5727" priority="9486">
      <formula>#REF!="A5"</formula>
    </cfRule>
    <cfRule type="expression" dxfId="5726" priority="9485">
      <formula>#REF!="A6"</formula>
    </cfRule>
    <cfRule type="expression" dxfId="5725" priority="9484">
      <formula>#REF!="A7"</formula>
    </cfRule>
    <cfRule type="expression" dxfId="5724" priority="9490">
      <formula>#REF!="A1"</formula>
    </cfRule>
    <cfRule type="expression" dxfId="5723" priority="9489">
      <formula>#REF!="A2"</formula>
    </cfRule>
    <cfRule type="expression" dxfId="5722" priority="9488">
      <formula>#REF!="A3"</formula>
    </cfRule>
  </conditionalFormatting>
  <conditionalFormatting sqref="Y45">
    <cfRule type="expression" dxfId="5721" priority="2432">
      <formula>#REF!="A8"</formula>
    </cfRule>
    <cfRule type="expression" dxfId="5720" priority="2433">
      <formula>#REF!="A7"</formula>
    </cfRule>
    <cfRule type="expression" dxfId="5719" priority="2434">
      <formula>#REF!="A6"</formula>
    </cfRule>
    <cfRule type="expression" dxfId="5718" priority="2435">
      <formula>#REF!="A5"</formula>
    </cfRule>
    <cfRule type="expression" dxfId="5717" priority="2436">
      <formula>#REF!="A4"</formula>
    </cfRule>
    <cfRule type="expression" dxfId="5716" priority="2437">
      <formula>#REF!="A3"</formula>
    </cfRule>
    <cfRule type="expression" dxfId="5715" priority="2439">
      <formula>#REF!="A1"</formula>
    </cfRule>
    <cfRule type="expression" dxfId="5714" priority="2438">
      <formula>#REF!="A2"</formula>
    </cfRule>
    <cfRule type="expression" dxfId="5713" priority="2431">
      <formula>#REF!="A9"</formula>
    </cfRule>
  </conditionalFormatting>
  <conditionalFormatting sqref="Y47">
    <cfRule type="expression" dxfId="5712" priority="9475">
      <formula>#REF!="A7"</formula>
    </cfRule>
    <cfRule type="expression" dxfId="5711" priority="9476">
      <formula>#REF!="A6"</formula>
    </cfRule>
    <cfRule type="expression" dxfId="5710" priority="9477">
      <formula>#REF!="A5"</formula>
    </cfRule>
    <cfRule type="expression" dxfId="5709" priority="9478">
      <formula>#REF!="A4"</formula>
    </cfRule>
    <cfRule type="expression" dxfId="5708" priority="9479">
      <formula>#REF!="A3"</formula>
    </cfRule>
    <cfRule type="expression" dxfId="5707" priority="9480">
      <formula>#REF!="A2"</formula>
    </cfRule>
    <cfRule type="expression" dxfId="5706" priority="9481">
      <formula>#REF!="A1"</formula>
    </cfRule>
  </conditionalFormatting>
  <conditionalFormatting sqref="Y48">
    <cfRule type="expression" dxfId="5705" priority="2363">
      <formula>#REF!="A5"</formula>
    </cfRule>
    <cfRule type="expression" dxfId="5704" priority="2362">
      <formula>#REF!="A6"</formula>
    </cfRule>
    <cfRule type="expression" dxfId="5703" priority="2361">
      <formula>#REF!="A7"</formula>
    </cfRule>
    <cfRule type="expression" dxfId="5702" priority="2360">
      <formula>#REF!="A8"</formula>
    </cfRule>
    <cfRule type="expression" dxfId="5701" priority="2359">
      <formula>#REF!="A9"</formula>
    </cfRule>
    <cfRule type="expression" dxfId="5700" priority="2364">
      <formula>#REF!="A4"</formula>
    </cfRule>
    <cfRule type="expression" dxfId="5699" priority="2366">
      <formula>#REF!="A2"</formula>
    </cfRule>
    <cfRule type="expression" dxfId="5698" priority="2367">
      <formula>#REF!="A1"</formula>
    </cfRule>
    <cfRule type="expression" dxfId="5697" priority="2365">
      <formula>#REF!="A3"</formula>
    </cfRule>
  </conditionalFormatting>
  <conditionalFormatting sqref="Y50">
    <cfRule type="expression" dxfId="5696" priority="9472">
      <formula>#REF!="A1"</formula>
    </cfRule>
    <cfRule type="expression" dxfId="5695" priority="9471">
      <formula>#REF!="A2"</formula>
    </cfRule>
    <cfRule type="expression" dxfId="5694" priority="9470">
      <formula>#REF!="A3"</formula>
    </cfRule>
    <cfRule type="expression" dxfId="5693" priority="9469">
      <formula>#REF!="A4"</formula>
    </cfRule>
    <cfRule type="expression" dxfId="5692" priority="9468">
      <formula>#REF!="A5"</formula>
    </cfRule>
    <cfRule type="expression" dxfId="5691" priority="9467">
      <formula>#REF!="A6"</formula>
    </cfRule>
    <cfRule type="expression" dxfId="5690" priority="9466">
      <formula>#REF!="A7"</formula>
    </cfRule>
  </conditionalFormatting>
  <conditionalFormatting sqref="Y51">
    <cfRule type="expression" dxfId="5689" priority="2291">
      <formula>#REF!="A5"</formula>
    </cfRule>
    <cfRule type="expression" dxfId="5688" priority="2292">
      <formula>#REF!="A4"</formula>
    </cfRule>
    <cfRule type="expression" dxfId="5687" priority="2293">
      <formula>#REF!="A3"</formula>
    </cfRule>
    <cfRule type="expression" dxfId="5686" priority="2294">
      <formula>#REF!="A2"</formula>
    </cfRule>
    <cfRule type="expression" dxfId="5685" priority="2295">
      <formula>#REF!="A1"</formula>
    </cfRule>
    <cfRule type="expression" dxfId="5684" priority="2289">
      <formula>#REF!="A7"</formula>
    </cfRule>
    <cfRule type="expression" dxfId="5683" priority="2287">
      <formula>#REF!="A9"</formula>
    </cfRule>
    <cfRule type="expression" dxfId="5682" priority="2288">
      <formula>#REF!="A8"</formula>
    </cfRule>
    <cfRule type="expression" dxfId="5681" priority="2290">
      <formula>#REF!="A6"</formula>
    </cfRule>
  </conditionalFormatting>
  <conditionalFormatting sqref="Y56">
    <cfRule type="expression" dxfId="5680" priority="9427">
      <formula>#REF!="A1"</formula>
    </cfRule>
    <cfRule type="expression" dxfId="5679" priority="9426">
      <formula>#REF!="A2"</formula>
    </cfRule>
    <cfRule type="expression" dxfId="5678" priority="9424">
      <formula>#REF!="A4"</formula>
    </cfRule>
    <cfRule type="expression" dxfId="5677" priority="9423">
      <formula>#REF!="A5"</formula>
    </cfRule>
    <cfRule type="expression" dxfId="5676" priority="9422">
      <formula>#REF!="A6"</formula>
    </cfRule>
    <cfRule type="expression" dxfId="5675" priority="9425">
      <formula>#REF!="A3"</formula>
    </cfRule>
    <cfRule type="expression" dxfId="5674" priority="9421">
      <formula>#REF!="A7"</formula>
    </cfRule>
  </conditionalFormatting>
  <conditionalFormatting sqref="Y57">
    <cfRule type="expression" dxfId="5673" priority="2166">
      <formula>#REF!="A4"</formula>
    </cfRule>
    <cfRule type="expression" dxfId="5672" priority="2167">
      <formula>#REF!="A3"</formula>
    </cfRule>
    <cfRule type="expression" dxfId="5671" priority="2168">
      <formula>#REF!="A2"</formula>
    </cfRule>
    <cfRule type="expression" dxfId="5670" priority="2169">
      <formula>#REF!="A1"</formula>
    </cfRule>
    <cfRule type="expression" dxfId="5669" priority="2161">
      <formula>#REF!="A9"</formula>
    </cfRule>
    <cfRule type="expression" dxfId="5668" priority="2162">
      <formula>#REF!="A8"</formula>
    </cfRule>
    <cfRule type="expression" dxfId="5667" priority="2163">
      <formula>#REF!="A7"</formula>
    </cfRule>
    <cfRule type="expression" dxfId="5666" priority="2164">
      <formula>#REF!="A6"</formula>
    </cfRule>
    <cfRule type="expression" dxfId="5665" priority="2165">
      <formula>#REF!="A5"</formula>
    </cfRule>
  </conditionalFormatting>
  <conditionalFormatting sqref="Y59">
    <cfRule type="expression" dxfId="5664" priority="9459">
      <formula>#REF!="A5"</formula>
    </cfRule>
    <cfRule type="expression" dxfId="5663" priority="9458">
      <formula>#REF!="A6"</formula>
    </cfRule>
    <cfRule type="expression" dxfId="5662" priority="9457">
      <formula>#REF!="A7"</formula>
    </cfRule>
    <cfRule type="expression" dxfId="5661" priority="9463">
      <formula>#REF!="A1"</formula>
    </cfRule>
    <cfRule type="expression" dxfId="5660" priority="9462">
      <formula>#REF!="A2"</formula>
    </cfRule>
    <cfRule type="expression" dxfId="5659" priority="9461">
      <formula>#REF!="A3"</formula>
    </cfRule>
    <cfRule type="expression" dxfId="5658" priority="9460">
      <formula>#REF!="A4"</formula>
    </cfRule>
  </conditionalFormatting>
  <conditionalFormatting sqref="Y60">
    <cfRule type="expression" dxfId="5657" priority="2082">
      <formula>#REF!="A7"</formula>
    </cfRule>
    <cfRule type="expression" dxfId="5656" priority="2080">
      <formula>#REF!="A9"</formula>
    </cfRule>
    <cfRule type="expression" dxfId="5655" priority="2081">
      <formula>#REF!="A8"</formula>
    </cfRule>
    <cfRule type="expression" dxfId="5654" priority="2083">
      <formula>#REF!="A6"</formula>
    </cfRule>
    <cfRule type="expression" dxfId="5653" priority="2084">
      <formula>#REF!="A5"</formula>
    </cfRule>
    <cfRule type="expression" dxfId="5652" priority="2085">
      <formula>#REF!="A4"</formula>
    </cfRule>
    <cfRule type="expression" dxfId="5651" priority="2086">
      <formula>#REF!="A3"</formula>
    </cfRule>
    <cfRule type="expression" dxfId="5650" priority="2087">
      <formula>#REF!="A2"</formula>
    </cfRule>
    <cfRule type="expression" dxfId="5649" priority="2088">
      <formula>#REF!="A1"</formula>
    </cfRule>
  </conditionalFormatting>
  <conditionalFormatting sqref="Y62">
    <cfRule type="expression" dxfId="5648" priority="2062">
      <formula>#REF!="A9"</formula>
    </cfRule>
    <cfRule type="expression" dxfId="5647" priority="2063">
      <formula>#REF!="A8"</formula>
    </cfRule>
    <cfRule type="expression" dxfId="5646" priority="2064">
      <formula>#REF!="A7"</formula>
    </cfRule>
    <cfRule type="expression" dxfId="5645" priority="2065">
      <formula>#REF!="A6"</formula>
    </cfRule>
    <cfRule type="expression" dxfId="5644" priority="2066">
      <formula>#REF!="A5"</formula>
    </cfRule>
    <cfRule type="expression" dxfId="5643" priority="2067">
      <formula>#REF!="A4"</formula>
    </cfRule>
    <cfRule type="expression" dxfId="5642" priority="2068">
      <formula>#REF!="A3"</formula>
    </cfRule>
    <cfRule type="expression" dxfId="5641" priority="2069">
      <formula>#REF!="A2"</formula>
    </cfRule>
    <cfRule type="expression" dxfId="5640" priority="2070">
      <formula>#REF!="A1"</formula>
    </cfRule>
  </conditionalFormatting>
  <conditionalFormatting sqref="Y64">
    <cfRule type="expression" dxfId="5639" priority="9449">
      <formula>#REF!="A6"</formula>
    </cfRule>
    <cfRule type="expression" dxfId="5638" priority="9453">
      <formula>#REF!="A2"</formula>
    </cfRule>
    <cfRule type="expression" dxfId="5637" priority="9452">
      <formula>#REF!="A3"</formula>
    </cfRule>
    <cfRule type="expression" dxfId="5636" priority="9451">
      <formula>#REF!="A4"</formula>
    </cfRule>
    <cfRule type="expression" dxfId="5635" priority="9454">
      <formula>#REF!="A1"</formula>
    </cfRule>
    <cfRule type="expression" dxfId="5634" priority="9450">
      <formula>#REF!="A5"</formula>
    </cfRule>
    <cfRule type="expression" dxfId="5633" priority="9448">
      <formula>#REF!="A7"</formula>
    </cfRule>
  </conditionalFormatting>
  <conditionalFormatting sqref="Y65">
    <cfRule type="expression" dxfId="5632" priority="1950">
      <formula>#REF!="A4"</formula>
    </cfRule>
    <cfRule type="expression" dxfId="5631" priority="1949">
      <formula>#REF!="A5"</formula>
    </cfRule>
    <cfRule type="expression" dxfId="5630" priority="1947">
      <formula>#REF!="A7"</formula>
    </cfRule>
    <cfRule type="expression" dxfId="5629" priority="1946">
      <formula>#REF!="A8"</formula>
    </cfRule>
    <cfRule type="expression" dxfId="5628" priority="1945">
      <formula>#REF!="A9"</formula>
    </cfRule>
    <cfRule type="expression" dxfId="5627" priority="1948">
      <formula>#REF!="A6"</formula>
    </cfRule>
    <cfRule type="expression" dxfId="5626" priority="1953">
      <formula>#REF!="A1"</formula>
    </cfRule>
    <cfRule type="expression" dxfId="5625" priority="1952">
      <formula>#REF!="A2"</formula>
    </cfRule>
    <cfRule type="expression" dxfId="5624" priority="1951">
      <formula>#REF!="A3"</formula>
    </cfRule>
  </conditionalFormatting>
  <conditionalFormatting sqref="Y66">
    <cfRule type="expression" dxfId="5623" priority="1938">
      <formula>#REF!="A7"</formula>
    </cfRule>
    <cfRule type="expression" dxfId="5622" priority="1939">
      <formula>#REF!="A6"</formula>
    </cfRule>
    <cfRule type="expression" dxfId="5621" priority="1936">
      <formula>#REF!="A9"</formula>
    </cfRule>
    <cfRule type="expression" dxfId="5620" priority="1937">
      <formula>#REF!="A8"</formula>
    </cfRule>
    <cfRule type="expression" dxfId="5619" priority="1944">
      <formula>#REF!="A1"</formula>
    </cfRule>
    <cfRule type="expression" dxfId="5618" priority="1943">
      <formula>#REF!="A2"</formula>
    </cfRule>
    <cfRule type="expression" dxfId="5617" priority="1942">
      <formula>#REF!="A3"</formula>
    </cfRule>
    <cfRule type="expression" dxfId="5616" priority="1941">
      <formula>#REF!="A4"</formula>
    </cfRule>
    <cfRule type="expression" dxfId="5615" priority="1940">
      <formula>#REF!="A5"</formula>
    </cfRule>
  </conditionalFormatting>
  <conditionalFormatting sqref="Y67">
    <cfRule type="expression" dxfId="5614" priority="1919">
      <formula>#REF!="A8"</formula>
    </cfRule>
    <cfRule type="expression" dxfId="5613" priority="1918">
      <formula>#REF!="A9"</formula>
    </cfRule>
    <cfRule type="expression" dxfId="5612" priority="1920">
      <formula>#REF!="A7"</formula>
    </cfRule>
    <cfRule type="expression" dxfId="5611" priority="1926">
      <formula>#REF!="A1"</formula>
    </cfRule>
    <cfRule type="expression" dxfId="5610" priority="1925">
      <formula>#REF!="A2"</formula>
    </cfRule>
    <cfRule type="expression" dxfId="5609" priority="1924">
      <formula>#REF!="A3"</formula>
    </cfRule>
    <cfRule type="expression" dxfId="5608" priority="1923">
      <formula>#REF!="A4"</formula>
    </cfRule>
    <cfRule type="expression" dxfId="5607" priority="1922">
      <formula>#REF!="A5"</formula>
    </cfRule>
    <cfRule type="expression" dxfId="5606" priority="1921">
      <formula>#REF!="A6"</formula>
    </cfRule>
  </conditionalFormatting>
  <conditionalFormatting sqref="Y68">
    <cfRule type="expression" dxfId="5605" priority="1931">
      <formula>#REF!="A5"</formula>
    </cfRule>
    <cfRule type="expression" dxfId="5604" priority="1932">
      <formula>#REF!="A4"</formula>
    </cfRule>
    <cfRule type="expression" dxfId="5603" priority="1929">
      <formula>#REF!="A7"</formula>
    </cfRule>
    <cfRule type="expression" dxfId="5602" priority="1928">
      <formula>#REF!="A8"</formula>
    </cfRule>
    <cfRule type="expression" dxfId="5601" priority="1927">
      <formula>#REF!="A9"</formula>
    </cfRule>
    <cfRule type="expression" dxfId="5600" priority="1933">
      <formula>#REF!="A3"</formula>
    </cfRule>
    <cfRule type="expression" dxfId="5599" priority="1935">
      <formula>#REF!="A1"</formula>
    </cfRule>
    <cfRule type="expression" dxfId="5598" priority="1930">
      <formula>#REF!="A6"</formula>
    </cfRule>
    <cfRule type="expression" dxfId="5597" priority="1934">
      <formula>#REF!="A2"</formula>
    </cfRule>
  </conditionalFormatting>
  <conditionalFormatting sqref="Y74">
    <cfRule type="expression" dxfId="5596" priority="9517">
      <formula>#REF!="A1"</formula>
    </cfRule>
    <cfRule type="expression" dxfId="5595" priority="9511">
      <formula>#REF!="A7"</formula>
    </cfRule>
    <cfRule type="expression" dxfId="5594" priority="9514">
      <formula>#REF!="A4"</formula>
    </cfRule>
    <cfRule type="expression" dxfId="5593" priority="9515">
      <formula>#REF!="A3"</formula>
    </cfRule>
    <cfRule type="expression" dxfId="5592" priority="9512">
      <formula>#REF!="A6"</formula>
    </cfRule>
    <cfRule type="expression" dxfId="5591" priority="9516">
      <formula>#REF!="A2"</formula>
    </cfRule>
    <cfRule type="expression" dxfId="5590" priority="9513">
      <formula>#REF!="A5"</formula>
    </cfRule>
  </conditionalFormatting>
  <conditionalFormatting sqref="Z16 Z18 Z41 Z80:Z82 Z84:Z85 Z87:Z89 Z92 Z95">
    <cfRule type="expression" dxfId="5589" priority="9412">
      <formula>#REF!="A7"</formula>
    </cfRule>
    <cfRule type="expression" dxfId="5588" priority="9418">
      <formula>#REF!="A1"</formula>
    </cfRule>
    <cfRule type="expression" dxfId="5587" priority="9417">
      <formula>#REF!="A2"</formula>
    </cfRule>
    <cfRule type="expression" dxfId="5586" priority="9416">
      <formula>#REF!="A3"</formula>
    </cfRule>
    <cfRule type="expression" dxfId="5585" priority="9415">
      <formula>#REF!="A4"</formula>
    </cfRule>
    <cfRule type="expression" dxfId="5584" priority="9414">
      <formula>#REF!="A5"</formula>
    </cfRule>
    <cfRule type="expression" dxfId="5583" priority="9413">
      <formula>#REF!="A6"</formula>
    </cfRule>
  </conditionalFormatting>
  <conditionalFormatting sqref="Z20">
    <cfRule type="expression" dxfId="5582" priority="9335">
      <formula>#REF!="A3"</formula>
    </cfRule>
    <cfRule type="expression" dxfId="5581" priority="9337">
      <formula>#REF!="A1"</formula>
    </cfRule>
    <cfRule type="expression" dxfId="5580" priority="9336">
      <formula>#REF!="A2"</formula>
    </cfRule>
    <cfRule type="expression" dxfId="5579" priority="9331">
      <formula>#REF!="A7"</formula>
    </cfRule>
    <cfRule type="expression" dxfId="5578" priority="9334">
      <formula>#REF!="A4"</formula>
    </cfRule>
    <cfRule type="expression" dxfId="5577" priority="9332">
      <formula>#REF!="A6"</formula>
    </cfRule>
    <cfRule type="expression" dxfId="5576" priority="9333">
      <formula>#REF!="A5"</formula>
    </cfRule>
  </conditionalFormatting>
  <conditionalFormatting sqref="Z24">
    <cfRule type="expression" dxfId="5575" priority="2693">
      <formula>#REF!="A8"</formula>
    </cfRule>
    <cfRule type="expression" dxfId="5574" priority="2692">
      <formula>#REF!="A9"</formula>
    </cfRule>
    <cfRule type="expression" dxfId="5573" priority="2697">
      <formula>#REF!="A4"</formula>
    </cfRule>
    <cfRule type="expression" dxfId="5572" priority="2695">
      <formula>#REF!="A6"</formula>
    </cfRule>
    <cfRule type="expression" dxfId="5571" priority="2700">
      <formula>#REF!="A1"</formula>
    </cfRule>
    <cfRule type="expression" dxfId="5570" priority="2699">
      <formula>#REF!="A2"</formula>
    </cfRule>
    <cfRule type="expression" dxfId="5569" priority="2698">
      <formula>#REF!="A3"</formula>
    </cfRule>
    <cfRule type="expression" dxfId="5568" priority="2696">
      <formula>#REF!="A5"</formula>
    </cfRule>
    <cfRule type="expression" dxfId="5567" priority="2694">
      <formula>#REF!="A7"</formula>
    </cfRule>
  </conditionalFormatting>
  <conditionalFormatting sqref="Z25">
    <cfRule type="expression" dxfId="5566" priority="2760">
      <formula>#REF!="A4"</formula>
    </cfRule>
    <cfRule type="expression" dxfId="5565" priority="2761">
      <formula>#REF!="A3"</formula>
    </cfRule>
    <cfRule type="expression" dxfId="5564" priority="2762">
      <formula>#REF!="A2"</formula>
    </cfRule>
    <cfRule type="expression" dxfId="5563" priority="2763">
      <formula>#REF!="A1"</formula>
    </cfRule>
    <cfRule type="expression" dxfId="5562" priority="2756">
      <formula>#REF!="A8"</formula>
    </cfRule>
    <cfRule type="expression" dxfId="5561" priority="2759">
      <formula>#REF!="A5"</formula>
    </cfRule>
    <cfRule type="expression" dxfId="5560" priority="2757">
      <formula>#REF!="A7"</formula>
    </cfRule>
    <cfRule type="expression" dxfId="5559" priority="2755">
      <formula>#REF!="A9"</formula>
    </cfRule>
    <cfRule type="expression" dxfId="5558" priority="2758">
      <formula>#REF!="A6"</formula>
    </cfRule>
  </conditionalFormatting>
  <conditionalFormatting sqref="Z31">
    <cfRule type="expression" dxfId="5557" priority="9397">
      <formula>#REF!="A4"</formula>
    </cfRule>
    <cfRule type="expression" dxfId="5556" priority="9395">
      <formula>#REF!="A6"</formula>
    </cfRule>
    <cfRule type="expression" dxfId="5555" priority="9398">
      <formula>#REF!="A3"</formula>
    </cfRule>
    <cfRule type="expression" dxfId="5554" priority="9399">
      <formula>#REF!="A2"</formula>
    </cfRule>
    <cfRule type="expression" dxfId="5553" priority="9400">
      <formula>#REF!="A1"</formula>
    </cfRule>
    <cfRule type="expression" dxfId="5552" priority="9396">
      <formula>#REF!="A5"</formula>
    </cfRule>
    <cfRule type="expression" dxfId="5551" priority="9394">
      <formula>#REF!="A7"</formula>
    </cfRule>
  </conditionalFormatting>
  <conditionalFormatting sqref="Z33">
    <cfRule type="expression" dxfId="5550" priority="9327">
      <formula>#REF!="A2"</formula>
    </cfRule>
    <cfRule type="expression" dxfId="5549" priority="9326">
      <formula>#REF!="A3"</formula>
    </cfRule>
    <cfRule type="expression" dxfId="5548" priority="9325">
      <formula>#REF!="A4"</formula>
    </cfRule>
    <cfRule type="expression" dxfId="5547" priority="9328">
      <formula>#REF!="A1"</formula>
    </cfRule>
    <cfRule type="expression" dxfId="5546" priority="9324">
      <formula>#REF!="A5"</formula>
    </cfRule>
    <cfRule type="expression" dxfId="5545" priority="9322">
      <formula>#REF!="A7"</formula>
    </cfRule>
    <cfRule type="expression" dxfId="5544" priority="9323">
      <formula>#REF!="A6"</formula>
    </cfRule>
  </conditionalFormatting>
  <conditionalFormatting sqref="Z35">
    <cfRule type="expression" dxfId="5543" priority="2618">
      <formula>#REF!="A2"</formula>
    </cfRule>
    <cfRule type="expression" dxfId="5542" priority="2616">
      <formula>#REF!="A4"</formula>
    </cfRule>
    <cfRule type="expression" dxfId="5541" priority="2617">
      <formula>#REF!="A3"</formula>
    </cfRule>
    <cfRule type="expression" dxfId="5540" priority="2614">
      <formula>#REF!="A6"</formula>
    </cfRule>
    <cfRule type="expression" dxfId="5539" priority="2613">
      <formula>#REF!="A7"</formula>
    </cfRule>
    <cfRule type="expression" dxfId="5538" priority="2612">
      <formula>#REF!="A8"</formula>
    </cfRule>
    <cfRule type="expression" dxfId="5537" priority="2619">
      <formula>#REF!="A1"</formula>
    </cfRule>
    <cfRule type="expression" dxfId="5536" priority="2615">
      <formula>#REF!="A5"</formula>
    </cfRule>
    <cfRule type="expression" dxfId="5535" priority="2611">
      <formula>#REF!="A9"</formula>
    </cfRule>
  </conditionalFormatting>
  <conditionalFormatting sqref="Z36">
    <cfRule type="expression" dxfId="5534" priority="2549">
      <formula>#REF!="A8"</formula>
    </cfRule>
    <cfRule type="expression" dxfId="5533" priority="2548">
      <formula>#REF!="A9"</formula>
    </cfRule>
    <cfRule type="expression" dxfId="5532" priority="2554">
      <formula>#REF!="A3"</formula>
    </cfRule>
    <cfRule type="expression" dxfId="5531" priority="2553">
      <formula>#REF!="A4"</formula>
    </cfRule>
    <cfRule type="expression" dxfId="5530" priority="2556">
      <formula>#REF!="A1"</formula>
    </cfRule>
    <cfRule type="expression" dxfId="5529" priority="2552">
      <formula>#REF!="A5"</formula>
    </cfRule>
    <cfRule type="expression" dxfId="5528" priority="2555">
      <formula>#REF!="A2"</formula>
    </cfRule>
    <cfRule type="expression" dxfId="5527" priority="2551">
      <formula>#REF!="A6"</formula>
    </cfRule>
    <cfRule type="expression" dxfId="5526" priority="2550">
      <formula>#REF!="A7"</formula>
    </cfRule>
  </conditionalFormatting>
  <conditionalFormatting sqref="Z40">
    <cfRule type="expression" dxfId="5525" priority="9389">
      <formula>#REF!="A3"</formula>
    </cfRule>
    <cfRule type="expression" dxfId="5524" priority="9385">
      <formula>#REF!="A7"</formula>
    </cfRule>
    <cfRule type="expression" dxfId="5523" priority="9386">
      <formula>#REF!="A6"</formula>
    </cfRule>
    <cfRule type="expression" dxfId="5522" priority="9387">
      <formula>#REF!="A5"</formula>
    </cfRule>
    <cfRule type="expression" dxfId="5521" priority="9388">
      <formula>#REF!="A4"</formula>
    </cfRule>
    <cfRule type="expression" dxfId="5520" priority="9390">
      <formula>#REF!="A2"</formula>
    </cfRule>
    <cfRule type="expression" dxfId="5519" priority="9391">
      <formula>#REF!="A1"</formula>
    </cfRule>
  </conditionalFormatting>
  <conditionalFormatting sqref="Z42">
    <cfRule type="expression" dxfId="5518" priority="2495">
      <formula>#REF!="A8"</formula>
    </cfRule>
    <cfRule type="expression" dxfId="5517" priority="2496">
      <formula>#REF!="A7"</formula>
    </cfRule>
    <cfRule type="expression" dxfId="5516" priority="2497">
      <formula>#REF!="A6"</formula>
    </cfRule>
    <cfRule type="expression" dxfId="5515" priority="2498">
      <formula>#REF!="A5"</formula>
    </cfRule>
    <cfRule type="expression" dxfId="5514" priority="2499">
      <formula>#REF!="A4"</formula>
    </cfRule>
    <cfRule type="expression" dxfId="5513" priority="2500">
      <formula>#REF!="A3"</formula>
    </cfRule>
    <cfRule type="expression" dxfId="5512" priority="2494">
      <formula>#REF!="A9"</formula>
    </cfRule>
    <cfRule type="expression" dxfId="5511" priority="2501">
      <formula>#REF!="A2"</formula>
    </cfRule>
    <cfRule type="expression" dxfId="5510" priority="2502">
      <formula>#REF!="A1"</formula>
    </cfRule>
  </conditionalFormatting>
  <conditionalFormatting sqref="Z44">
    <cfRule type="expression" dxfId="5509" priority="9379">
      <formula>#REF!="A4"</formula>
    </cfRule>
    <cfRule type="expression" dxfId="5508" priority="9380">
      <formula>#REF!="A3"</formula>
    </cfRule>
    <cfRule type="expression" dxfId="5507" priority="9381">
      <formula>#REF!="A2"</formula>
    </cfRule>
    <cfRule type="expression" dxfId="5506" priority="9382">
      <formula>#REF!="A1"</formula>
    </cfRule>
    <cfRule type="expression" dxfId="5505" priority="9378">
      <formula>#REF!="A5"</formula>
    </cfRule>
    <cfRule type="expression" dxfId="5504" priority="9376">
      <formula>#REF!="A7"</formula>
    </cfRule>
    <cfRule type="expression" dxfId="5503" priority="9377">
      <formula>#REF!="A6"</formula>
    </cfRule>
  </conditionalFormatting>
  <conditionalFormatting sqref="Z45">
    <cfRule type="expression" dxfId="5502" priority="2422">
      <formula>#REF!="A9"</formula>
    </cfRule>
    <cfRule type="expression" dxfId="5501" priority="2430">
      <formula>#REF!="A1"</formula>
    </cfRule>
    <cfRule type="expression" dxfId="5500" priority="2429">
      <formula>#REF!="A2"</formula>
    </cfRule>
    <cfRule type="expression" dxfId="5499" priority="2428">
      <formula>#REF!="A3"</formula>
    </cfRule>
    <cfRule type="expression" dxfId="5498" priority="2427">
      <formula>#REF!="A4"</formula>
    </cfRule>
    <cfRule type="expression" dxfId="5497" priority="2426">
      <formula>#REF!="A5"</formula>
    </cfRule>
    <cfRule type="expression" dxfId="5496" priority="2425">
      <formula>#REF!="A6"</formula>
    </cfRule>
    <cfRule type="expression" dxfId="5495" priority="2424">
      <formula>#REF!="A7"</formula>
    </cfRule>
    <cfRule type="expression" dxfId="5494" priority="2423">
      <formula>#REF!="A8"</formula>
    </cfRule>
  </conditionalFormatting>
  <conditionalFormatting sqref="Z47">
    <cfRule type="expression" dxfId="5493" priority="9367">
      <formula>#REF!="A7"</formula>
    </cfRule>
    <cfRule type="expression" dxfId="5492" priority="9373">
      <formula>#REF!="A1"</formula>
    </cfRule>
    <cfRule type="expression" dxfId="5491" priority="9372">
      <formula>#REF!="A2"</formula>
    </cfRule>
    <cfRule type="expression" dxfId="5490" priority="9371">
      <formula>#REF!="A3"</formula>
    </cfRule>
    <cfRule type="expression" dxfId="5489" priority="9370">
      <formula>#REF!="A4"</formula>
    </cfRule>
    <cfRule type="expression" dxfId="5488" priority="9369">
      <formula>#REF!="A5"</formula>
    </cfRule>
    <cfRule type="expression" dxfId="5487" priority="9368">
      <formula>#REF!="A6"</formula>
    </cfRule>
  </conditionalFormatting>
  <conditionalFormatting sqref="Z48">
    <cfRule type="expression" dxfId="5486" priority="2352">
      <formula>#REF!="A7"</formula>
    </cfRule>
    <cfRule type="expression" dxfId="5485" priority="2351">
      <formula>#REF!="A8"</formula>
    </cfRule>
    <cfRule type="expression" dxfId="5484" priority="2350">
      <formula>#REF!="A9"</formula>
    </cfRule>
    <cfRule type="expression" dxfId="5483" priority="2354">
      <formula>#REF!="A5"</formula>
    </cfRule>
    <cfRule type="expression" dxfId="5482" priority="2358">
      <formula>#REF!="A1"</formula>
    </cfRule>
    <cfRule type="expression" dxfId="5481" priority="2357">
      <formula>#REF!="A2"</formula>
    </cfRule>
    <cfRule type="expression" dxfId="5480" priority="2356">
      <formula>#REF!="A3"</formula>
    </cfRule>
    <cfRule type="expression" dxfId="5479" priority="2355">
      <formula>#REF!="A4"</formula>
    </cfRule>
    <cfRule type="expression" dxfId="5478" priority="2353">
      <formula>#REF!="A6"</formula>
    </cfRule>
  </conditionalFormatting>
  <conditionalFormatting sqref="Z50">
    <cfRule type="expression" dxfId="5477" priority="9364">
      <formula>#REF!="A1"</formula>
    </cfRule>
    <cfRule type="expression" dxfId="5476" priority="9363">
      <formula>#REF!="A2"</formula>
    </cfRule>
    <cfRule type="expression" dxfId="5475" priority="9361">
      <formula>#REF!="A4"</formula>
    </cfRule>
    <cfRule type="expression" dxfId="5474" priority="9360">
      <formula>#REF!="A5"</formula>
    </cfRule>
    <cfRule type="expression" dxfId="5473" priority="9359">
      <formula>#REF!="A6"</formula>
    </cfRule>
    <cfRule type="expression" dxfId="5472" priority="9358">
      <formula>#REF!="A7"</formula>
    </cfRule>
    <cfRule type="expression" dxfId="5471" priority="9362">
      <formula>#REF!="A3"</formula>
    </cfRule>
  </conditionalFormatting>
  <conditionalFormatting sqref="Z51">
    <cfRule type="expression" dxfId="5470" priority="2284">
      <formula>#REF!="A3"</formula>
    </cfRule>
    <cfRule type="expression" dxfId="5469" priority="2285">
      <formula>#REF!="A2"</formula>
    </cfRule>
    <cfRule type="expression" dxfId="5468" priority="2286">
      <formula>#REF!="A1"</formula>
    </cfRule>
    <cfRule type="expression" dxfId="5467" priority="2282">
      <formula>#REF!="A5"</formula>
    </cfRule>
    <cfRule type="expression" dxfId="5466" priority="2280">
      <formula>#REF!="A7"</formula>
    </cfRule>
    <cfRule type="expression" dxfId="5465" priority="2279">
      <formula>#REF!="A8"</formula>
    </cfRule>
    <cfRule type="expression" dxfId="5464" priority="2278">
      <formula>#REF!="A9"</formula>
    </cfRule>
    <cfRule type="expression" dxfId="5463" priority="2281">
      <formula>#REF!="A6"</formula>
    </cfRule>
    <cfRule type="expression" dxfId="5462" priority="2283">
      <formula>#REF!="A4"</formula>
    </cfRule>
  </conditionalFormatting>
  <conditionalFormatting sqref="Z54">
    <cfRule type="expression" dxfId="5461" priority="2232">
      <formula>#REF!="A1"</formula>
    </cfRule>
    <cfRule type="expression" dxfId="5460" priority="2226">
      <formula>#REF!="A7"</formula>
    </cfRule>
    <cfRule type="expression" dxfId="5459" priority="2231">
      <formula>#REF!="A2"</formula>
    </cfRule>
    <cfRule type="expression" dxfId="5458" priority="2230">
      <formula>#REF!="A3"</formula>
    </cfRule>
    <cfRule type="expression" dxfId="5457" priority="2229">
      <formula>#REF!="A4"</formula>
    </cfRule>
    <cfRule type="expression" dxfId="5456" priority="2228">
      <formula>#REF!="A5"</formula>
    </cfRule>
    <cfRule type="expression" dxfId="5455" priority="2227">
      <formula>#REF!="A6"</formula>
    </cfRule>
    <cfRule type="expression" dxfId="5454" priority="2225">
      <formula>#REF!="A8"</formula>
    </cfRule>
    <cfRule type="expression" dxfId="5453" priority="2224">
      <formula>#REF!="A9"</formula>
    </cfRule>
  </conditionalFormatting>
  <conditionalFormatting sqref="Z56">
    <cfRule type="expression" dxfId="5452" priority="9314">
      <formula>#REF!="A6"</formula>
    </cfRule>
    <cfRule type="expression" dxfId="5451" priority="9313">
      <formula>#REF!="A7"</formula>
    </cfRule>
    <cfRule type="expression" dxfId="5450" priority="9318">
      <formula>#REF!="A2"</formula>
    </cfRule>
    <cfRule type="expression" dxfId="5449" priority="9319">
      <formula>#REF!="A1"</formula>
    </cfRule>
    <cfRule type="expression" dxfId="5448" priority="9316">
      <formula>#REF!="A4"</formula>
    </cfRule>
    <cfRule type="expression" dxfId="5447" priority="9315">
      <formula>#REF!="A5"</formula>
    </cfRule>
    <cfRule type="expression" dxfId="5446" priority="9317">
      <formula>#REF!="A3"</formula>
    </cfRule>
  </conditionalFormatting>
  <conditionalFormatting sqref="Z57">
    <cfRule type="expression" dxfId="5445" priority="2158">
      <formula>#REF!="A3"</formula>
    </cfRule>
    <cfRule type="expression" dxfId="5444" priority="2160">
      <formula>#REF!="A1"</formula>
    </cfRule>
    <cfRule type="expression" dxfId="5443" priority="2159">
      <formula>#REF!="A2"</formula>
    </cfRule>
    <cfRule type="expression" dxfId="5442" priority="2157">
      <formula>#REF!="A4"</formula>
    </cfRule>
    <cfRule type="expression" dxfId="5441" priority="2156">
      <formula>#REF!="A5"</formula>
    </cfRule>
    <cfRule type="expression" dxfId="5440" priority="2155">
      <formula>#REF!="A6"</formula>
    </cfRule>
    <cfRule type="expression" dxfId="5439" priority="2153">
      <formula>#REF!="A8"</formula>
    </cfRule>
    <cfRule type="expression" dxfId="5438" priority="2152">
      <formula>#REF!="A9"</formula>
    </cfRule>
    <cfRule type="expression" dxfId="5437" priority="2154">
      <formula>#REF!="A7"</formula>
    </cfRule>
  </conditionalFormatting>
  <conditionalFormatting sqref="Z59">
    <cfRule type="expression" dxfId="5436" priority="9355">
      <formula>#REF!="A1"</formula>
    </cfRule>
    <cfRule type="expression" dxfId="5435" priority="9354">
      <formula>#REF!="A2"</formula>
    </cfRule>
    <cfRule type="expression" dxfId="5434" priority="9353">
      <formula>#REF!="A3"</formula>
    </cfRule>
    <cfRule type="expression" dxfId="5433" priority="9350">
      <formula>#REF!="A6"</formula>
    </cfRule>
    <cfRule type="expression" dxfId="5432" priority="9351">
      <formula>#REF!="A5"</formula>
    </cfRule>
    <cfRule type="expression" dxfId="5431" priority="9349">
      <formula>#REF!="A7"</formula>
    </cfRule>
    <cfRule type="expression" dxfId="5430" priority="9352">
      <formula>#REF!="A4"</formula>
    </cfRule>
  </conditionalFormatting>
  <conditionalFormatting sqref="Z60:Z62">
    <cfRule type="expression" dxfId="5429" priority="2053">
      <formula>#REF!="A9"</formula>
    </cfRule>
    <cfRule type="expression" dxfId="5428" priority="2054">
      <formula>#REF!="A8"</formula>
    </cfRule>
    <cfRule type="expression" dxfId="5427" priority="2055">
      <formula>#REF!="A7"</formula>
    </cfRule>
    <cfRule type="expression" dxfId="5426" priority="2056">
      <formula>#REF!="A6"</formula>
    </cfRule>
    <cfRule type="expression" dxfId="5425" priority="2057">
      <formula>#REF!="A5"</formula>
    </cfRule>
    <cfRule type="expression" dxfId="5424" priority="2058">
      <formula>#REF!="A4"</formula>
    </cfRule>
    <cfRule type="expression" dxfId="5423" priority="2059">
      <formula>#REF!="A3"</formula>
    </cfRule>
    <cfRule type="expression" dxfId="5422" priority="2061">
      <formula>#REF!="A1"</formula>
    </cfRule>
    <cfRule type="expression" dxfId="5421" priority="2060">
      <formula>#REF!="A2"</formula>
    </cfRule>
  </conditionalFormatting>
  <conditionalFormatting sqref="Z64">
    <cfRule type="expression" dxfId="5420" priority="9345">
      <formula>#REF!="A2"</formula>
    </cfRule>
    <cfRule type="expression" dxfId="5419" priority="9346">
      <formula>#REF!="A1"</formula>
    </cfRule>
    <cfRule type="expression" dxfId="5418" priority="9340">
      <formula>#REF!="A7"</formula>
    </cfRule>
    <cfRule type="expression" dxfId="5417" priority="9344">
      <formula>#REF!="A3"</formula>
    </cfRule>
    <cfRule type="expression" dxfId="5416" priority="9343">
      <formula>#REF!="A4"</formula>
    </cfRule>
    <cfRule type="expression" dxfId="5415" priority="9342">
      <formula>#REF!="A5"</formula>
    </cfRule>
    <cfRule type="expression" dxfId="5414" priority="9341">
      <formula>#REF!="A6"</formula>
    </cfRule>
  </conditionalFormatting>
  <conditionalFormatting sqref="Z65:Z69">
    <cfRule type="expression" dxfId="5413" priority="1911">
      <formula>#REF!="A7"</formula>
    </cfRule>
    <cfRule type="expression" dxfId="5412" priority="1912">
      <formula>#REF!="A6"</formula>
    </cfRule>
    <cfRule type="expression" dxfId="5411" priority="1914">
      <formula>#REF!="A4"</formula>
    </cfRule>
    <cfRule type="expression" dxfId="5410" priority="1915">
      <formula>#REF!="A3"</formula>
    </cfRule>
    <cfRule type="expression" dxfId="5409" priority="1916">
      <formula>#REF!="A2"</formula>
    </cfRule>
    <cfRule type="expression" dxfId="5408" priority="1917">
      <formula>#REF!="A1"</formula>
    </cfRule>
    <cfRule type="expression" dxfId="5407" priority="1913">
      <formula>#REF!="A5"</formula>
    </cfRule>
    <cfRule type="expression" dxfId="5406" priority="1909">
      <formula>#REF!="A9"</formula>
    </cfRule>
    <cfRule type="expression" dxfId="5405" priority="1910">
      <formula>#REF!="A8"</formula>
    </cfRule>
  </conditionalFormatting>
  <conditionalFormatting sqref="Z74">
    <cfRule type="expression" dxfId="5404" priority="9404">
      <formula>#REF!="A6"</formula>
    </cfRule>
    <cfRule type="expression" dxfId="5403" priority="9403">
      <formula>#REF!="A7"</formula>
    </cfRule>
    <cfRule type="expression" dxfId="5402" priority="9409">
      <formula>#REF!="A1"</formula>
    </cfRule>
    <cfRule type="expression" dxfId="5401" priority="9408">
      <formula>#REF!="A2"</formula>
    </cfRule>
    <cfRule type="expression" dxfId="5400" priority="9406">
      <formula>#REF!="A4"</formula>
    </cfRule>
    <cfRule type="expression" dxfId="5399" priority="9407">
      <formula>#REF!="A3"</formula>
    </cfRule>
    <cfRule type="expression" dxfId="5398" priority="9405">
      <formula>#REF!="A5"</formula>
    </cfRule>
  </conditionalFormatting>
  <conditionalFormatting sqref="AA16 AA18 AA41 AA80:AA82 AA84:AA85 AA87:AA89 AA92 AA95">
    <cfRule type="expression" dxfId="5397" priority="9308">
      <formula>#REF!="A3"</formula>
    </cfRule>
    <cfRule type="expression" dxfId="5396" priority="9304">
      <formula>#REF!="A7"</formula>
    </cfRule>
    <cfRule type="expression" dxfId="5395" priority="9305">
      <formula>#REF!="A6"</formula>
    </cfRule>
    <cfRule type="expression" dxfId="5394" priority="9306">
      <formula>#REF!="A5"</formula>
    </cfRule>
    <cfRule type="expression" dxfId="5393" priority="9307">
      <formula>#REF!="A4"</formula>
    </cfRule>
    <cfRule type="expression" dxfId="5392" priority="9309">
      <formula>#REF!="A2"</formula>
    </cfRule>
    <cfRule type="expression" dxfId="5391" priority="9310">
      <formula>#REF!="A1"</formula>
    </cfRule>
  </conditionalFormatting>
  <conditionalFormatting sqref="AA20">
    <cfRule type="expression" dxfId="5390" priority="9223">
      <formula>#REF!="A7"</formula>
    </cfRule>
    <cfRule type="expression" dxfId="5389" priority="9227">
      <formula>#REF!="A3"</formula>
    </cfRule>
    <cfRule type="expression" dxfId="5388" priority="9229">
      <formula>#REF!="A1"</formula>
    </cfRule>
    <cfRule type="expression" dxfId="5387" priority="9228">
      <formula>#REF!="A2"</formula>
    </cfRule>
    <cfRule type="expression" dxfId="5386" priority="9224">
      <formula>#REF!="A6"</formula>
    </cfRule>
    <cfRule type="expression" dxfId="5385" priority="9225">
      <formula>#REF!="A5"</formula>
    </cfRule>
    <cfRule type="expression" dxfId="5384" priority="9226">
      <formula>#REF!="A4"</formula>
    </cfRule>
  </conditionalFormatting>
  <conditionalFormatting sqref="AA24">
    <cfRule type="expression" dxfId="5383" priority="2687">
      <formula>#REF!="A5"</formula>
    </cfRule>
    <cfRule type="expression" dxfId="5382" priority="2688">
      <formula>#REF!="A4"</formula>
    </cfRule>
    <cfRule type="expression" dxfId="5381" priority="2689">
      <formula>#REF!="A3"</formula>
    </cfRule>
    <cfRule type="expression" dxfId="5380" priority="2690">
      <formula>#REF!="A2"</formula>
    </cfRule>
    <cfRule type="expression" dxfId="5379" priority="2691">
      <formula>#REF!="A1"</formula>
    </cfRule>
    <cfRule type="expression" dxfId="5378" priority="2686">
      <formula>#REF!="A6"</formula>
    </cfRule>
    <cfRule type="expression" dxfId="5377" priority="2683">
      <formula>#REF!="A9"</formula>
    </cfRule>
    <cfRule type="expression" dxfId="5376" priority="2684">
      <formula>#REF!="A8"</formula>
    </cfRule>
    <cfRule type="expression" dxfId="5375" priority="2685">
      <formula>#REF!="A7"</formula>
    </cfRule>
  </conditionalFormatting>
  <conditionalFormatting sqref="AA25">
    <cfRule type="expression" dxfId="5374" priority="2747">
      <formula>#REF!="A8"</formula>
    </cfRule>
    <cfRule type="expression" dxfId="5373" priority="2746">
      <formula>#REF!="A9"</formula>
    </cfRule>
    <cfRule type="expression" dxfId="5372" priority="2754">
      <formula>#REF!="A1"</formula>
    </cfRule>
    <cfRule type="expression" dxfId="5371" priority="2753">
      <formula>#REF!="A2"</formula>
    </cfRule>
    <cfRule type="expression" dxfId="5370" priority="2752">
      <formula>#REF!="A3"</formula>
    </cfRule>
    <cfRule type="expression" dxfId="5369" priority="2751">
      <formula>#REF!="A4"</formula>
    </cfRule>
    <cfRule type="expression" dxfId="5368" priority="2749">
      <formula>#REF!="A6"</formula>
    </cfRule>
    <cfRule type="expression" dxfId="5367" priority="2748">
      <formula>#REF!="A7"</formula>
    </cfRule>
    <cfRule type="expression" dxfId="5366" priority="2750">
      <formula>#REF!="A5"</formula>
    </cfRule>
  </conditionalFormatting>
  <conditionalFormatting sqref="AA31">
    <cfRule type="expression" dxfId="5365" priority="9292">
      <formula>#REF!="A1"</formula>
    </cfRule>
    <cfRule type="expression" dxfId="5364" priority="9291">
      <formula>#REF!="A2"</formula>
    </cfRule>
    <cfRule type="expression" dxfId="5363" priority="9290">
      <formula>#REF!="A3"</formula>
    </cfRule>
    <cfRule type="expression" dxfId="5362" priority="9286">
      <formula>#REF!="A7"</formula>
    </cfRule>
    <cfRule type="expression" dxfId="5361" priority="9289">
      <formula>#REF!="A4"</formula>
    </cfRule>
    <cfRule type="expression" dxfId="5360" priority="9288">
      <formula>#REF!="A5"</formula>
    </cfRule>
    <cfRule type="expression" dxfId="5359" priority="9287">
      <formula>#REF!="A6"</formula>
    </cfRule>
  </conditionalFormatting>
  <conditionalFormatting sqref="AA33">
    <cfRule type="expression" dxfId="5358" priority="9217">
      <formula>#REF!="A4"</formula>
    </cfRule>
    <cfRule type="expression" dxfId="5357" priority="9219">
      <formula>#REF!="A2"</formula>
    </cfRule>
    <cfRule type="expression" dxfId="5356" priority="9220">
      <formula>#REF!="A1"</formula>
    </cfRule>
    <cfRule type="expression" dxfId="5355" priority="9214">
      <formula>#REF!="A7"</formula>
    </cfRule>
    <cfRule type="expression" dxfId="5354" priority="9215">
      <formula>#REF!="A6"</formula>
    </cfRule>
    <cfRule type="expression" dxfId="5353" priority="9216">
      <formula>#REF!="A5"</formula>
    </cfRule>
    <cfRule type="expression" dxfId="5352" priority="9218">
      <formula>#REF!="A3"</formula>
    </cfRule>
  </conditionalFormatting>
  <conditionalFormatting sqref="AA35">
    <cfRule type="expression" dxfId="5351" priority="2605">
      <formula>#REF!="A6"</formula>
    </cfRule>
    <cfRule type="expression" dxfId="5350" priority="2607">
      <formula>#REF!="A4"</formula>
    </cfRule>
    <cfRule type="expression" dxfId="5349" priority="2609">
      <formula>#REF!="A2"</formula>
    </cfRule>
    <cfRule type="expression" dxfId="5348" priority="2606">
      <formula>#REF!="A5"</formula>
    </cfRule>
    <cfRule type="expression" dxfId="5347" priority="2610">
      <formula>#REF!="A1"</formula>
    </cfRule>
    <cfRule type="expression" dxfId="5346" priority="2608">
      <formula>#REF!="A3"</formula>
    </cfRule>
    <cfRule type="expression" dxfId="5345" priority="2602">
      <formula>#REF!="A9"</formula>
    </cfRule>
    <cfRule type="expression" dxfId="5344" priority="2603">
      <formula>#REF!="A8"</formula>
    </cfRule>
    <cfRule type="expression" dxfId="5343" priority="2604">
      <formula>#REF!="A7"</formula>
    </cfRule>
  </conditionalFormatting>
  <conditionalFormatting sqref="AA36">
    <cfRule type="expression" dxfId="5342" priority="2544">
      <formula>#REF!="A4"</formula>
    </cfRule>
    <cfRule type="expression" dxfId="5341" priority="2545">
      <formula>#REF!="A3"</formula>
    </cfRule>
    <cfRule type="expression" dxfId="5340" priority="2546">
      <formula>#REF!="A2"</formula>
    </cfRule>
    <cfRule type="expression" dxfId="5339" priority="2547">
      <formula>#REF!="A1"</formula>
    </cfRule>
    <cfRule type="expression" dxfId="5338" priority="2541">
      <formula>#REF!="A7"</formula>
    </cfRule>
    <cfRule type="expression" dxfId="5337" priority="2543">
      <formula>#REF!="A5"</formula>
    </cfRule>
    <cfRule type="expression" dxfId="5336" priority="2540">
      <formula>#REF!="A8"</formula>
    </cfRule>
    <cfRule type="expression" dxfId="5335" priority="2539">
      <formula>#REF!="A9"</formula>
    </cfRule>
    <cfRule type="expression" dxfId="5334" priority="2542">
      <formula>#REF!="A6"</formula>
    </cfRule>
  </conditionalFormatting>
  <conditionalFormatting sqref="AA40">
    <cfRule type="expression" dxfId="5333" priority="9283">
      <formula>#REF!="A1"</formula>
    </cfRule>
    <cfRule type="expression" dxfId="5332" priority="9282">
      <formula>#REF!="A2"</formula>
    </cfRule>
    <cfRule type="expression" dxfId="5331" priority="9281">
      <formula>#REF!="A3"</formula>
    </cfRule>
    <cfRule type="expression" dxfId="5330" priority="9279">
      <formula>#REF!="A5"</formula>
    </cfRule>
    <cfRule type="expression" dxfId="5329" priority="9278">
      <formula>#REF!="A6"</formula>
    </cfRule>
    <cfRule type="expression" dxfId="5328" priority="9277">
      <formula>#REF!="A7"</formula>
    </cfRule>
    <cfRule type="expression" dxfId="5327" priority="9280">
      <formula>#REF!="A4"</formula>
    </cfRule>
  </conditionalFormatting>
  <conditionalFormatting sqref="AA42">
    <cfRule type="expression" dxfId="5326" priority="2488">
      <formula>#REF!="A6"</formula>
    </cfRule>
    <cfRule type="expression" dxfId="5325" priority="2485">
      <formula>#REF!="A9"</formula>
    </cfRule>
    <cfRule type="expression" dxfId="5324" priority="2493">
      <formula>#REF!="A1"</formula>
    </cfRule>
    <cfRule type="expression" dxfId="5323" priority="2486">
      <formula>#REF!="A8"</formula>
    </cfRule>
    <cfRule type="expression" dxfId="5322" priority="2487">
      <formula>#REF!="A7"</formula>
    </cfRule>
    <cfRule type="expression" dxfId="5321" priority="2489">
      <formula>#REF!="A5"</formula>
    </cfRule>
    <cfRule type="expression" dxfId="5320" priority="2490">
      <formula>#REF!="A4"</formula>
    </cfRule>
    <cfRule type="expression" dxfId="5319" priority="2491">
      <formula>#REF!="A3"</formula>
    </cfRule>
    <cfRule type="expression" dxfId="5318" priority="2492">
      <formula>#REF!="A2"</formula>
    </cfRule>
  </conditionalFormatting>
  <conditionalFormatting sqref="AA44">
    <cfRule type="expression" dxfId="5317" priority="9269">
      <formula>#REF!="A6"</formula>
    </cfRule>
    <cfRule type="expression" dxfId="5316" priority="9274">
      <formula>#REF!="A1"</formula>
    </cfRule>
    <cfRule type="expression" dxfId="5315" priority="9268">
      <formula>#REF!="A7"</formula>
    </cfRule>
    <cfRule type="expression" dxfId="5314" priority="9270">
      <formula>#REF!="A5"</formula>
    </cfRule>
    <cfRule type="expression" dxfId="5313" priority="9271">
      <formula>#REF!="A4"</formula>
    </cfRule>
    <cfRule type="expression" dxfId="5312" priority="9272">
      <formula>#REF!="A3"</formula>
    </cfRule>
    <cfRule type="expression" dxfId="5311" priority="9273">
      <formula>#REF!="A2"</formula>
    </cfRule>
  </conditionalFormatting>
  <conditionalFormatting sqref="AA45">
    <cfRule type="expression" dxfId="5310" priority="2417">
      <formula>#REF!="A5"</formula>
    </cfRule>
    <cfRule type="expression" dxfId="5309" priority="2415">
      <formula>#REF!="A7"</formula>
    </cfRule>
    <cfRule type="expression" dxfId="5308" priority="2414">
      <formula>#REF!="A8"</formula>
    </cfRule>
    <cfRule type="expression" dxfId="5307" priority="2413">
      <formula>#REF!="A9"</formula>
    </cfRule>
    <cfRule type="expression" dxfId="5306" priority="2416">
      <formula>#REF!="A6"</formula>
    </cfRule>
    <cfRule type="expression" dxfId="5305" priority="2421">
      <formula>#REF!="A1"</formula>
    </cfRule>
    <cfRule type="expression" dxfId="5304" priority="2420">
      <formula>#REF!="A2"</formula>
    </cfRule>
    <cfRule type="expression" dxfId="5303" priority="2419">
      <formula>#REF!="A3"</formula>
    </cfRule>
    <cfRule type="expression" dxfId="5302" priority="2418">
      <formula>#REF!="A4"</formula>
    </cfRule>
  </conditionalFormatting>
  <conditionalFormatting sqref="AA47">
    <cfRule type="expression" dxfId="5301" priority="9262">
      <formula>#REF!="A4"</formula>
    </cfRule>
    <cfRule type="expression" dxfId="5300" priority="9265">
      <formula>#REF!="A1"</formula>
    </cfRule>
    <cfRule type="expression" dxfId="5299" priority="9264">
      <formula>#REF!="A2"</formula>
    </cfRule>
    <cfRule type="expression" dxfId="5298" priority="9263">
      <formula>#REF!="A3"</formula>
    </cfRule>
    <cfRule type="expression" dxfId="5297" priority="9260">
      <formula>#REF!="A6"</formula>
    </cfRule>
    <cfRule type="expression" dxfId="5296" priority="9261">
      <formula>#REF!="A5"</formula>
    </cfRule>
    <cfRule type="expression" dxfId="5295" priority="9259">
      <formula>#REF!="A7"</formula>
    </cfRule>
  </conditionalFormatting>
  <conditionalFormatting sqref="AA48">
    <cfRule type="expression" dxfId="5294" priority="2346">
      <formula>#REF!="A4"</formula>
    </cfRule>
    <cfRule type="expression" dxfId="5293" priority="2347">
      <formula>#REF!="A3"</formula>
    </cfRule>
    <cfRule type="expression" dxfId="5292" priority="2348">
      <formula>#REF!="A2"</formula>
    </cfRule>
    <cfRule type="expression" dxfId="5291" priority="2349">
      <formula>#REF!="A1"</formula>
    </cfRule>
    <cfRule type="expression" dxfId="5290" priority="2345">
      <formula>#REF!="A5"</formula>
    </cfRule>
    <cfRule type="expression" dxfId="5289" priority="2344">
      <formula>#REF!="A6"</formula>
    </cfRule>
    <cfRule type="expression" dxfId="5288" priority="2343">
      <formula>#REF!="A7"</formula>
    </cfRule>
    <cfRule type="expression" dxfId="5287" priority="2342">
      <formula>#REF!="A8"</formula>
    </cfRule>
    <cfRule type="expression" dxfId="5286" priority="2341">
      <formula>#REF!="A9"</formula>
    </cfRule>
  </conditionalFormatting>
  <conditionalFormatting sqref="AA50">
    <cfRule type="expression" dxfId="5285" priority="9253">
      <formula>#REF!="A4"</formula>
    </cfRule>
    <cfRule type="expression" dxfId="5284" priority="9250">
      <formula>#REF!="A7"</formula>
    </cfRule>
    <cfRule type="expression" dxfId="5283" priority="9251">
      <formula>#REF!="A6"</formula>
    </cfRule>
    <cfRule type="expression" dxfId="5282" priority="9252">
      <formula>#REF!="A5"</formula>
    </cfRule>
    <cfRule type="expression" dxfId="5281" priority="9254">
      <formula>#REF!="A3"</formula>
    </cfRule>
    <cfRule type="expression" dxfId="5280" priority="9256">
      <formula>#REF!="A1"</formula>
    </cfRule>
    <cfRule type="expression" dxfId="5279" priority="9255">
      <formula>#REF!="A2"</formula>
    </cfRule>
  </conditionalFormatting>
  <conditionalFormatting sqref="AA51">
    <cfRule type="expression" dxfId="5278" priority="2277">
      <formula>#REF!="A1"</formula>
    </cfRule>
    <cfRule type="expression" dxfId="5277" priority="2276">
      <formula>#REF!="A2"</formula>
    </cfRule>
    <cfRule type="expression" dxfId="5276" priority="2275">
      <formula>#REF!="A3"</formula>
    </cfRule>
    <cfRule type="expression" dxfId="5275" priority="2273">
      <formula>#REF!="A5"</formula>
    </cfRule>
    <cfRule type="expression" dxfId="5274" priority="2272">
      <formula>#REF!="A6"</formula>
    </cfRule>
    <cfRule type="expression" dxfId="5273" priority="2271">
      <formula>#REF!="A7"</formula>
    </cfRule>
    <cfRule type="expression" dxfId="5272" priority="2270">
      <formula>#REF!="A8"</formula>
    </cfRule>
    <cfRule type="expression" dxfId="5271" priority="2269">
      <formula>#REF!="A9"</formula>
    </cfRule>
    <cfRule type="expression" dxfId="5270" priority="2274">
      <formula>#REF!="A4"</formula>
    </cfRule>
  </conditionalFormatting>
  <conditionalFormatting sqref="AA54">
    <cfRule type="expression" dxfId="5269" priority="2216">
      <formula>#REF!="A8"</formula>
    </cfRule>
    <cfRule type="expression" dxfId="5268" priority="2215">
      <formula>#REF!="A9"</formula>
    </cfRule>
    <cfRule type="expression" dxfId="5267" priority="2223">
      <formula>#REF!="A1"</formula>
    </cfRule>
    <cfRule type="expression" dxfId="5266" priority="2222">
      <formula>#REF!="A2"</formula>
    </cfRule>
    <cfRule type="expression" dxfId="5265" priority="2221">
      <formula>#REF!="A3"</formula>
    </cfRule>
    <cfRule type="expression" dxfId="5264" priority="2220">
      <formula>#REF!="A4"</formula>
    </cfRule>
    <cfRule type="expression" dxfId="5263" priority="2219">
      <formula>#REF!="A5"</formula>
    </cfRule>
    <cfRule type="expression" dxfId="5262" priority="2218">
      <formula>#REF!="A6"</formula>
    </cfRule>
    <cfRule type="expression" dxfId="5261" priority="2217">
      <formula>#REF!="A7"</formula>
    </cfRule>
  </conditionalFormatting>
  <conditionalFormatting sqref="AA56">
    <cfRule type="expression" dxfId="5260" priority="9211">
      <formula>#REF!="A1"</formula>
    </cfRule>
    <cfRule type="expression" dxfId="5259" priority="9210">
      <formula>#REF!="A2"</formula>
    </cfRule>
    <cfRule type="expression" dxfId="5258" priority="9209">
      <formula>#REF!="A3"</formula>
    </cfRule>
    <cfRule type="expression" dxfId="5257" priority="9208">
      <formula>#REF!="A4"</formula>
    </cfRule>
    <cfRule type="expression" dxfId="5256" priority="9207">
      <formula>#REF!="A5"</formula>
    </cfRule>
    <cfRule type="expression" dxfId="5255" priority="9206">
      <formula>#REF!="A6"</formula>
    </cfRule>
    <cfRule type="expression" dxfId="5254" priority="9205">
      <formula>#REF!="A7"</formula>
    </cfRule>
  </conditionalFormatting>
  <conditionalFormatting sqref="AA57">
    <cfRule type="expression" dxfId="5253" priority="2143">
      <formula>#REF!="A9"</formula>
    </cfRule>
    <cfRule type="expression" dxfId="5252" priority="2145">
      <formula>#REF!="A7"</formula>
    </cfRule>
    <cfRule type="expression" dxfId="5251" priority="2146">
      <formula>#REF!="A6"</formula>
    </cfRule>
    <cfRule type="expression" dxfId="5250" priority="2147">
      <formula>#REF!="A5"</formula>
    </cfRule>
    <cfRule type="expression" dxfId="5249" priority="2148">
      <formula>#REF!="A4"</formula>
    </cfRule>
    <cfRule type="expression" dxfId="5248" priority="2149">
      <formula>#REF!="A3"</formula>
    </cfRule>
    <cfRule type="expression" dxfId="5247" priority="2150">
      <formula>#REF!="A2"</formula>
    </cfRule>
    <cfRule type="expression" dxfId="5246" priority="2151">
      <formula>#REF!="A1"</formula>
    </cfRule>
    <cfRule type="expression" dxfId="5245" priority="2144">
      <formula>#REF!="A8"</formula>
    </cfRule>
  </conditionalFormatting>
  <conditionalFormatting sqref="AA59">
    <cfRule type="expression" dxfId="5244" priority="9244">
      <formula>#REF!="A4"</formula>
    </cfRule>
    <cfRule type="expression" dxfId="5243" priority="9247">
      <formula>#REF!="A1"</formula>
    </cfRule>
    <cfRule type="expression" dxfId="5242" priority="9246">
      <formula>#REF!="A2"</formula>
    </cfRule>
    <cfRule type="expression" dxfId="5241" priority="9243">
      <formula>#REF!="A5"</formula>
    </cfRule>
    <cfRule type="expression" dxfId="5240" priority="9242">
      <formula>#REF!="A6"</formula>
    </cfRule>
    <cfRule type="expression" dxfId="5239" priority="9241">
      <formula>#REF!="A7"</formula>
    </cfRule>
    <cfRule type="expression" dxfId="5238" priority="9245">
      <formula>#REF!="A3"</formula>
    </cfRule>
  </conditionalFormatting>
  <conditionalFormatting sqref="AA60:AA63">
    <cfRule type="expression" dxfId="5237" priority="2052">
      <formula>#REF!="A1"</formula>
    </cfRule>
    <cfRule type="expression" dxfId="5236" priority="2051">
      <formula>#REF!="A2"</formula>
    </cfRule>
    <cfRule type="expression" dxfId="5235" priority="2050">
      <formula>#REF!="A3"</formula>
    </cfRule>
    <cfRule type="expression" dxfId="5234" priority="2049">
      <formula>#REF!="A4"</formula>
    </cfRule>
    <cfRule type="expression" dxfId="5233" priority="2048">
      <formula>#REF!="A5"</formula>
    </cfRule>
    <cfRule type="expression" dxfId="5232" priority="2047">
      <formula>#REF!="A6"</formula>
    </cfRule>
    <cfRule type="expression" dxfId="5231" priority="2046">
      <formula>#REF!="A7"</formula>
    </cfRule>
    <cfRule type="expression" dxfId="5230" priority="2045">
      <formula>#REF!="A8"</formula>
    </cfRule>
    <cfRule type="expression" dxfId="5229" priority="2044">
      <formula>#REF!="A9"</formula>
    </cfRule>
  </conditionalFormatting>
  <conditionalFormatting sqref="AA64">
    <cfRule type="expression" dxfId="5228" priority="9233">
      <formula>#REF!="A6"</formula>
    </cfRule>
    <cfRule type="expression" dxfId="5227" priority="9232">
      <formula>#REF!="A7"</formula>
    </cfRule>
    <cfRule type="expression" dxfId="5226" priority="9238">
      <formula>#REF!="A1"</formula>
    </cfRule>
    <cfRule type="expression" dxfId="5225" priority="9237">
      <formula>#REF!="A2"</formula>
    </cfRule>
    <cfRule type="expression" dxfId="5224" priority="9236">
      <formula>#REF!="A3"</formula>
    </cfRule>
    <cfRule type="expression" dxfId="5223" priority="9235">
      <formula>#REF!="A4"</formula>
    </cfRule>
    <cfRule type="expression" dxfId="5222" priority="9234">
      <formula>#REF!="A5"</formula>
    </cfRule>
  </conditionalFormatting>
  <conditionalFormatting sqref="AA65:AA69">
    <cfRule type="expression" dxfId="5221" priority="1900">
      <formula>#REF!="A9"</formula>
    </cfRule>
    <cfRule type="expression" dxfId="5220" priority="1901">
      <formula>#REF!="A8"</formula>
    </cfRule>
    <cfRule type="expression" dxfId="5219" priority="1902">
      <formula>#REF!="A7"</formula>
    </cfRule>
    <cfRule type="expression" dxfId="5218" priority="1903">
      <formula>#REF!="A6"</formula>
    </cfRule>
    <cfRule type="expression" dxfId="5217" priority="1904">
      <formula>#REF!="A5"</formula>
    </cfRule>
    <cfRule type="expression" dxfId="5216" priority="1905">
      <formula>#REF!="A4"</formula>
    </cfRule>
    <cfRule type="expression" dxfId="5215" priority="1906">
      <formula>#REF!="A3"</formula>
    </cfRule>
    <cfRule type="expression" dxfId="5214" priority="1907">
      <formula>#REF!="A2"</formula>
    </cfRule>
    <cfRule type="expression" dxfId="5213" priority="1908">
      <formula>#REF!="A1"</formula>
    </cfRule>
  </conditionalFormatting>
  <conditionalFormatting sqref="AA74">
    <cfRule type="expression" dxfId="5212" priority="9298">
      <formula>#REF!="A4"</formula>
    </cfRule>
    <cfRule type="expression" dxfId="5211" priority="9299">
      <formula>#REF!="A3"</formula>
    </cfRule>
    <cfRule type="expression" dxfId="5210" priority="9300">
      <formula>#REF!="A2"</formula>
    </cfRule>
    <cfRule type="expression" dxfId="5209" priority="9296">
      <formula>#REF!="A6"</formula>
    </cfRule>
    <cfRule type="expression" dxfId="5208" priority="9297">
      <formula>#REF!="A5"</formula>
    </cfRule>
    <cfRule type="expression" dxfId="5207" priority="9301">
      <formula>#REF!="A1"</formula>
    </cfRule>
    <cfRule type="expression" dxfId="5206" priority="9295">
      <formula>#REF!="A7"</formula>
    </cfRule>
  </conditionalFormatting>
  <conditionalFormatting sqref="AB16 AB18 AB41 AB80:AB82 AB84:AB85 AB87:AB89 AB92 AB95">
    <cfRule type="expression" dxfId="5205" priority="9200">
      <formula>#REF!="A3"</formula>
    </cfRule>
    <cfRule type="expression" dxfId="5204" priority="9201">
      <formula>#REF!="A2"</formula>
    </cfRule>
    <cfRule type="expression" dxfId="5203" priority="9197">
      <formula>#REF!="A6"</formula>
    </cfRule>
    <cfRule type="expression" dxfId="5202" priority="9202">
      <formula>#REF!="A1"</formula>
    </cfRule>
    <cfRule type="expression" dxfId="5201" priority="9196">
      <formula>#REF!="A7"</formula>
    </cfRule>
    <cfRule type="expression" dxfId="5200" priority="9198">
      <formula>#REF!="A5"</formula>
    </cfRule>
    <cfRule type="expression" dxfId="5199" priority="9199">
      <formula>#REF!="A4"</formula>
    </cfRule>
  </conditionalFormatting>
  <conditionalFormatting sqref="AB20">
    <cfRule type="expression" dxfId="5198" priority="9116">
      <formula>#REF!="A6"</formula>
    </cfRule>
    <cfRule type="expression" dxfId="5197" priority="9121">
      <formula>#REF!="A1"</formula>
    </cfRule>
    <cfRule type="expression" dxfId="5196" priority="9120">
      <formula>#REF!="A2"</formula>
    </cfRule>
    <cfRule type="expression" dxfId="5195" priority="9119">
      <formula>#REF!="A3"</formula>
    </cfRule>
    <cfRule type="expression" dxfId="5194" priority="9118">
      <formula>#REF!="A4"</formula>
    </cfRule>
    <cfRule type="expression" dxfId="5193" priority="9117">
      <formula>#REF!="A5"</formula>
    </cfRule>
    <cfRule type="expression" dxfId="5192" priority="9115">
      <formula>#REF!="A7"</formula>
    </cfRule>
  </conditionalFormatting>
  <conditionalFormatting sqref="AB24">
    <cfRule type="expression" dxfId="5191" priority="2723">
      <formula>#REF!="A5"</formula>
    </cfRule>
    <cfRule type="expression" dxfId="5190" priority="2722">
      <formula>#REF!="A6"</formula>
    </cfRule>
    <cfRule type="expression" dxfId="5189" priority="2721">
      <formula>#REF!="A7"</formula>
    </cfRule>
    <cfRule type="expression" dxfId="5188" priority="2720">
      <formula>#REF!="A8"</formula>
    </cfRule>
    <cfRule type="expression" dxfId="5187" priority="2719">
      <formula>#REF!="A9"</formula>
    </cfRule>
    <cfRule type="expression" dxfId="5186" priority="2725">
      <formula>#REF!="A3"</formula>
    </cfRule>
    <cfRule type="expression" dxfId="5185" priority="2724">
      <formula>#REF!="A4"</formula>
    </cfRule>
    <cfRule type="expression" dxfId="5184" priority="2727">
      <formula>#REF!="A1"</formula>
    </cfRule>
    <cfRule type="expression" dxfId="5183" priority="2726">
      <formula>#REF!="A2"</formula>
    </cfRule>
  </conditionalFormatting>
  <conditionalFormatting sqref="AB25">
    <cfRule type="expression" dxfId="5182" priority="2789">
      <formula>#REF!="A2"</formula>
    </cfRule>
    <cfRule type="expression" dxfId="5181" priority="2788">
      <formula>#REF!="A3"</formula>
    </cfRule>
    <cfRule type="expression" dxfId="5180" priority="2784">
      <formula>#REF!="A7"</formula>
    </cfRule>
    <cfRule type="expression" dxfId="5179" priority="2783">
      <formula>#REF!="A8"</formula>
    </cfRule>
    <cfRule type="expression" dxfId="5178" priority="2782">
      <formula>#REF!="A9"</formula>
    </cfRule>
    <cfRule type="expression" dxfId="5177" priority="2787">
      <formula>#REF!="A4"</formula>
    </cfRule>
    <cfRule type="expression" dxfId="5176" priority="2790">
      <formula>#REF!="A1"</formula>
    </cfRule>
    <cfRule type="expression" dxfId="5175" priority="2785">
      <formula>#REF!="A6"</formula>
    </cfRule>
    <cfRule type="expression" dxfId="5174" priority="2786">
      <formula>#REF!="A5"</formula>
    </cfRule>
  </conditionalFormatting>
  <conditionalFormatting sqref="AB31">
    <cfRule type="expression" dxfId="5173" priority="9184">
      <formula>#REF!="A1"</formula>
    </cfRule>
    <cfRule type="expression" dxfId="5172" priority="9183">
      <formula>#REF!="A2"</formula>
    </cfRule>
    <cfRule type="expression" dxfId="5171" priority="9181">
      <formula>#REF!="A4"</formula>
    </cfRule>
    <cfRule type="expression" dxfId="5170" priority="9180">
      <formula>#REF!="A5"</formula>
    </cfRule>
    <cfRule type="expression" dxfId="5169" priority="9179">
      <formula>#REF!="A6"</formula>
    </cfRule>
    <cfRule type="expression" dxfId="5168" priority="9178">
      <formula>#REF!="A7"</formula>
    </cfRule>
    <cfRule type="expression" dxfId="5167" priority="9182">
      <formula>#REF!="A3"</formula>
    </cfRule>
  </conditionalFormatting>
  <conditionalFormatting sqref="AB33">
    <cfRule type="expression" dxfId="5166" priority="9108">
      <formula>#REF!="A5"</formula>
    </cfRule>
    <cfRule type="expression" dxfId="5165" priority="9112">
      <formula>#REF!="A1"</formula>
    </cfRule>
    <cfRule type="expression" dxfId="5164" priority="9111">
      <formula>#REF!="A2"</formula>
    </cfRule>
    <cfRule type="expression" dxfId="5163" priority="9110">
      <formula>#REF!="A3"</formula>
    </cfRule>
    <cfRule type="expression" dxfId="5162" priority="9109">
      <formula>#REF!="A4"</formula>
    </cfRule>
    <cfRule type="expression" dxfId="5161" priority="9107">
      <formula>#REF!="A6"</formula>
    </cfRule>
    <cfRule type="expression" dxfId="5160" priority="9106">
      <formula>#REF!="A7"</formula>
    </cfRule>
  </conditionalFormatting>
  <conditionalFormatting sqref="AB35">
    <cfRule type="expression" dxfId="5159" priority="2641">
      <formula>#REF!="A6"</formula>
    </cfRule>
    <cfRule type="expression" dxfId="5158" priority="2646">
      <formula>#REF!="A1"</formula>
    </cfRule>
    <cfRule type="expression" dxfId="5157" priority="2644">
      <formula>#REF!="A3"</formula>
    </cfRule>
    <cfRule type="expression" dxfId="5156" priority="2645">
      <formula>#REF!="A2"</formula>
    </cfRule>
    <cfRule type="expression" dxfId="5155" priority="2643">
      <formula>#REF!="A4"</formula>
    </cfRule>
    <cfRule type="expression" dxfId="5154" priority="2642">
      <formula>#REF!="A5"</formula>
    </cfRule>
    <cfRule type="expression" dxfId="5153" priority="2638">
      <formula>#REF!="A9"</formula>
    </cfRule>
    <cfRule type="expression" dxfId="5152" priority="2639">
      <formula>#REF!="A8"</formula>
    </cfRule>
    <cfRule type="expression" dxfId="5151" priority="2640">
      <formula>#REF!="A7"</formula>
    </cfRule>
  </conditionalFormatting>
  <conditionalFormatting sqref="AB36">
    <cfRule type="expression" dxfId="5150" priority="2575">
      <formula>#REF!="A9"</formula>
    </cfRule>
    <cfRule type="expression" dxfId="5149" priority="2576">
      <formula>#REF!="A8"</formula>
    </cfRule>
    <cfRule type="expression" dxfId="5148" priority="2577">
      <formula>#REF!="A7"</formula>
    </cfRule>
    <cfRule type="expression" dxfId="5147" priority="2579">
      <formula>#REF!="A5"</formula>
    </cfRule>
    <cfRule type="expression" dxfId="5146" priority="2580">
      <formula>#REF!="A4"</formula>
    </cfRule>
    <cfRule type="expression" dxfId="5145" priority="2581">
      <formula>#REF!="A3"</formula>
    </cfRule>
    <cfRule type="expression" dxfId="5144" priority="2582">
      <formula>#REF!="A2"</formula>
    </cfRule>
    <cfRule type="expression" dxfId="5143" priority="2583">
      <formula>#REF!="A1"</formula>
    </cfRule>
    <cfRule type="expression" dxfId="5142" priority="2578">
      <formula>#REF!="A6"</formula>
    </cfRule>
  </conditionalFormatting>
  <conditionalFormatting sqref="AB40">
    <cfRule type="expression" dxfId="5141" priority="9170">
      <formula>#REF!="A6"</formula>
    </cfRule>
    <cfRule type="expression" dxfId="5140" priority="9173">
      <formula>#REF!="A3"</formula>
    </cfRule>
    <cfRule type="expression" dxfId="5139" priority="9172">
      <formula>#REF!="A4"</formula>
    </cfRule>
    <cfRule type="expression" dxfId="5138" priority="9171">
      <formula>#REF!="A5"</formula>
    </cfRule>
    <cfRule type="expression" dxfId="5137" priority="9169">
      <formula>#REF!="A7"</formula>
    </cfRule>
    <cfRule type="expression" dxfId="5136" priority="9175">
      <formula>#REF!="A1"</formula>
    </cfRule>
    <cfRule type="expression" dxfId="5135" priority="9174">
      <formula>#REF!="A2"</formula>
    </cfRule>
  </conditionalFormatting>
  <conditionalFormatting sqref="AB44">
    <cfRule type="expression" dxfId="5134" priority="9161">
      <formula>#REF!="A6"</formula>
    </cfRule>
    <cfRule type="expression" dxfId="5133" priority="9160">
      <formula>#REF!="A7"</formula>
    </cfRule>
    <cfRule type="expression" dxfId="5132" priority="9162">
      <formula>#REF!="A5"</formula>
    </cfRule>
    <cfRule type="expression" dxfId="5131" priority="9166">
      <formula>#REF!="A1"</formula>
    </cfRule>
    <cfRule type="expression" dxfId="5130" priority="9163">
      <formula>#REF!="A4"</formula>
    </cfRule>
    <cfRule type="expression" dxfId="5129" priority="9165">
      <formula>#REF!="A2"</formula>
    </cfRule>
    <cfRule type="expression" dxfId="5128" priority="9164">
      <formula>#REF!="A3"</formula>
    </cfRule>
  </conditionalFormatting>
  <conditionalFormatting sqref="AB45">
    <cfRule type="expression" dxfId="5127" priority="2456">
      <formula>#REF!="A2"</formula>
    </cfRule>
    <cfRule type="expression" dxfId="5126" priority="2457">
      <formula>#REF!="A1"</formula>
    </cfRule>
    <cfRule type="expression" dxfId="5125" priority="2449">
      <formula>#REF!="A9"</formula>
    </cfRule>
    <cfRule type="expression" dxfId="5124" priority="2451">
      <formula>#REF!="A7"</formula>
    </cfRule>
    <cfRule type="expression" dxfId="5123" priority="2450">
      <formula>#REF!="A8"</formula>
    </cfRule>
    <cfRule type="expression" dxfId="5122" priority="2452">
      <formula>#REF!="A6"</formula>
    </cfRule>
    <cfRule type="expression" dxfId="5121" priority="2453">
      <formula>#REF!="A5"</formula>
    </cfRule>
    <cfRule type="expression" dxfId="5120" priority="2454">
      <formula>#REF!="A4"</formula>
    </cfRule>
    <cfRule type="expression" dxfId="5119" priority="2455">
      <formula>#REF!="A3"</formula>
    </cfRule>
  </conditionalFormatting>
  <conditionalFormatting sqref="AB47">
    <cfRule type="expression" dxfId="5118" priority="9156">
      <formula>#REF!="A2"</formula>
    </cfRule>
    <cfRule type="expression" dxfId="5117" priority="9157">
      <formula>#REF!="A1"</formula>
    </cfRule>
    <cfRule type="expression" dxfId="5116" priority="9151">
      <formula>#REF!="A7"</formula>
    </cfRule>
    <cfRule type="expression" dxfId="5115" priority="9152">
      <formula>#REF!="A6"</formula>
    </cfRule>
    <cfRule type="expression" dxfId="5114" priority="9153">
      <formula>#REF!="A5"</formula>
    </cfRule>
    <cfRule type="expression" dxfId="5113" priority="9154">
      <formula>#REF!="A4"</formula>
    </cfRule>
    <cfRule type="expression" dxfId="5112" priority="9155">
      <formula>#REF!="A3"</formula>
    </cfRule>
  </conditionalFormatting>
  <conditionalFormatting sqref="AB48">
    <cfRule type="expression" dxfId="5111" priority="2385">
      <formula>#REF!="A1"</formula>
    </cfRule>
    <cfRule type="expression" dxfId="5110" priority="2377">
      <formula>#REF!="A9"</formula>
    </cfRule>
    <cfRule type="expression" dxfId="5109" priority="2378">
      <formula>#REF!="A8"</formula>
    </cfRule>
    <cfRule type="expression" dxfId="5108" priority="2379">
      <formula>#REF!="A7"</formula>
    </cfRule>
    <cfRule type="expression" dxfId="5107" priority="2380">
      <formula>#REF!="A6"</formula>
    </cfRule>
    <cfRule type="expression" dxfId="5106" priority="2381">
      <formula>#REF!="A5"</formula>
    </cfRule>
    <cfRule type="expression" dxfId="5105" priority="2382">
      <formula>#REF!="A4"</formula>
    </cfRule>
    <cfRule type="expression" dxfId="5104" priority="2383">
      <formula>#REF!="A3"</formula>
    </cfRule>
    <cfRule type="expression" dxfId="5103" priority="2384">
      <formula>#REF!="A2"</formula>
    </cfRule>
  </conditionalFormatting>
  <conditionalFormatting sqref="AB50">
    <cfRule type="expression" dxfId="5102" priority="9148">
      <formula>#REF!="A1"</formula>
    </cfRule>
    <cfRule type="expression" dxfId="5101" priority="9147">
      <formula>#REF!="A2"</formula>
    </cfRule>
    <cfRule type="expression" dxfId="5100" priority="9146">
      <formula>#REF!="A3"</formula>
    </cfRule>
    <cfRule type="expression" dxfId="5099" priority="9145">
      <formula>#REF!="A4"</formula>
    </cfRule>
    <cfRule type="expression" dxfId="5098" priority="9144">
      <formula>#REF!="A5"</formula>
    </cfRule>
    <cfRule type="expression" dxfId="5097" priority="9143">
      <formula>#REF!="A6"</formula>
    </cfRule>
    <cfRule type="expression" dxfId="5096" priority="9142">
      <formula>#REF!="A7"</formula>
    </cfRule>
  </conditionalFormatting>
  <conditionalFormatting sqref="AB51">
    <cfRule type="expression" dxfId="5095" priority="2306">
      <formula>#REF!="A8"</formula>
    </cfRule>
    <cfRule type="expression" dxfId="5094" priority="2307">
      <formula>#REF!="A7"</formula>
    </cfRule>
    <cfRule type="expression" dxfId="5093" priority="2308">
      <formula>#REF!="A6"</formula>
    </cfRule>
    <cfRule type="expression" dxfId="5092" priority="2309">
      <formula>#REF!="A5"</formula>
    </cfRule>
    <cfRule type="expression" dxfId="5091" priority="2310">
      <formula>#REF!="A4"</formula>
    </cfRule>
    <cfRule type="expression" dxfId="5090" priority="2311">
      <formula>#REF!="A3"</formula>
    </cfRule>
    <cfRule type="expression" dxfId="5089" priority="2312">
      <formula>#REF!="A2"</formula>
    </cfRule>
    <cfRule type="expression" dxfId="5088" priority="2313">
      <formula>#REF!="A1"</formula>
    </cfRule>
    <cfRule type="expression" dxfId="5087" priority="2305">
      <formula>#REF!="A9"</formula>
    </cfRule>
  </conditionalFormatting>
  <conditionalFormatting sqref="AB56">
    <cfRule type="expression" dxfId="5086" priority="9102">
      <formula>#REF!="A2"</formula>
    </cfRule>
    <cfRule type="expression" dxfId="5085" priority="9099">
      <formula>#REF!="A5"</formula>
    </cfRule>
    <cfRule type="expression" dxfId="5084" priority="9103">
      <formula>#REF!="A1"</formula>
    </cfRule>
    <cfRule type="expression" dxfId="5083" priority="9097">
      <formula>#REF!="A7"</formula>
    </cfRule>
    <cfRule type="expression" dxfId="5082" priority="9098">
      <formula>#REF!="A6"</formula>
    </cfRule>
    <cfRule type="expression" dxfId="5081" priority="9100">
      <formula>#REF!="A4"</formula>
    </cfRule>
    <cfRule type="expression" dxfId="5080" priority="9101">
      <formula>#REF!="A3"</formula>
    </cfRule>
  </conditionalFormatting>
  <conditionalFormatting sqref="AB57">
    <cfRule type="expression" dxfId="5079" priority="2180">
      <formula>#REF!="A8"</formula>
    </cfRule>
    <cfRule type="expression" dxfId="5078" priority="2179">
      <formula>#REF!="A9"</formula>
    </cfRule>
    <cfRule type="expression" dxfId="5077" priority="2186">
      <formula>#REF!="A2"</formula>
    </cfRule>
    <cfRule type="expression" dxfId="5076" priority="2187">
      <formula>#REF!="A1"</formula>
    </cfRule>
    <cfRule type="expression" dxfId="5075" priority="2184">
      <formula>#REF!="A4"</formula>
    </cfRule>
    <cfRule type="expression" dxfId="5074" priority="2183">
      <formula>#REF!="A5"</formula>
    </cfRule>
    <cfRule type="expression" dxfId="5073" priority="2182">
      <formula>#REF!="A6"</formula>
    </cfRule>
    <cfRule type="expression" dxfId="5072" priority="2185">
      <formula>#REF!="A3"</formula>
    </cfRule>
    <cfRule type="expression" dxfId="5071" priority="2181">
      <formula>#REF!="A7"</formula>
    </cfRule>
  </conditionalFormatting>
  <conditionalFormatting sqref="AB59">
    <cfRule type="expression" dxfId="5070" priority="9135">
      <formula>#REF!="A5"</formula>
    </cfRule>
    <cfRule type="expression" dxfId="5069" priority="9138">
      <formula>#REF!="A2"</formula>
    </cfRule>
    <cfRule type="expression" dxfId="5068" priority="9133">
      <formula>#REF!="A7"</formula>
    </cfRule>
    <cfRule type="expression" dxfId="5067" priority="9137">
      <formula>#REF!="A3"</formula>
    </cfRule>
    <cfRule type="expression" dxfId="5066" priority="9139">
      <formula>#REF!="A1"</formula>
    </cfRule>
    <cfRule type="expression" dxfId="5065" priority="9134">
      <formula>#REF!="A6"</formula>
    </cfRule>
    <cfRule type="expression" dxfId="5064" priority="9136">
      <formula>#REF!="A4"</formula>
    </cfRule>
  </conditionalFormatting>
  <conditionalFormatting sqref="AB64">
    <cfRule type="expression" dxfId="5063" priority="9126">
      <formula>#REF!="A5"</formula>
    </cfRule>
    <cfRule type="expression" dxfId="5062" priority="9124">
      <formula>#REF!="A7"</formula>
    </cfRule>
    <cfRule type="expression" dxfId="5061" priority="9130">
      <formula>#REF!="A1"</formula>
    </cfRule>
    <cfRule type="expression" dxfId="5060" priority="9129">
      <formula>#REF!="A2"</formula>
    </cfRule>
    <cfRule type="expression" dxfId="5059" priority="9128">
      <formula>#REF!="A3"</formula>
    </cfRule>
    <cfRule type="expression" dxfId="5058" priority="9127">
      <formula>#REF!="A4"</formula>
    </cfRule>
    <cfRule type="expression" dxfId="5057" priority="9125">
      <formula>#REF!="A6"</formula>
    </cfRule>
  </conditionalFormatting>
  <conditionalFormatting sqref="AB74">
    <cfRule type="expression" dxfId="5056" priority="9193">
      <formula>#REF!="A1"</formula>
    </cfRule>
    <cfRule type="expression" dxfId="5055" priority="9192">
      <formula>#REF!="A2"</formula>
    </cfRule>
    <cfRule type="expression" dxfId="5054" priority="9190">
      <formula>#REF!="A4"</formula>
    </cfRule>
    <cfRule type="expression" dxfId="5053" priority="9189">
      <formula>#REF!="A5"</formula>
    </cfRule>
    <cfRule type="expression" dxfId="5052" priority="9188">
      <formula>#REF!="A6"</formula>
    </cfRule>
    <cfRule type="expression" dxfId="5051" priority="9187">
      <formula>#REF!="A7"</formula>
    </cfRule>
    <cfRule type="expression" dxfId="5050" priority="9191">
      <formula>#REF!="A3"</formula>
    </cfRule>
  </conditionalFormatting>
  <conditionalFormatting sqref="AC16 AC18 AC41 AC80:AC82 AC84:AC85 AC87:AC89 AC92 AC95">
    <cfRule type="expression" dxfId="5049" priority="9089">
      <formula>#REF!="A6"</formula>
    </cfRule>
    <cfRule type="expression" dxfId="5048" priority="9088">
      <formula>#REF!="A7"</formula>
    </cfRule>
    <cfRule type="expression" dxfId="5047" priority="9092">
      <formula>#REF!="A3"</formula>
    </cfRule>
    <cfRule type="expression" dxfId="5046" priority="9094">
      <formula>#REF!="A1"</formula>
    </cfRule>
    <cfRule type="expression" dxfId="5045" priority="9093">
      <formula>#REF!="A2"</formula>
    </cfRule>
    <cfRule type="expression" dxfId="5044" priority="9091">
      <formula>#REF!="A4"</formula>
    </cfRule>
    <cfRule type="expression" dxfId="5043" priority="9090">
      <formula>#REF!="A5"</formula>
    </cfRule>
  </conditionalFormatting>
  <conditionalFormatting sqref="AC20">
    <cfRule type="expression" dxfId="5042" priority="9012">
      <formula>#REF!="A2"</formula>
    </cfRule>
    <cfRule type="expression" dxfId="5041" priority="9007">
      <formula>#REF!="A7"</formula>
    </cfRule>
    <cfRule type="expression" dxfId="5040" priority="9011">
      <formula>#REF!="A3"</formula>
    </cfRule>
    <cfRule type="expression" dxfId="5039" priority="9013">
      <formula>#REF!="A1"</formula>
    </cfRule>
    <cfRule type="expression" dxfId="5038" priority="9010">
      <formula>#REF!="A4"</formula>
    </cfRule>
    <cfRule type="expression" dxfId="5037" priority="9009">
      <formula>#REF!="A5"</formula>
    </cfRule>
    <cfRule type="expression" dxfId="5036" priority="9008">
      <formula>#REF!="A6"</formula>
    </cfRule>
  </conditionalFormatting>
  <conditionalFormatting sqref="AC24">
    <cfRule type="expression" dxfId="5035" priority="2682">
      <formula>#REF!="A1"</formula>
    </cfRule>
    <cfRule type="expression" dxfId="5034" priority="2678">
      <formula>#REF!="A5"</formula>
    </cfRule>
    <cfRule type="expression" dxfId="5033" priority="2679">
      <formula>#REF!="A4"</formula>
    </cfRule>
    <cfRule type="expression" dxfId="5032" priority="2680">
      <formula>#REF!="A3"</formula>
    </cfRule>
    <cfRule type="expression" dxfId="5031" priority="2681">
      <formula>#REF!="A2"</formula>
    </cfRule>
    <cfRule type="expression" dxfId="5030" priority="2677">
      <formula>#REF!="A6"</formula>
    </cfRule>
    <cfRule type="expression" dxfId="5029" priority="2674">
      <formula>#REF!="A9"</formula>
    </cfRule>
    <cfRule type="expression" dxfId="5028" priority="2675">
      <formula>#REF!="A8"</formula>
    </cfRule>
    <cfRule type="expression" dxfId="5027" priority="2676">
      <formula>#REF!="A7"</formula>
    </cfRule>
  </conditionalFormatting>
  <conditionalFormatting sqref="AC25">
    <cfRule type="expression" dxfId="5026" priority="2744">
      <formula>#REF!="A2"</formula>
    </cfRule>
    <cfRule type="expression" dxfId="5025" priority="2741">
      <formula>#REF!="A5"</formula>
    </cfRule>
    <cfRule type="expression" dxfId="5024" priority="2740">
      <formula>#REF!="A6"</formula>
    </cfRule>
    <cfRule type="expression" dxfId="5023" priority="2737">
      <formula>#REF!="A9"</formula>
    </cfRule>
    <cfRule type="expression" dxfId="5022" priority="2739">
      <formula>#REF!="A7"</formula>
    </cfRule>
    <cfRule type="expression" dxfId="5021" priority="2738">
      <formula>#REF!="A8"</formula>
    </cfRule>
    <cfRule type="expression" dxfId="5020" priority="2742">
      <formula>#REF!="A4"</formula>
    </cfRule>
    <cfRule type="expression" dxfId="5019" priority="2743">
      <formula>#REF!="A3"</formula>
    </cfRule>
    <cfRule type="expression" dxfId="5018" priority="2745">
      <formula>#REF!="A1"</formula>
    </cfRule>
  </conditionalFormatting>
  <conditionalFormatting sqref="AC31">
    <cfRule type="expression" dxfId="5017" priority="9074">
      <formula>#REF!="A3"</formula>
    </cfRule>
    <cfRule type="expression" dxfId="5016" priority="9073">
      <formula>#REF!="A4"</formula>
    </cfRule>
    <cfRule type="expression" dxfId="5015" priority="9075">
      <formula>#REF!="A2"</formula>
    </cfRule>
    <cfRule type="expression" dxfId="5014" priority="9072">
      <formula>#REF!="A5"</formula>
    </cfRule>
    <cfRule type="expression" dxfId="5013" priority="9071">
      <formula>#REF!="A6"</formula>
    </cfRule>
    <cfRule type="expression" dxfId="5012" priority="9070">
      <formula>#REF!="A7"</formula>
    </cfRule>
    <cfRule type="expression" dxfId="5011" priority="9076">
      <formula>#REF!="A1"</formula>
    </cfRule>
  </conditionalFormatting>
  <conditionalFormatting sqref="AC33">
    <cfRule type="expression" dxfId="5010" priority="9000">
      <formula>#REF!="A5"</formula>
    </cfRule>
    <cfRule type="expression" dxfId="5009" priority="9001">
      <formula>#REF!="A4"</formula>
    </cfRule>
    <cfRule type="expression" dxfId="5008" priority="9003">
      <formula>#REF!="A2"</formula>
    </cfRule>
    <cfRule type="expression" dxfId="5007" priority="9004">
      <formula>#REF!="A1"</formula>
    </cfRule>
    <cfRule type="expression" dxfId="5006" priority="8999">
      <formula>#REF!="A6"</formula>
    </cfRule>
    <cfRule type="expression" dxfId="5005" priority="8998">
      <formula>#REF!="A7"</formula>
    </cfRule>
    <cfRule type="expression" dxfId="5004" priority="9002">
      <formula>#REF!="A3"</formula>
    </cfRule>
  </conditionalFormatting>
  <conditionalFormatting sqref="AC35">
    <cfRule type="expression" dxfId="5003" priority="2600">
      <formula>#REF!="A2"</formula>
    </cfRule>
    <cfRule type="expression" dxfId="5002" priority="2599">
      <formula>#REF!="A3"</formula>
    </cfRule>
    <cfRule type="expression" dxfId="5001" priority="2598">
      <formula>#REF!="A4"</formula>
    </cfRule>
    <cfRule type="expression" dxfId="5000" priority="2597">
      <formula>#REF!="A5"</formula>
    </cfRule>
    <cfRule type="expression" dxfId="4999" priority="2596">
      <formula>#REF!="A6"</formula>
    </cfRule>
    <cfRule type="expression" dxfId="4998" priority="2595">
      <formula>#REF!="A7"</formula>
    </cfRule>
    <cfRule type="expression" dxfId="4997" priority="2593">
      <formula>#REF!="A9"</formula>
    </cfRule>
    <cfRule type="expression" dxfId="4996" priority="2594">
      <formula>#REF!="A8"</formula>
    </cfRule>
    <cfRule type="expression" dxfId="4995" priority="2601">
      <formula>#REF!="A1"</formula>
    </cfRule>
  </conditionalFormatting>
  <conditionalFormatting sqref="AC36">
    <cfRule type="expression" dxfId="4994" priority="2535">
      <formula>#REF!="A4"</formula>
    </cfRule>
    <cfRule type="expression" dxfId="4993" priority="2534">
      <formula>#REF!="A5"</formula>
    </cfRule>
    <cfRule type="expression" dxfId="4992" priority="2533">
      <formula>#REF!="A6"</formula>
    </cfRule>
    <cfRule type="expression" dxfId="4991" priority="2532">
      <formula>#REF!="A7"</formula>
    </cfRule>
    <cfRule type="expression" dxfId="4990" priority="2531">
      <formula>#REF!="A8"</formula>
    </cfRule>
    <cfRule type="expression" dxfId="4989" priority="2530">
      <formula>#REF!="A9"</formula>
    </cfRule>
    <cfRule type="expression" dxfId="4988" priority="2536">
      <formula>#REF!="A3"</formula>
    </cfRule>
    <cfRule type="expression" dxfId="4987" priority="2538">
      <formula>#REF!="A1"</formula>
    </cfRule>
    <cfRule type="expression" dxfId="4986" priority="2537">
      <formula>#REF!="A2"</formula>
    </cfRule>
  </conditionalFormatting>
  <conditionalFormatting sqref="AC40">
    <cfRule type="expression" dxfId="4985" priority="9067">
      <formula>#REF!="A1"</formula>
    </cfRule>
    <cfRule type="expression" dxfId="4984" priority="9066">
      <formula>#REF!="A2"</formula>
    </cfRule>
    <cfRule type="expression" dxfId="4983" priority="9065">
      <formula>#REF!="A3"</formula>
    </cfRule>
    <cfRule type="expression" dxfId="4982" priority="9063">
      <formula>#REF!="A5"</formula>
    </cfRule>
    <cfRule type="expression" dxfId="4981" priority="9062">
      <formula>#REF!="A6"</formula>
    </cfRule>
    <cfRule type="expression" dxfId="4980" priority="9061">
      <formula>#REF!="A7"</formula>
    </cfRule>
    <cfRule type="expression" dxfId="4979" priority="9064">
      <formula>#REF!="A4"</formula>
    </cfRule>
  </conditionalFormatting>
  <conditionalFormatting sqref="AC42">
    <cfRule type="expression" dxfId="4978" priority="2484">
      <formula>#REF!="A1"</formula>
    </cfRule>
    <cfRule type="expression" dxfId="4977" priority="2483">
      <formula>#REF!="A2"</formula>
    </cfRule>
    <cfRule type="expression" dxfId="4976" priority="2476">
      <formula>#REF!="A9"</formula>
    </cfRule>
    <cfRule type="expression" dxfId="4975" priority="2477">
      <formula>#REF!="A8"</formula>
    </cfRule>
    <cfRule type="expression" dxfId="4974" priority="2478">
      <formula>#REF!="A7"</formula>
    </cfRule>
    <cfRule type="expression" dxfId="4973" priority="2479">
      <formula>#REF!="A6"</formula>
    </cfRule>
    <cfRule type="expression" dxfId="4972" priority="2480">
      <formula>#REF!="A5"</formula>
    </cfRule>
    <cfRule type="expression" dxfId="4971" priority="2481">
      <formula>#REF!="A4"</formula>
    </cfRule>
    <cfRule type="expression" dxfId="4970" priority="2482">
      <formula>#REF!="A3"</formula>
    </cfRule>
  </conditionalFormatting>
  <conditionalFormatting sqref="AC44">
    <cfRule type="expression" dxfId="4969" priority="9057">
      <formula>#REF!="A2"</formula>
    </cfRule>
    <cfRule type="expression" dxfId="4968" priority="9056">
      <formula>#REF!="A3"</formula>
    </cfRule>
    <cfRule type="expression" dxfId="4967" priority="9055">
      <formula>#REF!="A4"</formula>
    </cfRule>
    <cfRule type="expression" dxfId="4966" priority="9054">
      <formula>#REF!="A5"</formula>
    </cfRule>
    <cfRule type="expression" dxfId="4965" priority="9053">
      <formula>#REF!="A6"</formula>
    </cfRule>
    <cfRule type="expression" dxfId="4964" priority="9052">
      <formula>#REF!="A7"</formula>
    </cfRule>
    <cfRule type="expression" dxfId="4963" priority="9058">
      <formula>#REF!="A1"</formula>
    </cfRule>
  </conditionalFormatting>
  <conditionalFormatting sqref="AC45">
    <cfRule type="expression" dxfId="4962" priority="2411">
      <formula>#REF!="A2"</formula>
    </cfRule>
    <cfRule type="expression" dxfId="4961" priority="2412">
      <formula>#REF!="A1"</formula>
    </cfRule>
    <cfRule type="expression" dxfId="4960" priority="2407">
      <formula>#REF!="A6"</formula>
    </cfRule>
    <cfRule type="expression" dxfId="4959" priority="2404">
      <formula>#REF!="A9"</formula>
    </cfRule>
    <cfRule type="expression" dxfId="4958" priority="2405">
      <formula>#REF!="A8"</formula>
    </cfRule>
    <cfRule type="expression" dxfId="4957" priority="2406">
      <formula>#REF!="A7"</formula>
    </cfRule>
    <cfRule type="expression" dxfId="4956" priority="2408">
      <formula>#REF!="A5"</formula>
    </cfRule>
    <cfRule type="expression" dxfId="4955" priority="2409">
      <formula>#REF!="A4"</formula>
    </cfRule>
    <cfRule type="expression" dxfId="4954" priority="2410">
      <formula>#REF!="A3"</formula>
    </cfRule>
  </conditionalFormatting>
  <conditionalFormatting sqref="AC47">
    <cfRule type="expression" dxfId="4953" priority="9044">
      <formula>#REF!="A6"</formula>
    </cfRule>
    <cfRule type="expression" dxfId="4952" priority="9048">
      <formula>#REF!="A2"</formula>
    </cfRule>
    <cfRule type="expression" dxfId="4951" priority="9049">
      <formula>#REF!="A1"</formula>
    </cfRule>
    <cfRule type="expression" dxfId="4950" priority="9043">
      <formula>#REF!="A7"</formula>
    </cfRule>
    <cfRule type="expression" dxfId="4949" priority="9045">
      <formula>#REF!="A5"</formula>
    </cfRule>
    <cfRule type="expression" dxfId="4948" priority="9046">
      <formula>#REF!="A4"</formula>
    </cfRule>
    <cfRule type="expression" dxfId="4947" priority="9047">
      <formula>#REF!="A3"</formula>
    </cfRule>
  </conditionalFormatting>
  <conditionalFormatting sqref="AC48">
    <cfRule type="expression" dxfId="4946" priority="2332">
      <formula>#REF!="A9"</formula>
    </cfRule>
    <cfRule type="expression" dxfId="4945" priority="2333">
      <formula>#REF!="A8"</formula>
    </cfRule>
    <cfRule type="expression" dxfId="4944" priority="2334">
      <formula>#REF!="A7"</formula>
    </cfRule>
    <cfRule type="expression" dxfId="4943" priority="2335">
      <formula>#REF!="A6"</formula>
    </cfRule>
    <cfRule type="expression" dxfId="4942" priority="2336">
      <formula>#REF!="A5"</formula>
    </cfRule>
    <cfRule type="expression" dxfId="4941" priority="2337">
      <formula>#REF!="A4"</formula>
    </cfRule>
    <cfRule type="expression" dxfId="4940" priority="2338">
      <formula>#REF!="A3"</formula>
    </cfRule>
    <cfRule type="expression" dxfId="4939" priority="2339">
      <formula>#REF!="A2"</formula>
    </cfRule>
    <cfRule type="expression" dxfId="4938" priority="2340">
      <formula>#REF!="A1"</formula>
    </cfRule>
  </conditionalFormatting>
  <conditionalFormatting sqref="AC50">
    <cfRule type="expression" dxfId="4937" priority="9039">
      <formula>#REF!="A2"</formula>
    </cfRule>
    <cfRule type="expression" dxfId="4936" priority="9036">
      <formula>#REF!="A5"</formula>
    </cfRule>
    <cfRule type="expression" dxfId="4935" priority="9040">
      <formula>#REF!="A1"</formula>
    </cfRule>
    <cfRule type="expression" dxfId="4934" priority="9037">
      <formula>#REF!="A4"</formula>
    </cfRule>
    <cfRule type="expression" dxfId="4933" priority="9038">
      <formula>#REF!="A3"</formula>
    </cfRule>
    <cfRule type="expression" dxfId="4932" priority="9034">
      <formula>#REF!="A7"</formula>
    </cfRule>
    <cfRule type="expression" dxfId="4931" priority="9035">
      <formula>#REF!="A6"</formula>
    </cfRule>
  </conditionalFormatting>
  <conditionalFormatting sqref="AC51">
    <cfRule type="expression" dxfId="4930" priority="2263">
      <formula>#REF!="A6"</formula>
    </cfRule>
    <cfRule type="expression" dxfId="4929" priority="2260">
      <formula>#REF!="A9"</formula>
    </cfRule>
    <cfRule type="expression" dxfId="4928" priority="2261">
      <formula>#REF!="A8"</formula>
    </cfRule>
    <cfRule type="expression" dxfId="4927" priority="2265">
      <formula>#REF!="A4"</formula>
    </cfRule>
    <cfRule type="expression" dxfId="4926" priority="2266">
      <formula>#REF!="A3"</formula>
    </cfRule>
    <cfRule type="expression" dxfId="4925" priority="2262">
      <formula>#REF!="A7"</formula>
    </cfRule>
    <cfRule type="expression" dxfId="4924" priority="2268">
      <formula>#REF!="A1"</formula>
    </cfRule>
    <cfRule type="expression" dxfId="4923" priority="2267">
      <formula>#REF!="A2"</formula>
    </cfRule>
    <cfRule type="expression" dxfId="4922" priority="2264">
      <formula>#REF!="A5"</formula>
    </cfRule>
  </conditionalFormatting>
  <conditionalFormatting sqref="AC54">
    <cfRule type="expression" dxfId="4921" priority="2193">
      <formula>#REF!="A4"</formula>
    </cfRule>
    <cfRule type="expression" dxfId="4920" priority="2194">
      <formula>#REF!="A3"</formula>
    </cfRule>
    <cfRule type="expression" dxfId="4919" priority="2195">
      <formula>#REF!="A2"</formula>
    </cfRule>
    <cfRule type="expression" dxfId="4918" priority="2196">
      <formula>#REF!="A1"</formula>
    </cfRule>
    <cfRule type="expression" dxfId="4917" priority="2188">
      <formula>#REF!="A9"</formula>
    </cfRule>
    <cfRule type="expression" dxfId="4916" priority="2189">
      <formula>#REF!="A8"</formula>
    </cfRule>
    <cfRule type="expression" dxfId="4915" priority="2190">
      <formula>#REF!="A7"</formula>
    </cfRule>
    <cfRule type="expression" dxfId="4914" priority="2191">
      <formula>#REF!="A6"</formula>
    </cfRule>
    <cfRule type="expression" dxfId="4913" priority="2192">
      <formula>#REF!="A5"</formula>
    </cfRule>
  </conditionalFormatting>
  <conditionalFormatting sqref="AC56">
    <cfRule type="expression" dxfId="4912" priority="8994">
      <formula>#REF!="A2"</formula>
    </cfRule>
    <cfRule type="expression" dxfId="4911" priority="8995">
      <formula>#REF!="A1"</formula>
    </cfRule>
    <cfRule type="expression" dxfId="4910" priority="8993">
      <formula>#REF!="A3"</formula>
    </cfRule>
    <cfRule type="expression" dxfId="4909" priority="8992">
      <formula>#REF!="A4"</formula>
    </cfRule>
    <cfRule type="expression" dxfId="4908" priority="8989">
      <formula>#REF!="A7"</formula>
    </cfRule>
    <cfRule type="expression" dxfId="4907" priority="8990">
      <formula>#REF!="A6"</formula>
    </cfRule>
    <cfRule type="expression" dxfId="4906" priority="8991">
      <formula>#REF!="A5"</formula>
    </cfRule>
  </conditionalFormatting>
  <conditionalFormatting sqref="AC57">
    <cfRule type="expression" dxfId="4905" priority="2135">
      <formula>#REF!="A8"</formula>
    </cfRule>
    <cfRule type="expression" dxfId="4904" priority="2134">
      <formula>#REF!="A9"</formula>
    </cfRule>
    <cfRule type="expression" dxfId="4903" priority="2140">
      <formula>#REF!="A3"</formula>
    </cfRule>
    <cfRule type="expression" dxfId="4902" priority="2139">
      <formula>#REF!="A4"</formula>
    </cfRule>
    <cfRule type="expression" dxfId="4901" priority="2137">
      <formula>#REF!="A6"</formula>
    </cfRule>
    <cfRule type="expression" dxfId="4900" priority="2136">
      <formula>#REF!="A7"</formula>
    </cfRule>
    <cfRule type="expression" dxfId="4899" priority="2141">
      <formula>#REF!="A2"</formula>
    </cfRule>
    <cfRule type="expression" dxfId="4898" priority="2142">
      <formula>#REF!="A1"</formula>
    </cfRule>
    <cfRule type="expression" dxfId="4897" priority="2138">
      <formula>#REF!="A5"</formula>
    </cfRule>
  </conditionalFormatting>
  <conditionalFormatting sqref="AC59">
    <cfRule type="expression" dxfId="4896" priority="9025">
      <formula>#REF!="A7"</formula>
    </cfRule>
    <cfRule type="expression" dxfId="4895" priority="9026">
      <formula>#REF!="A6"</formula>
    </cfRule>
    <cfRule type="expression" dxfId="4894" priority="9027">
      <formula>#REF!="A5"</formula>
    </cfRule>
    <cfRule type="expression" dxfId="4893" priority="9028">
      <formula>#REF!="A4"</formula>
    </cfRule>
    <cfRule type="expression" dxfId="4892" priority="9029">
      <formula>#REF!="A3"</formula>
    </cfRule>
    <cfRule type="expression" dxfId="4891" priority="9031">
      <formula>#REF!="A1"</formula>
    </cfRule>
    <cfRule type="expression" dxfId="4890" priority="9030">
      <formula>#REF!="A2"</formula>
    </cfRule>
  </conditionalFormatting>
  <conditionalFormatting sqref="AC60">
    <cfRule type="expression" dxfId="4889" priority="2009">
      <formula>#REF!="A8"</formula>
    </cfRule>
    <cfRule type="expression" dxfId="4888" priority="2008">
      <formula>#REF!="A9"</formula>
    </cfRule>
    <cfRule type="expression" dxfId="4887" priority="2014">
      <formula>#REF!="A3"</formula>
    </cfRule>
    <cfRule type="expression" dxfId="4886" priority="2016">
      <formula>#REF!="A1"</formula>
    </cfRule>
    <cfRule type="expression" dxfId="4885" priority="2015">
      <formula>#REF!="A2"</formula>
    </cfRule>
    <cfRule type="expression" dxfId="4884" priority="2013">
      <formula>#REF!="A4"</formula>
    </cfRule>
    <cfRule type="expression" dxfId="4883" priority="2012">
      <formula>#REF!="A5"</formula>
    </cfRule>
    <cfRule type="expression" dxfId="4882" priority="2011">
      <formula>#REF!="A6"</formula>
    </cfRule>
    <cfRule type="expression" dxfId="4881" priority="2010">
      <formula>#REF!="A7"</formula>
    </cfRule>
  </conditionalFormatting>
  <conditionalFormatting sqref="AC62">
    <cfRule type="expression" dxfId="4880" priority="2036">
      <formula>#REF!="A8"</formula>
    </cfRule>
    <cfRule type="expression" dxfId="4879" priority="2040">
      <formula>#REF!="A4"</formula>
    </cfRule>
    <cfRule type="expression" dxfId="4878" priority="2041">
      <formula>#REF!="A3"</formula>
    </cfRule>
    <cfRule type="expression" dxfId="4877" priority="2042">
      <formula>#REF!="A2"</formula>
    </cfRule>
    <cfRule type="expression" dxfId="4876" priority="2043">
      <formula>#REF!="A1"</formula>
    </cfRule>
    <cfRule type="expression" dxfId="4875" priority="2038">
      <formula>#REF!="A6"</formula>
    </cfRule>
    <cfRule type="expression" dxfId="4874" priority="2037">
      <formula>#REF!="A7"</formula>
    </cfRule>
    <cfRule type="expression" dxfId="4873" priority="2035">
      <formula>#REF!="A9"</formula>
    </cfRule>
    <cfRule type="expression" dxfId="4872" priority="2039">
      <formula>#REF!="A5"</formula>
    </cfRule>
  </conditionalFormatting>
  <conditionalFormatting sqref="AC64">
    <cfRule type="expression" dxfId="4871" priority="9021">
      <formula>#REF!="A2"</formula>
    </cfRule>
    <cfRule type="expression" dxfId="4870" priority="9017">
      <formula>#REF!="A6"</formula>
    </cfRule>
    <cfRule type="expression" dxfId="4869" priority="9022">
      <formula>#REF!="A1"</formula>
    </cfRule>
    <cfRule type="expression" dxfId="4868" priority="9019">
      <formula>#REF!="A4"</formula>
    </cfRule>
    <cfRule type="expression" dxfId="4867" priority="9018">
      <formula>#REF!="A5"</formula>
    </cfRule>
    <cfRule type="expression" dxfId="4866" priority="9016">
      <formula>#REF!="A7"</formula>
    </cfRule>
    <cfRule type="expression" dxfId="4865" priority="9020">
      <formula>#REF!="A3"</formula>
    </cfRule>
  </conditionalFormatting>
  <conditionalFormatting sqref="AC65:AC69">
    <cfRule type="expression" dxfId="4864" priority="1896">
      <formula>#REF!="A4"</formula>
    </cfRule>
    <cfRule type="expression" dxfId="4863" priority="1894">
      <formula>#REF!="A6"</formula>
    </cfRule>
    <cfRule type="expression" dxfId="4862" priority="1899">
      <formula>#REF!="A1"</formula>
    </cfRule>
    <cfRule type="expression" dxfId="4861" priority="1895">
      <formula>#REF!="A5"</formula>
    </cfRule>
    <cfRule type="expression" dxfId="4860" priority="1891">
      <formula>#REF!="A9"</formula>
    </cfRule>
    <cfRule type="expression" dxfId="4859" priority="1898">
      <formula>#REF!="A2"</formula>
    </cfRule>
    <cfRule type="expression" dxfId="4858" priority="1897">
      <formula>#REF!="A3"</formula>
    </cfRule>
    <cfRule type="expression" dxfId="4857" priority="1893">
      <formula>#REF!="A7"</formula>
    </cfRule>
    <cfRule type="expression" dxfId="4856" priority="1892">
      <formula>#REF!="A8"</formula>
    </cfRule>
  </conditionalFormatting>
  <conditionalFormatting sqref="AC74">
    <cfRule type="expression" dxfId="4855" priority="9079">
      <formula>#REF!="A7"</formula>
    </cfRule>
    <cfRule type="expression" dxfId="4854" priority="9085">
      <formula>#REF!="A1"</formula>
    </cfRule>
    <cfRule type="expression" dxfId="4853" priority="9084">
      <formula>#REF!="A2"</formula>
    </cfRule>
    <cfRule type="expression" dxfId="4852" priority="9083">
      <formula>#REF!="A3"</formula>
    </cfRule>
    <cfRule type="expression" dxfId="4851" priority="9082">
      <formula>#REF!="A4"</formula>
    </cfRule>
    <cfRule type="expression" dxfId="4850" priority="9081">
      <formula>#REF!="A5"</formula>
    </cfRule>
    <cfRule type="expression" dxfId="4849" priority="9080">
      <formula>#REF!="A6"</formula>
    </cfRule>
  </conditionalFormatting>
  <conditionalFormatting sqref="AD16 AD18 AD41 AD80:AD82 AD84:AD85 AD87:AD89 AD92 AD95">
    <cfRule type="expression" dxfId="4848" priority="8980">
      <formula>#REF!="A7"</formula>
    </cfRule>
    <cfRule type="expression" dxfId="4847" priority="8986">
      <formula>#REF!="A1"</formula>
    </cfRule>
    <cfRule type="expression" dxfId="4846" priority="8985">
      <formula>#REF!="A2"</formula>
    </cfRule>
    <cfRule type="expression" dxfId="4845" priority="8983">
      <formula>#REF!="A4"</formula>
    </cfRule>
    <cfRule type="expression" dxfId="4844" priority="8982">
      <formula>#REF!="A5"</formula>
    </cfRule>
    <cfRule type="expression" dxfId="4843" priority="8981">
      <formula>#REF!="A6"</formula>
    </cfRule>
    <cfRule type="expression" dxfId="4842" priority="8984">
      <formula>#REF!="A3"</formula>
    </cfRule>
  </conditionalFormatting>
  <conditionalFormatting sqref="AD20">
    <cfRule type="expression" dxfId="4841" priority="8903">
      <formula>#REF!="A3"</formula>
    </cfRule>
    <cfRule type="expression" dxfId="4840" priority="8900">
      <formula>#REF!="A6"</formula>
    </cfRule>
    <cfRule type="expression" dxfId="4839" priority="8904">
      <formula>#REF!="A2"</formula>
    </cfRule>
    <cfRule type="expression" dxfId="4838" priority="8899">
      <formula>#REF!="A7"</formula>
    </cfRule>
    <cfRule type="expression" dxfId="4837" priority="8901">
      <formula>#REF!="A5"</formula>
    </cfRule>
    <cfRule type="expression" dxfId="4836" priority="8905">
      <formula>#REF!="A1"</formula>
    </cfRule>
    <cfRule type="expression" dxfId="4835" priority="8902">
      <formula>#REF!="A4"</formula>
    </cfRule>
  </conditionalFormatting>
  <conditionalFormatting sqref="AD22:AD25">
    <cfRule type="expression" dxfId="4834" priority="2799">
      <formula>#REF!="A1"</formula>
    </cfRule>
    <cfRule type="expression" dxfId="4833" priority="2798">
      <formula>#REF!="A2"</formula>
    </cfRule>
    <cfRule type="expression" dxfId="4832" priority="2797">
      <formula>#REF!="A3"</formula>
    </cfRule>
    <cfRule type="expression" dxfId="4831" priority="2796">
      <formula>#REF!="A4"</formula>
    </cfRule>
    <cfRule type="expression" dxfId="4830" priority="2795">
      <formula>#REF!="A5"</formula>
    </cfRule>
    <cfRule type="expression" dxfId="4829" priority="2794">
      <formula>#REF!="A6"</formula>
    </cfRule>
    <cfRule type="expression" dxfId="4828" priority="2793">
      <formula>#REF!="A7"</formula>
    </cfRule>
    <cfRule type="expression" dxfId="4827" priority="2792">
      <formula>#REF!="A8"</formula>
    </cfRule>
    <cfRule type="expression" dxfId="4826" priority="2791">
      <formula>#REF!="A9"</formula>
    </cfRule>
  </conditionalFormatting>
  <conditionalFormatting sqref="AD31">
    <cfRule type="expression" dxfId="4825" priority="8967">
      <formula>#REF!="A2"</formula>
    </cfRule>
    <cfRule type="expression" dxfId="4824" priority="8968">
      <formula>#REF!="A1"</formula>
    </cfRule>
    <cfRule type="expression" dxfId="4823" priority="8966">
      <formula>#REF!="A3"</formula>
    </cfRule>
    <cfRule type="expression" dxfId="4822" priority="8965">
      <formula>#REF!="A4"</formula>
    </cfRule>
    <cfRule type="expression" dxfId="4821" priority="8964">
      <formula>#REF!="A5"</formula>
    </cfRule>
    <cfRule type="expression" dxfId="4820" priority="8963">
      <formula>#REF!="A6"</formula>
    </cfRule>
    <cfRule type="expression" dxfId="4819" priority="8962">
      <formula>#REF!="A7"</formula>
    </cfRule>
  </conditionalFormatting>
  <conditionalFormatting sqref="AD33">
    <cfRule type="expression" dxfId="4818" priority="8891">
      <formula>#REF!="A6"</formula>
    </cfRule>
    <cfRule type="expression" dxfId="4817" priority="8895">
      <formula>#REF!="A2"</formula>
    </cfRule>
    <cfRule type="expression" dxfId="4816" priority="8896">
      <formula>#REF!="A1"</formula>
    </cfRule>
    <cfRule type="expression" dxfId="4815" priority="8892">
      <formula>#REF!="A5"</formula>
    </cfRule>
    <cfRule type="expression" dxfId="4814" priority="8894">
      <formula>#REF!="A3"</formula>
    </cfRule>
    <cfRule type="expression" dxfId="4813" priority="8893">
      <formula>#REF!="A4"</formula>
    </cfRule>
    <cfRule type="expression" dxfId="4812" priority="8890">
      <formula>#REF!="A7"</formula>
    </cfRule>
  </conditionalFormatting>
  <conditionalFormatting sqref="AD35">
    <cfRule type="expression" dxfId="4811" priority="2651">
      <formula>#REF!="A5"</formula>
    </cfRule>
    <cfRule type="expression" dxfId="4810" priority="2650">
      <formula>#REF!="A6"</formula>
    </cfRule>
    <cfRule type="expression" dxfId="4809" priority="2649">
      <formula>#REF!="A7"</formula>
    </cfRule>
    <cfRule type="expression" dxfId="4808" priority="2648">
      <formula>#REF!="A8"</formula>
    </cfRule>
    <cfRule type="expression" dxfId="4807" priority="2647">
      <formula>#REF!="A9"</formula>
    </cfRule>
    <cfRule type="expression" dxfId="4806" priority="2655">
      <formula>#REF!="A1"</formula>
    </cfRule>
    <cfRule type="expression" dxfId="4805" priority="2652">
      <formula>#REF!="A4"</formula>
    </cfRule>
    <cfRule type="expression" dxfId="4804" priority="2654">
      <formula>#REF!="A2"</formula>
    </cfRule>
    <cfRule type="expression" dxfId="4803" priority="2653">
      <formula>#REF!="A3"</formula>
    </cfRule>
  </conditionalFormatting>
  <conditionalFormatting sqref="AD36">
    <cfRule type="expression" dxfId="4802" priority="2584">
      <formula>#REF!="A9"</formula>
    </cfRule>
    <cfRule type="expression" dxfId="4801" priority="2585">
      <formula>#REF!="A8"</formula>
    </cfRule>
    <cfRule type="expression" dxfId="4800" priority="2586">
      <formula>#REF!="A7"</formula>
    </cfRule>
    <cfRule type="expression" dxfId="4799" priority="2587">
      <formula>#REF!="A6"</formula>
    </cfRule>
    <cfRule type="expression" dxfId="4798" priority="2588">
      <formula>#REF!="A5"</formula>
    </cfRule>
    <cfRule type="expression" dxfId="4797" priority="2589">
      <formula>#REF!="A4"</formula>
    </cfRule>
    <cfRule type="expression" dxfId="4796" priority="2590">
      <formula>#REF!="A3"</formula>
    </cfRule>
    <cfRule type="expression" dxfId="4795" priority="2591">
      <formula>#REF!="A2"</formula>
    </cfRule>
    <cfRule type="expression" dxfId="4794" priority="2592">
      <formula>#REF!="A1"</formula>
    </cfRule>
  </conditionalFormatting>
  <conditionalFormatting sqref="AD40">
    <cfRule type="expression" dxfId="4793" priority="8955">
      <formula>#REF!="A5"</formula>
    </cfRule>
    <cfRule type="expression" dxfId="4792" priority="8957">
      <formula>#REF!="A3"</formula>
    </cfRule>
    <cfRule type="expression" dxfId="4791" priority="8956">
      <formula>#REF!="A4"</formula>
    </cfRule>
    <cfRule type="expression" dxfId="4790" priority="8958">
      <formula>#REF!="A2"</formula>
    </cfRule>
    <cfRule type="expression" dxfId="4789" priority="8954">
      <formula>#REF!="A6"</formula>
    </cfRule>
    <cfRule type="expression" dxfId="4788" priority="8953">
      <formula>#REF!="A7"</formula>
    </cfRule>
    <cfRule type="expression" dxfId="4787" priority="8959">
      <formula>#REF!="A1"</formula>
    </cfRule>
  </conditionalFormatting>
  <conditionalFormatting sqref="AD42">
    <cfRule type="expression" dxfId="4786" priority="2466">
      <formula>#REF!="A1"</formula>
    </cfRule>
    <cfRule type="expression" dxfId="4785" priority="2459">
      <formula>#REF!="A8"</formula>
    </cfRule>
    <cfRule type="expression" dxfId="4784" priority="2458">
      <formula>#REF!="A9"</formula>
    </cfRule>
    <cfRule type="expression" dxfId="4783" priority="2460">
      <formula>#REF!="A7"</formula>
    </cfRule>
    <cfRule type="expression" dxfId="4782" priority="2461">
      <formula>#REF!="A6"</formula>
    </cfRule>
    <cfRule type="expression" dxfId="4781" priority="2462">
      <formula>#REF!="A5"</formula>
    </cfRule>
    <cfRule type="expression" dxfId="4780" priority="2463">
      <formula>#REF!="A4"</formula>
    </cfRule>
    <cfRule type="expression" dxfId="4779" priority="2464">
      <formula>#REF!="A3"</formula>
    </cfRule>
    <cfRule type="expression" dxfId="4778" priority="2465">
      <formula>#REF!="A2"</formula>
    </cfRule>
  </conditionalFormatting>
  <conditionalFormatting sqref="AD44">
    <cfRule type="expression" dxfId="4777" priority="8950">
      <formula>#REF!="A1"</formula>
    </cfRule>
    <cfRule type="expression" dxfId="4776" priority="8949">
      <formula>#REF!="A2"</formula>
    </cfRule>
    <cfRule type="expression" dxfId="4775" priority="8947">
      <formula>#REF!="A4"</formula>
    </cfRule>
    <cfRule type="expression" dxfId="4774" priority="8946">
      <formula>#REF!="A5"</formula>
    </cfRule>
    <cfRule type="expression" dxfId="4773" priority="8945">
      <formula>#REF!="A6"</formula>
    </cfRule>
    <cfRule type="expression" dxfId="4772" priority="8948">
      <formula>#REF!="A3"</formula>
    </cfRule>
    <cfRule type="expression" dxfId="4771" priority="8944">
      <formula>#REF!="A7"</formula>
    </cfRule>
  </conditionalFormatting>
  <conditionalFormatting sqref="AD45">
    <cfRule type="expression" dxfId="4770" priority="2386">
      <formula>#REF!="A9"</formula>
    </cfRule>
    <cfRule type="expression" dxfId="4769" priority="2387">
      <formula>#REF!="A8"</formula>
    </cfRule>
    <cfRule type="expression" dxfId="4768" priority="2388">
      <formula>#REF!="A7"</formula>
    </cfRule>
    <cfRule type="expression" dxfId="4767" priority="2389">
      <formula>#REF!="A6"</formula>
    </cfRule>
    <cfRule type="expression" dxfId="4766" priority="2390">
      <formula>#REF!="A5"</formula>
    </cfRule>
    <cfRule type="expression" dxfId="4765" priority="2391">
      <formula>#REF!="A4"</formula>
    </cfRule>
    <cfRule type="expression" dxfId="4764" priority="2393">
      <formula>#REF!="A2"</formula>
    </cfRule>
    <cfRule type="expression" dxfId="4763" priority="2394">
      <formula>#REF!="A1"</formula>
    </cfRule>
    <cfRule type="expression" dxfId="4762" priority="2392">
      <formula>#REF!="A3"</formula>
    </cfRule>
  </conditionalFormatting>
  <conditionalFormatting sqref="AD47">
    <cfRule type="expression" dxfId="4761" priority="8935">
      <formula>#REF!="A7"</formula>
    </cfRule>
    <cfRule type="expression" dxfId="4760" priority="8936">
      <formula>#REF!="A6"</formula>
    </cfRule>
    <cfRule type="expression" dxfId="4759" priority="8937">
      <formula>#REF!="A5"</formula>
    </cfRule>
    <cfRule type="expression" dxfId="4758" priority="8938">
      <formula>#REF!="A4"</formula>
    </cfRule>
    <cfRule type="expression" dxfId="4757" priority="8939">
      <formula>#REF!="A3"</formula>
    </cfRule>
    <cfRule type="expression" dxfId="4756" priority="8940">
      <formula>#REF!="A2"</formula>
    </cfRule>
    <cfRule type="expression" dxfId="4755" priority="8941">
      <formula>#REF!="A1"</formula>
    </cfRule>
  </conditionalFormatting>
  <conditionalFormatting sqref="AD48">
    <cfRule type="expression" dxfId="4754" priority="2315">
      <formula>#REF!="A8"</formula>
    </cfRule>
    <cfRule type="expression" dxfId="4753" priority="2316">
      <formula>#REF!="A7"</formula>
    </cfRule>
    <cfRule type="expression" dxfId="4752" priority="2317">
      <formula>#REF!="A6"</formula>
    </cfRule>
    <cfRule type="expression" dxfId="4751" priority="2318">
      <formula>#REF!="A5"</formula>
    </cfRule>
    <cfRule type="expression" dxfId="4750" priority="2319">
      <formula>#REF!="A4"</formula>
    </cfRule>
    <cfRule type="expression" dxfId="4749" priority="2320">
      <formula>#REF!="A3"</formula>
    </cfRule>
    <cfRule type="expression" dxfId="4748" priority="2321">
      <formula>#REF!="A2"</formula>
    </cfRule>
    <cfRule type="expression" dxfId="4747" priority="2322">
      <formula>#REF!="A1"</formula>
    </cfRule>
    <cfRule type="expression" dxfId="4746" priority="2314">
      <formula>#REF!="A9"</formula>
    </cfRule>
  </conditionalFormatting>
  <conditionalFormatting sqref="AD50">
    <cfRule type="expression" dxfId="4745" priority="8931">
      <formula>#REF!="A2"</formula>
    </cfRule>
    <cfRule type="expression" dxfId="4744" priority="8928">
      <formula>#REF!="A5"</formula>
    </cfRule>
    <cfRule type="expression" dxfId="4743" priority="8930">
      <formula>#REF!="A3"</formula>
    </cfRule>
    <cfRule type="expression" dxfId="4742" priority="8929">
      <formula>#REF!="A4"</formula>
    </cfRule>
    <cfRule type="expression" dxfId="4741" priority="8927">
      <formula>#REF!="A6"</formula>
    </cfRule>
    <cfRule type="expression" dxfId="4740" priority="8932">
      <formula>#REF!="A1"</formula>
    </cfRule>
    <cfRule type="expression" dxfId="4739" priority="8926">
      <formula>#REF!="A7"</formula>
    </cfRule>
  </conditionalFormatting>
  <conditionalFormatting sqref="AD51">
    <cfRule type="expression" dxfId="4738" priority="2244">
      <formula>#REF!="A7"</formula>
    </cfRule>
    <cfRule type="expression" dxfId="4737" priority="2243">
      <formula>#REF!="A8"</formula>
    </cfRule>
    <cfRule type="expression" dxfId="4736" priority="2246">
      <formula>#REF!="A5"</formula>
    </cfRule>
    <cfRule type="expression" dxfId="4735" priority="2249">
      <formula>#REF!="A2"</formula>
    </cfRule>
    <cfRule type="expression" dxfId="4734" priority="2245">
      <formula>#REF!="A6"</formula>
    </cfRule>
    <cfRule type="expression" dxfId="4733" priority="2247">
      <formula>#REF!="A4"</formula>
    </cfRule>
    <cfRule type="expression" dxfId="4732" priority="2248">
      <formula>#REF!="A3"</formula>
    </cfRule>
    <cfRule type="expression" dxfId="4731" priority="2250">
      <formula>#REF!="A1"</formula>
    </cfRule>
    <cfRule type="expression" dxfId="4730" priority="2242">
      <formula>#REF!="A9"</formula>
    </cfRule>
  </conditionalFormatting>
  <conditionalFormatting sqref="AD54">
    <cfRule type="expression" dxfId="4729" priority="2198">
      <formula>#REF!="A8"</formula>
    </cfRule>
    <cfRule type="expression" dxfId="4728" priority="2197">
      <formula>#REF!="A9"</formula>
    </cfRule>
    <cfRule type="expression" dxfId="4727" priority="2199">
      <formula>#REF!="A7"</formula>
    </cfRule>
    <cfRule type="expression" dxfId="4726" priority="2200">
      <formula>#REF!="A6"</formula>
    </cfRule>
    <cfRule type="expression" dxfId="4725" priority="2201">
      <formula>#REF!="A5"</formula>
    </cfRule>
    <cfRule type="expression" dxfId="4724" priority="2202">
      <formula>#REF!="A4"</formula>
    </cfRule>
    <cfRule type="expression" dxfId="4723" priority="2203">
      <formula>#REF!="A3"</formula>
    </cfRule>
    <cfRule type="expression" dxfId="4722" priority="2204">
      <formula>#REF!="A2"</formula>
    </cfRule>
    <cfRule type="expression" dxfId="4721" priority="2205">
      <formula>#REF!="A1"</formula>
    </cfRule>
  </conditionalFormatting>
  <conditionalFormatting sqref="AD56">
    <cfRule type="expression" dxfId="4720" priority="8885">
      <formula>#REF!="A3"</formula>
    </cfRule>
    <cfRule type="expression" dxfId="4719" priority="8884">
      <formula>#REF!="A4"</formula>
    </cfRule>
    <cfRule type="expression" dxfId="4718" priority="8883">
      <formula>#REF!="A5"</formula>
    </cfRule>
    <cfRule type="expression" dxfId="4717" priority="8882">
      <formula>#REF!="A6"</formula>
    </cfRule>
    <cfRule type="expression" dxfId="4716" priority="8881">
      <formula>#REF!="A7"</formula>
    </cfRule>
    <cfRule type="expression" dxfId="4715" priority="8887">
      <formula>#REF!="A1"</formula>
    </cfRule>
    <cfRule type="expression" dxfId="4714" priority="8886">
      <formula>#REF!="A2"</formula>
    </cfRule>
  </conditionalFormatting>
  <conditionalFormatting sqref="AD57">
    <cfRule type="expression" dxfId="4713" priority="2124">
      <formula>#REF!="A1"</formula>
    </cfRule>
    <cfRule type="expression" dxfId="4712" priority="2117">
      <formula>#REF!="A8"</formula>
    </cfRule>
    <cfRule type="expression" dxfId="4711" priority="2116">
      <formula>#REF!="A9"</formula>
    </cfRule>
    <cfRule type="expression" dxfId="4710" priority="2118">
      <formula>#REF!="A7"</formula>
    </cfRule>
    <cfRule type="expression" dxfId="4709" priority="2119">
      <formula>#REF!="A6"</formula>
    </cfRule>
    <cfRule type="expression" dxfId="4708" priority="2120">
      <formula>#REF!="A5"</formula>
    </cfRule>
    <cfRule type="expression" dxfId="4707" priority="2121">
      <formula>#REF!="A4"</formula>
    </cfRule>
    <cfRule type="expression" dxfId="4706" priority="2122">
      <formula>#REF!="A3"</formula>
    </cfRule>
    <cfRule type="expression" dxfId="4705" priority="2123">
      <formula>#REF!="A2"</formula>
    </cfRule>
  </conditionalFormatting>
  <conditionalFormatting sqref="AD59">
    <cfRule type="expression" dxfId="4704" priority="8921">
      <formula>#REF!="A3"</formula>
    </cfRule>
    <cfRule type="expression" dxfId="4703" priority="8920">
      <formula>#REF!="A4"</formula>
    </cfRule>
    <cfRule type="expression" dxfId="4702" priority="8918">
      <formula>#REF!="A6"</formula>
    </cfRule>
    <cfRule type="expression" dxfId="4701" priority="8919">
      <formula>#REF!="A5"</formula>
    </cfRule>
    <cfRule type="expression" dxfId="4700" priority="8917">
      <formula>#REF!="A7"</formula>
    </cfRule>
    <cfRule type="expression" dxfId="4699" priority="8923">
      <formula>#REF!="A1"</formula>
    </cfRule>
    <cfRule type="expression" dxfId="4698" priority="8922">
      <formula>#REF!="A2"</formula>
    </cfRule>
  </conditionalFormatting>
  <conditionalFormatting sqref="AD60">
    <cfRule type="expression" dxfId="4697" priority="2031">
      <formula>#REF!="A4"</formula>
    </cfRule>
    <cfRule type="expression" dxfId="4696" priority="2034">
      <formula>#REF!="A1"</formula>
    </cfRule>
    <cfRule type="expression" dxfId="4695" priority="2033">
      <formula>#REF!="A2"</formula>
    </cfRule>
    <cfRule type="expression" dxfId="4694" priority="2032">
      <formula>#REF!="A3"</formula>
    </cfRule>
    <cfRule type="expression" dxfId="4693" priority="2027">
      <formula>#REF!="A8"</formula>
    </cfRule>
    <cfRule type="expression" dxfId="4692" priority="2030">
      <formula>#REF!="A5"</formula>
    </cfRule>
    <cfRule type="expression" dxfId="4691" priority="2029">
      <formula>#REF!="A6"</formula>
    </cfRule>
    <cfRule type="expression" dxfId="4690" priority="2028">
      <formula>#REF!="A7"</formula>
    </cfRule>
    <cfRule type="expression" dxfId="4689" priority="2026">
      <formula>#REF!="A9"</formula>
    </cfRule>
  </conditionalFormatting>
  <conditionalFormatting sqref="AD61 AD63">
    <cfRule type="expression" dxfId="4688" priority="2108">
      <formula>#REF!="A8"</formula>
    </cfRule>
    <cfRule type="expression" dxfId="4687" priority="2115">
      <formula>#REF!="A1"</formula>
    </cfRule>
    <cfRule type="expression" dxfId="4686" priority="2114">
      <formula>#REF!="A2"</formula>
    </cfRule>
    <cfRule type="expression" dxfId="4685" priority="2113">
      <formula>#REF!="A3"</formula>
    </cfRule>
    <cfRule type="expression" dxfId="4684" priority="2112">
      <formula>#REF!="A4"</formula>
    </cfRule>
    <cfRule type="expression" dxfId="4683" priority="2107">
      <formula>#REF!="A9"</formula>
    </cfRule>
    <cfRule type="expression" dxfId="4682" priority="2111">
      <formula>#REF!="A5"</formula>
    </cfRule>
    <cfRule type="expression" dxfId="4681" priority="2110">
      <formula>#REF!="A6"</formula>
    </cfRule>
    <cfRule type="expression" dxfId="4680" priority="2109">
      <formula>#REF!="A7"</formula>
    </cfRule>
  </conditionalFormatting>
  <conditionalFormatting sqref="AD62">
    <cfRule type="expression" dxfId="4679" priority="2021">
      <formula>#REF!="A5"</formula>
    </cfRule>
    <cfRule type="expression" dxfId="4678" priority="2024">
      <formula>#REF!="A2"</formula>
    </cfRule>
    <cfRule type="expression" dxfId="4677" priority="2023">
      <formula>#REF!="A3"</formula>
    </cfRule>
    <cfRule type="expression" dxfId="4676" priority="2022">
      <formula>#REF!="A4"</formula>
    </cfRule>
    <cfRule type="expression" dxfId="4675" priority="2018">
      <formula>#REF!="A8"</formula>
    </cfRule>
    <cfRule type="expression" dxfId="4674" priority="2019">
      <formula>#REF!="A7"</formula>
    </cfRule>
    <cfRule type="expression" dxfId="4673" priority="2020">
      <formula>#REF!="A6"</formula>
    </cfRule>
    <cfRule type="expression" dxfId="4672" priority="2025">
      <formula>#REF!="A1"</formula>
    </cfRule>
    <cfRule type="expression" dxfId="4671" priority="2017">
      <formula>#REF!="A9"</formula>
    </cfRule>
  </conditionalFormatting>
  <conditionalFormatting sqref="AD64">
    <cfRule type="expression" dxfId="4670" priority="8908">
      <formula>#REF!="A7"</formula>
    </cfRule>
    <cfRule type="expression" dxfId="4669" priority="8914">
      <formula>#REF!="A1"</formula>
    </cfRule>
    <cfRule type="expression" dxfId="4668" priority="8909">
      <formula>#REF!="A6"</formula>
    </cfRule>
    <cfRule type="expression" dxfId="4667" priority="8911">
      <formula>#REF!="A4"</formula>
    </cfRule>
    <cfRule type="expression" dxfId="4666" priority="8910">
      <formula>#REF!="A5"</formula>
    </cfRule>
    <cfRule type="expression" dxfId="4665" priority="8913">
      <formula>#REF!="A2"</formula>
    </cfRule>
    <cfRule type="expression" dxfId="4664" priority="8912">
      <formula>#REF!="A3"</formula>
    </cfRule>
  </conditionalFormatting>
  <conditionalFormatting sqref="AD65:AD69">
    <cfRule type="expression" dxfId="4663" priority="1883">
      <formula>#REF!="A8"</formula>
    </cfRule>
    <cfRule type="expression" dxfId="4662" priority="1882">
      <formula>#REF!="A9"</formula>
    </cfRule>
    <cfRule type="expression" dxfId="4661" priority="1885">
      <formula>#REF!="A6"</formula>
    </cfRule>
    <cfRule type="expression" dxfId="4660" priority="1884">
      <formula>#REF!="A7"</formula>
    </cfRule>
    <cfRule type="expression" dxfId="4659" priority="1886">
      <formula>#REF!="A5"</formula>
    </cfRule>
    <cfRule type="expression" dxfId="4658" priority="1887">
      <formula>#REF!="A4"</formula>
    </cfRule>
    <cfRule type="expression" dxfId="4657" priority="1888">
      <formula>#REF!="A3"</formula>
    </cfRule>
    <cfRule type="expression" dxfId="4656" priority="1889">
      <formula>#REF!="A2"</formula>
    </cfRule>
    <cfRule type="expression" dxfId="4655" priority="1890">
      <formula>#REF!="A1"</formula>
    </cfRule>
  </conditionalFormatting>
  <conditionalFormatting sqref="AD70:AD73">
    <cfRule type="expression" dxfId="4654" priority="2007">
      <formula>#REF!="A1"</formula>
    </cfRule>
    <cfRule type="expression" dxfId="4653" priority="1999">
      <formula>#REF!="A9"</formula>
    </cfRule>
    <cfRule type="expression" dxfId="4652" priority="2000">
      <formula>#REF!="A8"</formula>
    </cfRule>
    <cfRule type="expression" dxfId="4651" priority="2001">
      <formula>#REF!="A7"</formula>
    </cfRule>
    <cfRule type="expression" dxfId="4650" priority="2002">
      <formula>#REF!="A6"</formula>
    </cfRule>
    <cfRule type="expression" dxfId="4649" priority="2003">
      <formula>#REF!="A5"</formula>
    </cfRule>
    <cfRule type="expression" dxfId="4648" priority="2004">
      <formula>#REF!="A4"</formula>
    </cfRule>
    <cfRule type="expression" dxfId="4647" priority="2005">
      <formula>#REF!="A3"</formula>
    </cfRule>
    <cfRule type="expression" dxfId="4646" priority="2006">
      <formula>#REF!="A2"</formula>
    </cfRule>
  </conditionalFormatting>
  <conditionalFormatting sqref="AD74">
    <cfRule type="expression" dxfId="4645" priority="8972">
      <formula>#REF!="A6"</formula>
    </cfRule>
    <cfRule type="expression" dxfId="4644" priority="8976">
      <formula>#REF!="A2"</formula>
    </cfRule>
    <cfRule type="expression" dxfId="4643" priority="8975">
      <formula>#REF!="A3"</formula>
    </cfRule>
    <cfRule type="expression" dxfId="4642" priority="8974">
      <formula>#REF!="A4"</formula>
    </cfRule>
    <cfRule type="expression" dxfId="4641" priority="8973">
      <formula>#REF!="A5"</formula>
    </cfRule>
    <cfRule type="expression" dxfId="4640" priority="8971">
      <formula>#REF!="A7"</formula>
    </cfRule>
    <cfRule type="expression" dxfId="4639" priority="8977">
      <formula>#REF!="A1"</formula>
    </cfRule>
  </conditionalFormatting>
  <conditionalFormatting sqref="AE16 AE18 AE41 AE80:AE82 AE84:AE85 AE87:AE89 AE92 AE95">
    <cfRule type="expression" dxfId="4638" priority="8876">
      <formula>#REF!="A3"</formula>
    </cfRule>
    <cfRule type="expression" dxfId="4637" priority="8877">
      <formula>#REF!="A2"</formula>
    </cfRule>
    <cfRule type="expression" dxfId="4636" priority="8878">
      <formula>#REF!="A1"</formula>
    </cfRule>
    <cfRule type="expression" dxfId="4635" priority="8872">
      <formula>#REF!="A7"</formula>
    </cfRule>
    <cfRule type="expression" dxfId="4634" priority="8874">
      <formula>#REF!="A5"</formula>
    </cfRule>
    <cfRule type="expression" dxfId="4633" priority="8875">
      <formula>#REF!="A4"</formula>
    </cfRule>
    <cfRule type="expression" dxfId="4632" priority="8873">
      <formula>#REF!="A6"</formula>
    </cfRule>
  </conditionalFormatting>
  <conditionalFormatting sqref="AE20">
    <cfRule type="expression" dxfId="4631" priority="8795">
      <formula>#REF!="A3"</formula>
    </cfRule>
    <cfRule type="expression" dxfId="4630" priority="8794">
      <formula>#REF!="A4"</formula>
    </cfRule>
    <cfRule type="expression" dxfId="4629" priority="8793">
      <formula>#REF!="A5"</formula>
    </cfRule>
    <cfRule type="expression" dxfId="4628" priority="8791">
      <formula>#REF!="A7"</formula>
    </cfRule>
    <cfRule type="expression" dxfId="4627" priority="8797">
      <formula>#REF!="A1"</formula>
    </cfRule>
    <cfRule type="expression" dxfId="4626" priority="8796">
      <formula>#REF!="A2"</formula>
    </cfRule>
    <cfRule type="expression" dxfId="4625" priority="8792">
      <formula>#REF!="A6"</formula>
    </cfRule>
  </conditionalFormatting>
  <conditionalFormatting sqref="AE22:AE25 AI22:AI25">
    <cfRule type="expression" dxfId="4624" priority="4518">
      <formula>#REF!="A1"</formula>
    </cfRule>
    <cfRule type="expression" dxfId="4623" priority="4510">
      <formula>#REF!="A9"</formula>
    </cfRule>
    <cfRule type="expression" dxfId="4622" priority="4511">
      <formula>#REF!="A8"</formula>
    </cfRule>
    <cfRule type="expression" dxfId="4621" priority="4512">
      <formula>#REF!="A7"</formula>
    </cfRule>
    <cfRule type="expression" dxfId="4620" priority="4514">
      <formula>#REF!="A5"</formula>
    </cfRule>
    <cfRule type="expression" dxfId="4619" priority="4515">
      <formula>#REF!="A4"</formula>
    </cfRule>
    <cfRule type="expression" dxfId="4618" priority="4516">
      <formula>#REF!="A3"</formula>
    </cfRule>
    <cfRule type="expression" dxfId="4617" priority="4517">
      <formula>#REF!="A2"</formula>
    </cfRule>
    <cfRule type="expression" dxfId="4616" priority="4513">
      <formula>#REF!="A6"</formula>
    </cfRule>
  </conditionalFormatting>
  <conditionalFormatting sqref="AE31">
    <cfRule type="expression" dxfId="4615" priority="8859">
      <formula>#REF!="A2"</formula>
    </cfRule>
    <cfRule type="expression" dxfId="4614" priority="8858">
      <formula>#REF!="A3"</formula>
    </cfRule>
    <cfRule type="expression" dxfId="4613" priority="8857">
      <formula>#REF!="A4"</formula>
    </cfRule>
    <cfRule type="expression" dxfId="4612" priority="8855">
      <formula>#REF!="A6"</formula>
    </cfRule>
    <cfRule type="expression" dxfId="4611" priority="8854">
      <formula>#REF!="A7"</formula>
    </cfRule>
    <cfRule type="expression" dxfId="4610" priority="8860">
      <formula>#REF!="A1"</formula>
    </cfRule>
    <cfRule type="expression" dxfId="4609" priority="8856">
      <formula>#REF!="A5"</formula>
    </cfRule>
  </conditionalFormatting>
  <conditionalFormatting sqref="AE33">
    <cfRule type="expression" dxfId="4608" priority="8783">
      <formula>#REF!="A6"</formula>
    </cfRule>
    <cfRule type="expression" dxfId="4607" priority="8784">
      <formula>#REF!="A5"</formula>
    </cfRule>
    <cfRule type="expression" dxfId="4606" priority="8785">
      <formula>#REF!="A4"</formula>
    </cfRule>
    <cfRule type="expression" dxfId="4605" priority="8787">
      <formula>#REF!="A2"</formula>
    </cfRule>
    <cfRule type="expression" dxfId="4604" priority="8788">
      <formula>#REF!="A1"</formula>
    </cfRule>
    <cfRule type="expression" dxfId="4603" priority="8786">
      <formula>#REF!="A3"</formula>
    </cfRule>
    <cfRule type="expression" dxfId="4602" priority="8782">
      <formula>#REF!="A7"</formula>
    </cfRule>
  </conditionalFormatting>
  <conditionalFormatting sqref="AE35:AE36 AI35:AI36">
    <cfRule type="expression" dxfId="4601" priority="5036">
      <formula>#REF!="A5"</formula>
    </cfRule>
    <cfRule type="expression" dxfId="4600" priority="5037">
      <formula>#REF!="A4"</formula>
    </cfRule>
    <cfRule type="expression" dxfId="4599" priority="5032">
      <formula>#REF!="A9"</formula>
    </cfRule>
    <cfRule type="expression" dxfId="4598" priority="5038">
      <formula>#REF!="A3"</formula>
    </cfRule>
    <cfRule type="expression" dxfId="4597" priority="5039">
      <formula>#REF!="A2"</formula>
    </cfRule>
    <cfRule type="expression" dxfId="4596" priority="5040">
      <formula>#REF!="A1"</formula>
    </cfRule>
    <cfRule type="expression" dxfId="4595" priority="5035">
      <formula>#REF!="A6"</formula>
    </cfRule>
    <cfRule type="expression" dxfId="4594" priority="5033">
      <formula>#REF!="A8"</formula>
    </cfRule>
    <cfRule type="expression" dxfId="4593" priority="5034">
      <formula>#REF!="A7"</formula>
    </cfRule>
  </conditionalFormatting>
  <conditionalFormatting sqref="AE40">
    <cfRule type="expression" dxfId="4592" priority="8848">
      <formula>#REF!="A4"</formula>
    </cfRule>
    <cfRule type="expression" dxfId="4591" priority="8851">
      <formula>#REF!="A1"</formula>
    </cfRule>
    <cfRule type="expression" dxfId="4590" priority="8850">
      <formula>#REF!="A2"</formula>
    </cfRule>
    <cfRule type="expression" dxfId="4589" priority="8849">
      <formula>#REF!="A3"</formula>
    </cfRule>
    <cfRule type="expression" dxfId="4588" priority="8847">
      <formula>#REF!="A5"</formula>
    </cfRule>
    <cfRule type="expression" dxfId="4587" priority="8845">
      <formula>#REF!="A7"</formula>
    </cfRule>
    <cfRule type="expression" dxfId="4586" priority="8846">
      <formula>#REF!="A6"</formula>
    </cfRule>
  </conditionalFormatting>
  <conditionalFormatting sqref="AE44">
    <cfRule type="expression" dxfId="4585" priority="8836">
      <formula>#REF!="A7"</formula>
    </cfRule>
    <cfRule type="expression" dxfId="4584" priority="8841">
      <formula>#REF!="A2"</formula>
    </cfRule>
    <cfRule type="expression" dxfId="4583" priority="8842">
      <formula>#REF!="A1"</formula>
    </cfRule>
    <cfRule type="expression" dxfId="4582" priority="8837">
      <formula>#REF!="A6"</formula>
    </cfRule>
    <cfRule type="expression" dxfId="4581" priority="8838">
      <formula>#REF!="A5"</formula>
    </cfRule>
    <cfRule type="expression" dxfId="4580" priority="8839">
      <formula>#REF!="A4"</formula>
    </cfRule>
    <cfRule type="expression" dxfId="4579" priority="8840">
      <formula>#REF!="A3"</formula>
    </cfRule>
  </conditionalFormatting>
  <conditionalFormatting sqref="AE47">
    <cfRule type="expression" dxfId="4578" priority="8829">
      <formula>#REF!="A5"</formula>
    </cfRule>
    <cfRule type="expression" dxfId="4577" priority="8827">
      <formula>#REF!="A7"</formula>
    </cfRule>
    <cfRule type="expression" dxfId="4576" priority="8830">
      <formula>#REF!="A4"</formula>
    </cfRule>
    <cfRule type="expression" dxfId="4575" priority="8833">
      <formula>#REF!="A1"</formula>
    </cfRule>
    <cfRule type="expression" dxfId="4574" priority="8828">
      <formula>#REF!="A6"</formula>
    </cfRule>
    <cfRule type="expression" dxfId="4573" priority="8832">
      <formula>#REF!="A2"</formula>
    </cfRule>
    <cfRule type="expression" dxfId="4572" priority="8831">
      <formula>#REF!="A3"</formula>
    </cfRule>
  </conditionalFormatting>
  <conditionalFormatting sqref="AE50">
    <cfRule type="expression" dxfId="4571" priority="8821">
      <formula>#REF!="A4"</formula>
    </cfRule>
    <cfRule type="expression" dxfId="4570" priority="8820">
      <formula>#REF!="A5"</formula>
    </cfRule>
    <cfRule type="expression" dxfId="4569" priority="8819">
      <formula>#REF!="A6"</formula>
    </cfRule>
    <cfRule type="expression" dxfId="4568" priority="8818">
      <formula>#REF!="A7"</formula>
    </cfRule>
    <cfRule type="expression" dxfId="4567" priority="8824">
      <formula>#REF!="A1"</formula>
    </cfRule>
    <cfRule type="expression" dxfId="4566" priority="8822">
      <formula>#REF!="A3"</formula>
    </cfRule>
    <cfRule type="expression" dxfId="4565" priority="8823">
      <formula>#REF!="A2"</formula>
    </cfRule>
  </conditionalFormatting>
  <conditionalFormatting sqref="AE56">
    <cfRule type="expression" dxfId="4564" priority="8773">
      <formula>#REF!="A7"</formula>
    </cfRule>
    <cfRule type="expression" dxfId="4563" priority="8774">
      <formula>#REF!="A6"</formula>
    </cfRule>
    <cfRule type="expression" dxfId="4562" priority="8775">
      <formula>#REF!="A5"</formula>
    </cfRule>
    <cfRule type="expression" dxfId="4561" priority="8776">
      <formula>#REF!="A4"</formula>
    </cfRule>
    <cfRule type="expression" dxfId="4560" priority="8777">
      <formula>#REF!="A3"</formula>
    </cfRule>
    <cfRule type="expression" dxfId="4559" priority="8778">
      <formula>#REF!="A2"</formula>
    </cfRule>
    <cfRule type="expression" dxfId="4558" priority="8779">
      <formula>#REF!="A1"</formula>
    </cfRule>
  </conditionalFormatting>
  <conditionalFormatting sqref="AE59">
    <cfRule type="expression" dxfId="4557" priority="8810">
      <formula>#REF!="A6"</formula>
    </cfRule>
    <cfRule type="expression" dxfId="4556" priority="8809">
      <formula>#REF!="A7"</formula>
    </cfRule>
    <cfRule type="expression" dxfId="4555" priority="8815">
      <formula>#REF!="A1"</formula>
    </cfRule>
    <cfRule type="expression" dxfId="4554" priority="8814">
      <formula>#REF!="A2"</formula>
    </cfRule>
    <cfRule type="expression" dxfId="4553" priority="8813">
      <formula>#REF!="A3"</formula>
    </cfRule>
    <cfRule type="expression" dxfId="4552" priority="8812">
      <formula>#REF!="A4"</formula>
    </cfRule>
    <cfRule type="expression" dxfId="4551" priority="8811">
      <formula>#REF!="A5"</formula>
    </cfRule>
  </conditionalFormatting>
  <conditionalFormatting sqref="AE64">
    <cfRule type="expression" dxfId="4550" priority="8803">
      <formula>#REF!="A4"</formula>
    </cfRule>
    <cfRule type="expression" dxfId="4549" priority="8806">
      <formula>#REF!="A1"</formula>
    </cfRule>
    <cfRule type="expression" dxfId="4548" priority="8805">
      <formula>#REF!="A2"</formula>
    </cfRule>
    <cfRule type="expression" dxfId="4547" priority="8804">
      <formula>#REF!="A3"</formula>
    </cfRule>
    <cfRule type="expression" dxfId="4546" priority="8802">
      <formula>#REF!="A5"</formula>
    </cfRule>
    <cfRule type="expression" dxfId="4545" priority="8801">
      <formula>#REF!="A6"</formula>
    </cfRule>
    <cfRule type="expression" dxfId="4544" priority="8800">
      <formula>#REF!="A7"</formula>
    </cfRule>
  </conditionalFormatting>
  <conditionalFormatting sqref="AE74">
    <cfRule type="expression" dxfId="4543" priority="8864">
      <formula>#REF!="A6"</formula>
    </cfRule>
    <cfRule type="expression" dxfId="4542" priority="8863">
      <formula>#REF!="A7"</formula>
    </cfRule>
    <cfRule type="expression" dxfId="4541" priority="8865">
      <formula>#REF!="A5"</formula>
    </cfRule>
    <cfRule type="expression" dxfId="4540" priority="8869">
      <formula>#REF!="A1"</formula>
    </cfRule>
    <cfRule type="expression" dxfId="4539" priority="8868">
      <formula>#REF!="A2"</formula>
    </cfRule>
    <cfRule type="expression" dxfId="4538" priority="8867">
      <formula>#REF!="A3"</formula>
    </cfRule>
    <cfRule type="expression" dxfId="4537" priority="8866">
      <formula>#REF!="A4"</formula>
    </cfRule>
  </conditionalFormatting>
  <conditionalFormatting sqref="AE43:AI43 AE42 AI42">
    <cfRule type="expression" dxfId="4536" priority="4788">
      <formula>#REF!="A1"</formula>
    </cfRule>
    <cfRule type="expression" dxfId="4535" priority="4787">
      <formula>#REF!="A2"</formula>
    </cfRule>
    <cfRule type="expression" dxfId="4534" priority="4786">
      <formula>#REF!="A3"</formula>
    </cfRule>
    <cfRule type="expression" dxfId="4533" priority="4782">
      <formula>#REF!="A7"</formula>
    </cfRule>
    <cfRule type="expression" dxfId="4532" priority="4785">
      <formula>#REF!="A4"</formula>
    </cfRule>
    <cfRule type="expression" dxfId="4531" priority="4781">
      <formula>#REF!="A8"</formula>
    </cfRule>
    <cfRule type="expression" dxfId="4530" priority="4780">
      <formula>#REF!="A9"</formula>
    </cfRule>
    <cfRule type="expression" dxfId="4529" priority="4784">
      <formula>#REF!="A5"</formula>
    </cfRule>
    <cfRule type="expression" dxfId="4528" priority="4783">
      <formula>#REF!="A6"</formula>
    </cfRule>
  </conditionalFormatting>
  <conditionalFormatting sqref="AE57:AI57">
    <cfRule type="expression" dxfId="4527" priority="5583">
      <formula>#REF!="A7"</formula>
    </cfRule>
    <cfRule type="expression" dxfId="4526" priority="5586">
      <formula>#REF!="A4"</formula>
    </cfRule>
    <cfRule type="expression" dxfId="4525" priority="5582">
      <formula>#REF!="A8"</formula>
    </cfRule>
    <cfRule type="expression" dxfId="4524" priority="5584">
      <formula>#REF!="A6"</formula>
    </cfRule>
    <cfRule type="expression" dxfId="4523" priority="5585">
      <formula>#REF!="A5"</formula>
    </cfRule>
    <cfRule type="expression" dxfId="4522" priority="5581">
      <formula>#REF!="A9"</formula>
    </cfRule>
    <cfRule type="expression" dxfId="4521" priority="5587">
      <formula>#REF!="A3"</formula>
    </cfRule>
    <cfRule type="expression" dxfId="4520" priority="5588">
      <formula>#REF!="A2"</formula>
    </cfRule>
    <cfRule type="expression" dxfId="4519" priority="5589">
      <formula>#REF!="A1"</formula>
    </cfRule>
  </conditionalFormatting>
  <conditionalFormatting sqref="AE58:AI58 AE62:AI63 AE60:AI60">
    <cfRule type="expression" dxfId="4518" priority="5573">
      <formula>#REF!="A8"</formula>
    </cfRule>
    <cfRule type="expression" dxfId="4517" priority="5575">
      <formula>#REF!="A6"</formula>
    </cfRule>
    <cfRule type="expression" dxfId="4516" priority="5576">
      <formula>#REF!="A5"</formula>
    </cfRule>
    <cfRule type="expression" dxfId="4515" priority="5578">
      <formula>#REF!="A3"</formula>
    </cfRule>
    <cfRule type="expression" dxfId="4514" priority="5574">
      <formula>#REF!="A7"</formula>
    </cfRule>
    <cfRule type="expression" dxfId="4513" priority="5579">
      <formula>#REF!="A2"</formula>
    </cfRule>
    <cfRule type="expression" dxfId="4512" priority="5577">
      <formula>#REF!="A4"</formula>
    </cfRule>
    <cfRule type="expression" dxfId="4511" priority="5580">
      <formula>#REF!="A1"</formula>
    </cfRule>
    <cfRule type="expression" dxfId="4510" priority="5572">
      <formula>#REF!="A9"</formula>
    </cfRule>
  </conditionalFormatting>
  <conditionalFormatting sqref="AE61:AI61">
    <cfRule type="expression" dxfId="4509" priority="4051">
      <formula>#REF!="A9"</formula>
    </cfRule>
    <cfRule type="expression" dxfId="4508" priority="4053">
      <formula>#REF!="A7"</formula>
    </cfRule>
    <cfRule type="expression" dxfId="4507" priority="4052">
      <formula>#REF!="A8"</formula>
    </cfRule>
    <cfRule type="expression" dxfId="4506" priority="4054">
      <formula>#REF!="A6"</formula>
    </cfRule>
    <cfRule type="expression" dxfId="4505" priority="4055">
      <formula>#REF!="A5"</formula>
    </cfRule>
    <cfRule type="expression" dxfId="4504" priority="4056">
      <formula>#REF!="A4"</formula>
    </cfRule>
    <cfRule type="expression" dxfId="4503" priority="4057">
      <formula>#REF!="A3"</formula>
    </cfRule>
    <cfRule type="expression" dxfId="4502" priority="4058">
      <formula>#REF!="A2"</formula>
    </cfRule>
    <cfRule type="expression" dxfId="4501" priority="4059">
      <formula>#REF!="A1"</formula>
    </cfRule>
  </conditionalFormatting>
  <conditionalFormatting sqref="AE65:AI73">
    <cfRule type="expression" dxfId="4500" priority="4189">
      <formula>#REF!="A6"</formula>
    </cfRule>
    <cfRule type="expression" dxfId="4499" priority="4191">
      <formula>#REF!="A4"</formula>
    </cfRule>
    <cfRule type="expression" dxfId="4498" priority="4190">
      <formula>#REF!="A5"</formula>
    </cfRule>
    <cfRule type="expression" dxfId="4497" priority="4194">
      <formula>#REF!="A1"</formula>
    </cfRule>
    <cfRule type="expression" dxfId="4496" priority="4193">
      <formula>#REF!="A2"</formula>
    </cfRule>
    <cfRule type="expression" dxfId="4495" priority="4192">
      <formula>#REF!="A3"</formula>
    </cfRule>
    <cfRule type="expression" dxfId="4494" priority="4186">
      <formula>#REF!="A9"</formula>
    </cfRule>
    <cfRule type="expression" dxfId="4493" priority="4187">
      <formula>#REF!="A8"</formula>
    </cfRule>
    <cfRule type="expression" dxfId="4492" priority="4188">
      <formula>#REF!="A7"</formula>
    </cfRule>
  </conditionalFormatting>
  <conditionalFormatting sqref="AF16 AF18 AF41 AF80:AF82 AF84:AF85 AF87:AF89 AF92 AF95">
    <cfRule type="expression" dxfId="4491" priority="8767">
      <formula>#REF!="A4"</formula>
    </cfRule>
    <cfRule type="expression" dxfId="4490" priority="8768">
      <formula>#REF!="A3"</formula>
    </cfRule>
    <cfRule type="expression" dxfId="4489" priority="8769">
      <formula>#REF!="A2"</formula>
    </cfRule>
    <cfRule type="expression" dxfId="4488" priority="8770">
      <formula>#REF!="A1"</formula>
    </cfRule>
    <cfRule type="expression" dxfId="4487" priority="8764">
      <formula>#REF!="A7"</formula>
    </cfRule>
    <cfRule type="expression" dxfId="4486" priority="8765">
      <formula>#REF!="A6"</formula>
    </cfRule>
    <cfRule type="expression" dxfId="4485" priority="8766">
      <formula>#REF!="A5"</formula>
    </cfRule>
  </conditionalFormatting>
  <conditionalFormatting sqref="AF20">
    <cfRule type="expression" dxfId="4484" priority="8687">
      <formula>#REF!="A3"</formula>
    </cfRule>
    <cfRule type="expression" dxfId="4483" priority="8685">
      <formula>#REF!="A5"</formula>
    </cfRule>
    <cfRule type="expression" dxfId="4482" priority="8684">
      <formula>#REF!="A6"</formula>
    </cfRule>
    <cfRule type="expression" dxfId="4481" priority="8688">
      <formula>#REF!="A2"</formula>
    </cfRule>
    <cfRule type="expression" dxfId="4480" priority="8683">
      <formula>#REF!="A7"</formula>
    </cfRule>
    <cfRule type="expression" dxfId="4479" priority="8689">
      <formula>#REF!="A1"</formula>
    </cfRule>
    <cfRule type="expression" dxfId="4478" priority="8686">
      <formula>#REF!="A4"</formula>
    </cfRule>
  </conditionalFormatting>
  <conditionalFormatting sqref="AF22:AF25">
    <cfRule type="expression" dxfId="4477" priority="856">
      <formula>#REF!="A9"</formula>
    </cfRule>
    <cfRule type="expression" dxfId="4476" priority="857">
      <formula>#REF!="A8"</formula>
    </cfRule>
    <cfRule type="expression" dxfId="4475" priority="859">
      <formula>#REF!="A6"</formula>
    </cfRule>
    <cfRule type="expression" dxfId="4474" priority="860">
      <formula>#REF!="A5"</formula>
    </cfRule>
    <cfRule type="expression" dxfId="4473" priority="861">
      <formula>#REF!="A4"</formula>
    </cfRule>
    <cfRule type="expression" dxfId="4472" priority="862">
      <formula>#REF!="A3"</formula>
    </cfRule>
    <cfRule type="expression" dxfId="4471" priority="863">
      <formula>#REF!="A2"</formula>
    </cfRule>
    <cfRule type="expression" dxfId="4470" priority="864">
      <formula>#REF!="A1"</formula>
    </cfRule>
    <cfRule type="expression" dxfId="4469" priority="858">
      <formula>#REF!="A7"</formula>
    </cfRule>
  </conditionalFormatting>
  <conditionalFormatting sqref="AF31">
    <cfRule type="expression" dxfId="4468" priority="8746">
      <formula>#REF!="A7"</formula>
    </cfRule>
    <cfRule type="expression" dxfId="4467" priority="8752">
      <formula>#REF!="A1"</formula>
    </cfRule>
    <cfRule type="expression" dxfId="4466" priority="8751">
      <formula>#REF!="A2"</formula>
    </cfRule>
    <cfRule type="expression" dxfId="4465" priority="8750">
      <formula>#REF!="A3"</formula>
    </cfRule>
    <cfRule type="expression" dxfId="4464" priority="8748">
      <formula>#REF!="A5"</formula>
    </cfRule>
    <cfRule type="expression" dxfId="4463" priority="8747">
      <formula>#REF!="A6"</formula>
    </cfRule>
    <cfRule type="expression" dxfId="4462" priority="8749">
      <formula>#REF!="A4"</formula>
    </cfRule>
  </conditionalFormatting>
  <conditionalFormatting sqref="AF33">
    <cfRule type="expression" dxfId="4461" priority="8680">
      <formula>#REF!="A1"</formula>
    </cfRule>
    <cfRule type="expression" dxfId="4460" priority="8679">
      <formula>#REF!="A2"</formula>
    </cfRule>
    <cfRule type="expression" dxfId="4459" priority="8678">
      <formula>#REF!="A3"</formula>
    </cfRule>
    <cfRule type="expression" dxfId="4458" priority="8674">
      <formula>#REF!="A7"</formula>
    </cfRule>
    <cfRule type="expression" dxfId="4457" priority="8675">
      <formula>#REF!="A6"</formula>
    </cfRule>
    <cfRule type="expression" dxfId="4456" priority="8676">
      <formula>#REF!="A5"</formula>
    </cfRule>
    <cfRule type="expression" dxfId="4455" priority="8677">
      <formula>#REF!="A4"</formula>
    </cfRule>
  </conditionalFormatting>
  <conditionalFormatting sqref="AF35">
    <cfRule type="expression" dxfId="4454" priority="847">
      <formula>#REF!="A9"</formula>
    </cfRule>
    <cfRule type="expression" dxfId="4453" priority="848">
      <formula>#REF!="A8"</formula>
    </cfRule>
    <cfRule type="expression" dxfId="4452" priority="849">
      <formula>#REF!="A7"</formula>
    </cfRule>
    <cfRule type="expression" dxfId="4451" priority="850">
      <formula>#REF!="A6"</formula>
    </cfRule>
    <cfRule type="expression" dxfId="4450" priority="852">
      <formula>#REF!="A4"</formula>
    </cfRule>
    <cfRule type="expression" dxfId="4449" priority="853">
      <formula>#REF!="A3"</formula>
    </cfRule>
    <cfRule type="expression" dxfId="4448" priority="854">
      <formula>#REF!="A2"</formula>
    </cfRule>
    <cfRule type="expression" dxfId="4447" priority="855">
      <formula>#REF!="A1"</formula>
    </cfRule>
    <cfRule type="expression" dxfId="4446" priority="851">
      <formula>#REF!="A5"</formula>
    </cfRule>
  </conditionalFormatting>
  <conditionalFormatting sqref="AF36">
    <cfRule type="expression" dxfId="4445" priority="840">
      <formula>#REF!="A7"</formula>
    </cfRule>
    <cfRule type="expression" dxfId="4444" priority="841">
      <formula>#REF!="A6"</formula>
    </cfRule>
    <cfRule type="expression" dxfId="4443" priority="846">
      <formula>#REF!="A1"</formula>
    </cfRule>
    <cfRule type="expression" dxfId="4442" priority="842">
      <formula>#REF!="A5"</formula>
    </cfRule>
    <cfRule type="expression" dxfId="4441" priority="843">
      <formula>#REF!="A4"</formula>
    </cfRule>
    <cfRule type="expression" dxfId="4440" priority="844">
      <formula>#REF!="A3"</formula>
    </cfRule>
    <cfRule type="expression" dxfId="4439" priority="845">
      <formula>#REF!="A2"</formula>
    </cfRule>
    <cfRule type="expression" dxfId="4438" priority="839">
      <formula>#REF!="A8"</formula>
    </cfRule>
    <cfRule type="expression" dxfId="4437" priority="838">
      <formula>#REF!="A9"</formula>
    </cfRule>
  </conditionalFormatting>
  <conditionalFormatting sqref="AF40">
    <cfRule type="expression" dxfId="4436" priority="8742">
      <formula>#REF!="A2"</formula>
    </cfRule>
    <cfRule type="expression" dxfId="4435" priority="8741">
      <formula>#REF!="A3"</formula>
    </cfRule>
    <cfRule type="expression" dxfId="4434" priority="8740">
      <formula>#REF!="A4"</formula>
    </cfRule>
    <cfRule type="expression" dxfId="4433" priority="8739">
      <formula>#REF!="A5"</formula>
    </cfRule>
    <cfRule type="expression" dxfId="4432" priority="8738">
      <formula>#REF!="A6"</formula>
    </cfRule>
    <cfRule type="expression" dxfId="4431" priority="8737">
      <formula>#REF!="A7"</formula>
    </cfRule>
    <cfRule type="expression" dxfId="4430" priority="8743">
      <formula>#REF!="A1"</formula>
    </cfRule>
  </conditionalFormatting>
  <conditionalFormatting sqref="AF42">
    <cfRule type="expression" dxfId="4429" priority="830">
      <formula>#REF!="A8"</formula>
    </cfRule>
    <cfRule type="expression" dxfId="4428" priority="831">
      <formula>#REF!="A7"</formula>
    </cfRule>
    <cfRule type="expression" dxfId="4427" priority="832">
      <formula>#REF!="A6"</formula>
    </cfRule>
    <cfRule type="expression" dxfId="4426" priority="833">
      <formula>#REF!="A5"</formula>
    </cfRule>
    <cfRule type="expression" dxfId="4425" priority="834">
      <formula>#REF!="A4"</formula>
    </cfRule>
    <cfRule type="expression" dxfId="4424" priority="835">
      <formula>#REF!="A3"</formula>
    </cfRule>
    <cfRule type="expression" dxfId="4423" priority="836">
      <formula>#REF!="A2"</formula>
    </cfRule>
    <cfRule type="expression" dxfId="4422" priority="829">
      <formula>#REF!="A9"</formula>
    </cfRule>
    <cfRule type="expression" dxfId="4421" priority="837">
      <formula>#REF!="A1"</formula>
    </cfRule>
  </conditionalFormatting>
  <conditionalFormatting sqref="AF44">
    <cfRule type="expression" dxfId="4420" priority="8734">
      <formula>#REF!="A1"</formula>
    </cfRule>
    <cfRule type="expression" dxfId="4419" priority="8733">
      <formula>#REF!="A2"</formula>
    </cfRule>
    <cfRule type="expression" dxfId="4418" priority="8732">
      <formula>#REF!="A3"</formula>
    </cfRule>
    <cfRule type="expression" dxfId="4417" priority="8729">
      <formula>#REF!="A6"</formula>
    </cfRule>
    <cfRule type="expression" dxfId="4416" priority="8728">
      <formula>#REF!="A7"</formula>
    </cfRule>
    <cfRule type="expression" dxfId="4415" priority="8730">
      <formula>#REF!="A5"</formula>
    </cfRule>
    <cfRule type="expression" dxfId="4414" priority="8731">
      <formula>#REF!="A4"</formula>
    </cfRule>
  </conditionalFormatting>
  <conditionalFormatting sqref="AF45">
    <cfRule type="expression" dxfId="4413" priority="827">
      <formula>#REF!="A2"</formula>
    </cfRule>
    <cfRule type="expression" dxfId="4412" priority="828">
      <formula>#REF!="A1"</formula>
    </cfRule>
    <cfRule type="expression" dxfId="4411" priority="826">
      <formula>#REF!="A3"</formula>
    </cfRule>
    <cfRule type="expression" dxfId="4410" priority="825">
      <formula>#REF!="A4"</formula>
    </cfRule>
    <cfRule type="expression" dxfId="4409" priority="824">
      <formula>#REF!="A5"</formula>
    </cfRule>
    <cfRule type="expression" dxfId="4408" priority="823">
      <formula>#REF!="A6"</formula>
    </cfRule>
    <cfRule type="expression" dxfId="4407" priority="822">
      <formula>#REF!="A7"</formula>
    </cfRule>
    <cfRule type="expression" dxfId="4406" priority="821">
      <formula>#REF!="A8"</formula>
    </cfRule>
    <cfRule type="expression" dxfId="4405" priority="820">
      <formula>#REF!="A9"</formula>
    </cfRule>
  </conditionalFormatting>
  <conditionalFormatting sqref="AF47">
    <cfRule type="expression" dxfId="4404" priority="8725">
      <formula>#REF!="A1"</formula>
    </cfRule>
    <cfRule type="expression" dxfId="4403" priority="8724">
      <formula>#REF!="A2"</formula>
    </cfRule>
    <cfRule type="expression" dxfId="4402" priority="8720">
      <formula>#REF!="A6"</formula>
    </cfRule>
    <cfRule type="expression" dxfId="4401" priority="8723">
      <formula>#REF!="A3"</formula>
    </cfRule>
    <cfRule type="expression" dxfId="4400" priority="8722">
      <formula>#REF!="A4"</formula>
    </cfRule>
    <cfRule type="expression" dxfId="4399" priority="8721">
      <formula>#REF!="A5"</formula>
    </cfRule>
    <cfRule type="expression" dxfId="4398" priority="8719">
      <formula>#REF!="A7"</formula>
    </cfRule>
  </conditionalFormatting>
  <conditionalFormatting sqref="AF48">
    <cfRule type="expression" dxfId="4397" priority="819">
      <formula>#REF!="A1"</formula>
    </cfRule>
    <cfRule type="expression" dxfId="4396" priority="816">
      <formula>#REF!="A4"</formula>
    </cfRule>
    <cfRule type="expression" dxfId="4395" priority="811">
      <formula>#REF!="A9"</formula>
    </cfRule>
    <cfRule type="expression" dxfId="4394" priority="817">
      <formula>#REF!="A3"</formula>
    </cfRule>
    <cfRule type="expression" dxfId="4393" priority="818">
      <formula>#REF!="A2"</formula>
    </cfRule>
    <cfRule type="expression" dxfId="4392" priority="815">
      <formula>#REF!="A5"</formula>
    </cfRule>
    <cfRule type="expression" dxfId="4391" priority="814">
      <formula>#REF!="A6"</formula>
    </cfRule>
    <cfRule type="expression" dxfId="4390" priority="813">
      <formula>#REF!="A7"</formula>
    </cfRule>
    <cfRule type="expression" dxfId="4389" priority="812">
      <formula>#REF!="A8"</formula>
    </cfRule>
  </conditionalFormatting>
  <conditionalFormatting sqref="AF49">
    <cfRule type="expression" dxfId="4388" priority="809">
      <formula>#REF!="A2"</formula>
    </cfRule>
    <cfRule type="expression" dxfId="4387" priority="808">
      <formula>#REF!="A3"</formula>
    </cfRule>
    <cfRule type="expression" dxfId="4386" priority="810">
      <formula>#REF!="A1"</formula>
    </cfRule>
    <cfRule type="expression" dxfId="4385" priority="807">
      <formula>#REF!="A4"</formula>
    </cfRule>
    <cfRule type="expression" dxfId="4384" priority="806">
      <formula>#REF!="A5"</formula>
    </cfRule>
    <cfRule type="expression" dxfId="4383" priority="805">
      <formula>#REF!="A6"</formula>
    </cfRule>
    <cfRule type="expression" dxfId="4382" priority="804">
      <formula>#REF!="A7"</formula>
    </cfRule>
    <cfRule type="expression" dxfId="4381" priority="803">
      <formula>#REF!="A8"</formula>
    </cfRule>
    <cfRule type="expression" dxfId="4380" priority="802">
      <formula>#REF!="A9"</formula>
    </cfRule>
  </conditionalFormatting>
  <conditionalFormatting sqref="AF50">
    <cfRule type="expression" dxfId="4379" priority="8716">
      <formula>#REF!="A1"</formula>
    </cfRule>
    <cfRule type="expression" dxfId="4378" priority="8712">
      <formula>#REF!="A5"</formula>
    </cfRule>
    <cfRule type="expression" dxfId="4377" priority="8710">
      <formula>#REF!="A7"</formula>
    </cfRule>
    <cfRule type="expression" dxfId="4376" priority="8711">
      <formula>#REF!="A6"</formula>
    </cfRule>
    <cfRule type="expression" dxfId="4375" priority="8713">
      <formula>#REF!="A4"</formula>
    </cfRule>
    <cfRule type="expression" dxfId="4374" priority="8714">
      <formula>#REF!="A3"</formula>
    </cfRule>
    <cfRule type="expression" dxfId="4373" priority="8715">
      <formula>#REF!="A2"</formula>
    </cfRule>
  </conditionalFormatting>
  <conditionalFormatting sqref="AF51">
    <cfRule type="expression" dxfId="4372" priority="800">
      <formula>#REF!="A2"</formula>
    </cfRule>
    <cfRule type="expression" dxfId="4371" priority="799">
      <formula>#REF!="A3"</formula>
    </cfRule>
    <cfRule type="expression" dxfId="4370" priority="798">
      <formula>#REF!="A4"</formula>
    </cfRule>
    <cfRule type="expression" dxfId="4369" priority="797">
      <formula>#REF!="A5"</formula>
    </cfRule>
    <cfRule type="expression" dxfId="4368" priority="796">
      <formula>#REF!="A6"</formula>
    </cfRule>
    <cfRule type="expression" dxfId="4367" priority="795">
      <formula>#REF!="A7"</formula>
    </cfRule>
    <cfRule type="expression" dxfId="4366" priority="801">
      <formula>#REF!="A1"</formula>
    </cfRule>
    <cfRule type="expression" dxfId="4365" priority="793">
      <formula>#REF!="A9"</formula>
    </cfRule>
    <cfRule type="expression" dxfId="4364" priority="794">
      <formula>#REF!="A8"</formula>
    </cfRule>
  </conditionalFormatting>
  <conditionalFormatting sqref="AF52">
    <cfRule type="expression" dxfId="4363" priority="787">
      <formula>#REF!="A6"</formula>
    </cfRule>
    <cfRule type="expression" dxfId="4362" priority="788">
      <formula>#REF!="A5"</formula>
    </cfRule>
    <cfRule type="expression" dxfId="4361" priority="789">
      <formula>#REF!="A4"</formula>
    </cfRule>
    <cfRule type="expression" dxfId="4360" priority="784">
      <formula>#REF!="A9"</formula>
    </cfRule>
    <cfRule type="expression" dxfId="4359" priority="785">
      <formula>#REF!="A8"</formula>
    </cfRule>
    <cfRule type="expression" dxfId="4358" priority="786">
      <formula>#REF!="A7"</formula>
    </cfRule>
    <cfRule type="expression" dxfId="4357" priority="792">
      <formula>#REF!="A1"</formula>
    </cfRule>
    <cfRule type="expression" dxfId="4356" priority="791">
      <formula>#REF!="A2"</formula>
    </cfRule>
    <cfRule type="expression" dxfId="4355" priority="790">
      <formula>#REF!="A3"</formula>
    </cfRule>
  </conditionalFormatting>
  <conditionalFormatting sqref="AF56">
    <cfRule type="expression" dxfId="4354" priority="8669">
      <formula>#REF!="A3"</formula>
    </cfRule>
    <cfRule type="expression" dxfId="4353" priority="8668">
      <formula>#REF!="A4"</formula>
    </cfRule>
    <cfRule type="expression" dxfId="4352" priority="8667">
      <formula>#REF!="A5"</formula>
    </cfRule>
    <cfRule type="expression" dxfId="4351" priority="8666">
      <formula>#REF!="A6"</formula>
    </cfRule>
    <cfRule type="expression" dxfId="4350" priority="8665">
      <formula>#REF!="A7"</formula>
    </cfRule>
    <cfRule type="expression" dxfId="4349" priority="8670">
      <formula>#REF!="A2"</formula>
    </cfRule>
    <cfRule type="expression" dxfId="4348" priority="8671">
      <formula>#REF!="A1"</formula>
    </cfRule>
  </conditionalFormatting>
  <conditionalFormatting sqref="AF59">
    <cfRule type="expression" dxfId="4347" priority="8701">
      <formula>#REF!="A7"</formula>
    </cfRule>
    <cfRule type="expression" dxfId="4346" priority="8702">
      <formula>#REF!="A6"</formula>
    </cfRule>
    <cfRule type="expression" dxfId="4345" priority="8703">
      <formula>#REF!="A5"</formula>
    </cfRule>
    <cfRule type="expression" dxfId="4344" priority="8704">
      <formula>#REF!="A4"</formula>
    </cfRule>
    <cfRule type="expression" dxfId="4343" priority="8705">
      <formula>#REF!="A3"</formula>
    </cfRule>
    <cfRule type="expression" dxfId="4342" priority="8706">
      <formula>#REF!="A2"</formula>
    </cfRule>
    <cfRule type="expression" dxfId="4341" priority="8707">
      <formula>#REF!="A1"</formula>
    </cfRule>
  </conditionalFormatting>
  <conditionalFormatting sqref="AF64">
    <cfRule type="expression" dxfId="4340" priority="8693">
      <formula>#REF!="A6"</formula>
    </cfRule>
    <cfRule type="expression" dxfId="4339" priority="8692">
      <formula>#REF!="A7"</formula>
    </cfRule>
    <cfRule type="expression" dxfId="4338" priority="8695">
      <formula>#REF!="A4"</formula>
    </cfRule>
    <cfRule type="expression" dxfId="4337" priority="8696">
      <formula>#REF!="A3"</formula>
    </cfRule>
    <cfRule type="expression" dxfId="4336" priority="8697">
      <formula>#REF!="A2"</formula>
    </cfRule>
    <cfRule type="expression" dxfId="4335" priority="8698">
      <formula>#REF!="A1"</formula>
    </cfRule>
    <cfRule type="expression" dxfId="4334" priority="8694">
      <formula>#REF!="A5"</formula>
    </cfRule>
  </conditionalFormatting>
  <conditionalFormatting sqref="AF74">
    <cfRule type="expression" dxfId="4333" priority="8758">
      <formula>#REF!="A4"</formula>
    </cfRule>
    <cfRule type="expression" dxfId="4332" priority="8759">
      <formula>#REF!="A3"</formula>
    </cfRule>
    <cfRule type="expression" dxfId="4331" priority="8761">
      <formula>#REF!="A1"</formula>
    </cfRule>
    <cfRule type="expression" dxfId="4330" priority="8760">
      <formula>#REF!="A2"</formula>
    </cfRule>
    <cfRule type="expression" dxfId="4329" priority="8757">
      <formula>#REF!="A5"</formula>
    </cfRule>
    <cfRule type="expression" dxfId="4328" priority="8756">
      <formula>#REF!="A6"</formula>
    </cfRule>
    <cfRule type="expression" dxfId="4327" priority="8755">
      <formula>#REF!="A7"</formula>
    </cfRule>
  </conditionalFormatting>
  <conditionalFormatting sqref="AG16 AG18 AG41 AG80:AG82 AG84:AG85 AG87:AG89 AG92 AG95">
    <cfRule type="expression" dxfId="4326" priority="8661">
      <formula>#REF!="A2"</formula>
    </cfRule>
    <cfRule type="expression" dxfId="4325" priority="8660">
      <formula>#REF!="A3"</formula>
    </cfRule>
    <cfRule type="expression" dxfId="4324" priority="8657">
      <formula>#REF!="A6"</formula>
    </cfRule>
    <cfRule type="expression" dxfId="4323" priority="8656">
      <formula>#REF!="A7"</formula>
    </cfRule>
    <cfRule type="expression" dxfId="4322" priority="8662">
      <formula>#REF!="A1"</formula>
    </cfRule>
    <cfRule type="expression" dxfId="4321" priority="8658">
      <formula>#REF!="A5"</formula>
    </cfRule>
    <cfRule type="expression" dxfId="4320" priority="8659">
      <formula>#REF!="A4"</formula>
    </cfRule>
  </conditionalFormatting>
  <conditionalFormatting sqref="AG19">
    <cfRule type="expression" dxfId="4319" priority="659">
      <formula>#REF!="A8"</formula>
    </cfRule>
    <cfRule type="expression" dxfId="4318" priority="660">
      <formula>#REF!="A7"</formula>
    </cfRule>
    <cfRule type="expression" dxfId="4317" priority="661">
      <formula>#REF!="A6"</formula>
    </cfRule>
    <cfRule type="expression" dxfId="4316" priority="662">
      <formula>#REF!="A5"</formula>
    </cfRule>
    <cfRule type="expression" dxfId="4315" priority="663">
      <formula>#REF!="A4"</formula>
    </cfRule>
    <cfRule type="expression" dxfId="4314" priority="664">
      <formula>#REF!="A3"</formula>
    </cfRule>
    <cfRule type="expression" dxfId="4313" priority="665">
      <formula>#REF!="A2"</formula>
    </cfRule>
    <cfRule type="expression" dxfId="4312" priority="666">
      <formula>#REF!="A1"</formula>
    </cfRule>
    <cfRule type="expression" dxfId="4311" priority="658">
      <formula>#REF!="A9"</formula>
    </cfRule>
  </conditionalFormatting>
  <conditionalFormatting sqref="AG20">
    <cfRule type="expression" dxfId="4310" priority="8577">
      <formula>#REF!="A5"</formula>
    </cfRule>
    <cfRule type="expression" dxfId="4309" priority="8576">
      <formula>#REF!="A6"</formula>
    </cfRule>
    <cfRule type="expression" dxfId="4308" priority="8575">
      <formula>#REF!="A7"</formula>
    </cfRule>
    <cfRule type="expression" dxfId="4307" priority="8581">
      <formula>#REF!="A1"</formula>
    </cfRule>
    <cfRule type="expression" dxfId="4306" priority="8580">
      <formula>#REF!="A2"</formula>
    </cfRule>
    <cfRule type="expression" dxfId="4305" priority="8579">
      <formula>#REF!="A3"</formula>
    </cfRule>
    <cfRule type="expression" dxfId="4304" priority="8578">
      <formula>#REF!="A4"</formula>
    </cfRule>
  </conditionalFormatting>
  <conditionalFormatting sqref="AG22:AG25">
    <cfRule type="expression" dxfId="4303" priority="653">
      <formula>#REF!="A5"</formula>
    </cfRule>
    <cfRule type="expression" dxfId="4302" priority="657">
      <formula>#REF!="A1"</formula>
    </cfRule>
    <cfRule type="expression" dxfId="4301" priority="656">
      <formula>#REF!="A2"</formula>
    </cfRule>
    <cfRule type="expression" dxfId="4300" priority="655">
      <formula>#REF!="A3"</formula>
    </cfRule>
    <cfRule type="expression" dxfId="4299" priority="654">
      <formula>#REF!="A4"</formula>
    </cfRule>
    <cfRule type="expression" dxfId="4298" priority="652">
      <formula>#REF!="A6"</formula>
    </cfRule>
    <cfRule type="expression" dxfId="4297" priority="651">
      <formula>#REF!="A7"</formula>
    </cfRule>
    <cfRule type="expression" dxfId="4296" priority="650">
      <formula>#REF!="A8"</formula>
    </cfRule>
    <cfRule type="expression" dxfId="4295" priority="649">
      <formula>#REF!="A9"</formula>
    </cfRule>
  </conditionalFormatting>
  <conditionalFormatting sqref="AG31">
    <cfRule type="expression" dxfId="4294" priority="8642">
      <formula>#REF!="A3"</formula>
    </cfRule>
    <cfRule type="expression" dxfId="4293" priority="8643">
      <formula>#REF!="A2"</formula>
    </cfRule>
    <cfRule type="expression" dxfId="4292" priority="8644">
      <formula>#REF!="A1"</formula>
    </cfRule>
    <cfRule type="expression" dxfId="4291" priority="8641">
      <formula>#REF!="A4"</formula>
    </cfRule>
    <cfRule type="expression" dxfId="4290" priority="8640">
      <formula>#REF!="A5"</formula>
    </cfRule>
    <cfRule type="expression" dxfId="4289" priority="8639">
      <formula>#REF!="A6"</formula>
    </cfRule>
    <cfRule type="expression" dxfId="4288" priority="8638">
      <formula>#REF!="A7"</formula>
    </cfRule>
  </conditionalFormatting>
  <conditionalFormatting sqref="AG33">
    <cfRule type="expression" dxfId="4287" priority="8572">
      <formula>#REF!="A1"</formula>
    </cfRule>
    <cfRule type="expression" dxfId="4286" priority="8571">
      <formula>#REF!="A2"</formula>
    </cfRule>
    <cfRule type="expression" dxfId="4285" priority="8566">
      <formula>#REF!="A7"</formula>
    </cfRule>
    <cfRule type="expression" dxfId="4284" priority="8567">
      <formula>#REF!="A6"</formula>
    </cfRule>
    <cfRule type="expression" dxfId="4283" priority="8568">
      <formula>#REF!="A5"</formula>
    </cfRule>
    <cfRule type="expression" dxfId="4282" priority="8569">
      <formula>#REF!="A4"</formula>
    </cfRule>
    <cfRule type="expression" dxfId="4281" priority="8570">
      <formula>#REF!="A3"</formula>
    </cfRule>
  </conditionalFormatting>
  <conditionalFormatting sqref="AG35">
    <cfRule type="expression" dxfId="4280" priority="641">
      <formula>#REF!="A8"</formula>
    </cfRule>
    <cfRule type="expression" dxfId="4279" priority="648">
      <formula>#REF!="A1"</formula>
    </cfRule>
    <cfRule type="expression" dxfId="4278" priority="647">
      <formula>#REF!="A2"</formula>
    </cfRule>
    <cfRule type="expression" dxfId="4277" priority="646">
      <formula>#REF!="A3"</formula>
    </cfRule>
    <cfRule type="expression" dxfId="4276" priority="645">
      <formula>#REF!="A4"</formula>
    </cfRule>
    <cfRule type="expression" dxfId="4275" priority="644">
      <formula>#REF!="A5"</formula>
    </cfRule>
    <cfRule type="expression" dxfId="4274" priority="643">
      <formula>#REF!="A6"</formula>
    </cfRule>
    <cfRule type="expression" dxfId="4273" priority="642">
      <formula>#REF!="A7"</formula>
    </cfRule>
    <cfRule type="expression" dxfId="4272" priority="640">
      <formula>#REF!="A9"</formula>
    </cfRule>
  </conditionalFormatting>
  <conditionalFormatting sqref="AG36">
    <cfRule type="expression" dxfId="4271" priority="634">
      <formula>#REF!="A6"</formula>
    </cfRule>
    <cfRule type="expression" dxfId="4270" priority="633">
      <formula>#REF!="A7"</formula>
    </cfRule>
    <cfRule type="expression" dxfId="4269" priority="632">
      <formula>#REF!="A8"</formula>
    </cfRule>
    <cfRule type="expression" dxfId="4268" priority="631">
      <formula>#REF!="A9"</formula>
    </cfRule>
    <cfRule type="expression" dxfId="4267" priority="639">
      <formula>#REF!="A1"</formula>
    </cfRule>
    <cfRule type="expression" dxfId="4266" priority="638">
      <formula>#REF!="A2"</formula>
    </cfRule>
    <cfRule type="expression" dxfId="4265" priority="637">
      <formula>#REF!="A3"</formula>
    </cfRule>
    <cfRule type="expression" dxfId="4264" priority="636">
      <formula>#REF!="A4"</formula>
    </cfRule>
    <cfRule type="expression" dxfId="4263" priority="635">
      <formula>#REF!="A5"</formula>
    </cfRule>
  </conditionalFormatting>
  <conditionalFormatting sqref="AG40">
    <cfRule type="expression" dxfId="4262" priority="8634">
      <formula>#REF!="A2"</formula>
    </cfRule>
    <cfRule type="expression" dxfId="4261" priority="8635">
      <formula>#REF!="A1"</formula>
    </cfRule>
    <cfRule type="expression" dxfId="4260" priority="8633">
      <formula>#REF!="A3"</formula>
    </cfRule>
    <cfRule type="expression" dxfId="4259" priority="8632">
      <formula>#REF!="A4"</formula>
    </cfRule>
    <cfRule type="expression" dxfId="4258" priority="8631">
      <formula>#REF!="A5"</formula>
    </cfRule>
    <cfRule type="expression" dxfId="4257" priority="8630">
      <formula>#REF!="A6"</formula>
    </cfRule>
    <cfRule type="expression" dxfId="4256" priority="8629">
      <formula>#REF!="A7"</formula>
    </cfRule>
  </conditionalFormatting>
  <conditionalFormatting sqref="AG42">
    <cfRule type="expression" dxfId="4255" priority="625">
      <formula>#REF!="A6"</formula>
    </cfRule>
    <cfRule type="expression" dxfId="4254" priority="624">
      <formula>#REF!="A7"</formula>
    </cfRule>
    <cfRule type="expression" dxfId="4253" priority="623">
      <formula>#REF!="A8"</formula>
    </cfRule>
    <cfRule type="expression" dxfId="4252" priority="622">
      <formula>#REF!="A9"</formula>
    </cfRule>
    <cfRule type="expression" dxfId="4251" priority="630">
      <formula>#REF!="A1"</formula>
    </cfRule>
    <cfRule type="expression" dxfId="4250" priority="629">
      <formula>#REF!="A2"</formula>
    </cfRule>
    <cfRule type="expression" dxfId="4249" priority="628">
      <formula>#REF!="A3"</formula>
    </cfRule>
    <cfRule type="expression" dxfId="4248" priority="627">
      <formula>#REF!="A4"</formula>
    </cfRule>
    <cfRule type="expression" dxfId="4247" priority="626">
      <formula>#REF!="A5"</formula>
    </cfRule>
  </conditionalFormatting>
  <conditionalFormatting sqref="AG44">
    <cfRule type="expression" dxfId="4246" priority="8620">
      <formula>#REF!="A7"</formula>
    </cfRule>
    <cfRule type="expression" dxfId="4245" priority="8621">
      <formula>#REF!="A6"</formula>
    </cfRule>
    <cfRule type="expression" dxfId="4244" priority="8622">
      <formula>#REF!="A5"</formula>
    </cfRule>
    <cfRule type="expression" dxfId="4243" priority="8626">
      <formula>#REF!="A1"</formula>
    </cfRule>
    <cfRule type="expression" dxfId="4242" priority="8625">
      <formula>#REF!="A2"</formula>
    </cfRule>
    <cfRule type="expression" dxfId="4241" priority="8624">
      <formula>#REF!="A3"</formula>
    </cfRule>
    <cfRule type="expression" dxfId="4240" priority="8623">
      <formula>#REF!="A4"</formula>
    </cfRule>
  </conditionalFormatting>
  <conditionalFormatting sqref="AG45">
    <cfRule type="expression" dxfId="4239" priority="621">
      <formula>#REF!="A1"</formula>
    </cfRule>
    <cfRule type="expression" dxfId="4238" priority="620">
      <formula>#REF!="A2"</formula>
    </cfRule>
    <cfRule type="expression" dxfId="4237" priority="619">
      <formula>#REF!="A3"</formula>
    </cfRule>
    <cfRule type="expression" dxfId="4236" priority="618">
      <formula>#REF!="A4"</formula>
    </cfRule>
    <cfRule type="expression" dxfId="4235" priority="617">
      <formula>#REF!="A5"</formula>
    </cfRule>
    <cfRule type="expression" dxfId="4234" priority="616">
      <formula>#REF!="A6"</formula>
    </cfRule>
    <cfRule type="expression" dxfId="4233" priority="615">
      <formula>#REF!="A7"</formula>
    </cfRule>
    <cfRule type="expression" dxfId="4232" priority="613">
      <formula>#REF!="A9"</formula>
    </cfRule>
    <cfRule type="expression" dxfId="4231" priority="614">
      <formula>#REF!="A8"</formula>
    </cfRule>
  </conditionalFormatting>
  <conditionalFormatting sqref="AG47">
    <cfRule type="expression" dxfId="4230" priority="8617">
      <formula>#REF!="A1"</formula>
    </cfRule>
    <cfRule type="expression" dxfId="4229" priority="8612">
      <formula>#REF!="A6"</formula>
    </cfRule>
    <cfRule type="expression" dxfId="4228" priority="8611">
      <formula>#REF!="A7"</formula>
    </cfRule>
    <cfRule type="expression" dxfId="4227" priority="8613">
      <formula>#REF!="A5"</formula>
    </cfRule>
    <cfRule type="expression" dxfId="4226" priority="8614">
      <formula>#REF!="A4"</formula>
    </cfRule>
    <cfRule type="expression" dxfId="4225" priority="8615">
      <formula>#REF!="A3"</formula>
    </cfRule>
    <cfRule type="expression" dxfId="4224" priority="8616">
      <formula>#REF!="A2"</formula>
    </cfRule>
  </conditionalFormatting>
  <conditionalFormatting sqref="AG48">
    <cfRule type="expression" dxfId="4223" priority="607">
      <formula>#REF!="A6"</formula>
    </cfRule>
    <cfRule type="expression" dxfId="4222" priority="612">
      <formula>#REF!="A1"</formula>
    </cfRule>
    <cfRule type="expression" dxfId="4221" priority="611">
      <formula>#REF!="A2"</formula>
    </cfRule>
    <cfRule type="expression" dxfId="4220" priority="610">
      <formula>#REF!="A3"</formula>
    </cfRule>
    <cfRule type="expression" dxfId="4219" priority="609">
      <formula>#REF!="A4"</formula>
    </cfRule>
    <cfRule type="expression" dxfId="4218" priority="608">
      <formula>#REF!="A5"</formula>
    </cfRule>
    <cfRule type="expression" dxfId="4217" priority="606">
      <formula>#REF!="A7"</formula>
    </cfRule>
    <cfRule type="expression" dxfId="4216" priority="605">
      <formula>#REF!="A8"</formula>
    </cfRule>
    <cfRule type="expression" dxfId="4215" priority="604">
      <formula>#REF!="A9"</formula>
    </cfRule>
  </conditionalFormatting>
  <conditionalFormatting sqref="AG50">
    <cfRule type="expression" dxfId="4214" priority="8608">
      <formula>#REF!="A1"</formula>
    </cfRule>
    <cfRule type="expression" dxfId="4213" priority="8606">
      <formula>#REF!="A3"</formula>
    </cfRule>
    <cfRule type="expression" dxfId="4212" priority="8607">
      <formula>#REF!="A2"</formula>
    </cfRule>
    <cfRule type="expression" dxfId="4211" priority="8602">
      <formula>#REF!="A7"</formula>
    </cfRule>
    <cfRule type="expression" dxfId="4210" priority="8603">
      <formula>#REF!="A6"</formula>
    </cfRule>
    <cfRule type="expression" dxfId="4209" priority="8604">
      <formula>#REF!="A5"</formula>
    </cfRule>
    <cfRule type="expression" dxfId="4208" priority="8605">
      <formula>#REF!="A4"</formula>
    </cfRule>
  </conditionalFormatting>
  <conditionalFormatting sqref="AG51">
    <cfRule type="expression" dxfId="4207" priority="598">
      <formula>#REF!="A6"</formula>
    </cfRule>
    <cfRule type="expression" dxfId="4206" priority="599">
      <formula>#REF!="A5"</formula>
    </cfRule>
    <cfRule type="expression" dxfId="4205" priority="600">
      <formula>#REF!="A4"</formula>
    </cfRule>
    <cfRule type="expression" dxfId="4204" priority="603">
      <formula>#REF!="A1"</formula>
    </cfRule>
    <cfRule type="expression" dxfId="4203" priority="602">
      <formula>#REF!="A2"</formula>
    </cfRule>
    <cfRule type="expression" dxfId="4202" priority="601">
      <formula>#REF!="A3"</formula>
    </cfRule>
    <cfRule type="expression" dxfId="4201" priority="595">
      <formula>#REF!="A9"</formula>
    </cfRule>
    <cfRule type="expression" dxfId="4200" priority="596">
      <formula>#REF!="A8"</formula>
    </cfRule>
    <cfRule type="expression" dxfId="4199" priority="597">
      <formula>#REF!="A7"</formula>
    </cfRule>
  </conditionalFormatting>
  <conditionalFormatting sqref="AG56">
    <cfRule type="expression" dxfId="4198" priority="8563">
      <formula>#REF!="A1"</formula>
    </cfRule>
    <cfRule type="expression" dxfId="4197" priority="8562">
      <formula>#REF!="A2"</formula>
    </cfRule>
    <cfRule type="expression" dxfId="4196" priority="8561">
      <formula>#REF!="A3"</formula>
    </cfRule>
    <cfRule type="expression" dxfId="4195" priority="8560">
      <formula>#REF!="A4"</formula>
    </cfRule>
    <cfRule type="expression" dxfId="4194" priority="8559">
      <formula>#REF!="A5"</formula>
    </cfRule>
    <cfRule type="expression" dxfId="4193" priority="8558">
      <formula>#REF!="A6"</formula>
    </cfRule>
    <cfRule type="expression" dxfId="4192" priority="8557">
      <formula>#REF!="A7"</formula>
    </cfRule>
  </conditionalFormatting>
  <conditionalFormatting sqref="AG59">
    <cfRule type="expression" dxfId="4191" priority="8593">
      <formula>#REF!="A7"</formula>
    </cfRule>
    <cfRule type="expression" dxfId="4190" priority="8594">
      <formula>#REF!="A6"</formula>
    </cfRule>
    <cfRule type="expression" dxfId="4189" priority="8595">
      <formula>#REF!="A5"</formula>
    </cfRule>
    <cfRule type="expression" dxfId="4188" priority="8596">
      <formula>#REF!="A4"</formula>
    </cfRule>
    <cfRule type="expression" dxfId="4187" priority="8597">
      <formula>#REF!="A3"</formula>
    </cfRule>
    <cfRule type="expression" dxfId="4186" priority="8598">
      <formula>#REF!="A2"</formula>
    </cfRule>
    <cfRule type="expression" dxfId="4185" priority="8599">
      <formula>#REF!="A1"</formula>
    </cfRule>
  </conditionalFormatting>
  <conditionalFormatting sqref="AG64">
    <cfRule type="expression" dxfId="4184" priority="8590">
      <formula>#REF!="A1"</formula>
    </cfRule>
    <cfRule type="expression" dxfId="4183" priority="8584">
      <formula>#REF!="A7"</formula>
    </cfRule>
    <cfRule type="expression" dxfId="4182" priority="8585">
      <formula>#REF!="A6"</formula>
    </cfRule>
    <cfRule type="expression" dxfId="4181" priority="8586">
      <formula>#REF!="A5"</formula>
    </cfRule>
    <cfRule type="expression" dxfId="4180" priority="8587">
      <formula>#REF!="A4"</formula>
    </cfRule>
    <cfRule type="expression" dxfId="4179" priority="8588">
      <formula>#REF!="A3"</formula>
    </cfRule>
    <cfRule type="expression" dxfId="4178" priority="8589">
      <formula>#REF!="A2"</formula>
    </cfRule>
  </conditionalFormatting>
  <conditionalFormatting sqref="AG74">
    <cfRule type="expression" dxfId="4177" priority="8653">
      <formula>#REF!="A1"</formula>
    </cfRule>
    <cfRule type="expression" dxfId="4176" priority="8649">
      <formula>#REF!="A5"</formula>
    </cfRule>
    <cfRule type="expression" dxfId="4175" priority="8648">
      <formula>#REF!="A6"</formula>
    </cfRule>
    <cfRule type="expression" dxfId="4174" priority="8652">
      <formula>#REF!="A2"</formula>
    </cfRule>
    <cfRule type="expression" dxfId="4173" priority="8651">
      <formula>#REF!="A3"</formula>
    </cfRule>
    <cfRule type="expression" dxfId="4172" priority="8650">
      <formula>#REF!="A4"</formula>
    </cfRule>
    <cfRule type="expression" dxfId="4171" priority="8647">
      <formula>#REF!="A7"</formula>
    </cfRule>
  </conditionalFormatting>
  <conditionalFormatting sqref="AH16 AH18 AH41 AH80:AH82 AH84:AH85 AH87:AH89 AH92 AH95">
    <cfRule type="expression" dxfId="4170" priority="8550">
      <formula>#REF!="A5"</formula>
    </cfRule>
    <cfRule type="expression" dxfId="4169" priority="8548">
      <formula>#REF!="A7"</formula>
    </cfRule>
    <cfRule type="expression" dxfId="4168" priority="8552">
      <formula>#REF!="A3"</formula>
    </cfRule>
    <cfRule type="expression" dxfId="4167" priority="8551">
      <formula>#REF!="A4"</formula>
    </cfRule>
    <cfRule type="expression" dxfId="4166" priority="8554">
      <formula>#REF!="A1"</formula>
    </cfRule>
    <cfRule type="expression" dxfId="4165" priority="8549">
      <formula>#REF!="A6"</formula>
    </cfRule>
    <cfRule type="expression" dxfId="4164" priority="8553">
      <formula>#REF!="A2"</formula>
    </cfRule>
  </conditionalFormatting>
  <conditionalFormatting sqref="AH19">
    <cfRule type="expression" dxfId="4163" priority="543">
      <formula>#REF!="A7"</formula>
    </cfRule>
    <cfRule type="expression" dxfId="4162" priority="544">
      <formula>#REF!="A6"</formula>
    </cfRule>
    <cfRule type="expression" dxfId="4161" priority="545">
      <formula>#REF!="A5"</formula>
    </cfRule>
    <cfRule type="expression" dxfId="4160" priority="546">
      <formula>#REF!="A4"</formula>
    </cfRule>
    <cfRule type="expression" dxfId="4159" priority="547">
      <formula>#REF!="A3"</formula>
    </cfRule>
    <cfRule type="expression" dxfId="4158" priority="548">
      <formula>#REF!="A2"</formula>
    </cfRule>
    <cfRule type="expression" dxfId="4157" priority="549">
      <formula>#REF!="A1"</formula>
    </cfRule>
    <cfRule type="expression" dxfId="4156" priority="542">
      <formula>#REF!="A8"</formula>
    </cfRule>
    <cfRule type="expression" dxfId="4155" priority="541">
      <formula>#REF!="A9"</formula>
    </cfRule>
  </conditionalFormatting>
  <conditionalFormatting sqref="AH20">
    <cfRule type="expression" dxfId="4154" priority="8472">
      <formula>#REF!="A2"</formula>
    </cfRule>
    <cfRule type="expression" dxfId="4153" priority="8467">
      <formula>#REF!="A7"</formula>
    </cfRule>
    <cfRule type="expression" dxfId="4152" priority="8468">
      <formula>#REF!="A6"</formula>
    </cfRule>
    <cfRule type="expression" dxfId="4151" priority="8469">
      <formula>#REF!="A5"</formula>
    </cfRule>
    <cfRule type="expression" dxfId="4150" priority="8470">
      <formula>#REF!="A4"</formula>
    </cfRule>
    <cfRule type="expression" dxfId="4149" priority="8473">
      <formula>#REF!="A1"</formula>
    </cfRule>
    <cfRule type="expression" dxfId="4148" priority="8471">
      <formula>#REF!="A3"</formula>
    </cfRule>
  </conditionalFormatting>
  <conditionalFormatting sqref="AH22:AH25">
    <cfRule type="expression" dxfId="4147" priority="533">
      <formula>#REF!="A8"</formula>
    </cfRule>
    <cfRule type="expression" dxfId="4146" priority="532">
      <formula>#REF!="A9"</formula>
    </cfRule>
    <cfRule type="expression" dxfId="4145" priority="535">
      <formula>#REF!="A6"</formula>
    </cfRule>
    <cfRule type="expression" dxfId="4144" priority="534">
      <formula>#REF!="A7"</formula>
    </cfRule>
    <cfRule type="expression" dxfId="4143" priority="540">
      <formula>#REF!="A1"</formula>
    </cfRule>
    <cfRule type="expression" dxfId="4142" priority="539">
      <formula>#REF!="A2"</formula>
    </cfRule>
    <cfRule type="expression" dxfId="4141" priority="538">
      <formula>#REF!="A3"</formula>
    </cfRule>
    <cfRule type="expression" dxfId="4140" priority="537">
      <formula>#REF!="A4"</formula>
    </cfRule>
    <cfRule type="expression" dxfId="4139" priority="536">
      <formula>#REF!="A5"</formula>
    </cfRule>
  </conditionalFormatting>
  <conditionalFormatting sqref="AH31">
    <cfRule type="expression" dxfId="4138" priority="8534">
      <formula>#REF!="A3"</formula>
    </cfRule>
    <cfRule type="expression" dxfId="4137" priority="8533">
      <formula>#REF!="A4"</formula>
    </cfRule>
    <cfRule type="expression" dxfId="4136" priority="8532">
      <formula>#REF!="A5"</formula>
    </cfRule>
    <cfRule type="expression" dxfId="4135" priority="8531">
      <formula>#REF!="A6"</formula>
    </cfRule>
    <cfRule type="expression" dxfId="4134" priority="8530">
      <formula>#REF!="A7"</formula>
    </cfRule>
    <cfRule type="expression" dxfId="4133" priority="8535">
      <formula>#REF!="A2"</formula>
    </cfRule>
    <cfRule type="expression" dxfId="4132" priority="8536">
      <formula>#REF!="A1"</formula>
    </cfRule>
  </conditionalFormatting>
  <conditionalFormatting sqref="AH33">
    <cfRule type="expression" dxfId="4131" priority="8459">
      <formula>#REF!="A6"</formula>
    </cfRule>
    <cfRule type="expression" dxfId="4130" priority="8460">
      <formula>#REF!="A5"</formula>
    </cfRule>
    <cfRule type="expression" dxfId="4129" priority="8461">
      <formula>#REF!="A4"</formula>
    </cfRule>
    <cfRule type="expression" dxfId="4128" priority="8462">
      <formula>#REF!="A3"</formula>
    </cfRule>
    <cfRule type="expression" dxfId="4127" priority="8463">
      <formula>#REF!="A2"</formula>
    </cfRule>
    <cfRule type="expression" dxfId="4126" priority="8464">
      <formula>#REF!="A1"</formula>
    </cfRule>
    <cfRule type="expression" dxfId="4125" priority="8458">
      <formula>#REF!="A7"</formula>
    </cfRule>
  </conditionalFormatting>
  <conditionalFormatting sqref="AH35">
    <cfRule type="expression" dxfId="4124" priority="531">
      <formula>#REF!="A1"</formula>
    </cfRule>
    <cfRule type="expression" dxfId="4123" priority="525">
      <formula>#REF!="A7"</formula>
    </cfRule>
    <cfRule type="expression" dxfId="4122" priority="524">
      <formula>#REF!="A8"</formula>
    </cfRule>
    <cfRule type="expression" dxfId="4121" priority="523">
      <formula>#REF!="A9"</formula>
    </cfRule>
    <cfRule type="expression" dxfId="4120" priority="529">
      <formula>#REF!="A3"</formula>
    </cfRule>
    <cfRule type="expression" dxfId="4119" priority="528">
      <formula>#REF!="A4"</formula>
    </cfRule>
    <cfRule type="expression" dxfId="4118" priority="527">
      <formula>#REF!="A5"</formula>
    </cfRule>
    <cfRule type="expression" dxfId="4117" priority="526">
      <formula>#REF!="A6"</formula>
    </cfRule>
    <cfRule type="expression" dxfId="4116" priority="530">
      <formula>#REF!="A2"</formula>
    </cfRule>
  </conditionalFormatting>
  <conditionalFormatting sqref="AH36">
    <cfRule type="expression" dxfId="4115" priority="518">
      <formula>#REF!="A5"</formula>
    </cfRule>
    <cfRule type="expression" dxfId="4114" priority="519">
      <formula>#REF!="A4"</formula>
    </cfRule>
    <cfRule type="expression" dxfId="4113" priority="520">
      <formula>#REF!="A3"</formula>
    </cfRule>
    <cfRule type="expression" dxfId="4112" priority="522">
      <formula>#REF!="A1"</formula>
    </cfRule>
    <cfRule type="expression" dxfId="4111" priority="516">
      <formula>#REF!="A7"</formula>
    </cfRule>
    <cfRule type="expression" dxfId="4110" priority="521">
      <formula>#REF!="A2"</formula>
    </cfRule>
    <cfRule type="expression" dxfId="4109" priority="514">
      <formula>#REF!="A9"</formula>
    </cfRule>
    <cfRule type="expression" dxfId="4108" priority="515">
      <formula>#REF!="A8"</formula>
    </cfRule>
    <cfRule type="expression" dxfId="4107" priority="517">
      <formula>#REF!="A6"</formula>
    </cfRule>
  </conditionalFormatting>
  <conditionalFormatting sqref="AH40">
    <cfRule type="expression" dxfId="4106" priority="8526">
      <formula>#REF!="A2"</formula>
    </cfRule>
    <cfRule type="expression" dxfId="4105" priority="8527">
      <formula>#REF!="A1"</formula>
    </cfRule>
    <cfRule type="expression" dxfId="4104" priority="8525">
      <formula>#REF!="A3"</formula>
    </cfRule>
    <cfRule type="expression" dxfId="4103" priority="8524">
      <formula>#REF!="A4"</formula>
    </cfRule>
    <cfRule type="expression" dxfId="4102" priority="8523">
      <formula>#REF!="A5"</formula>
    </cfRule>
    <cfRule type="expression" dxfId="4101" priority="8522">
      <formula>#REF!="A6"</formula>
    </cfRule>
    <cfRule type="expression" dxfId="4100" priority="8521">
      <formula>#REF!="A7"</formula>
    </cfRule>
  </conditionalFormatting>
  <conditionalFormatting sqref="AH42">
    <cfRule type="expression" dxfId="4099" priority="513">
      <formula>#REF!="A1"</formula>
    </cfRule>
    <cfRule type="expression" dxfId="4098" priority="505">
      <formula>#REF!="A9"</formula>
    </cfRule>
    <cfRule type="expression" dxfId="4097" priority="506">
      <formula>#REF!="A8"</formula>
    </cfRule>
    <cfRule type="expression" dxfId="4096" priority="507">
      <formula>#REF!="A7"</formula>
    </cfRule>
    <cfRule type="expression" dxfId="4095" priority="508">
      <formula>#REF!="A6"</formula>
    </cfRule>
    <cfRule type="expression" dxfId="4094" priority="509">
      <formula>#REF!="A5"</formula>
    </cfRule>
    <cfRule type="expression" dxfId="4093" priority="510">
      <formula>#REF!="A4"</formula>
    </cfRule>
    <cfRule type="expression" dxfId="4092" priority="511">
      <formula>#REF!="A3"</formula>
    </cfRule>
    <cfRule type="expression" dxfId="4091" priority="512">
      <formula>#REF!="A2"</formula>
    </cfRule>
  </conditionalFormatting>
  <conditionalFormatting sqref="AH44">
    <cfRule type="expression" dxfId="4090" priority="8513">
      <formula>#REF!="A6"</formula>
    </cfRule>
    <cfRule type="expression" dxfId="4089" priority="8512">
      <formula>#REF!="A7"</formula>
    </cfRule>
    <cfRule type="expression" dxfId="4088" priority="8514">
      <formula>#REF!="A5"</formula>
    </cfRule>
    <cfRule type="expression" dxfId="4087" priority="8518">
      <formula>#REF!="A1"</formula>
    </cfRule>
    <cfRule type="expression" dxfId="4086" priority="8515">
      <formula>#REF!="A4"</formula>
    </cfRule>
    <cfRule type="expression" dxfId="4085" priority="8516">
      <formula>#REF!="A3"</formula>
    </cfRule>
    <cfRule type="expression" dxfId="4084" priority="8517">
      <formula>#REF!="A2"</formula>
    </cfRule>
  </conditionalFormatting>
  <conditionalFormatting sqref="AH45">
    <cfRule type="expression" dxfId="4083" priority="503">
      <formula>#REF!="A2"</formula>
    </cfRule>
    <cfRule type="expression" dxfId="4082" priority="498">
      <formula>#REF!="A7"</formula>
    </cfRule>
    <cfRule type="expression" dxfId="4081" priority="497">
      <formula>#REF!="A8"</formula>
    </cfRule>
    <cfRule type="expression" dxfId="4080" priority="500">
      <formula>#REF!="A5"</formula>
    </cfRule>
    <cfRule type="expression" dxfId="4079" priority="499">
      <formula>#REF!="A6"</formula>
    </cfRule>
    <cfRule type="expression" dxfId="4078" priority="496">
      <formula>#REF!="A9"</formula>
    </cfRule>
    <cfRule type="expression" dxfId="4077" priority="501">
      <formula>#REF!="A4"</formula>
    </cfRule>
    <cfRule type="expression" dxfId="4076" priority="502">
      <formula>#REF!="A3"</formula>
    </cfRule>
    <cfRule type="expression" dxfId="4075" priority="504">
      <formula>#REF!="A1"</formula>
    </cfRule>
  </conditionalFormatting>
  <conditionalFormatting sqref="AH46">
    <cfRule type="expression" dxfId="4074" priority="495">
      <formula>#REF!="A1"</formula>
    </cfRule>
    <cfRule type="expression" dxfId="4073" priority="492">
      <formula>#REF!="A4"</formula>
    </cfRule>
    <cfRule type="expression" dxfId="4072" priority="488">
      <formula>#REF!="A8"</formula>
    </cfRule>
    <cfRule type="expression" dxfId="4071" priority="487">
      <formula>#REF!="A9"</formula>
    </cfRule>
    <cfRule type="expression" dxfId="4070" priority="490">
      <formula>#REF!="A6"</formula>
    </cfRule>
    <cfRule type="expression" dxfId="4069" priority="491">
      <formula>#REF!="A5"</formula>
    </cfRule>
    <cfRule type="expression" dxfId="4068" priority="493">
      <formula>#REF!="A3"</formula>
    </cfRule>
    <cfRule type="expression" dxfId="4067" priority="489">
      <formula>#REF!="A7"</formula>
    </cfRule>
    <cfRule type="expression" dxfId="4066" priority="494">
      <formula>#REF!="A2"</formula>
    </cfRule>
  </conditionalFormatting>
  <conditionalFormatting sqref="AH47">
    <cfRule type="expression" dxfId="4065" priority="8505">
      <formula>#REF!="A5"</formula>
    </cfRule>
    <cfRule type="expression" dxfId="4064" priority="8504">
      <formula>#REF!="A6"</formula>
    </cfRule>
    <cfRule type="expression" dxfId="4063" priority="8509">
      <formula>#REF!="A1"</formula>
    </cfRule>
    <cfRule type="expression" dxfId="4062" priority="8503">
      <formula>#REF!="A7"</formula>
    </cfRule>
    <cfRule type="expression" dxfId="4061" priority="8507">
      <formula>#REF!="A3"</formula>
    </cfRule>
    <cfRule type="expression" dxfId="4060" priority="8508">
      <formula>#REF!="A2"</formula>
    </cfRule>
    <cfRule type="expression" dxfId="4059" priority="8506">
      <formula>#REF!="A4"</formula>
    </cfRule>
  </conditionalFormatting>
  <conditionalFormatting sqref="AH48">
    <cfRule type="expression" dxfId="4058" priority="484">
      <formula>#REF!="A3"</formula>
    </cfRule>
    <cfRule type="expression" dxfId="4057" priority="482">
      <formula>#REF!="A5"</formula>
    </cfRule>
    <cfRule type="expression" dxfId="4056" priority="481">
      <formula>#REF!="A6"</formula>
    </cfRule>
    <cfRule type="expression" dxfId="4055" priority="480">
      <formula>#REF!="A7"</formula>
    </cfRule>
    <cfRule type="expression" dxfId="4054" priority="479">
      <formula>#REF!="A8"</formula>
    </cfRule>
    <cfRule type="expression" dxfId="4053" priority="483">
      <formula>#REF!="A4"</formula>
    </cfRule>
    <cfRule type="expression" dxfId="4052" priority="486">
      <formula>#REF!="A1"</formula>
    </cfRule>
    <cfRule type="expression" dxfId="4051" priority="485">
      <formula>#REF!="A2"</formula>
    </cfRule>
    <cfRule type="expression" dxfId="4050" priority="478">
      <formula>#REF!="A9"</formula>
    </cfRule>
  </conditionalFormatting>
  <conditionalFormatting sqref="AH49">
    <cfRule type="expression" dxfId="4049" priority="474">
      <formula>#REF!="A4"</formula>
    </cfRule>
    <cfRule type="expression" dxfId="4048" priority="473">
      <formula>#REF!="A5"</formula>
    </cfRule>
    <cfRule type="expression" dxfId="4047" priority="472">
      <formula>#REF!="A6"</formula>
    </cfRule>
    <cfRule type="expression" dxfId="4046" priority="471">
      <formula>#REF!="A7"</formula>
    </cfRule>
    <cfRule type="expression" dxfId="4045" priority="470">
      <formula>#REF!="A8"</formula>
    </cfRule>
    <cfRule type="expression" dxfId="4044" priority="469">
      <formula>#REF!="A9"</formula>
    </cfRule>
    <cfRule type="expression" dxfId="4043" priority="476">
      <formula>#REF!="A2"</formula>
    </cfRule>
    <cfRule type="expression" dxfId="4042" priority="477">
      <formula>#REF!="A1"</formula>
    </cfRule>
    <cfRule type="expression" dxfId="4041" priority="475">
      <formula>#REF!="A3"</formula>
    </cfRule>
  </conditionalFormatting>
  <conditionalFormatting sqref="AH50">
    <cfRule type="expression" dxfId="4040" priority="8496">
      <formula>#REF!="A5"</formula>
    </cfRule>
    <cfRule type="expression" dxfId="4039" priority="8499">
      <formula>#REF!="A2"</formula>
    </cfRule>
    <cfRule type="expression" dxfId="4038" priority="8500">
      <formula>#REF!="A1"</formula>
    </cfRule>
    <cfRule type="expression" dxfId="4037" priority="8498">
      <formula>#REF!="A3"</formula>
    </cfRule>
    <cfRule type="expression" dxfId="4036" priority="8497">
      <formula>#REF!="A4"</formula>
    </cfRule>
    <cfRule type="expression" dxfId="4035" priority="8494">
      <formula>#REF!="A7"</formula>
    </cfRule>
    <cfRule type="expression" dxfId="4034" priority="8495">
      <formula>#REF!="A6"</formula>
    </cfRule>
  </conditionalFormatting>
  <conditionalFormatting sqref="AH56">
    <cfRule type="expression" dxfId="4033" priority="8449">
      <formula>#REF!="A7"</formula>
    </cfRule>
    <cfRule type="expression" dxfId="4032" priority="8450">
      <formula>#REF!="A6"</formula>
    </cfRule>
    <cfRule type="expression" dxfId="4031" priority="8451">
      <formula>#REF!="A5"</formula>
    </cfRule>
    <cfRule type="expression" dxfId="4030" priority="8452">
      <formula>#REF!="A4"</formula>
    </cfRule>
    <cfRule type="expression" dxfId="4029" priority="8453">
      <formula>#REF!="A3"</formula>
    </cfRule>
    <cfRule type="expression" dxfId="4028" priority="8454">
      <formula>#REF!="A2"</formula>
    </cfRule>
    <cfRule type="expression" dxfId="4027" priority="8455">
      <formula>#REF!="A1"</formula>
    </cfRule>
  </conditionalFormatting>
  <conditionalFormatting sqref="AH59">
    <cfRule type="expression" dxfId="4026" priority="8485">
      <formula>#REF!="A7"</formula>
    </cfRule>
    <cfRule type="expression" dxfId="4025" priority="8486">
      <formula>#REF!="A6"</formula>
    </cfRule>
    <cfRule type="expression" dxfId="4024" priority="8487">
      <formula>#REF!="A5"</formula>
    </cfRule>
    <cfRule type="expression" dxfId="4023" priority="8488">
      <formula>#REF!="A4"</formula>
    </cfRule>
    <cfRule type="expression" dxfId="4022" priority="8489">
      <formula>#REF!="A3"</formula>
    </cfRule>
    <cfRule type="expression" dxfId="4021" priority="8490">
      <formula>#REF!="A2"</formula>
    </cfRule>
    <cfRule type="expression" dxfId="4020" priority="8491">
      <formula>#REF!="A1"</formula>
    </cfRule>
  </conditionalFormatting>
  <conditionalFormatting sqref="AH64">
    <cfRule type="expression" dxfId="4019" priority="8476">
      <formula>#REF!="A7"</formula>
    </cfRule>
    <cfRule type="expression" dxfId="4018" priority="8477">
      <formula>#REF!="A6"</formula>
    </cfRule>
    <cfRule type="expression" dxfId="4017" priority="8478">
      <formula>#REF!="A5"</formula>
    </cfRule>
    <cfRule type="expression" dxfId="4016" priority="8479">
      <formula>#REF!="A4"</formula>
    </cfRule>
    <cfRule type="expression" dxfId="4015" priority="8480">
      <formula>#REF!="A3"</formula>
    </cfRule>
    <cfRule type="expression" dxfId="4014" priority="8481">
      <formula>#REF!="A2"</formula>
    </cfRule>
    <cfRule type="expression" dxfId="4013" priority="8482">
      <formula>#REF!="A1"</formula>
    </cfRule>
  </conditionalFormatting>
  <conditionalFormatting sqref="AH74">
    <cfRule type="expression" dxfId="4012" priority="8543">
      <formula>#REF!="A3"</formula>
    </cfRule>
    <cfRule type="expression" dxfId="4011" priority="8545">
      <formula>#REF!="A1"</formula>
    </cfRule>
    <cfRule type="expression" dxfId="4010" priority="8544">
      <formula>#REF!="A2"</formula>
    </cfRule>
    <cfRule type="expression" dxfId="4009" priority="8542">
      <formula>#REF!="A4"</formula>
    </cfRule>
    <cfRule type="expression" dxfId="4008" priority="8541">
      <formula>#REF!="A5"</formula>
    </cfRule>
    <cfRule type="expression" dxfId="4007" priority="8540">
      <formula>#REF!="A6"</formula>
    </cfRule>
    <cfRule type="expression" dxfId="4006" priority="8539">
      <formula>#REF!="A7"</formula>
    </cfRule>
  </conditionalFormatting>
  <conditionalFormatting sqref="AI16 AI18 AI41 AI80:AI82 AI84:AI85 AI87:AI89 AI92 AI95">
    <cfRule type="expression" dxfId="4005" priority="8444">
      <formula>#REF!="A3"</formula>
    </cfRule>
    <cfRule type="expression" dxfId="4004" priority="8442">
      <formula>#REF!="A5"</formula>
    </cfRule>
    <cfRule type="expression" dxfId="4003" priority="8446">
      <formula>#REF!="A1"</formula>
    </cfRule>
    <cfRule type="expression" dxfId="4002" priority="8445">
      <formula>#REF!="A2"</formula>
    </cfRule>
    <cfRule type="expression" dxfId="4001" priority="8440">
      <formula>#REF!="A7"</formula>
    </cfRule>
    <cfRule type="expression" dxfId="4000" priority="8441">
      <formula>#REF!="A6"</formula>
    </cfRule>
    <cfRule type="expression" dxfId="3999" priority="8443">
      <formula>#REF!="A4"</formula>
    </cfRule>
  </conditionalFormatting>
  <conditionalFormatting sqref="AI20">
    <cfRule type="expression" dxfId="3998" priority="8359">
      <formula>#REF!="A7"</formula>
    </cfRule>
    <cfRule type="expression" dxfId="3997" priority="8360">
      <formula>#REF!="A6"</formula>
    </cfRule>
    <cfRule type="expression" dxfId="3996" priority="8361">
      <formula>#REF!="A5"</formula>
    </cfRule>
    <cfRule type="expression" dxfId="3995" priority="8363">
      <formula>#REF!="A3"</formula>
    </cfRule>
    <cfRule type="expression" dxfId="3994" priority="8364">
      <formula>#REF!="A2"</formula>
    </cfRule>
    <cfRule type="expression" dxfId="3993" priority="8365">
      <formula>#REF!="A1"</formula>
    </cfRule>
    <cfRule type="expression" dxfId="3992" priority="8362">
      <formula>#REF!="A4"</formula>
    </cfRule>
  </conditionalFormatting>
  <conditionalFormatting sqref="AI31">
    <cfRule type="expression" dxfId="3991" priority="8427">
      <formula>#REF!="A2"</formula>
    </cfRule>
    <cfRule type="expression" dxfId="3990" priority="8422">
      <formula>#REF!="A7"</formula>
    </cfRule>
    <cfRule type="expression" dxfId="3989" priority="8426">
      <formula>#REF!="A3"</formula>
    </cfRule>
    <cfRule type="expression" dxfId="3988" priority="8425">
      <formula>#REF!="A4"</formula>
    </cfRule>
    <cfRule type="expression" dxfId="3987" priority="8424">
      <formula>#REF!="A5"</formula>
    </cfRule>
    <cfRule type="expression" dxfId="3986" priority="8423">
      <formula>#REF!="A6"</formula>
    </cfRule>
    <cfRule type="expression" dxfId="3985" priority="8428">
      <formula>#REF!="A1"</formula>
    </cfRule>
  </conditionalFormatting>
  <conditionalFormatting sqref="AI33">
    <cfRule type="expression" dxfId="3984" priority="8352">
      <formula>#REF!="A5"</formula>
    </cfRule>
    <cfRule type="expression" dxfId="3983" priority="8356">
      <formula>#REF!="A1"</formula>
    </cfRule>
    <cfRule type="expression" dxfId="3982" priority="8355">
      <formula>#REF!="A2"</formula>
    </cfRule>
    <cfRule type="expression" dxfId="3981" priority="8354">
      <formula>#REF!="A3"</formula>
    </cfRule>
    <cfRule type="expression" dxfId="3980" priority="8351">
      <formula>#REF!="A6"</formula>
    </cfRule>
    <cfRule type="expression" dxfId="3979" priority="8350">
      <formula>#REF!="A7"</formula>
    </cfRule>
    <cfRule type="expression" dxfId="3978" priority="8353">
      <formula>#REF!="A4"</formula>
    </cfRule>
  </conditionalFormatting>
  <conditionalFormatting sqref="AI40">
    <cfRule type="expression" dxfId="3977" priority="8416">
      <formula>#REF!="A4"</formula>
    </cfRule>
    <cfRule type="expression" dxfId="3976" priority="8417">
      <formula>#REF!="A3"</formula>
    </cfRule>
    <cfRule type="expression" dxfId="3975" priority="8418">
      <formula>#REF!="A2"</formula>
    </cfRule>
    <cfRule type="expression" dxfId="3974" priority="8419">
      <formula>#REF!="A1"</formula>
    </cfRule>
    <cfRule type="expression" dxfId="3973" priority="8415">
      <formula>#REF!="A5"</formula>
    </cfRule>
    <cfRule type="expression" dxfId="3972" priority="8414">
      <formula>#REF!="A6"</formula>
    </cfRule>
    <cfRule type="expression" dxfId="3971" priority="8413">
      <formula>#REF!="A7"</formula>
    </cfRule>
  </conditionalFormatting>
  <conditionalFormatting sqref="AI44">
    <cfRule type="expression" dxfId="3970" priority="8406">
      <formula>#REF!="A5"</formula>
    </cfRule>
    <cfRule type="expression" dxfId="3969" priority="8405">
      <formula>#REF!="A6"</formula>
    </cfRule>
    <cfRule type="expression" dxfId="3968" priority="8410">
      <formula>#REF!="A1"</formula>
    </cfRule>
    <cfRule type="expression" dxfId="3967" priority="8404">
      <formula>#REF!="A7"</formula>
    </cfRule>
    <cfRule type="expression" dxfId="3966" priority="8409">
      <formula>#REF!="A2"</formula>
    </cfRule>
    <cfRule type="expression" dxfId="3965" priority="8408">
      <formula>#REF!="A3"</formula>
    </cfRule>
    <cfRule type="expression" dxfId="3964" priority="8407">
      <formula>#REF!="A4"</formula>
    </cfRule>
  </conditionalFormatting>
  <conditionalFormatting sqref="AI47">
    <cfRule type="expression" dxfId="3963" priority="8398">
      <formula>#REF!="A4"</formula>
    </cfRule>
    <cfRule type="expression" dxfId="3962" priority="8401">
      <formula>#REF!="A1"</formula>
    </cfRule>
    <cfRule type="expression" dxfId="3961" priority="8400">
      <formula>#REF!="A2"</formula>
    </cfRule>
    <cfRule type="expression" dxfId="3960" priority="8399">
      <formula>#REF!="A3"</formula>
    </cfRule>
    <cfRule type="expression" dxfId="3959" priority="8397">
      <formula>#REF!="A5"</formula>
    </cfRule>
    <cfRule type="expression" dxfId="3958" priority="8396">
      <formula>#REF!="A6"</formula>
    </cfRule>
    <cfRule type="expression" dxfId="3957" priority="8395">
      <formula>#REF!="A7"</formula>
    </cfRule>
  </conditionalFormatting>
  <conditionalFormatting sqref="AI50">
    <cfRule type="expression" dxfId="3956" priority="8387">
      <formula>#REF!="A6"</formula>
    </cfRule>
    <cfRule type="expression" dxfId="3955" priority="8392">
      <formula>#REF!="A1"</formula>
    </cfRule>
    <cfRule type="expression" dxfId="3954" priority="8391">
      <formula>#REF!="A2"</formula>
    </cfRule>
    <cfRule type="expression" dxfId="3953" priority="8389">
      <formula>#REF!="A4"</formula>
    </cfRule>
    <cfRule type="expression" dxfId="3952" priority="8388">
      <formula>#REF!="A5"</formula>
    </cfRule>
    <cfRule type="expression" dxfId="3951" priority="8390">
      <formula>#REF!="A3"</formula>
    </cfRule>
    <cfRule type="expression" dxfId="3950" priority="8386">
      <formula>#REF!="A7"</formula>
    </cfRule>
  </conditionalFormatting>
  <conditionalFormatting sqref="AI56">
    <cfRule type="expression" dxfId="3949" priority="8347">
      <formula>#REF!="A1"</formula>
    </cfRule>
    <cfRule type="expression" dxfId="3948" priority="8346">
      <formula>#REF!="A2"</formula>
    </cfRule>
    <cfRule type="expression" dxfId="3947" priority="8345">
      <formula>#REF!="A3"</formula>
    </cfRule>
    <cfRule type="expression" dxfId="3946" priority="8344">
      <formula>#REF!="A4"</formula>
    </cfRule>
    <cfRule type="expression" dxfId="3945" priority="8343">
      <formula>#REF!="A5"</formula>
    </cfRule>
    <cfRule type="expression" dxfId="3944" priority="8342">
      <formula>#REF!="A6"</formula>
    </cfRule>
    <cfRule type="expression" dxfId="3943" priority="8341">
      <formula>#REF!="A7"</formula>
    </cfRule>
  </conditionalFormatting>
  <conditionalFormatting sqref="AI59">
    <cfRule type="expression" dxfId="3942" priority="8381">
      <formula>#REF!="A3"</formula>
    </cfRule>
    <cfRule type="expression" dxfId="3941" priority="8382">
      <formula>#REF!="A2"</formula>
    </cfRule>
    <cfRule type="expression" dxfId="3940" priority="8378">
      <formula>#REF!="A6"</formula>
    </cfRule>
    <cfRule type="expression" dxfId="3939" priority="8383">
      <formula>#REF!="A1"</formula>
    </cfRule>
    <cfRule type="expression" dxfId="3938" priority="8379">
      <formula>#REF!="A5"</formula>
    </cfRule>
    <cfRule type="expression" dxfId="3937" priority="8380">
      <formula>#REF!="A4"</formula>
    </cfRule>
    <cfRule type="expression" dxfId="3936" priority="8377">
      <formula>#REF!="A7"</formula>
    </cfRule>
  </conditionalFormatting>
  <conditionalFormatting sqref="AI64">
    <cfRule type="expression" dxfId="3935" priority="8374">
      <formula>#REF!="A1"</formula>
    </cfRule>
    <cfRule type="expression" dxfId="3934" priority="8372">
      <formula>#REF!="A3"</formula>
    </cfRule>
    <cfRule type="expression" dxfId="3933" priority="8368">
      <formula>#REF!="A7"</formula>
    </cfRule>
    <cfRule type="expression" dxfId="3932" priority="8369">
      <formula>#REF!="A6"</formula>
    </cfRule>
    <cfRule type="expression" dxfId="3931" priority="8371">
      <formula>#REF!="A4"</formula>
    </cfRule>
    <cfRule type="expression" dxfId="3930" priority="8373">
      <formula>#REF!="A2"</formula>
    </cfRule>
    <cfRule type="expression" dxfId="3929" priority="8370">
      <formula>#REF!="A5"</formula>
    </cfRule>
  </conditionalFormatting>
  <conditionalFormatting sqref="AI74">
    <cfRule type="expression" dxfId="3928" priority="8431">
      <formula>#REF!="A7"</formula>
    </cfRule>
    <cfRule type="expression" dxfId="3927" priority="8432">
      <formula>#REF!="A6"</formula>
    </cfRule>
    <cfRule type="expression" dxfId="3926" priority="8434">
      <formula>#REF!="A4"</formula>
    </cfRule>
    <cfRule type="expression" dxfId="3925" priority="8435">
      <formula>#REF!="A3"</formula>
    </cfRule>
    <cfRule type="expression" dxfId="3924" priority="8436">
      <formula>#REF!="A2"</formula>
    </cfRule>
    <cfRule type="expression" dxfId="3923" priority="8437">
      <formula>#REF!="A1"</formula>
    </cfRule>
    <cfRule type="expression" dxfId="3922" priority="8433">
      <formula>#REF!="A5"</formula>
    </cfRule>
  </conditionalFormatting>
  <conditionalFormatting sqref="AJ11 W16:AJ16 X18:AJ18 X80:AJ82 X84:AJ85 X87:AJ89 X92:AJ92 X95:AJ95">
    <cfRule type="expression" dxfId="3921" priority="8330">
      <formula>#REF!="A9"</formula>
    </cfRule>
  </conditionalFormatting>
  <conditionalFormatting sqref="AJ11 X16:AJ16 X18:AJ18 X80:AJ82 X84:AJ85 X87:AJ89 X92:AJ92 X95:AJ95">
    <cfRule type="expression" dxfId="3920" priority="8331">
      <formula>#REF!="A8"</formula>
    </cfRule>
  </conditionalFormatting>
  <conditionalFormatting sqref="AJ11 AJ16 AJ18 AJ41 AJ80:AJ82 AJ84:AJ85 AJ87:AJ89 AJ92 AJ95">
    <cfRule type="expression" dxfId="3919" priority="8338">
      <formula>#REF!="A1"</formula>
    </cfRule>
    <cfRule type="expression" dxfId="3918" priority="8337">
      <formula>#REF!="A2"</formula>
    </cfRule>
    <cfRule type="expression" dxfId="3917" priority="8336">
      <formula>#REF!="A3"</formula>
    </cfRule>
    <cfRule type="expression" dxfId="3916" priority="8335">
      <formula>#REF!="A4"</formula>
    </cfRule>
    <cfRule type="expression" dxfId="3915" priority="8334">
      <formula>#REF!="A5"</formula>
    </cfRule>
    <cfRule type="expression" dxfId="3914" priority="8333">
      <formula>#REF!="A6"</formula>
    </cfRule>
    <cfRule type="expression" dxfId="3913" priority="8332">
      <formula>#REF!="A7"</formula>
    </cfRule>
  </conditionalFormatting>
  <conditionalFormatting sqref="AJ19 AJ21 AJ32 AJ45:AJ46 AJ48:AJ49 AJ51:AJ52 AJ57:AJ58 AJ60 AJ75:AJ76 AJ79 AJ83 AJ86 AJ90:AJ91 AJ93:AJ94 AJ96:AJ97 AJ99 AJ62:AJ63">
    <cfRule type="expression" dxfId="3912" priority="8228">
      <formula>#REF!="A3"</formula>
    </cfRule>
    <cfRule type="expression" dxfId="3911" priority="8227">
      <formula>#REF!="A4"</formula>
    </cfRule>
    <cfRule type="expression" dxfId="3910" priority="8226">
      <formula>#REF!="A5"</formula>
    </cfRule>
    <cfRule type="expression" dxfId="3909" priority="8225">
      <formula>#REF!="A6"</formula>
    </cfRule>
    <cfRule type="expression" dxfId="3908" priority="8224">
      <formula>#REF!="A7"</formula>
    </cfRule>
    <cfRule type="expression" dxfId="3907" priority="8230">
      <formula>#REF!="A1"</formula>
    </cfRule>
    <cfRule type="expression" dxfId="3906" priority="8229">
      <formula>#REF!="A2"</formula>
    </cfRule>
  </conditionalFormatting>
  <conditionalFormatting sqref="AJ19 AJ21 AJ32 AJ45:AJ46 AJ48:AJ49 AJ57:AJ58 AJ60 AJ62:AJ63 AJ75:AJ76 AJ79 AJ83 AJ86 AJ90:AJ91 AJ93:AJ94 AJ96:AJ97 AJ99 AJ51:AJ52">
    <cfRule type="expression" dxfId="3905" priority="8223">
      <formula>#REF!="A8"</formula>
    </cfRule>
  </conditionalFormatting>
  <conditionalFormatting sqref="AJ19 AJ21 AJ32 AJ45:AJ46 AJ48:AJ49 AJ57:AJ58 AJ60 AJ62:AJ63 AJ75:AJ76 AJ79 AJ83 AJ86 AJ90:AJ91 AJ93:AJ94 AJ96:AJ97 AJ99">
    <cfRule type="expression" dxfId="3904" priority="8222">
      <formula>#REF!="A9"</formula>
    </cfRule>
  </conditionalFormatting>
  <conditionalFormatting sqref="AJ20">
    <cfRule type="expression" dxfId="3903" priority="8256">
      <formula>#REF!="A2"</formula>
    </cfRule>
    <cfRule type="expression" dxfId="3902" priority="8252">
      <formula>#REF!="A6"</formula>
    </cfRule>
    <cfRule type="expression" dxfId="3901" priority="8253">
      <formula>#REF!="A5"</formula>
    </cfRule>
    <cfRule type="expression" dxfId="3900" priority="8254">
      <formula>#REF!="A4"</formula>
    </cfRule>
    <cfRule type="expression" dxfId="3899" priority="8255">
      <formula>#REF!="A3"</formula>
    </cfRule>
    <cfRule type="expression" dxfId="3898" priority="8257">
      <formula>#REF!="A1"</formula>
    </cfRule>
    <cfRule type="expression" dxfId="3897" priority="8251">
      <formula>#REF!="A7"</formula>
    </cfRule>
  </conditionalFormatting>
  <conditionalFormatting sqref="AJ22:AJ25">
    <cfRule type="expression" dxfId="3896" priority="4565">
      <formula>#REF!="A8"</formula>
    </cfRule>
    <cfRule type="expression" dxfId="3895" priority="4571">
      <formula>#REF!="A2"</formula>
    </cfRule>
    <cfRule type="expression" dxfId="3894" priority="4566">
      <formula>#REF!="A7"</formula>
    </cfRule>
    <cfRule type="expression" dxfId="3893" priority="4570">
      <formula>#REF!="A3"</formula>
    </cfRule>
    <cfRule type="expression" dxfId="3892" priority="4569">
      <formula>#REF!="A4"</formula>
    </cfRule>
    <cfRule type="expression" dxfId="3891" priority="4572">
      <formula>#REF!="A1"</formula>
    </cfRule>
    <cfRule type="expression" dxfId="3890" priority="4568">
      <formula>#REF!="A5"</formula>
    </cfRule>
    <cfRule type="expression" dxfId="3889" priority="4567">
      <formula>#REF!="A6"</formula>
    </cfRule>
  </conditionalFormatting>
  <conditionalFormatting sqref="AJ22:AJ30">
    <cfRule type="expression" dxfId="3888" priority="4429">
      <formula>#REF!="A9"</formula>
    </cfRule>
  </conditionalFormatting>
  <conditionalFormatting sqref="AJ26">
    <cfRule type="expression" dxfId="3887" priority="4436">
      <formula>#REF!="A2"</formula>
    </cfRule>
    <cfRule type="expression" dxfId="3886" priority="4437">
      <formula>#REF!="A1"</formula>
    </cfRule>
    <cfRule type="expression" dxfId="3885" priority="4434">
      <formula>#REF!="A4"</formula>
    </cfRule>
    <cfRule type="expression" dxfId="3884" priority="4430">
      <formula>#REF!="A8"</formula>
    </cfRule>
    <cfRule type="expression" dxfId="3883" priority="4433">
      <formula>#REF!="A5"</formula>
    </cfRule>
    <cfRule type="expression" dxfId="3882" priority="4431">
      <formula>#REF!="A7"</formula>
    </cfRule>
    <cfRule type="expression" dxfId="3881" priority="4435">
      <formula>#REF!="A3"</formula>
    </cfRule>
    <cfRule type="expression" dxfId="3880" priority="4432">
      <formula>#REF!="A6"</formula>
    </cfRule>
  </conditionalFormatting>
  <conditionalFormatting sqref="AJ27:AJ30">
    <cfRule type="expression" dxfId="3879" priority="4706">
      <formula>#REF!="A2"</formula>
    </cfRule>
    <cfRule type="expression" dxfId="3878" priority="4705">
      <formula>#REF!="A3"</formula>
    </cfRule>
    <cfRule type="expression" dxfId="3877" priority="4704">
      <formula>#REF!="A4"</formula>
    </cfRule>
    <cfRule type="expression" dxfId="3876" priority="4700">
      <formula>#REF!="A8"</formula>
    </cfRule>
    <cfRule type="expression" dxfId="3875" priority="4707">
      <formula>#REF!="A1"</formula>
    </cfRule>
    <cfRule type="expression" dxfId="3874" priority="4703">
      <formula>#REF!="A5"</formula>
    </cfRule>
    <cfRule type="expression" dxfId="3873" priority="4701">
      <formula>#REF!="A7"</formula>
    </cfRule>
    <cfRule type="expression" dxfId="3872" priority="4702">
      <formula>#REF!="A6"</formula>
    </cfRule>
  </conditionalFormatting>
  <conditionalFormatting sqref="AJ31">
    <cfRule type="expression" dxfId="3871" priority="8318">
      <formula>#REF!="A3"</formula>
    </cfRule>
    <cfRule type="expression" dxfId="3870" priority="8317">
      <formula>#REF!="A4"</formula>
    </cfRule>
    <cfRule type="expression" dxfId="3869" priority="8319">
      <formula>#REF!="A2"</formula>
    </cfRule>
    <cfRule type="expression" dxfId="3868" priority="8316">
      <formula>#REF!="A5"</formula>
    </cfRule>
    <cfRule type="expression" dxfId="3867" priority="8315">
      <formula>#REF!="A6"</formula>
    </cfRule>
    <cfRule type="expression" dxfId="3866" priority="8314">
      <formula>#REF!="A7"</formula>
    </cfRule>
    <cfRule type="expression" dxfId="3865" priority="8320">
      <formula>#REF!="A1"</formula>
    </cfRule>
  </conditionalFormatting>
  <conditionalFormatting sqref="AJ33">
    <cfRule type="expression" dxfId="3864" priority="8242">
      <formula>#REF!="A7"</formula>
    </cfRule>
    <cfRule type="expression" dxfId="3863" priority="8243">
      <formula>#REF!="A6"</formula>
    </cfRule>
    <cfRule type="expression" dxfId="3862" priority="8245">
      <formula>#REF!="A4"</formula>
    </cfRule>
    <cfRule type="expression" dxfId="3861" priority="8246">
      <formula>#REF!="A3"</formula>
    </cfRule>
    <cfRule type="expression" dxfId="3860" priority="8247">
      <formula>#REF!="A2"</formula>
    </cfRule>
    <cfRule type="expression" dxfId="3859" priority="8248">
      <formula>#REF!="A1"</formula>
    </cfRule>
    <cfRule type="expression" dxfId="3858" priority="8244">
      <formula>#REF!="A5"</formula>
    </cfRule>
  </conditionalFormatting>
  <conditionalFormatting sqref="AJ34">
    <cfRule type="expression" dxfId="3857" priority="5461">
      <formula>#REF!="A3"</formula>
    </cfRule>
    <cfRule type="expression" dxfId="3856" priority="5460">
      <formula>#REF!="A4"</formula>
    </cfRule>
    <cfRule type="expression" dxfId="3855" priority="5456">
      <formula>#REF!="A8"</formula>
    </cfRule>
    <cfRule type="expression" dxfId="3854" priority="5462">
      <formula>#REF!="A2"</formula>
    </cfRule>
    <cfRule type="expression" dxfId="3853" priority="5457">
      <formula>#REF!="A7"</formula>
    </cfRule>
    <cfRule type="expression" dxfId="3852" priority="5463">
      <formula>#REF!="A1"</formula>
    </cfRule>
    <cfRule type="expression" dxfId="3851" priority="5458">
      <formula>#REF!="A6"</formula>
    </cfRule>
    <cfRule type="expression" dxfId="3850" priority="5459">
      <formula>#REF!="A5"</formula>
    </cfRule>
  </conditionalFormatting>
  <conditionalFormatting sqref="AJ34:AJ39">
    <cfRule type="expression" dxfId="3849" priority="4951">
      <formula>#REF!="A9"</formula>
    </cfRule>
  </conditionalFormatting>
  <conditionalFormatting sqref="AJ35:AJ36">
    <cfRule type="expression" dxfId="3848" priority="5087">
      <formula>#REF!="A8"</formula>
    </cfRule>
    <cfRule type="expression" dxfId="3847" priority="5088">
      <formula>#REF!="A7"</formula>
    </cfRule>
    <cfRule type="expression" dxfId="3846" priority="5089">
      <formula>#REF!="A6"</formula>
    </cfRule>
    <cfRule type="expression" dxfId="3845" priority="5091">
      <formula>#REF!="A4"</formula>
    </cfRule>
    <cfRule type="expression" dxfId="3844" priority="5092">
      <formula>#REF!="A3"</formula>
    </cfRule>
    <cfRule type="expression" dxfId="3843" priority="5094">
      <formula>#REF!="A1"</formula>
    </cfRule>
    <cfRule type="expression" dxfId="3842" priority="5093">
      <formula>#REF!="A2"</formula>
    </cfRule>
    <cfRule type="expression" dxfId="3841" priority="5090">
      <formula>#REF!="A5"</formula>
    </cfRule>
  </conditionalFormatting>
  <conditionalFormatting sqref="AJ37">
    <cfRule type="expression" dxfId="3840" priority="5339">
      <formula>#REF!="A8"</formula>
    </cfRule>
    <cfRule type="expression" dxfId="3839" priority="5346">
      <formula>#REF!="A1"</formula>
    </cfRule>
    <cfRule type="expression" dxfId="3838" priority="5340">
      <formula>#REF!="A7"</formula>
    </cfRule>
    <cfRule type="expression" dxfId="3837" priority="5344">
      <formula>#REF!="A3"</formula>
    </cfRule>
    <cfRule type="expression" dxfId="3836" priority="5343">
      <formula>#REF!="A4"</formula>
    </cfRule>
    <cfRule type="expression" dxfId="3835" priority="5342">
      <formula>#REF!="A5"</formula>
    </cfRule>
    <cfRule type="expression" dxfId="3834" priority="5341">
      <formula>#REF!="A6"</formula>
    </cfRule>
    <cfRule type="expression" dxfId="3833" priority="5345">
      <formula>#REF!="A2"</formula>
    </cfRule>
  </conditionalFormatting>
  <conditionalFormatting sqref="AJ38:AJ39">
    <cfRule type="expression" dxfId="3832" priority="4955">
      <formula>#REF!="A5"</formula>
    </cfRule>
    <cfRule type="expression" dxfId="3831" priority="4953">
      <formula>#REF!="A7"</formula>
    </cfRule>
    <cfRule type="expression" dxfId="3830" priority="4954">
      <formula>#REF!="A6"</formula>
    </cfRule>
    <cfRule type="expression" dxfId="3829" priority="4956">
      <formula>#REF!="A4"</formula>
    </cfRule>
    <cfRule type="expression" dxfId="3828" priority="4957">
      <formula>#REF!="A3"</formula>
    </cfRule>
    <cfRule type="expression" dxfId="3827" priority="4958">
      <formula>#REF!="A2"</formula>
    </cfRule>
    <cfRule type="expression" dxfId="3826" priority="4959">
      <formula>#REF!="A1"</formula>
    </cfRule>
    <cfRule type="expression" dxfId="3825" priority="4952">
      <formula>#REF!="A8"</formula>
    </cfRule>
  </conditionalFormatting>
  <conditionalFormatting sqref="AJ40">
    <cfRule type="expression" dxfId="3824" priority="8308">
      <formula>#REF!="A4"</formula>
    </cfRule>
    <cfRule type="expression" dxfId="3823" priority="8306">
      <formula>#REF!="A6"</formula>
    </cfRule>
    <cfRule type="expression" dxfId="3822" priority="8311">
      <formula>#REF!="A1"</formula>
    </cfRule>
    <cfRule type="expression" dxfId="3821" priority="8310">
      <formula>#REF!="A2"</formula>
    </cfRule>
    <cfRule type="expression" dxfId="3820" priority="8309">
      <formula>#REF!="A3"</formula>
    </cfRule>
    <cfRule type="expression" dxfId="3819" priority="8307">
      <formula>#REF!="A5"</formula>
    </cfRule>
    <cfRule type="expression" dxfId="3818" priority="8305">
      <formula>#REF!="A7"</formula>
    </cfRule>
  </conditionalFormatting>
  <conditionalFormatting sqref="AJ42:AJ43">
    <cfRule type="expression" dxfId="3817" priority="4834">
      <formula>#REF!="A9"</formula>
    </cfRule>
    <cfRule type="expression" dxfId="3816" priority="4835">
      <formula>#REF!="A8"</formula>
    </cfRule>
    <cfRule type="expression" dxfId="3815" priority="4836">
      <formula>#REF!="A7"</formula>
    </cfRule>
    <cfRule type="expression" dxfId="3814" priority="4837">
      <formula>#REF!="A6"</formula>
    </cfRule>
    <cfRule type="expression" dxfId="3813" priority="4838">
      <formula>#REF!="A5"</formula>
    </cfRule>
    <cfRule type="expression" dxfId="3812" priority="4839">
      <formula>#REF!="A4"</formula>
    </cfRule>
    <cfRule type="expression" dxfId="3811" priority="4840">
      <formula>#REF!="A3"</formula>
    </cfRule>
    <cfRule type="expression" dxfId="3810" priority="4841">
      <formula>#REF!="A2"</formula>
    </cfRule>
    <cfRule type="expression" dxfId="3809" priority="4842">
      <formula>#REF!="A1"</formula>
    </cfRule>
  </conditionalFormatting>
  <conditionalFormatting sqref="AJ44">
    <cfRule type="expression" dxfId="3808" priority="8300">
      <formula>#REF!="A3"</formula>
    </cfRule>
    <cfRule type="expression" dxfId="3807" priority="8301">
      <formula>#REF!="A2"</formula>
    </cfRule>
    <cfRule type="expression" dxfId="3806" priority="8296">
      <formula>#REF!="A7"</formula>
    </cfRule>
    <cfRule type="expression" dxfId="3805" priority="8297">
      <formula>#REF!="A6"</formula>
    </cfRule>
    <cfRule type="expression" dxfId="3804" priority="8299">
      <formula>#REF!="A4"</formula>
    </cfRule>
    <cfRule type="expression" dxfId="3803" priority="8302">
      <formula>#REF!="A1"</formula>
    </cfRule>
    <cfRule type="expression" dxfId="3802" priority="8298">
      <formula>#REF!="A5"</formula>
    </cfRule>
  </conditionalFormatting>
  <conditionalFormatting sqref="AJ47">
    <cfRule type="expression" dxfId="3801" priority="8288">
      <formula>#REF!="A6"</formula>
    </cfRule>
    <cfRule type="expression" dxfId="3800" priority="8292">
      <formula>#REF!="A2"</formula>
    </cfRule>
    <cfRule type="expression" dxfId="3799" priority="8287">
      <formula>#REF!="A7"</formula>
    </cfRule>
    <cfRule type="expression" dxfId="3798" priority="8291">
      <formula>#REF!="A3"</formula>
    </cfRule>
    <cfRule type="expression" dxfId="3797" priority="8290">
      <formula>#REF!="A4"</formula>
    </cfRule>
    <cfRule type="expression" dxfId="3796" priority="8293">
      <formula>#REF!="A1"</formula>
    </cfRule>
    <cfRule type="expression" dxfId="3795" priority="8289">
      <formula>#REF!="A5"</formula>
    </cfRule>
  </conditionalFormatting>
  <conditionalFormatting sqref="AJ50">
    <cfRule type="expression" dxfId="3794" priority="8279">
      <formula>#REF!="A6"</formula>
    </cfRule>
    <cfRule type="expression" dxfId="3793" priority="8284">
      <formula>#REF!="A1"</formula>
    </cfRule>
    <cfRule type="expression" dxfId="3792" priority="8282">
      <formula>#REF!="A3"</formula>
    </cfRule>
    <cfRule type="expression" dxfId="3791" priority="8280">
      <formula>#REF!="A5"</formula>
    </cfRule>
    <cfRule type="expression" dxfId="3790" priority="8283">
      <formula>#REF!="A2"</formula>
    </cfRule>
    <cfRule type="expression" dxfId="3789" priority="8281">
      <formula>#REF!="A4"</formula>
    </cfRule>
    <cfRule type="expression" dxfId="3788" priority="8278">
      <formula>#REF!="A7"</formula>
    </cfRule>
  </conditionalFormatting>
  <conditionalFormatting sqref="AJ51:AJ55">
    <cfRule type="expression" dxfId="3787" priority="5789">
      <formula>#REF!="A9"</formula>
    </cfRule>
  </conditionalFormatting>
  <conditionalFormatting sqref="AJ53">
    <cfRule type="expression" dxfId="3786" priority="5790">
      <formula>#REF!="A8"</formula>
    </cfRule>
    <cfRule type="expression" dxfId="3785" priority="5791">
      <formula>#REF!="A7"</formula>
    </cfRule>
    <cfRule type="expression" dxfId="3784" priority="5792">
      <formula>#REF!="A6"</formula>
    </cfRule>
    <cfRule type="expression" dxfId="3783" priority="5793">
      <formula>#REF!="A5"</formula>
    </cfRule>
    <cfRule type="expression" dxfId="3782" priority="5794">
      <formula>#REF!="A4"</formula>
    </cfRule>
    <cfRule type="expression" dxfId="3781" priority="5796">
      <formula>#REF!="A2"</formula>
    </cfRule>
    <cfRule type="expression" dxfId="3780" priority="5797">
      <formula>#REF!="A1"</formula>
    </cfRule>
    <cfRule type="expression" dxfId="3779" priority="5795">
      <formula>#REF!="A3"</formula>
    </cfRule>
  </conditionalFormatting>
  <conditionalFormatting sqref="AJ54:AJ55">
    <cfRule type="expression" dxfId="3778" priority="5905">
      <formula>#REF!="A1"</formula>
    </cfRule>
    <cfRule type="expression" dxfId="3777" priority="5903">
      <formula>#REF!="A3"</formula>
    </cfRule>
    <cfRule type="expression" dxfId="3776" priority="5904">
      <formula>#REF!="A2"</formula>
    </cfRule>
    <cfRule type="expression" dxfId="3775" priority="5902">
      <formula>#REF!="A4"</formula>
    </cfRule>
    <cfRule type="expression" dxfId="3774" priority="5901">
      <formula>#REF!="A5"</formula>
    </cfRule>
    <cfRule type="expression" dxfId="3773" priority="5898">
      <formula>#REF!="A8"</formula>
    </cfRule>
    <cfRule type="expression" dxfId="3772" priority="5899">
      <formula>#REF!="A7"</formula>
    </cfRule>
    <cfRule type="expression" dxfId="3771" priority="5900">
      <formula>#REF!="A6"</formula>
    </cfRule>
  </conditionalFormatting>
  <conditionalFormatting sqref="AJ56">
    <cfRule type="expression" dxfId="3770" priority="8234">
      <formula>#REF!="A6"</formula>
    </cfRule>
    <cfRule type="expression" dxfId="3769" priority="8236">
      <formula>#REF!="A4"</formula>
    </cfRule>
    <cfRule type="expression" dxfId="3768" priority="8238">
      <formula>#REF!="A2"</formula>
    </cfRule>
    <cfRule type="expression" dxfId="3767" priority="8237">
      <formula>#REF!="A3"</formula>
    </cfRule>
    <cfRule type="expression" dxfId="3766" priority="8235">
      <formula>#REF!="A5"</formula>
    </cfRule>
    <cfRule type="expression" dxfId="3765" priority="8233">
      <formula>#REF!="A7"</formula>
    </cfRule>
    <cfRule type="expression" dxfId="3764" priority="8239">
      <formula>#REF!="A1"</formula>
    </cfRule>
  </conditionalFormatting>
  <conditionalFormatting sqref="AJ59">
    <cfRule type="expression" dxfId="3763" priority="8273">
      <formula>#REF!="A3"</formula>
    </cfRule>
    <cfRule type="expression" dxfId="3762" priority="8272">
      <formula>#REF!="A4"</formula>
    </cfRule>
    <cfRule type="expression" dxfId="3761" priority="8271">
      <formula>#REF!="A5"</formula>
    </cfRule>
    <cfRule type="expression" dxfId="3760" priority="8270">
      <formula>#REF!="A6"</formula>
    </cfRule>
    <cfRule type="expression" dxfId="3759" priority="8269">
      <formula>#REF!="A7"</formula>
    </cfRule>
    <cfRule type="expression" dxfId="3758" priority="8274">
      <formula>#REF!="A2"</formula>
    </cfRule>
    <cfRule type="expression" dxfId="3757" priority="8275">
      <formula>#REF!="A1"</formula>
    </cfRule>
  </conditionalFormatting>
  <conditionalFormatting sqref="AJ61">
    <cfRule type="expression" dxfId="3756" priority="4109">
      <formula>#REF!="A5"</formula>
    </cfRule>
    <cfRule type="expression" dxfId="3755" priority="4108">
      <formula>#REF!="A6"</formula>
    </cfRule>
    <cfRule type="expression" dxfId="3754" priority="4107">
      <formula>#REF!="A7"</formula>
    </cfRule>
    <cfRule type="expression" dxfId="3753" priority="4106">
      <formula>#REF!="A8"</formula>
    </cfRule>
    <cfRule type="expression" dxfId="3752" priority="4105">
      <formula>#REF!="A9"</formula>
    </cfRule>
    <cfRule type="expression" dxfId="3751" priority="4111">
      <formula>#REF!="A3"</formula>
    </cfRule>
    <cfRule type="expression" dxfId="3750" priority="4113">
      <formula>#REF!="A1"</formula>
    </cfRule>
    <cfRule type="expression" dxfId="3749" priority="4112">
      <formula>#REF!="A2"</formula>
    </cfRule>
    <cfRule type="expression" dxfId="3748" priority="4110">
      <formula>#REF!="A4"</formula>
    </cfRule>
  </conditionalFormatting>
  <conditionalFormatting sqref="AJ64">
    <cfRule type="expression" dxfId="3747" priority="8262">
      <formula>#REF!="A5"</formula>
    </cfRule>
    <cfRule type="expression" dxfId="3746" priority="8263">
      <formula>#REF!="A4"</formula>
    </cfRule>
    <cfRule type="expression" dxfId="3745" priority="8264">
      <formula>#REF!="A3"</formula>
    </cfRule>
    <cfRule type="expression" dxfId="3744" priority="8265">
      <formula>#REF!="A2"</formula>
    </cfRule>
    <cfRule type="expression" dxfId="3743" priority="8266">
      <formula>#REF!="A1"</formula>
    </cfRule>
    <cfRule type="expression" dxfId="3742" priority="8260">
      <formula>#REF!="A7"</formula>
    </cfRule>
    <cfRule type="expression" dxfId="3741" priority="8261">
      <formula>#REF!="A6"</formula>
    </cfRule>
  </conditionalFormatting>
  <conditionalFormatting sqref="AJ65:AJ73">
    <cfRule type="expression" dxfId="3740" priority="4242">
      <formula>#REF!="A7"</formula>
    </cfRule>
    <cfRule type="expression" dxfId="3739" priority="4243">
      <formula>#REF!="A6"</formula>
    </cfRule>
    <cfRule type="expression" dxfId="3738" priority="4246">
      <formula>#REF!="A3"</formula>
    </cfRule>
    <cfRule type="expression" dxfId="3737" priority="4240">
      <formula>#REF!="A9"</formula>
    </cfRule>
    <cfRule type="expression" dxfId="3736" priority="4248">
      <formula>#REF!="A1"</formula>
    </cfRule>
    <cfRule type="expression" dxfId="3735" priority="4247">
      <formula>#REF!="A2"</formula>
    </cfRule>
    <cfRule type="expression" dxfId="3734" priority="4241">
      <formula>#REF!="A8"</formula>
    </cfRule>
    <cfRule type="expression" dxfId="3733" priority="4245">
      <formula>#REF!="A4"</formula>
    </cfRule>
    <cfRule type="expression" dxfId="3732" priority="4244">
      <formula>#REF!="A5"</formula>
    </cfRule>
  </conditionalFormatting>
  <conditionalFormatting sqref="AJ74">
    <cfRule type="expression" dxfId="3731" priority="8324">
      <formula>#REF!="A6"</formula>
    </cfRule>
    <cfRule type="expression" dxfId="3730" priority="8325">
      <formula>#REF!="A5"</formula>
    </cfRule>
    <cfRule type="expression" dxfId="3729" priority="8326">
      <formula>#REF!="A4"</formula>
    </cfRule>
    <cfRule type="expression" dxfId="3728" priority="8327">
      <formula>#REF!="A3"</formula>
    </cfRule>
    <cfRule type="expression" dxfId="3727" priority="8329">
      <formula>#REF!="A1"</formula>
    </cfRule>
    <cfRule type="expression" dxfId="3726" priority="8323">
      <formula>#REF!="A7"</formula>
    </cfRule>
    <cfRule type="expression" dxfId="3725" priority="8328">
      <formula>#REF!="A2"</formula>
    </cfRule>
  </conditionalFormatting>
  <conditionalFormatting sqref="AK9:AK10">
    <cfRule type="cellIs" dxfId="3724" priority="9897" stopIfTrue="1" operator="lessThan">
      <formula>0</formula>
    </cfRule>
  </conditionalFormatting>
  <conditionalFormatting sqref="AK11">
    <cfRule type="expression" dxfId="3723" priority="9899">
      <formula>$B11="A9"</formula>
    </cfRule>
    <cfRule type="expression" dxfId="3722" priority="9900">
      <formula>$B11="A8"</formula>
    </cfRule>
    <cfRule type="expression" dxfId="3721" priority="9901">
      <formula>$B11="A7"</formula>
    </cfRule>
    <cfRule type="expression" dxfId="3720" priority="9902">
      <formula>$B11="A6"</formula>
    </cfRule>
    <cfRule type="expression" dxfId="3719" priority="9903">
      <formula>$B11="A5"</formula>
    </cfRule>
    <cfRule type="expression" dxfId="3718" priority="9904">
      <formula>$B11="A4"</formula>
    </cfRule>
    <cfRule type="expression" dxfId="3717" priority="9905">
      <formula>$B11="A3"</formula>
    </cfRule>
    <cfRule type="expression" dxfId="3716" priority="9906">
      <formula>$B11="A2"</formula>
    </cfRule>
    <cfRule type="expression" dxfId="3715" priority="9907">
      <formula>$B11="A1"</formula>
    </cfRule>
  </conditionalFormatting>
  <conditionalFormatting sqref="AK12">
    <cfRule type="cellIs" dxfId="3714" priority="9896" stopIfTrue="1" operator="lessThan">
      <formula>0</formula>
    </cfRule>
  </conditionalFormatting>
  <conditionalFormatting sqref="AK16">
    <cfRule type="expression" dxfId="3713" priority="9891">
      <formula>$B16="A5"</formula>
    </cfRule>
    <cfRule type="expression" dxfId="3712" priority="9890">
      <formula>$B16="A6"</formula>
    </cfRule>
    <cfRule type="expression" dxfId="3711" priority="9894">
      <formula>$B16="A2"</formula>
    </cfRule>
    <cfRule type="expression" dxfId="3710" priority="9895">
      <formula>$B16="A1"</formula>
    </cfRule>
    <cfRule type="expression" dxfId="3709" priority="9893">
      <formula>$B16="A3"</formula>
    </cfRule>
    <cfRule type="expression" dxfId="3708" priority="9892">
      <formula>$B16="A4"</formula>
    </cfRule>
  </conditionalFormatting>
  <conditionalFormatting sqref="AK16:AK52">
    <cfRule type="expression" dxfId="3707" priority="4440">
      <formula>$B16="A7"</formula>
    </cfRule>
    <cfRule type="expression" dxfId="3706" priority="4439">
      <formula>$B16="A8"</formula>
    </cfRule>
    <cfRule type="expression" dxfId="3705" priority="4438">
      <formula>$B16="A9"</formula>
    </cfRule>
  </conditionalFormatting>
  <conditionalFormatting sqref="AK19">
    <cfRule type="expression" dxfId="3704" priority="9868">
      <formula>$B19="A1"</formula>
    </cfRule>
    <cfRule type="expression" dxfId="3703" priority="9867">
      <formula>$B19="A2"</formula>
    </cfRule>
    <cfRule type="expression" dxfId="3702" priority="9866">
      <formula>$B19="A3"</formula>
    </cfRule>
    <cfRule type="expression" dxfId="3701" priority="9865">
      <formula>$B19="A4"</formula>
    </cfRule>
    <cfRule type="expression" dxfId="3700" priority="9864">
      <formula>$B19="A5"</formula>
    </cfRule>
    <cfRule type="expression" dxfId="3699" priority="9863">
      <formula>$B19="A6"</formula>
    </cfRule>
  </conditionalFormatting>
  <conditionalFormatting sqref="AK21">
    <cfRule type="expression" dxfId="3698" priority="9859">
      <formula>$B21="A1"</formula>
    </cfRule>
    <cfRule type="expression" dxfId="3697" priority="9858">
      <formula>$B21="A2"</formula>
    </cfRule>
    <cfRule type="expression" dxfId="3696" priority="9857">
      <formula>$B21="A3"</formula>
    </cfRule>
  </conditionalFormatting>
  <conditionalFormatting sqref="AK21:AK30">
    <cfRule type="expression" dxfId="3695" priority="4441">
      <formula>$B21="A6"</formula>
    </cfRule>
    <cfRule type="expression" dxfId="3694" priority="4443">
      <formula>$B21="A4"</formula>
    </cfRule>
    <cfRule type="expression" dxfId="3693" priority="4442">
      <formula>$B21="A5"</formula>
    </cfRule>
  </conditionalFormatting>
  <conditionalFormatting sqref="AK22:AK25">
    <cfRule type="expression" dxfId="3692" priority="4579">
      <formula>$B22="A3"</formula>
    </cfRule>
    <cfRule type="expression" dxfId="3691" priority="4580">
      <formula>$B22="A2"</formula>
    </cfRule>
    <cfRule type="expression" dxfId="3690" priority="4581">
      <formula>$B22="A1"</formula>
    </cfRule>
  </conditionalFormatting>
  <conditionalFormatting sqref="AK26">
    <cfRule type="expression" dxfId="3689" priority="4445">
      <formula>$B26="A2"</formula>
    </cfRule>
    <cfRule type="expression" dxfId="3688" priority="4444">
      <formula>$B26="A3"</formula>
    </cfRule>
    <cfRule type="expression" dxfId="3687" priority="4446">
      <formula>$B26="A1"</formula>
    </cfRule>
  </conditionalFormatting>
  <conditionalFormatting sqref="AK27:AK30">
    <cfRule type="expression" dxfId="3686" priority="4714">
      <formula>$B27="A3"</formula>
    </cfRule>
    <cfRule type="expression" dxfId="3685" priority="4715">
      <formula>$B27="A2"</formula>
    </cfRule>
    <cfRule type="expression" dxfId="3684" priority="4716">
      <formula>$B27="A1"</formula>
    </cfRule>
  </conditionalFormatting>
  <conditionalFormatting sqref="AK32">
    <cfRule type="expression" dxfId="3683" priority="9848">
      <formula>$B32="A3"</formula>
    </cfRule>
    <cfRule type="expression" dxfId="3682" priority="9849">
      <formula>$B32="A2"</formula>
    </cfRule>
    <cfRule type="expression" dxfId="3681" priority="9850">
      <formula>$B32="A1"</formula>
    </cfRule>
    <cfRule type="expression" dxfId="3680" priority="9846">
      <formula>$B32="A5"</formula>
    </cfRule>
    <cfRule type="expression" dxfId="3679" priority="9847">
      <formula>$B32="A4"</formula>
    </cfRule>
    <cfRule type="expression" dxfId="3678" priority="9845">
      <formula>$B32="A6"</formula>
    </cfRule>
  </conditionalFormatting>
  <conditionalFormatting sqref="AK34">
    <cfRule type="expression" dxfId="3677" priority="5472">
      <formula>$B34="A1"</formula>
    </cfRule>
    <cfRule type="expression" dxfId="3676" priority="5471">
      <formula>$B34="A2"</formula>
    </cfRule>
    <cfRule type="expression" dxfId="3675" priority="5470">
      <formula>$B34="A3"</formula>
    </cfRule>
  </conditionalFormatting>
  <conditionalFormatting sqref="AK34:AK39">
    <cfRule type="expression" dxfId="3674" priority="4965">
      <formula>$B34="A4"</formula>
    </cfRule>
    <cfRule type="expression" dxfId="3673" priority="4964">
      <formula>$B34="A5"</formula>
    </cfRule>
    <cfRule type="expression" dxfId="3672" priority="4963">
      <formula>$B34="A6"</formula>
    </cfRule>
  </conditionalFormatting>
  <conditionalFormatting sqref="AK35:AK36">
    <cfRule type="expression" dxfId="3671" priority="5103">
      <formula>$B35="A1"</formula>
    </cfRule>
    <cfRule type="expression" dxfId="3670" priority="5102">
      <formula>$B35="A2"</formula>
    </cfRule>
    <cfRule type="expression" dxfId="3669" priority="5101">
      <formula>$B35="A3"</formula>
    </cfRule>
  </conditionalFormatting>
  <conditionalFormatting sqref="AK37">
    <cfRule type="expression" dxfId="3668" priority="5354">
      <formula>$B37="A2"</formula>
    </cfRule>
    <cfRule type="expression" dxfId="3667" priority="5355">
      <formula>$B37="A1"</formula>
    </cfRule>
    <cfRule type="expression" dxfId="3666" priority="5353">
      <formula>$B37="A3"</formula>
    </cfRule>
  </conditionalFormatting>
  <conditionalFormatting sqref="AK38:AK39">
    <cfRule type="expression" dxfId="3665" priority="4966">
      <formula>$B38="A3"</formula>
    </cfRule>
    <cfRule type="expression" dxfId="3664" priority="4968">
      <formula>$B38="A1"</formula>
    </cfRule>
    <cfRule type="expression" dxfId="3663" priority="4967">
      <formula>$B38="A2"</formula>
    </cfRule>
  </conditionalFormatting>
  <conditionalFormatting sqref="AK42:AK43">
    <cfRule type="expression" dxfId="3662" priority="4851">
      <formula>$B42="A1"</formula>
    </cfRule>
    <cfRule type="expression" dxfId="3661" priority="4850">
      <formula>$B42="A2"</formula>
    </cfRule>
    <cfRule type="expression" dxfId="3660" priority="4849">
      <formula>$B42="A3"</formula>
    </cfRule>
    <cfRule type="expression" dxfId="3659" priority="4848">
      <formula>$B42="A4"</formula>
    </cfRule>
    <cfRule type="expression" dxfId="3658" priority="4846">
      <formula>$B42="A6"</formula>
    </cfRule>
    <cfRule type="expression" dxfId="3657" priority="4847">
      <formula>$B42="A5"</formula>
    </cfRule>
  </conditionalFormatting>
  <conditionalFormatting sqref="AK45">
    <cfRule type="expression" dxfId="3656" priority="9839">
      <formula>$B45="A3"</formula>
    </cfRule>
    <cfRule type="expression" dxfId="3655" priority="9840">
      <formula>$B45="A2"</formula>
    </cfRule>
    <cfRule type="expression" dxfId="3654" priority="9841">
      <formula>$B45="A1"</formula>
    </cfRule>
  </conditionalFormatting>
  <conditionalFormatting sqref="AK45:AK46">
    <cfRule type="expression" dxfId="3653" priority="9827">
      <formula>$B45="A6"</formula>
    </cfRule>
    <cfRule type="expression" dxfId="3652" priority="9828">
      <formula>$B45="A5"</formula>
    </cfRule>
    <cfRule type="expression" dxfId="3651" priority="9829">
      <formula>$B45="A4"</formula>
    </cfRule>
  </conditionalFormatting>
  <conditionalFormatting sqref="AK46">
    <cfRule type="expression" dxfId="3650" priority="9830">
      <formula>$B46="A3"</formula>
    </cfRule>
    <cfRule type="expression" dxfId="3649" priority="9831">
      <formula>$B46="A2"</formula>
    </cfRule>
    <cfRule type="expression" dxfId="3648" priority="9832">
      <formula>$B46="A1"</formula>
    </cfRule>
  </conditionalFormatting>
  <conditionalFormatting sqref="AK48">
    <cfRule type="expression" dxfId="3647" priority="9821">
      <formula>$B48="A3"</formula>
    </cfRule>
    <cfRule type="expression" dxfId="3646" priority="9823">
      <formula>$B48="A1"</formula>
    </cfRule>
    <cfRule type="expression" dxfId="3645" priority="9822">
      <formula>$B48="A2"</formula>
    </cfRule>
  </conditionalFormatting>
  <conditionalFormatting sqref="AK48:AK49">
    <cfRule type="expression" dxfId="3644" priority="9809">
      <formula>$B48="A6"</formula>
    </cfRule>
    <cfRule type="expression" dxfId="3643" priority="9810">
      <formula>$B48="A5"</formula>
    </cfRule>
    <cfRule type="expression" dxfId="3642" priority="9811">
      <formula>$B48="A4"</formula>
    </cfRule>
  </conditionalFormatting>
  <conditionalFormatting sqref="AK49">
    <cfRule type="expression" dxfId="3641" priority="9813">
      <formula>$B49="A2"</formula>
    </cfRule>
    <cfRule type="expression" dxfId="3640" priority="9812">
      <formula>$B49="A3"</formula>
    </cfRule>
    <cfRule type="expression" dxfId="3639" priority="9814">
      <formula>$B49="A1"</formula>
    </cfRule>
  </conditionalFormatting>
  <conditionalFormatting sqref="AK51">
    <cfRule type="expression" dxfId="3638" priority="9803">
      <formula>$B51="A3"</formula>
    </cfRule>
    <cfRule type="expression" dxfId="3637" priority="9804">
      <formula>$B51="A2"</formula>
    </cfRule>
    <cfRule type="expression" dxfId="3636" priority="9805">
      <formula>$B51="A1"</formula>
    </cfRule>
  </conditionalFormatting>
  <conditionalFormatting sqref="AK51:AK52">
    <cfRule type="expression" dxfId="3635" priority="9791">
      <formula>$B51="A6"</formula>
    </cfRule>
    <cfRule type="expression" dxfId="3634" priority="9792">
      <formula>$B51="A5"</formula>
    </cfRule>
    <cfRule type="expression" dxfId="3633" priority="9793">
      <formula>$B51="A4"</formula>
    </cfRule>
  </conditionalFormatting>
  <conditionalFormatting sqref="AK52">
    <cfRule type="expression" dxfId="3632" priority="9794">
      <formula>$B52="A3"</formula>
    </cfRule>
    <cfRule type="expression" dxfId="3631" priority="9795">
      <formula>$B52="A2"</formula>
    </cfRule>
    <cfRule type="expression" dxfId="3630" priority="9796">
      <formula>$B52="A1"</formula>
    </cfRule>
  </conditionalFormatting>
  <conditionalFormatting sqref="AK53">
    <cfRule type="expression" dxfId="3629" priority="5909">
      <formula>$D53="A6"</formula>
    </cfRule>
    <cfRule type="expression" dxfId="3628" priority="5908">
      <formula>$D53="A7"</formula>
    </cfRule>
    <cfRule type="expression" dxfId="3627" priority="5914">
      <formula>$D53="A1"</formula>
    </cfRule>
    <cfRule type="expression" dxfId="3626" priority="5913">
      <formula>$D53="A2"</formula>
    </cfRule>
    <cfRule type="expression" dxfId="3625" priority="5906">
      <formula>$D53="A9"</formula>
    </cfRule>
    <cfRule type="expression" dxfId="3624" priority="5907">
      <formula>$D53="A8"</formula>
    </cfRule>
    <cfRule type="expression" dxfId="3623" priority="5912">
      <formula>$D53="A3"</formula>
    </cfRule>
    <cfRule type="expression" dxfId="3622" priority="5911">
      <formula>$D53="A4"</formula>
    </cfRule>
    <cfRule type="expression" dxfId="3621" priority="5910">
      <formula>$D53="A5"</formula>
    </cfRule>
  </conditionalFormatting>
  <conditionalFormatting sqref="AK54:AK55">
    <cfRule type="expression" dxfId="3620" priority="5919">
      <formula>$D54="A5"</formula>
    </cfRule>
    <cfRule type="expression" dxfId="3619" priority="5921">
      <formula>$D54="A3"</formula>
    </cfRule>
    <cfRule type="expression" dxfId="3618" priority="5920">
      <formula>$D54="A4"</formula>
    </cfRule>
    <cfRule type="expression" dxfId="3617" priority="5916">
      <formula>$D54="A8"</formula>
    </cfRule>
    <cfRule type="expression" dxfId="3616" priority="5918">
      <formula>$D54="A6"</formula>
    </cfRule>
    <cfRule type="expression" dxfId="3615" priority="5923">
      <formula>$D54="A1"</formula>
    </cfRule>
    <cfRule type="expression" dxfId="3614" priority="5922">
      <formula>$D54="A2"</formula>
    </cfRule>
    <cfRule type="expression" dxfId="3613" priority="5915">
      <formula>$D54="A9"</formula>
    </cfRule>
    <cfRule type="expression" dxfId="3612" priority="5917">
      <formula>$D54="A7"</formula>
    </cfRule>
  </conditionalFormatting>
  <conditionalFormatting sqref="AK56">
    <cfRule type="expression" dxfId="3611" priority="9641">
      <formula>$B56="A3"</formula>
    </cfRule>
    <cfRule type="expression" dxfId="3610" priority="9642">
      <formula>$B56="A2"</formula>
    </cfRule>
    <cfRule type="expression" dxfId="3609" priority="9643">
      <formula>$B56="A1"</formula>
    </cfRule>
  </conditionalFormatting>
  <conditionalFormatting sqref="AK56:AK58">
    <cfRule type="expression" dxfId="3608" priority="9640">
      <formula>$B56="A4"</formula>
    </cfRule>
    <cfRule type="expression" dxfId="3607" priority="9638">
      <formula>$B56="A6"</formula>
    </cfRule>
    <cfRule type="expression" dxfId="3606" priority="9639">
      <formula>$B56="A5"</formula>
    </cfRule>
  </conditionalFormatting>
  <conditionalFormatting sqref="AK56:AK76">
    <cfRule type="expression" dxfId="3605" priority="4115">
      <formula>$B56="A8"</formula>
    </cfRule>
    <cfRule type="expression" dxfId="3604" priority="4114">
      <formula>$B56="A9"</formula>
    </cfRule>
    <cfRule type="expression" dxfId="3603" priority="4116">
      <formula>$B56="A7"</formula>
    </cfRule>
  </conditionalFormatting>
  <conditionalFormatting sqref="AK57:AK58">
    <cfRule type="expression" dxfId="3602" priority="9785">
      <formula>$B57="A3"</formula>
    </cfRule>
    <cfRule type="expression" dxfId="3601" priority="9787">
      <formula>$B57="A1"</formula>
    </cfRule>
    <cfRule type="expression" dxfId="3600" priority="9786">
      <formula>$B57="A2"</formula>
    </cfRule>
  </conditionalFormatting>
  <conditionalFormatting sqref="AK60">
    <cfRule type="expression" dxfId="3599" priority="9776">
      <formula>$B60="A3"</formula>
    </cfRule>
    <cfRule type="expression" dxfId="3598" priority="9777">
      <formula>$B60="A2"</formula>
    </cfRule>
    <cfRule type="expression" dxfId="3597" priority="9778">
      <formula>$B60="A1"</formula>
    </cfRule>
  </conditionalFormatting>
  <conditionalFormatting sqref="AK60:AK63">
    <cfRule type="expression" dxfId="3596" priority="4118">
      <formula>$B60="A5"</formula>
    </cfRule>
    <cfRule type="expression" dxfId="3595" priority="4117">
      <formula>$B60="A6"</formula>
    </cfRule>
    <cfRule type="expression" dxfId="3594" priority="4119">
      <formula>$B60="A4"</formula>
    </cfRule>
  </conditionalFormatting>
  <conditionalFormatting sqref="AK61">
    <cfRule type="expression" dxfId="3593" priority="4120">
      <formula>$B61="A3"</formula>
    </cfRule>
    <cfRule type="expression" dxfId="3592" priority="4121">
      <formula>$B61="A2"</formula>
    </cfRule>
    <cfRule type="expression" dxfId="3591" priority="4122">
      <formula>$B61="A1"</formula>
    </cfRule>
  </conditionalFormatting>
  <conditionalFormatting sqref="AK62">
    <cfRule type="expression" dxfId="3590" priority="9767">
      <formula>$B62="A3"</formula>
    </cfRule>
    <cfRule type="expression" dxfId="3589" priority="9768">
      <formula>$B62="A2"</formula>
    </cfRule>
    <cfRule type="expression" dxfId="3588" priority="9769">
      <formula>$B62="A1"</formula>
    </cfRule>
  </conditionalFormatting>
  <conditionalFormatting sqref="AK63">
    <cfRule type="expression" dxfId="3587" priority="9758">
      <formula>$B63="A3"</formula>
    </cfRule>
    <cfRule type="expression" dxfId="3586" priority="9759">
      <formula>$B63="A2"</formula>
    </cfRule>
    <cfRule type="expression" dxfId="3585" priority="9760">
      <formula>$B63="A1"</formula>
    </cfRule>
  </conditionalFormatting>
  <conditionalFormatting sqref="AK65:AK73">
    <cfRule type="expression" dxfId="3584" priority="4255">
      <formula>$B65="A3"</formula>
    </cfRule>
    <cfRule type="expression" dxfId="3583" priority="4256">
      <formula>$B65="A2"</formula>
    </cfRule>
    <cfRule type="expression" dxfId="3582" priority="4257">
      <formula>$B65="A1"</formula>
    </cfRule>
  </conditionalFormatting>
  <conditionalFormatting sqref="AK65:AK76">
    <cfRule type="expression" dxfId="3581" priority="4254">
      <formula>$B65="A4"</formula>
    </cfRule>
    <cfRule type="expression" dxfId="3580" priority="4252">
      <formula>$B65="A6"</formula>
    </cfRule>
    <cfRule type="expression" dxfId="3579" priority="4253">
      <formula>$B65="A5"</formula>
    </cfRule>
  </conditionalFormatting>
  <conditionalFormatting sqref="AK74">
    <cfRule type="expression" dxfId="3578" priority="9884">
      <formula>$B74="A3"</formula>
    </cfRule>
    <cfRule type="expression" dxfId="3577" priority="9885">
      <formula>$B74="A2"</formula>
    </cfRule>
    <cfRule type="expression" dxfId="3576" priority="9886">
      <formula>$B74="A1"</formula>
    </cfRule>
  </conditionalFormatting>
  <conditionalFormatting sqref="AK75">
    <cfRule type="expression" dxfId="3575" priority="9751">
      <formula>$B75="A1"</formula>
    </cfRule>
    <cfRule type="expression" dxfId="3574" priority="9749">
      <formula>$B75="A3"</formula>
    </cfRule>
    <cfRule type="expression" dxfId="3573" priority="9750">
      <formula>$B75="A2"</formula>
    </cfRule>
  </conditionalFormatting>
  <conditionalFormatting sqref="AK76">
    <cfRule type="expression" dxfId="3572" priority="9742">
      <formula>$B76="A1"</formula>
    </cfRule>
    <cfRule type="expression" dxfId="3571" priority="9740">
      <formula>$B76="A3"</formula>
    </cfRule>
    <cfRule type="expression" dxfId="3570" priority="9741">
      <formula>$B76="A2"</formula>
    </cfRule>
  </conditionalFormatting>
  <conditionalFormatting sqref="AK78">
    <cfRule type="expression" dxfId="3569" priority="9875">
      <formula>$B78="A3"</formula>
    </cfRule>
    <cfRule type="expression" dxfId="3568" priority="9876">
      <formula>$B78="A2"</formula>
    </cfRule>
    <cfRule type="expression" dxfId="3567" priority="9877">
      <formula>$B78="A1"</formula>
    </cfRule>
  </conditionalFormatting>
  <conditionalFormatting sqref="AK78:AK79">
    <cfRule type="expression" dxfId="3566" priority="9728">
      <formula>$B78="A6"</formula>
    </cfRule>
    <cfRule type="expression" dxfId="3565" priority="9729">
      <formula>$B78="A5"</formula>
    </cfRule>
    <cfRule type="expression" dxfId="3564" priority="9730">
      <formula>$B78="A4"</formula>
    </cfRule>
  </conditionalFormatting>
  <conditionalFormatting sqref="AK78:AK97">
    <cfRule type="expression" dxfId="3563" priority="9653">
      <formula>$B78="A9"</formula>
    </cfRule>
    <cfRule type="expression" dxfId="3562" priority="9654">
      <formula>$B78="A8"</formula>
    </cfRule>
    <cfRule type="expression" dxfId="3561" priority="9655">
      <formula>$B78="A7"</formula>
    </cfRule>
  </conditionalFormatting>
  <conditionalFormatting sqref="AK79">
    <cfRule type="expression" dxfId="3560" priority="9732">
      <formula>$B79="A2"</formula>
    </cfRule>
    <cfRule type="expression" dxfId="3559" priority="9733">
      <formula>$B79="A1"</formula>
    </cfRule>
    <cfRule type="expression" dxfId="3558" priority="9731">
      <formula>$B79="A3"</formula>
    </cfRule>
  </conditionalFormatting>
  <conditionalFormatting sqref="AK83">
    <cfRule type="expression" dxfId="3557" priority="9720">
      <formula>$B83="A5"</formula>
    </cfRule>
    <cfRule type="expression" dxfId="3556" priority="9721">
      <formula>$B83="A4"</formula>
    </cfRule>
    <cfRule type="expression" dxfId="3555" priority="9722">
      <formula>$B83="A3"</formula>
    </cfRule>
    <cfRule type="expression" dxfId="3554" priority="9723">
      <formula>$B83="A2"</formula>
    </cfRule>
    <cfRule type="expression" dxfId="3553" priority="9724">
      <formula>$B83="A1"</formula>
    </cfRule>
    <cfRule type="expression" dxfId="3552" priority="9719">
      <formula>$B83="A6"</formula>
    </cfRule>
  </conditionalFormatting>
  <conditionalFormatting sqref="AK86">
    <cfRule type="expression" dxfId="3551" priority="9714">
      <formula>$B86="A2"</formula>
    </cfRule>
    <cfRule type="expression" dxfId="3550" priority="9715">
      <formula>$B86="A1"</formula>
    </cfRule>
    <cfRule type="expression" dxfId="3549" priority="9713">
      <formula>$B86="A3"</formula>
    </cfRule>
    <cfRule type="expression" dxfId="3548" priority="9712">
      <formula>$B86="A4"</formula>
    </cfRule>
    <cfRule type="expression" dxfId="3547" priority="9711">
      <formula>$B86="A5"</formula>
    </cfRule>
    <cfRule type="expression" dxfId="3546" priority="9710">
      <formula>$B86="A6"</formula>
    </cfRule>
  </conditionalFormatting>
  <conditionalFormatting sqref="AK90">
    <cfRule type="expression" dxfId="3545" priority="9705">
      <formula>$B90="A2"</formula>
    </cfRule>
    <cfRule type="expression" dxfId="3544" priority="9704">
      <formula>$B90="A3"</formula>
    </cfRule>
    <cfRule type="expression" dxfId="3543" priority="9706">
      <formula>$B90="A1"</formula>
    </cfRule>
  </conditionalFormatting>
  <conditionalFormatting sqref="AK90:AK91">
    <cfRule type="expression" dxfId="3542" priority="9692">
      <formula>$B90="A6"</formula>
    </cfRule>
    <cfRule type="expression" dxfId="3541" priority="9693">
      <formula>$B90="A5"</formula>
    </cfRule>
    <cfRule type="expression" dxfId="3540" priority="9694">
      <formula>$B90="A4"</formula>
    </cfRule>
  </conditionalFormatting>
  <conditionalFormatting sqref="AK91">
    <cfRule type="expression" dxfId="3539" priority="9695">
      <formula>$B91="A3"</formula>
    </cfRule>
    <cfRule type="expression" dxfId="3538" priority="9696">
      <formula>$B91="A2"</formula>
    </cfRule>
    <cfRule type="expression" dxfId="3537" priority="9697">
      <formula>$B91="A1"</formula>
    </cfRule>
  </conditionalFormatting>
  <conditionalFormatting sqref="AK93">
    <cfRule type="expression" dxfId="3536" priority="9686">
      <formula>$B93="A3"</formula>
    </cfRule>
    <cfRule type="expression" dxfId="3535" priority="9687">
      <formula>$B93="A2"</formula>
    </cfRule>
    <cfRule type="expression" dxfId="3534" priority="9688">
      <formula>$B93="A1"</formula>
    </cfRule>
  </conditionalFormatting>
  <conditionalFormatting sqref="AK93:AK94">
    <cfRule type="expression" dxfId="3533" priority="9676">
      <formula>$B93="A4"</formula>
    </cfRule>
    <cfRule type="expression" dxfId="3532" priority="9674">
      <formula>$B93="A6"</formula>
    </cfRule>
    <cfRule type="expression" dxfId="3531" priority="9675">
      <formula>$B93="A5"</formula>
    </cfRule>
  </conditionalFormatting>
  <conditionalFormatting sqref="AK94">
    <cfRule type="expression" dxfId="3530" priority="9677">
      <formula>$B94="A3"</formula>
    </cfRule>
    <cfRule type="expression" dxfId="3529" priority="9678">
      <formula>$B94="A2"</formula>
    </cfRule>
    <cfRule type="expression" dxfId="3528" priority="9679">
      <formula>$B94="A1"</formula>
    </cfRule>
  </conditionalFormatting>
  <conditionalFormatting sqref="AK96">
    <cfRule type="expression" dxfId="3527" priority="9669">
      <formula>$B96="A2"</formula>
    </cfRule>
    <cfRule type="expression" dxfId="3526" priority="9668">
      <formula>$B96="A3"</formula>
    </cfRule>
    <cfRule type="expression" dxfId="3525" priority="9670">
      <formula>$B96="A1"</formula>
    </cfRule>
  </conditionalFormatting>
  <conditionalFormatting sqref="AK96:AK97">
    <cfRule type="expression" dxfId="3524" priority="9658">
      <formula>$B96="A4"</formula>
    </cfRule>
    <cfRule type="expression" dxfId="3523" priority="9657">
      <formula>$B96="A5"</formula>
    </cfRule>
    <cfRule type="expression" dxfId="3522" priority="9656">
      <formula>$B96="A6"</formula>
    </cfRule>
  </conditionalFormatting>
  <conditionalFormatting sqref="AK97">
    <cfRule type="expression" dxfId="3521" priority="9661">
      <formula>$B97="A1"</formula>
    </cfRule>
    <cfRule type="expression" dxfId="3520" priority="9660">
      <formula>$B97="A2"</formula>
    </cfRule>
    <cfRule type="expression" dxfId="3519" priority="9659">
      <formula>$B97="A3"</formula>
    </cfRule>
  </conditionalFormatting>
  <conditionalFormatting sqref="AK99">
    <cfRule type="expression" dxfId="3518" priority="9652">
      <formula>$B99="A1"</formula>
    </cfRule>
    <cfRule type="expression" dxfId="3517" priority="9651">
      <formula>$B99="A2"</formula>
    </cfRule>
    <cfRule type="expression" dxfId="3516" priority="9650">
      <formula>$B99="A3"</formula>
    </cfRule>
    <cfRule type="expression" dxfId="3515" priority="9648">
      <formula>$B99="A5"</formula>
    </cfRule>
    <cfRule type="expression" dxfId="3514" priority="9647">
      <formula>$B99="A6"</formula>
    </cfRule>
    <cfRule type="expression" dxfId="3513" priority="9646">
      <formula>$B99="A7"</formula>
    </cfRule>
    <cfRule type="expression" dxfId="3512" priority="9645">
      <formula>$B99="A8"</formula>
    </cfRule>
    <cfRule type="expression" dxfId="3511" priority="9644">
      <formula>$B99="A9"</formula>
    </cfRule>
    <cfRule type="expression" dxfId="3510" priority="9649">
      <formula>$B99="A4"</formula>
    </cfRule>
  </conditionalFormatting>
  <conditionalFormatting sqref="AL11 AL16 AL18 AL41 AL80:AL82 AL84:AL85 AL87:AL89 AL92 AL95">
    <cfRule type="expression" dxfId="3509" priority="8213">
      <formula>#REF!="A9"</formula>
    </cfRule>
    <cfRule type="expression" dxfId="3508" priority="8218">
      <formula>#REF!="A4"</formula>
    </cfRule>
    <cfRule type="expression" dxfId="3507" priority="8221">
      <formula>#REF!="A1"</formula>
    </cfRule>
    <cfRule type="expression" dxfId="3506" priority="8220">
      <formula>#REF!="A2"</formula>
    </cfRule>
    <cfRule type="expression" dxfId="3505" priority="8219">
      <formula>#REF!="A3"</formula>
    </cfRule>
    <cfRule type="expression" dxfId="3504" priority="8217">
      <formula>#REF!="A5"</formula>
    </cfRule>
    <cfRule type="expression" dxfId="3503" priority="8216">
      <formula>#REF!="A6"</formula>
    </cfRule>
    <cfRule type="expression" dxfId="3502" priority="8215">
      <formula>#REF!="A7"</formula>
    </cfRule>
    <cfRule type="expression" dxfId="3501" priority="8214">
      <formula>#REF!="A8"</formula>
    </cfRule>
  </conditionalFormatting>
  <conditionalFormatting sqref="AL17">
    <cfRule type="expression" dxfId="3500" priority="5639">
      <formula>#REF!="A6"</formula>
    </cfRule>
    <cfRule type="expression" dxfId="3499" priority="5641">
      <formula>#REF!="A4"</formula>
    </cfRule>
    <cfRule type="expression" dxfId="3498" priority="5642">
      <formula>#REF!="A3"</formula>
    </cfRule>
    <cfRule type="expression" dxfId="3497" priority="5640">
      <formula>#REF!="A5"</formula>
    </cfRule>
    <cfRule type="expression" dxfId="3496" priority="5636">
      <formula>#REF!="A9"</formula>
    </cfRule>
    <cfRule type="expression" dxfId="3495" priority="5637">
      <formula>#REF!="A8"</formula>
    </cfRule>
    <cfRule type="expression" dxfId="3494" priority="5638">
      <formula>#REF!="A7"</formula>
    </cfRule>
    <cfRule type="expression" dxfId="3493" priority="5644">
      <formula>#REF!="A1"</formula>
    </cfRule>
    <cfRule type="expression" dxfId="3492" priority="5643">
      <formula>#REF!="A2"</formula>
    </cfRule>
  </conditionalFormatting>
  <conditionalFormatting sqref="AL19 AL21 AL32 AL45:AL46 AL48:AL49 AL51:AL52 AL57:AL58 AL60 AL75:AL76 AL79 AL83 AL86 AL90:AL91 AL93:AL94 AL96:AL97 AL99 AL62:AL63">
    <cfRule type="expression" dxfId="3491" priority="8108">
      <formula>#REF!="A6"</formula>
    </cfRule>
    <cfRule type="expression" dxfId="3490" priority="8109">
      <formula>#REF!="A5"</formula>
    </cfRule>
    <cfRule type="expression" dxfId="3489" priority="8110">
      <formula>#REF!="A4"</formula>
    </cfRule>
    <cfRule type="expression" dxfId="3488" priority="8111">
      <formula>#REF!="A3"</formula>
    </cfRule>
    <cfRule type="expression" dxfId="3487" priority="8112">
      <formula>#REF!="A2"</formula>
    </cfRule>
    <cfRule type="expression" dxfId="3486" priority="8113">
      <formula>#REF!="A1"</formula>
    </cfRule>
    <cfRule type="expression" dxfId="3485" priority="8107">
      <formula>#REF!="A7"</formula>
    </cfRule>
  </conditionalFormatting>
  <conditionalFormatting sqref="AL19:AL21 AL31:AL33 AL62:AL64 AL74:AL76 AL79 AL83 AL86 AL90:AL91 AL93:AL94 AL96:AL97 AL99 AL44:AL52 AL56:AL60">
    <cfRule type="expression" dxfId="3484" priority="8106">
      <formula>#REF!="A8"</formula>
    </cfRule>
  </conditionalFormatting>
  <conditionalFormatting sqref="AL19:AL21 AL31:AL33 AL62:AL64 AL74:AL76 AL79 AL83 AL86 AL90:AL91 AL93:AL94 AL96:AL97 AL99">
    <cfRule type="expression" dxfId="3483" priority="8105">
      <formula>#REF!="A9"</formula>
    </cfRule>
  </conditionalFormatting>
  <conditionalFormatting sqref="AL20">
    <cfRule type="expression" dxfId="3482" priority="8140">
      <formula>#REF!="A1"</formula>
    </cfRule>
    <cfRule type="expression" dxfId="3481" priority="8135">
      <formula>#REF!="A6"</formula>
    </cfRule>
    <cfRule type="expression" dxfId="3480" priority="8139">
      <formula>#REF!="A2"</formula>
    </cfRule>
    <cfRule type="expression" dxfId="3479" priority="8138">
      <formula>#REF!="A3"</formula>
    </cfRule>
    <cfRule type="expression" dxfId="3478" priority="8137">
      <formula>#REF!="A4"</formula>
    </cfRule>
    <cfRule type="expression" dxfId="3477" priority="8136">
      <formula>#REF!="A5"</formula>
    </cfRule>
    <cfRule type="expression" dxfId="3476" priority="8134">
      <formula>#REF!="A7"</formula>
    </cfRule>
  </conditionalFormatting>
  <conditionalFormatting sqref="AL22:AL25">
    <cfRule type="expression" dxfId="3475" priority="4558">
      <formula>#REF!="A6"</formula>
    </cfRule>
    <cfRule type="expression" dxfId="3474" priority="4559">
      <formula>#REF!="A5"</formula>
    </cfRule>
    <cfRule type="expression" dxfId="3473" priority="4560">
      <formula>#REF!="A4"</formula>
    </cfRule>
    <cfRule type="expression" dxfId="3472" priority="4563">
      <formula>#REF!="A1"</formula>
    </cfRule>
    <cfRule type="expression" dxfId="3471" priority="4557">
      <formula>#REF!="A7"</formula>
    </cfRule>
    <cfRule type="expression" dxfId="3470" priority="4556">
      <formula>#REF!="A8"</formula>
    </cfRule>
    <cfRule type="expression" dxfId="3469" priority="4555">
      <formula>#REF!="A9"</formula>
    </cfRule>
    <cfRule type="expression" dxfId="3468" priority="4561">
      <formula>#REF!="A3"</formula>
    </cfRule>
    <cfRule type="expression" dxfId="3467" priority="4562">
      <formula>#REF!="A2"</formula>
    </cfRule>
  </conditionalFormatting>
  <conditionalFormatting sqref="AL26">
    <cfRule type="expression" dxfId="3466" priority="4425">
      <formula>#REF!="A4"</formula>
    </cfRule>
    <cfRule type="expression" dxfId="3465" priority="4424">
      <formula>#REF!="A5"</formula>
    </cfRule>
    <cfRule type="expression" dxfId="3464" priority="4421">
      <formula>#REF!="A8"</formula>
    </cfRule>
    <cfRule type="expression" dxfId="3463" priority="4420">
      <formula>#REF!="A9"</formula>
    </cfRule>
    <cfRule type="expression" dxfId="3462" priority="4422">
      <formula>#REF!="A7"</formula>
    </cfRule>
    <cfRule type="expression" dxfId="3461" priority="4426">
      <formula>#REF!="A3"</formula>
    </cfRule>
    <cfRule type="expression" dxfId="3460" priority="4427">
      <formula>#REF!="A2"</formula>
    </cfRule>
    <cfRule type="expression" dxfId="3459" priority="4428">
      <formula>#REF!="A1"</formula>
    </cfRule>
    <cfRule type="expression" dxfId="3458" priority="4423">
      <formula>#REF!="A6"</formula>
    </cfRule>
  </conditionalFormatting>
  <conditionalFormatting sqref="AL27:AL30">
    <cfRule type="expression" dxfId="3457" priority="4692">
      <formula>#REF!="A7"</formula>
    </cfRule>
    <cfRule type="expression" dxfId="3456" priority="4693">
      <formula>#REF!="A6"</formula>
    </cfRule>
    <cfRule type="expression" dxfId="3455" priority="4694">
      <formula>#REF!="A5"</formula>
    </cfRule>
    <cfRule type="expression" dxfId="3454" priority="4695">
      <formula>#REF!="A4"</formula>
    </cfRule>
    <cfRule type="expression" dxfId="3453" priority="4696">
      <formula>#REF!="A3"</formula>
    </cfRule>
    <cfRule type="expression" dxfId="3452" priority="4698">
      <formula>#REF!="A1"</formula>
    </cfRule>
    <cfRule type="expression" dxfId="3451" priority="4691">
      <formula>#REF!="A8"</formula>
    </cfRule>
    <cfRule type="expression" dxfId="3450" priority="4690">
      <formula>#REF!="A9"</formula>
    </cfRule>
    <cfRule type="expression" dxfId="3449" priority="4697">
      <formula>#REF!="A2"</formula>
    </cfRule>
  </conditionalFormatting>
  <conditionalFormatting sqref="AL31">
    <cfRule type="expression" dxfId="3448" priority="8203">
      <formula>#REF!="A1"</formula>
    </cfRule>
    <cfRule type="expression" dxfId="3447" priority="8202">
      <formula>#REF!="A2"</formula>
    </cfRule>
    <cfRule type="expression" dxfId="3446" priority="8201">
      <formula>#REF!="A3"</formula>
    </cfRule>
    <cfRule type="expression" dxfId="3445" priority="8200">
      <formula>#REF!="A4"</formula>
    </cfRule>
    <cfRule type="expression" dxfId="3444" priority="8199">
      <formula>#REF!="A5"</formula>
    </cfRule>
    <cfRule type="expression" dxfId="3443" priority="8197">
      <formula>#REF!="A7"</formula>
    </cfRule>
    <cfRule type="expression" dxfId="3442" priority="8198">
      <formula>#REF!="A6"</formula>
    </cfRule>
  </conditionalFormatting>
  <conditionalFormatting sqref="AL33">
    <cfRule type="expression" dxfId="3441" priority="8125">
      <formula>#REF!="A7"</formula>
    </cfRule>
    <cfRule type="expression" dxfId="3440" priority="8130">
      <formula>#REF!="A2"</formula>
    </cfRule>
    <cfRule type="expression" dxfId="3439" priority="8131">
      <formula>#REF!="A1"</formula>
    </cfRule>
    <cfRule type="expression" dxfId="3438" priority="8129">
      <formula>#REF!="A3"</formula>
    </cfRule>
    <cfRule type="expression" dxfId="3437" priority="8128">
      <formula>#REF!="A4"</formula>
    </cfRule>
    <cfRule type="expression" dxfId="3436" priority="8127">
      <formula>#REF!="A5"</formula>
    </cfRule>
    <cfRule type="expression" dxfId="3435" priority="8126">
      <formula>#REF!="A6"</formula>
    </cfRule>
  </conditionalFormatting>
  <conditionalFormatting sqref="AL34">
    <cfRule type="expression" dxfId="3434" priority="5453">
      <formula>#REF!="A2"</formula>
    </cfRule>
    <cfRule type="expression" dxfId="3433" priority="5454">
      <formula>#REF!="A1"</formula>
    </cfRule>
    <cfRule type="expression" dxfId="3432" priority="5449">
      <formula>#REF!="A6"</formula>
    </cfRule>
    <cfRule type="expression" dxfId="3431" priority="5450">
      <formula>#REF!="A5"</formula>
    </cfRule>
    <cfRule type="expression" dxfId="3430" priority="5451">
      <formula>#REF!="A4"</formula>
    </cfRule>
    <cfRule type="expression" dxfId="3429" priority="5452">
      <formula>#REF!="A3"</formula>
    </cfRule>
    <cfRule type="expression" dxfId="3428" priority="5448">
      <formula>#REF!="A7"</formula>
    </cfRule>
    <cfRule type="expression" dxfId="3427" priority="5446">
      <formula>#REF!="A9"</formula>
    </cfRule>
    <cfRule type="expression" dxfId="3426" priority="5447">
      <formula>#REF!="A8"</formula>
    </cfRule>
  </conditionalFormatting>
  <conditionalFormatting sqref="AL35:AL36">
    <cfRule type="expression" dxfId="3425" priority="5084">
      <formula>#REF!="A2"</formula>
    </cfRule>
    <cfRule type="expression" dxfId="3424" priority="5085">
      <formula>#REF!="A1"</formula>
    </cfRule>
    <cfRule type="expression" dxfId="3423" priority="5083">
      <formula>#REF!="A3"</formula>
    </cfRule>
    <cfRule type="expression" dxfId="3422" priority="5080">
      <formula>#REF!="A6"</formula>
    </cfRule>
    <cfRule type="expression" dxfId="3421" priority="5082">
      <formula>#REF!="A4"</formula>
    </cfRule>
    <cfRule type="expression" dxfId="3420" priority="5081">
      <formula>#REF!="A5"</formula>
    </cfRule>
    <cfRule type="expression" dxfId="3419" priority="5077">
      <formula>#REF!="A9"</formula>
    </cfRule>
    <cfRule type="expression" dxfId="3418" priority="5079">
      <formula>#REF!="A7"</formula>
    </cfRule>
    <cfRule type="expression" dxfId="3417" priority="5078">
      <formula>#REF!="A8"</formula>
    </cfRule>
  </conditionalFormatting>
  <conditionalFormatting sqref="AL37">
    <cfRule type="expression" dxfId="3416" priority="5331">
      <formula>#REF!="A7"</formula>
    </cfRule>
    <cfRule type="expression" dxfId="3415" priority="5334">
      <formula>#REF!="A4"</formula>
    </cfRule>
    <cfRule type="expression" dxfId="3414" priority="5333">
      <formula>#REF!="A5"</formula>
    </cfRule>
    <cfRule type="expression" dxfId="3413" priority="5332">
      <formula>#REF!="A6"</formula>
    </cfRule>
    <cfRule type="expression" dxfId="3412" priority="5337">
      <formula>#REF!="A1"</formula>
    </cfRule>
    <cfRule type="expression" dxfId="3411" priority="5336">
      <formula>#REF!="A2"</formula>
    </cfRule>
    <cfRule type="expression" dxfId="3410" priority="5330">
      <formula>#REF!="A8"</formula>
    </cfRule>
    <cfRule type="expression" dxfId="3409" priority="5329">
      <formula>#REF!="A9"</formula>
    </cfRule>
    <cfRule type="expression" dxfId="3408" priority="5335">
      <formula>#REF!="A3"</formula>
    </cfRule>
  </conditionalFormatting>
  <conditionalFormatting sqref="AL38:AL39">
    <cfRule type="expression" dxfId="3407" priority="4942">
      <formula>#REF!="A9"</formula>
    </cfRule>
    <cfRule type="expression" dxfId="3406" priority="4946">
      <formula>#REF!="A5"</formula>
    </cfRule>
    <cfRule type="expression" dxfId="3405" priority="4947">
      <formula>#REF!="A4"</formula>
    </cfRule>
    <cfRule type="expression" dxfId="3404" priority="4948">
      <formula>#REF!="A3"</formula>
    </cfRule>
    <cfRule type="expression" dxfId="3403" priority="4949">
      <formula>#REF!="A2"</formula>
    </cfRule>
    <cfRule type="expression" dxfId="3402" priority="4945">
      <formula>#REF!="A6"</formula>
    </cfRule>
    <cfRule type="expression" dxfId="3401" priority="4950">
      <formula>#REF!="A1"</formula>
    </cfRule>
    <cfRule type="expression" dxfId="3400" priority="4943">
      <formula>#REF!="A8"</formula>
    </cfRule>
    <cfRule type="expression" dxfId="3399" priority="4944">
      <formula>#REF!="A7"</formula>
    </cfRule>
  </conditionalFormatting>
  <conditionalFormatting sqref="AL40">
    <cfRule type="expression" dxfId="3398" priority="8190">
      <formula>#REF!="A5"</formula>
    </cfRule>
    <cfRule type="expression" dxfId="3397" priority="8189">
      <formula>#REF!="A6"</formula>
    </cfRule>
    <cfRule type="expression" dxfId="3396" priority="8187">
      <formula>#REF!="A8"</formula>
    </cfRule>
    <cfRule type="expression" dxfId="3395" priority="8186">
      <formula>#REF!="A9"</formula>
    </cfRule>
    <cfRule type="expression" dxfId="3394" priority="8188">
      <formula>#REF!="A7"</formula>
    </cfRule>
    <cfRule type="expression" dxfId="3393" priority="8194">
      <formula>#REF!="A1"</formula>
    </cfRule>
    <cfRule type="expression" dxfId="3392" priority="8193">
      <formula>#REF!="A2"</formula>
    </cfRule>
    <cfRule type="expression" dxfId="3391" priority="8192">
      <formula>#REF!="A3"</formula>
    </cfRule>
    <cfRule type="expression" dxfId="3390" priority="8191">
      <formula>#REF!="A4"</formula>
    </cfRule>
  </conditionalFormatting>
  <conditionalFormatting sqref="AL42:AL43">
    <cfRule type="expression" dxfId="3389" priority="4826">
      <formula>#REF!="A8"</formula>
    </cfRule>
    <cfRule type="expression" dxfId="3388" priority="4827">
      <formula>#REF!="A7"</formula>
    </cfRule>
    <cfRule type="expression" dxfId="3387" priority="4828">
      <formula>#REF!="A6"</formula>
    </cfRule>
    <cfRule type="expression" dxfId="3386" priority="4829">
      <formula>#REF!="A5"</formula>
    </cfRule>
    <cfRule type="expression" dxfId="3385" priority="4830">
      <formula>#REF!="A4"</formula>
    </cfRule>
    <cfRule type="expression" dxfId="3384" priority="4831">
      <formula>#REF!="A3"</formula>
    </cfRule>
    <cfRule type="expression" dxfId="3383" priority="4832">
      <formula>#REF!="A2"</formula>
    </cfRule>
    <cfRule type="expression" dxfId="3382" priority="4833">
      <formula>#REF!="A1"</formula>
    </cfRule>
    <cfRule type="expression" dxfId="3381" priority="4825">
      <formula>#REF!="A9"</formula>
    </cfRule>
  </conditionalFormatting>
  <conditionalFormatting sqref="AL44">
    <cfRule type="expression" dxfId="3380" priority="8185">
      <formula>#REF!="A1"</formula>
    </cfRule>
    <cfRule type="expression" dxfId="3379" priority="8184">
      <formula>#REF!="A2"</formula>
    </cfRule>
    <cfRule type="expression" dxfId="3378" priority="8183">
      <formula>#REF!="A3"</formula>
    </cfRule>
    <cfRule type="expression" dxfId="3377" priority="8182">
      <formula>#REF!="A4"</formula>
    </cfRule>
    <cfRule type="expression" dxfId="3376" priority="8181">
      <formula>#REF!="A5"</formula>
    </cfRule>
    <cfRule type="expression" dxfId="3375" priority="8180">
      <formula>#REF!="A6"</formula>
    </cfRule>
    <cfRule type="expression" dxfId="3374" priority="8179">
      <formula>#REF!="A7"</formula>
    </cfRule>
  </conditionalFormatting>
  <conditionalFormatting sqref="AL44:AL60">
    <cfRule type="expression" dxfId="3373" priority="5780">
      <formula>#REF!="A9"</formula>
    </cfRule>
  </conditionalFormatting>
  <conditionalFormatting sqref="AL47">
    <cfRule type="expression" dxfId="3372" priority="8176">
      <formula>#REF!="A1"</formula>
    </cfRule>
    <cfRule type="expression" dxfId="3371" priority="8170">
      <formula>#REF!="A7"</formula>
    </cfRule>
    <cfRule type="expression" dxfId="3370" priority="8171">
      <formula>#REF!="A6"</formula>
    </cfRule>
    <cfRule type="expression" dxfId="3369" priority="8173">
      <formula>#REF!="A4"</formula>
    </cfRule>
    <cfRule type="expression" dxfId="3368" priority="8172">
      <formula>#REF!="A5"</formula>
    </cfRule>
    <cfRule type="expression" dxfId="3367" priority="8175">
      <formula>#REF!="A2"</formula>
    </cfRule>
    <cfRule type="expression" dxfId="3366" priority="8174">
      <formula>#REF!="A3"</formula>
    </cfRule>
  </conditionalFormatting>
  <conditionalFormatting sqref="AL50">
    <cfRule type="expression" dxfId="3365" priority="8166">
      <formula>#REF!="A2"</formula>
    </cfRule>
    <cfRule type="expression" dxfId="3364" priority="8161">
      <formula>#REF!="A7"</formula>
    </cfRule>
    <cfRule type="expression" dxfId="3363" priority="8162">
      <formula>#REF!="A6"</formula>
    </cfRule>
    <cfRule type="expression" dxfId="3362" priority="8163">
      <formula>#REF!="A5"</formula>
    </cfRule>
    <cfRule type="expression" dxfId="3361" priority="8164">
      <formula>#REF!="A4"</formula>
    </cfRule>
    <cfRule type="expression" dxfId="3360" priority="8165">
      <formula>#REF!="A3"</formula>
    </cfRule>
    <cfRule type="expression" dxfId="3359" priority="8167">
      <formula>#REF!="A1"</formula>
    </cfRule>
  </conditionalFormatting>
  <conditionalFormatting sqref="AL53">
    <cfRule type="expression" dxfId="3358" priority="5782">
      <formula>#REF!="A7"</formula>
    </cfRule>
    <cfRule type="expression" dxfId="3357" priority="5783">
      <formula>#REF!="A6"</formula>
    </cfRule>
    <cfRule type="expression" dxfId="3356" priority="5784">
      <formula>#REF!="A5"</formula>
    </cfRule>
    <cfRule type="expression" dxfId="3355" priority="5786">
      <formula>#REF!="A3"</formula>
    </cfRule>
    <cfRule type="expression" dxfId="3354" priority="5787">
      <formula>#REF!="A2"</formula>
    </cfRule>
    <cfRule type="expression" dxfId="3353" priority="5788">
      <formula>#REF!="A1"</formula>
    </cfRule>
    <cfRule type="expression" dxfId="3352" priority="5785">
      <formula>#REF!="A4"</formula>
    </cfRule>
    <cfRule type="expression" dxfId="3351" priority="5781">
      <formula>#REF!="A8"</formula>
    </cfRule>
  </conditionalFormatting>
  <conditionalFormatting sqref="AL54:AL55">
    <cfRule type="expression" dxfId="3350" priority="5894">
      <formula>#REF!="A3"</formula>
    </cfRule>
    <cfRule type="expression" dxfId="3349" priority="5889">
      <formula>#REF!="A8"</formula>
    </cfRule>
    <cfRule type="expression" dxfId="3348" priority="5895">
      <formula>#REF!="A2"</formula>
    </cfRule>
    <cfRule type="expression" dxfId="3347" priority="5896">
      <formula>#REF!="A1"</formula>
    </cfRule>
    <cfRule type="expression" dxfId="3346" priority="5893">
      <formula>#REF!="A4"</formula>
    </cfRule>
    <cfRule type="expression" dxfId="3345" priority="5890">
      <formula>#REF!="A7"</formula>
    </cfRule>
    <cfRule type="expression" dxfId="3344" priority="5891">
      <formula>#REF!="A6"</formula>
    </cfRule>
    <cfRule type="expression" dxfId="3343" priority="5892">
      <formula>#REF!="A5"</formula>
    </cfRule>
  </conditionalFormatting>
  <conditionalFormatting sqref="AL56">
    <cfRule type="expression" dxfId="3342" priority="8119">
      <formula>#REF!="A4"</formula>
    </cfRule>
    <cfRule type="expression" dxfId="3341" priority="8120">
      <formula>#REF!="A3"</formula>
    </cfRule>
    <cfRule type="expression" dxfId="3340" priority="8121">
      <formula>#REF!="A2"</formula>
    </cfRule>
    <cfRule type="expression" dxfId="3339" priority="8122">
      <formula>#REF!="A1"</formula>
    </cfRule>
    <cfRule type="expression" dxfId="3338" priority="8118">
      <formula>#REF!="A5"</formula>
    </cfRule>
    <cfRule type="expression" dxfId="3337" priority="8117">
      <formula>#REF!="A6"</formula>
    </cfRule>
    <cfRule type="expression" dxfId="3336" priority="8116">
      <formula>#REF!="A7"</formula>
    </cfRule>
  </conditionalFormatting>
  <conditionalFormatting sqref="AL59">
    <cfRule type="expression" dxfId="3335" priority="8153">
      <formula>#REF!="A6"</formula>
    </cfRule>
    <cfRule type="expression" dxfId="3334" priority="8154">
      <formula>#REF!="A5"</formula>
    </cfRule>
    <cfRule type="expression" dxfId="3333" priority="8155">
      <formula>#REF!="A4"</formula>
    </cfRule>
    <cfRule type="expression" dxfId="3332" priority="8156">
      <formula>#REF!="A3"</formula>
    </cfRule>
    <cfRule type="expression" dxfId="3331" priority="8157">
      <formula>#REF!="A2"</formula>
    </cfRule>
    <cfRule type="expression" dxfId="3330" priority="8158">
      <formula>#REF!="A1"</formula>
    </cfRule>
    <cfRule type="expression" dxfId="3329" priority="8152">
      <formula>#REF!="A7"</formula>
    </cfRule>
  </conditionalFormatting>
  <conditionalFormatting sqref="AL61">
    <cfRule type="expression" dxfId="3328" priority="4104">
      <formula>#REF!="A1"</formula>
    </cfRule>
    <cfRule type="expression" dxfId="3327" priority="4102">
      <formula>#REF!="A3"</formula>
    </cfRule>
    <cfRule type="expression" dxfId="3326" priority="4101">
      <formula>#REF!="A4"</formula>
    </cfRule>
    <cfRule type="expression" dxfId="3325" priority="4099">
      <formula>#REF!="A6"</formula>
    </cfRule>
    <cfRule type="expression" dxfId="3324" priority="4098">
      <formula>#REF!="A7"</formula>
    </cfRule>
    <cfRule type="expression" dxfId="3323" priority="4096">
      <formula>#REF!="A9"</formula>
    </cfRule>
    <cfRule type="expression" dxfId="3322" priority="4100">
      <formula>#REF!="A5"</formula>
    </cfRule>
    <cfRule type="expression" dxfId="3321" priority="4103">
      <formula>#REF!="A2"</formula>
    </cfRule>
    <cfRule type="expression" dxfId="3320" priority="4097">
      <formula>#REF!="A8"</formula>
    </cfRule>
  </conditionalFormatting>
  <conditionalFormatting sqref="AL64">
    <cfRule type="expression" dxfId="3319" priority="8146">
      <formula>#REF!="A4"</formula>
    </cfRule>
    <cfRule type="expression" dxfId="3318" priority="8144">
      <formula>#REF!="A6"</formula>
    </cfRule>
    <cfRule type="expression" dxfId="3317" priority="8148">
      <formula>#REF!="A2"</formula>
    </cfRule>
    <cfRule type="expression" dxfId="3316" priority="8149">
      <formula>#REF!="A1"</formula>
    </cfRule>
    <cfRule type="expression" dxfId="3315" priority="8145">
      <formula>#REF!="A5"</formula>
    </cfRule>
    <cfRule type="expression" dxfId="3314" priority="8143">
      <formula>#REF!="A7"</formula>
    </cfRule>
    <cfRule type="expression" dxfId="3313" priority="8147">
      <formula>#REF!="A3"</formula>
    </cfRule>
  </conditionalFormatting>
  <conditionalFormatting sqref="AL65:AL73">
    <cfRule type="expression" dxfId="3312" priority="4234">
      <formula>#REF!="A6"</formula>
    </cfRule>
    <cfRule type="expression" dxfId="3311" priority="4233">
      <formula>#REF!="A7"</formula>
    </cfRule>
    <cfRule type="expression" dxfId="3310" priority="4232">
      <formula>#REF!="A8"</formula>
    </cfRule>
    <cfRule type="expression" dxfId="3309" priority="4231">
      <formula>#REF!="A9"</formula>
    </cfRule>
    <cfRule type="expression" dxfId="3308" priority="4239">
      <formula>#REF!="A1"</formula>
    </cfRule>
    <cfRule type="expression" dxfId="3307" priority="4238">
      <formula>#REF!="A2"</formula>
    </cfRule>
    <cfRule type="expression" dxfId="3306" priority="4237">
      <formula>#REF!="A3"</formula>
    </cfRule>
    <cfRule type="expression" dxfId="3305" priority="4236">
      <formula>#REF!="A4"</formula>
    </cfRule>
    <cfRule type="expression" dxfId="3304" priority="4235">
      <formula>#REF!="A5"</formula>
    </cfRule>
  </conditionalFormatting>
  <conditionalFormatting sqref="AL74">
    <cfRule type="expression" dxfId="3303" priority="8208">
      <formula>#REF!="A5"</formula>
    </cfRule>
    <cfRule type="expression" dxfId="3302" priority="8206">
      <formula>#REF!="A7"</formula>
    </cfRule>
    <cfRule type="expression" dxfId="3301" priority="8207">
      <formula>#REF!="A6"</formula>
    </cfRule>
    <cfRule type="expression" dxfId="3300" priority="8212">
      <formula>#REF!="A1"</formula>
    </cfRule>
    <cfRule type="expression" dxfId="3299" priority="8211">
      <formula>#REF!="A2"</formula>
    </cfRule>
    <cfRule type="expression" dxfId="3298" priority="8210">
      <formula>#REF!="A3"</formula>
    </cfRule>
    <cfRule type="expression" dxfId="3297" priority="8209">
      <formula>#REF!="A4"</formula>
    </cfRule>
  </conditionalFormatting>
  <conditionalFormatting sqref="AM16 AM18 AM41 AM80:AM82 AM84:AM85 AM87:AM89 AM92 AM95">
    <cfRule type="expression" dxfId="3296" priority="7831">
      <formula>#REF!="A1"</formula>
    </cfRule>
    <cfRule type="expression" dxfId="3295" priority="7830">
      <formula>#REF!="A2"</formula>
    </cfRule>
    <cfRule type="expression" dxfId="3294" priority="7829">
      <formula>#REF!="A3"</formula>
    </cfRule>
    <cfRule type="expression" dxfId="3293" priority="7828">
      <formula>#REF!="A4"</formula>
    </cfRule>
    <cfRule type="expression" dxfId="3292" priority="7827">
      <formula>#REF!="A5"</formula>
    </cfRule>
    <cfRule type="expression" dxfId="3291" priority="7826">
      <formula>#REF!="A6"</formula>
    </cfRule>
    <cfRule type="expression" dxfId="3290" priority="7825">
      <formula>#REF!="A7"</formula>
    </cfRule>
  </conditionalFormatting>
  <conditionalFormatting sqref="AM20">
    <cfRule type="expression" dxfId="3289" priority="7749">
      <formula>#REF!="A2"</formula>
    </cfRule>
    <cfRule type="expression" dxfId="3288" priority="7748">
      <formula>#REF!="A3"</formula>
    </cfRule>
    <cfRule type="expression" dxfId="3287" priority="7747">
      <formula>#REF!="A4"</formula>
    </cfRule>
    <cfRule type="expression" dxfId="3286" priority="7750">
      <formula>#REF!="A1"</formula>
    </cfRule>
    <cfRule type="expression" dxfId="3285" priority="7746">
      <formula>#REF!="A5"</formula>
    </cfRule>
    <cfRule type="expression" dxfId="3284" priority="7745">
      <formula>#REF!="A6"</formula>
    </cfRule>
    <cfRule type="expression" dxfId="3283" priority="7744">
      <formula>#REF!="A7"</formula>
    </cfRule>
  </conditionalFormatting>
  <conditionalFormatting sqref="AM23">
    <cfRule type="expression" dxfId="3282" priority="354">
      <formula>#REF!="A7"</formula>
    </cfRule>
    <cfRule type="expression" dxfId="3281" priority="355">
      <formula>#REF!="A6"</formula>
    </cfRule>
    <cfRule type="expression" dxfId="3280" priority="356">
      <formula>#REF!="A5"</formula>
    </cfRule>
    <cfRule type="expression" dxfId="3279" priority="357">
      <formula>#REF!="A4"</formula>
    </cfRule>
    <cfRule type="expression" dxfId="3278" priority="358">
      <formula>#REF!="A3"</formula>
    </cfRule>
    <cfRule type="expression" dxfId="3277" priority="359">
      <formula>#REF!="A2"</formula>
    </cfRule>
    <cfRule type="expression" dxfId="3276" priority="360">
      <formula>#REF!="A1"</formula>
    </cfRule>
    <cfRule type="expression" dxfId="3275" priority="352">
      <formula>#REF!="A9"</formula>
    </cfRule>
    <cfRule type="expression" dxfId="3274" priority="353">
      <formula>#REF!="A8"</formula>
    </cfRule>
  </conditionalFormatting>
  <conditionalFormatting sqref="AM24">
    <cfRule type="expression" dxfId="3273" priority="1744">
      <formula>#REF!="A3"</formula>
    </cfRule>
    <cfRule type="expression" dxfId="3272" priority="1745">
      <formula>#REF!="A2"</formula>
    </cfRule>
    <cfRule type="expression" dxfId="3271" priority="1746">
      <formula>#REF!="A1"</formula>
    </cfRule>
    <cfRule type="expression" dxfId="3270" priority="1739">
      <formula>#REF!="A8"</formula>
    </cfRule>
    <cfRule type="expression" dxfId="3269" priority="1740">
      <formula>#REF!="A7"</formula>
    </cfRule>
    <cfRule type="expression" dxfId="3268" priority="1741">
      <formula>#REF!="A6"</formula>
    </cfRule>
    <cfRule type="expression" dxfId="3267" priority="1742">
      <formula>#REF!="A5"</formula>
    </cfRule>
    <cfRule type="expression" dxfId="3266" priority="1743">
      <formula>#REF!="A4"</formula>
    </cfRule>
    <cfRule type="expression" dxfId="3265" priority="1738">
      <formula>#REF!="A9"</formula>
    </cfRule>
  </conditionalFormatting>
  <conditionalFormatting sqref="AM25">
    <cfRule type="expression" dxfId="3264" priority="349">
      <formula>#REF!="A3"</formula>
    </cfRule>
    <cfRule type="expression" dxfId="3263" priority="351">
      <formula>#REF!="A1"</formula>
    </cfRule>
    <cfRule type="expression" dxfId="3262" priority="343">
      <formula>#REF!="A9"</formula>
    </cfRule>
    <cfRule type="expression" dxfId="3261" priority="350">
      <formula>#REF!="A2"</formula>
    </cfRule>
    <cfRule type="expression" dxfId="3260" priority="344">
      <formula>#REF!="A8"</formula>
    </cfRule>
    <cfRule type="expression" dxfId="3259" priority="345">
      <formula>#REF!="A7"</formula>
    </cfRule>
    <cfRule type="expression" dxfId="3258" priority="346">
      <formula>#REF!="A6"</formula>
    </cfRule>
    <cfRule type="expression" dxfId="3257" priority="347">
      <formula>#REF!="A5"</formula>
    </cfRule>
    <cfRule type="expression" dxfId="3256" priority="348">
      <formula>#REF!="A4"</formula>
    </cfRule>
  </conditionalFormatting>
  <conditionalFormatting sqref="AM31">
    <cfRule type="expression" dxfId="3255" priority="7812">
      <formula>#REF!="A2"</formula>
    </cfRule>
    <cfRule type="expression" dxfId="3254" priority="7813">
      <formula>#REF!="A1"</formula>
    </cfRule>
    <cfRule type="expression" dxfId="3253" priority="7811">
      <formula>#REF!="A3"</formula>
    </cfRule>
    <cfRule type="expression" dxfId="3252" priority="7810">
      <formula>#REF!="A4"</formula>
    </cfRule>
    <cfRule type="expression" dxfId="3251" priority="7809">
      <formula>#REF!="A5"</formula>
    </cfRule>
    <cfRule type="expression" dxfId="3250" priority="7808">
      <formula>#REF!="A6"</formula>
    </cfRule>
    <cfRule type="expression" dxfId="3249" priority="7807">
      <formula>#REF!="A7"</formula>
    </cfRule>
  </conditionalFormatting>
  <conditionalFormatting sqref="AM33">
    <cfRule type="expression" dxfId="3248" priority="7735">
      <formula>#REF!="A7"</formula>
    </cfRule>
    <cfRule type="expression" dxfId="3247" priority="7736">
      <formula>#REF!="A6"</formula>
    </cfRule>
    <cfRule type="expression" dxfId="3246" priority="7737">
      <formula>#REF!="A5"</formula>
    </cfRule>
    <cfRule type="expression" dxfId="3245" priority="7738">
      <formula>#REF!="A4"</formula>
    </cfRule>
    <cfRule type="expression" dxfId="3244" priority="7739">
      <formula>#REF!="A3"</formula>
    </cfRule>
    <cfRule type="expression" dxfId="3243" priority="7740">
      <formula>#REF!="A2"</formula>
    </cfRule>
    <cfRule type="expression" dxfId="3242" priority="7741">
      <formula>#REF!="A1"</formula>
    </cfRule>
  </conditionalFormatting>
  <conditionalFormatting sqref="AM36">
    <cfRule type="expression" dxfId="3241" priority="1671">
      <formula>#REF!="A4"</formula>
    </cfRule>
    <cfRule type="expression" dxfId="3240" priority="1669">
      <formula>#REF!="A6"</formula>
    </cfRule>
    <cfRule type="expression" dxfId="3239" priority="1668">
      <formula>#REF!="A7"</formula>
    </cfRule>
    <cfRule type="expression" dxfId="3238" priority="1667">
      <formula>#REF!="A8"</formula>
    </cfRule>
    <cfRule type="expression" dxfId="3237" priority="1666">
      <formula>#REF!="A9"</formula>
    </cfRule>
    <cfRule type="expression" dxfId="3236" priority="1670">
      <formula>#REF!="A5"</formula>
    </cfRule>
    <cfRule type="expression" dxfId="3235" priority="1674">
      <formula>#REF!="A1"</formula>
    </cfRule>
    <cfRule type="expression" dxfId="3234" priority="1673">
      <formula>#REF!="A2"</formula>
    </cfRule>
    <cfRule type="expression" dxfId="3233" priority="1672">
      <formula>#REF!="A3"</formula>
    </cfRule>
  </conditionalFormatting>
  <conditionalFormatting sqref="AM40">
    <cfRule type="expression" dxfId="3232" priority="7803">
      <formula>#REF!="A2"</formula>
    </cfRule>
    <cfRule type="expression" dxfId="3231" priority="7802">
      <formula>#REF!="A3"</formula>
    </cfRule>
    <cfRule type="expression" dxfId="3230" priority="7800">
      <formula>#REF!="A5"</formula>
    </cfRule>
    <cfRule type="expression" dxfId="3229" priority="7799">
      <formula>#REF!="A6"</formula>
    </cfRule>
    <cfRule type="expression" dxfId="3228" priority="7798">
      <formula>#REF!="A7"</formula>
    </cfRule>
    <cfRule type="expression" dxfId="3227" priority="7804">
      <formula>#REF!="A1"</formula>
    </cfRule>
    <cfRule type="expression" dxfId="3226" priority="7801">
      <formula>#REF!="A4"</formula>
    </cfRule>
  </conditionalFormatting>
  <conditionalFormatting sqref="AM42">
    <cfRule type="expression" dxfId="3225" priority="1602">
      <formula>#REF!="A1"</formula>
    </cfRule>
    <cfRule type="expression" dxfId="3224" priority="1600">
      <formula>#REF!="A3"</formula>
    </cfRule>
    <cfRule type="expression" dxfId="3223" priority="1598">
      <formula>#REF!="A5"</formula>
    </cfRule>
    <cfRule type="expression" dxfId="3222" priority="1597">
      <formula>#REF!="A6"</formula>
    </cfRule>
    <cfRule type="expression" dxfId="3221" priority="1594">
      <formula>#REF!="A9"</formula>
    </cfRule>
    <cfRule type="expression" dxfId="3220" priority="1595">
      <formula>#REF!="A8"</formula>
    </cfRule>
    <cfRule type="expression" dxfId="3219" priority="1596">
      <formula>#REF!="A7"</formula>
    </cfRule>
    <cfRule type="expression" dxfId="3218" priority="1601">
      <formula>#REF!="A2"</formula>
    </cfRule>
    <cfRule type="expression" dxfId="3217" priority="1599">
      <formula>#REF!="A4"</formula>
    </cfRule>
  </conditionalFormatting>
  <conditionalFormatting sqref="AM44">
    <cfRule type="expression" dxfId="3216" priority="7791">
      <formula>#REF!="A5"</formula>
    </cfRule>
    <cfRule type="expression" dxfId="3215" priority="7795">
      <formula>#REF!="A1"</formula>
    </cfRule>
    <cfRule type="expression" dxfId="3214" priority="7794">
      <formula>#REF!="A2"</formula>
    </cfRule>
    <cfRule type="expression" dxfId="3213" priority="7792">
      <formula>#REF!="A4"</formula>
    </cfRule>
    <cfRule type="expression" dxfId="3212" priority="7790">
      <formula>#REF!="A6"</formula>
    </cfRule>
    <cfRule type="expression" dxfId="3211" priority="7789">
      <formula>#REF!="A7"</formula>
    </cfRule>
    <cfRule type="expression" dxfId="3210" priority="7793">
      <formula>#REF!="A3"</formula>
    </cfRule>
  </conditionalFormatting>
  <conditionalFormatting sqref="AM45">
    <cfRule type="expression" dxfId="3209" priority="1539">
      <formula>#REF!="A1"</formula>
    </cfRule>
    <cfRule type="expression" dxfId="3208" priority="1538">
      <formula>#REF!="A2"</formula>
    </cfRule>
    <cfRule type="expression" dxfId="3207" priority="1537">
      <formula>#REF!="A3"</formula>
    </cfRule>
    <cfRule type="expression" dxfId="3206" priority="1536">
      <formula>#REF!="A4"</formula>
    </cfRule>
    <cfRule type="expression" dxfId="3205" priority="1535">
      <formula>#REF!="A5"</formula>
    </cfRule>
    <cfRule type="expression" dxfId="3204" priority="1534">
      <formula>#REF!="A6"</formula>
    </cfRule>
    <cfRule type="expression" dxfId="3203" priority="1532">
      <formula>#REF!="A8"</formula>
    </cfRule>
    <cfRule type="expression" dxfId="3202" priority="1531">
      <formula>#REF!="A9"</formula>
    </cfRule>
    <cfRule type="expression" dxfId="3201" priority="1533">
      <formula>#REF!="A7"</formula>
    </cfRule>
  </conditionalFormatting>
  <conditionalFormatting sqref="AM47">
    <cfRule type="expression" dxfId="3200" priority="7780">
      <formula>#REF!="A7"</formula>
    </cfRule>
    <cfRule type="expression" dxfId="3199" priority="7784">
      <formula>#REF!="A3"</formula>
    </cfRule>
    <cfRule type="expression" dxfId="3198" priority="7785">
      <formula>#REF!="A2"</formula>
    </cfRule>
    <cfRule type="expression" dxfId="3197" priority="7786">
      <formula>#REF!="A1"</formula>
    </cfRule>
    <cfRule type="expression" dxfId="3196" priority="7783">
      <formula>#REF!="A4"</formula>
    </cfRule>
    <cfRule type="expression" dxfId="3195" priority="7782">
      <formula>#REF!="A5"</formula>
    </cfRule>
    <cfRule type="expression" dxfId="3194" priority="7781">
      <formula>#REF!="A6"</formula>
    </cfRule>
  </conditionalFormatting>
  <conditionalFormatting sqref="AM48">
    <cfRule type="expression" dxfId="3193" priority="1469">
      <formula>#REF!="A8"</formula>
    </cfRule>
    <cfRule type="expression" dxfId="3192" priority="1471">
      <formula>#REF!="A6"</formula>
    </cfRule>
    <cfRule type="expression" dxfId="3191" priority="1472">
      <formula>#REF!="A5"</formula>
    </cfRule>
    <cfRule type="expression" dxfId="3190" priority="1475">
      <formula>#REF!="A2"</formula>
    </cfRule>
    <cfRule type="expression" dxfId="3189" priority="1476">
      <formula>#REF!="A1"</formula>
    </cfRule>
    <cfRule type="expression" dxfId="3188" priority="1474">
      <formula>#REF!="A3"</formula>
    </cfRule>
    <cfRule type="expression" dxfId="3187" priority="1468">
      <formula>#REF!="A9"</formula>
    </cfRule>
    <cfRule type="expression" dxfId="3186" priority="1470">
      <formula>#REF!="A7"</formula>
    </cfRule>
    <cfRule type="expression" dxfId="3185" priority="1473">
      <formula>#REF!="A4"</formula>
    </cfRule>
  </conditionalFormatting>
  <conditionalFormatting sqref="AM50">
    <cfRule type="expression" dxfId="3184" priority="7772">
      <formula>#REF!="A6"</formula>
    </cfRule>
    <cfRule type="expression" dxfId="3183" priority="7771">
      <formula>#REF!="A7"</formula>
    </cfRule>
    <cfRule type="expression" dxfId="3182" priority="7773">
      <formula>#REF!="A5"</formula>
    </cfRule>
    <cfRule type="expression" dxfId="3181" priority="7774">
      <formula>#REF!="A4"</formula>
    </cfRule>
    <cfRule type="expression" dxfId="3180" priority="7775">
      <formula>#REF!="A3"</formula>
    </cfRule>
    <cfRule type="expression" dxfId="3179" priority="7776">
      <formula>#REF!="A2"</formula>
    </cfRule>
    <cfRule type="expression" dxfId="3178" priority="7777">
      <formula>#REF!="A1"</formula>
    </cfRule>
  </conditionalFormatting>
  <conditionalFormatting sqref="AM51">
    <cfRule type="expression" dxfId="3177" priority="1412">
      <formula>#REF!="A2"</formula>
    </cfRule>
    <cfRule type="expression" dxfId="3176" priority="1410">
      <formula>#REF!="A4"</formula>
    </cfRule>
    <cfRule type="expression" dxfId="3175" priority="1406">
      <formula>#REF!="A8"</formula>
    </cfRule>
    <cfRule type="expression" dxfId="3174" priority="1408">
      <formula>#REF!="A6"</formula>
    </cfRule>
    <cfRule type="expression" dxfId="3173" priority="1407">
      <formula>#REF!="A7"</formula>
    </cfRule>
    <cfRule type="expression" dxfId="3172" priority="1413">
      <formula>#REF!="A1"</formula>
    </cfRule>
    <cfRule type="expression" dxfId="3171" priority="1405">
      <formula>#REF!="A9"</formula>
    </cfRule>
    <cfRule type="expression" dxfId="3170" priority="1411">
      <formula>#REF!="A3"</formula>
    </cfRule>
    <cfRule type="expression" dxfId="3169" priority="1409">
      <formula>#REF!="A5"</formula>
    </cfRule>
  </conditionalFormatting>
  <conditionalFormatting sqref="AM56">
    <cfRule type="expression" dxfId="3168" priority="7730">
      <formula>#REF!="A3"</formula>
    </cfRule>
    <cfRule type="expression" dxfId="3167" priority="7729">
      <formula>#REF!="A4"</formula>
    </cfRule>
    <cfRule type="expression" dxfId="3166" priority="7728">
      <formula>#REF!="A5"</formula>
    </cfRule>
    <cfRule type="expression" dxfId="3165" priority="7727">
      <formula>#REF!="A6"</formula>
    </cfRule>
    <cfRule type="expression" dxfId="3164" priority="7726">
      <formula>#REF!="A7"</formula>
    </cfRule>
    <cfRule type="expression" dxfId="3163" priority="7732">
      <formula>#REF!="A1"</formula>
    </cfRule>
    <cfRule type="expression" dxfId="3162" priority="7731">
      <formula>#REF!="A2"</formula>
    </cfRule>
  </conditionalFormatting>
  <conditionalFormatting sqref="AM57">
    <cfRule type="expression" dxfId="3161" priority="1307">
      <formula>#REF!="A8"</formula>
    </cfRule>
    <cfRule type="expression" dxfId="3160" priority="1314">
      <formula>#REF!="A1"</formula>
    </cfRule>
    <cfRule type="expression" dxfId="3159" priority="1313">
      <formula>#REF!="A2"</formula>
    </cfRule>
    <cfRule type="expression" dxfId="3158" priority="1312">
      <formula>#REF!="A3"</formula>
    </cfRule>
    <cfRule type="expression" dxfId="3157" priority="1308">
      <formula>#REF!="A7"</formula>
    </cfRule>
    <cfRule type="expression" dxfId="3156" priority="1306">
      <formula>#REF!="A9"</formula>
    </cfRule>
    <cfRule type="expression" dxfId="3155" priority="1311">
      <formula>#REF!="A4"</formula>
    </cfRule>
    <cfRule type="expression" dxfId="3154" priority="1310">
      <formula>#REF!="A5"</formula>
    </cfRule>
    <cfRule type="expression" dxfId="3153" priority="1309">
      <formula>#REF!="A6"</formula>
    </cfRule>
  </conditionalFormatting>
  <conditionalFormatting sqref="AM59">
    <cfRule type="expression" dxfId="3152" priority="7765">
      <formula>#REF!="A4"</formula>
    </cfRule>
    <cfRule type="expression" dxfId="3151" priority="7762">
      <formula>#REF!="A7"</formula>
    </cfRule>
    <cfRule type="expression" dxfId="3150" priority="7763">
      <formula>#REF!="A6"</formula>
    </cfRule>
    <cfRule type="expression" dxfId="3149" priority="7764">
      <formula>#REF!="A5"</formula>
    </cfRule>
    <cfRule type="expression" dxfId="3148" priority="7766">
      <formula>#REF!="A3"</formula>
    </cfRule>
    <cfRule type="expression" dxfId="3147" priority="7767">
      <formula>#REF!="A2"</formula>
    </cfRule>
    <cfRule type="expression" dxfId="3146" priority="7768">
      <formula>#REF!="A1"</formula>
    </cfRule>
  </conditionalFormatting>
  <conditionalFormatting sqref="AM60">
    <cfRule type="expression" dxfId="3145" priority="1234">
      <formula>#REF!="A9"</formula>
    </cfRule>
    <cfRule type="expression" dxfId="3144" priority="1235">
      <formula>#REF!="A8"</formula>
    </cfRule>
    <cfRule type="expression" dxfId="3143" priority="1239">
      <formula>#REF!="A4"</formula>
    </cfRule>
    <cfRule type="expression" dxfId="3142" priority="1240">
      <formula>#REF!="A3"</formula>
    </cfRule>
    <cfRule type="expression" dxfId="3141" priority="1241">
      <formula>#REF!="A2"</formula>
    </cfRule>
    <cfRule type="expression" dxfId="3140" priority="1242">
      <formula>#REF!="A1"</formula>
    </cfRule>
    <cfRule type="expression" dxfId="3139" priority="1238">
      <formula>#REF!="A5"</formula>
    </cfRule>
    <cfRule type="expression" dxfId="3138" priority="1237">
      <formula>#REF!="A6"</formula>
    </cfRule>
    <cfRule type="expression" dxfId="3137" priority="1236">
      <formula>#REF!="A7"</formula>
    </cfRule>
  </conditionalFormatting>
  <conditionalFormatting sqref="AM64">
    <cfRule type="expression" dxfId="3136" priority="7757">
      <formula>#REF!="A3"</formula>
    </cfRule>
    <cfRule type="expression" dxfId="3135" priority="7754">
      <formula>#REF!="A6"</formula>
    </cfRule>
    <cfRule type="expression" dxfId="3134" priority="7755">
      <formula>#REF!="A5"</formula>
    </cfRule>
    <cfRule type="expression" dxfId="3133" priority="7756">
      <formula>#REF!="A4"</formula>
    </cfRule>
    <cfRule type="expression" dxfId="3132" priority="7753">
      <formula>#REF!="A7"</formula>
    </cfRule>
    <cfRule type="expression" dxfId="3131" priority="7758">
      <formula>#REF!="A2"</formula>
    </cfRule>
    <cfRule type="expression" dxfId="3130" priority="7759">
      <formula>#REF!="A1"</formula>
    </cfRule>
  </conditionalFormatting>
  <conditionalFormatting sqref="AM65:AM67">
    <cfRule type="expression" dxfId="3129" priority="1162">
      <formula>#REF!="A9"</formula>
    </cfRule>
    <cfRule type="expression" dxfId="3128" priority="1168">
      <formula>#REF!="A3"</formula>
    </cfRule>
    <cfRule type="expression" dxfId="3127" priority="1167">
      <formula>#REF!="A4"</formula>
    </cfRule>
    <cfRule type="expression" dxfId="3126" priority="1166">
      <formula>#REF!="A5"</formula>
    </cfRule>
    <cfRule type="expression" dxfId="3125" priority="1169">
      <formula>#REF!="A2"</formula>
    </cfRule>
    <cfRule type="expression" dxfId="3124" priority="1165">
      <formula>#REF!="A6"</formula>
    </cfRule>
    <cfRule type="expression" dxfId="3123" priority="1164">
      <formula>#REF!="A7"</formula>
    </cfRule>
    <cfRule type="expression" dxfId="3122" priority="1163">
      <formula>#REF!="A8"</formula>
    </cfRule>
    <cfRule type="expression" dxfId="3121" priority="1170">
      <formula>#REF!="A1"</formula>
    </cfRule>
  </conditionalFormatting>
  <conditionalFormatting sqref="AM68">
    <cfRule type="expression" dxfId="3120" priority="342">
      <formula>#REF!="A1"</formula>
    </cfRule>
    <cfRule type="expression" dxfId="3119" priority="341">
      <formula>#REF!="A2"</formula>
    </cfRule>
    <cfRule type="expression" dxfId="3118" priority="334">
      <formula>#REF!="A9"</formula>
    </cfRule>
    <cfRule type="expression" dxfId="3117" priority="336">
      <formula>#REF!="A7"</formula>
    </cfRule>
    <cfRule type="expression" dxfId="3116" priority="337">
      <formula>#REF!="A6"</formula>
    </cfRule>
    <cfRule type="expression" dxfId="3115" priority="338">
      <formula>#REF!="A5"</formula>
    </cfRule>
    <cfRule type="expression" dxfId="3114" priority="339">
      <formula>#REF!="A4"</formula>
    </cfRule>
    <cfRule type="expression" dxfId="3113" priority="340">
      <formula>#REF!="A3"</formula>
    </cfRule>
    <cfRule type="expression" dxfId="3112" priority="335">
      <formula>#REF!="A8"</formula>
    </cfRule>
  </conditionalFormatting>
  <conditionalFormatting sqref="AM69 AO65:AQ67 AO69:AQ69 AP68:AQ68">
    <cfRule type="expression" dxfId="3111" priority="1172">
      <formula>#REF!="A8"</formula>
    </cfRule>
    <cfRule type="expression" dxfId="3110" priority="1171">
      <formula>#REF!="A9"</formula>
    </cfRule>
    <cfRule type="expression" dxfId="3109" priority="1173">
      <formula>#REF!="A7"</formula>
    </cfRule>
    <cfRule type="expression" dxfId="3108" priority="1179">
      <formula>#REF!="A1"</formula>
    </cfRule>
    <cfRule type="expression" dxfId="3107" priority="1178">
      <formula>#REF!="A2"</formula>
    </cfRule>
    <cfRule type="expression" dxfId="3106" priority="1177">
      <formula>#REF!="A3"</formula>
    </cfRule>
    <cfRule type="expression" dxfId="3105" priority="1176">
      <formula>#REF!="A4"</formula>
    </cfRule>
    <cfRule type="expression" dxfId="3104" priority="1175">
      <formula>#REF!="A5"</formula>
    </cfRule>
    <cfRule type="expression" dxfId="3103" priority="1174">
      <formula>#REF!="A6"</formula>
    </cfRule>
  </conditionalFormatting>
  <conditionalFormatting sqref="AM74">
    <cfRule type="expression" dxfId="3102" priority="7821">
      <formula>#REF!="A2"</formula>
    </cfRule>
    <cfRule type="expression" dxfId="3101" priority="7822">
      <formula>#REF!="A1"</formula>
    </cfRule>
    <cfRule type="expression" dxfId="3100" priority="7816">
      <formula>#REF!="A7"</formula>
    </cfRule>
    <cfRule type="expression" dxfId="3099" priority="7818">
      <formula>#REF!="A5"</formula>
    </cfRule>
    <cfRule type="expression" dxfId="3098" priority="7819">
      <formula>#REF!="A4"</formula>
    </cfRule>
    <cfRule type="expression" dxfId="3097" priority="7820">
      <formula>#REF!="A3"</formula>
    </cfRule>
    <cfRule type="expression" dxfId="3096" priority="7817">
      <formula>#REF!="A6"</formula>
    </cfRule>
  </conditionalFormatting>
  <conditionalFormatting sqref="AM20:AO20">
    <cfRule type="expression" dxfId="3095" priority="7527">
      <formula>#REF!="A8"</formula>
    </cfRule>
  </conditionalFormatting>
  <conditionalFormatting sqref="AM31:AO31">
    <cfRule type="expression" dxfId="3094" priority="7590">
      <formula>#REF!="A8"</formula>
    </cfRule>
  </conditionalFormatting>
  <conditionalFormatting sqref="AM33:AO33">
    <cfRule type="expression" dxfId="3093" priority="7518">
      <formula>#REF!="A8"</formula>
    </cfRule>
  </conditionalFormatting>
  <conditionalFormatting sqref="AM40:AO41">
    <cfRule type="expression" dxfId="3092" priority="7581">
      <formula>#REF!="A8"</formula>
    </cfRule>
  </conditionalFormatting>
  <conditionalFormatting sqref="AM44:AO44">
    <cfRule type="expression" dxfId="3091" priority="7572">
      <formula>#REF!="A8"</formula>
    </cfRule>
  </conditionalFormatting>
  <conditionalFormatting sqref="AM47:AO47">
    <cfRule type="expression" dxfId="3090" priority="7563">
      <formula>#REF!="A8"</formula>
    </cfRule>
  </conditionalFormatting>
  <conditionalFormatting sqref="AM50:AO50">
    <cfRule type="expression" dxfId="3089" priority="7554">
      <formula>#REF!="A8"</formula>
    </cfRule>
  </conditionalFormatting>
  <conditionalFormatting sqref="AM56:AO56">
    <cfRule type="expression" dxfId="3088" priority="7509">
      <formula>#REF!="A8"</formula>
    </cfRule>
  </conditionalFormatting>
  <conditionalFormatting sqref="AM59:AO59">
    <cfRule type="expression" dxfId="3087" priority="7545">
      <formula>#REF!="A8"</formula>
    </cfRule>
  </conditionalFormatting>
  <conditionalFormatting sqref="AM64:AO64">
    <cfRule type="expression" dxfId="3086" priority="7536">
      <formula>#REF!="A8"</formula>
    </cfRule>
  </conditionalFormatting>
  <conditionalFormatting sqref="AM16:AP16 AM18:AP18 AP41 AM80:AP82 AM84:AP85 AM87:AP89 AM92:AP92 AM95:AP95">
    <cfRule type="expression" dxfId="3085" priority="7500">
      <formula>#REF!="A8"</formula>
    </cfRule>
  </conditionalFormatting>
  <conditionalFormatting sqref="AM74:AP74">
    <cfRule type="expression" dxfId="3084" priority="7491">
      <formula>#REF!="A8"</formula>
    </cfRule>
  </conditionalFormatting>
  <conditionalFormatting sqref="AM54:AQ54">
    <cfRule type="expression" dxfId="3083" priority="1358">
      <formula>#REF!="A2"</formula>
    </cfRule>
    <cfRule type="expression" dxfId="3082" priority="1356">
      <formula>#REF!="A4"</formula>
    </cfRule>
    <cfRule type="expression" dxfId="3081" priority="1357">
      <formula>#REF!="A3"</formula>
    </cfRule>
    <cfRule type="expression" dxfId="3080" priority="1359">
      <formula>#REF!="A1"</formula>
    </cfRule>
    <cfRule type="expression" dxfId="3079" priority="1351">
      <formula>#REF!="A9"</formula>
    </cfRule>
    <cfRule type="expression" dxfId="3078" priority="1352">
      <formula>#REF!="A8"</formula>
    </cfRule>
    <cfRule type="expression" dxfId="3077" priority="1353">
      <formula>#REF!="A7"</formula>
    </cfRule>
    <cfRule type="expression" dxfId="3076" priority="1354">
      <formula>#REF!="A6"</formula>
    </cfRule>
    <cfRule type="expression" dxfId="3075" priority="1355">
      <formula>#REF!="A5"</formula>
    </cfRule>
  </conditionalFormatting>
  <conditionalFormatting sqref="AM19:AR19 AT19:AW19">
    <cfRule type="expression" dxfId="3074" priority="1787">
      <formula>#REF!="A5"</formula>
    </cfRule>
    <cfRule type="expression" dxfId="3073" priority="1784">
      <formula>#REF!="A8"</formula>
    </cfRule>
    <cfRule type="expression" dxfId="3072" priority="1786">
      <formula>#REF!="A6"</formula>
    </cfRule>
    <cfRule type="expression" dxfId="3071" priority="1788">
      <formula>#REF!="A4"</formula>
    </cfRule>
    <cfRule type="expression" dxfId="3070" priority="1789">
      <formula>#REF!="A3"</formula>
    </cfRule>
    <cfRule type="expression" dxfId="3069" priority="1790">
      <formula>#REF!="A2"</formula>
    </cfRule>
    <cfRule type="expression" dxfId="3068" priority="1791">
      <formula>#REF!="A1"</formula>
    </cfRule>
    <cfRule type="expression" dxfId="3067" priority="1783">
      <formula>#REF!="A9"</formula>
    </cfRule>
    <cfRule type="expression" dxfId="3066" priority="1785">
      <formula>#REF!="A7"</formula>
    </cfRule>
  </conditionalFormatting>
  <conditionalFormatting sqref="AM35:AR35">
    <cfRule type="expression" dxfId="3065" priority="1691">
      <formula>#REF!="A2"</formula>
    </cfRule>
    <cfRule type="expression" dxfId="3064" priority="1692">
      <formula>#REF!="A1"</formula>
    </cfRule>
    <cfRule type="expression" dxfId="3063" priority="1687">
      <formula>#REF!="A6"</formula>
    </cfRule>
    <cfRule type="expression" dxfId="3062" priority="1686">
      <formula>#REF!="A7"</formula>
    </cfRule>
    <cfRule type="expression" dxfId="3061" priority="1685">
      <formula>#REF!="A8"</formula>
    </cfRule>
    <cfRule type="expression" dxfId="3060" priority="1684">
      <formula>#REF!="A9"</formula>
    </cfRule>
    <cfRule type="expression" dxfId="3059" priority="1688">
      <formula>#REF!="A5"</formula>
    </cfRule>
    <cfRule type="expression" dxfId="3058" priority="1689">
      <formula>#REF!="A4"</formula>
    </cfRule>
    <cfRule type="expression" dxfId="3057" priority="1690">
      <formula>#REF!="A3"</formula>
    </cfRule>
  </conditionalFormatting>
  <conditionalFormatting sqref="AM70:AR70">
    <cfRule type="expression" dxfId="3056" priority="1142">
      <formula>#REF!="A2"</formula>
    </cfRule>
    <cfRule type="expression" dxfId="3055" priority="1143">
      <formula>#REF!="A1"</formula>
    </cfRule>
    <cfRule type="expression" dxfId="3054" priority="1137">
      <formula>#REF!="A7"</formula>
    </cfRule>
    <cfRule type="expression" dxfId="3053" priority="1135">
      <formula>#REF!="A9"</formula>
    </cfRule>
    <cfRule type="expression" dxfId="3052" priority="1136">
      <formula>#REF!="A8"</formula>
    </cfRule>
    <cfRule type="expression" dxfId="3051" priority="1138">
      <formula>#REF!="A6"</formula>
    </cfRule>
    <cfRule type="expression" dxfId="3050" priority="1139">
      <formula>#REF!="A5"</formula>
    </cfRule>
    <cfRule type="expression" dxfId="3049" priority="1140">
      <formula>#REF!="A4"</formula>
    </cfRule>
    <cfRule type="expression" dxfId="3048" priority="1141">
      <formula>#REF!="A3"</formula>
    </cfRule>
  </conditionalFormatting>
  <conditionalFormatting sqref="AM22:AS22">
    <cfRule type="expression" dxfId="3047" priority="1756">
      <formula>#REF!="A9"</formula>
    </cfRule>
    <cfRule type="expression" dxfId="3046" priority="1762">
      <formula>#REF!="A3"</formula>
    </cfRule>
    <cfRule type="expression" dxfId="3045" priority="1763">
      <formula>#REF!="A2"</formula>
    </cfRule>
    <cfRule type="expression" dxfId="3044" priority="1764">
      <formula>#REF!="A1"</formula>
    </cfRule>
    <cfRule type="expression" dxfId="3043" priority="1757">
      <formula>#REF!="A8"</formula>
    </cfRule>
    <cfRule type="expression" dxfId="3042" priority="1758">
      <formula>#REF!="A7"</formula>
    </cfRule>
    <cfRule type="expression" dxfId="3041" priority="1759">
      <formula>#REF!="A6"</formula>
    </cfRule>
    <cfRule type="expression" dxfId="3040" priority="1760">
      <formula>#REF!="A5"</formula>
    </cfRule>
    <cfRule type="expression" dxfId="3039" priority="1761">
      <formula>#REF!="A4"</formula>
    </cfRule>
  </conditionalFormatting>
  <conditionalFormatting sqref="AM43:AS43">
    <cfRule type="expression" dxfId="3038" priority="1615">
      <formula>#REF!="A6"</formula>
    </cfRule>
    <cfRule type="expression" dxfId="3037" priority="1618">
      <formula>#REF!="A3"</formula>
    </cfRule>
    <cfRule type="expression" dxfId="3036" priority="1613">
      <formula>#REF!="A8"</formula>
    </cfRule>
    <cfRule type="expression" dxfId="3035" priority="1614">
      <formula>#REF!="A7"</formula>
    </cfRule>
    <cfRule type="expression" dxfId="3034" priority="1612">
      <formula>#REF!="A9"</formula>
    </cfRule>
    <cfRule type="expression" dxfId="3033" priority="1616">
      <formula>#REF!="A5"</formula>
    </cfRule>
    <cfRule type="expression" dxfId="3032" priority="1619">
      <formula>#REF!="A2"</formula>
    </cfRule>
    <cfRule type="expression" dxfId="3031" priority="1620">
      <formula>#REF!="A1"</formula>
    </cfRule>
    <cfRule type="expression" dxfId="3030" priority="1617">
      <formula>#REF!="A4"</formula>
    </cfRule>
  </conditionalFormatting>
  <conditionalFormatting sqref="AM46:AS46">
    <cfRule type="expression" dxfId="3029" priority="1555">
      <formula>#REF!="A3"</formula>
    </cfRule>
    <cfRule type="expression" dxfId="3028" priority="1554">
      <formula>#REF!="A4"</formula>
    </cfRule>
    <cfRule type="expression" dxfId="3027" priority="1557">
      <formula>#REF!="A1"</formula>
    </cfRule>
    <cfRule type="expression" dxfId="3026" priority="1549">
      <formula>#REF!="A9"</formula>
    </cfRule>
    <cfRule type="expression" dxfId="3025" priority="1550">
      <formula>#REF!="A8"</formula>
    </cfRule>
    <cfRule type="expression" dxfId="3024" priority="1553">
      <formula>#REF!="A5"</formula>
    </cfRule>
    <cfRule type="expression" dxfId="3023" priority="1551">
      <formula>#REF!="A7"</formula>
    </cfRule>
    <cfRule type="expression" dxfId="3022" priority="1552">
      <formula>#REF!="A6"</formula>
    </cfRule>
    <cfRule type="expression" dxfId="3021" priority="1556">
      <formula>#REF!="A2"</formula>
    </cfRule>
  </conditionalFormatting>
  <conditionalFormatting sqref="AM49:AS49">
    <cfRule type="expression" dxfId="3020" priority="1492">
      <formula>#REF!="A3"</formula>
    </cfRule>
    <cfRule type="expression" dxfId="3019" priority="1491">
      <formula>#REF!="A4"</formula>
    </cfRule>
    <cfRule type="expression" dxfId="3018" priority="1490">
      <formula>#REF!="A5"</formula>
    </cfRule>
    <cfRule type="expression" dxfId="3017" priority="1494">
      <formula>#REF!="A1"</formula>
    </cfRule>
    <cfRule type="expression" dxfId="3016" priority="1489">
      <formula>#REF!="A6"</formula>
    </cfRule>
    <cfRule type="expression" dxfId="3015" priority="1488">
      <formula>#REF!="A7"</formula>
    </cfRule>
    <cfRule type="expression" dxfId="3014" priority="1493">
      <formula>#REF!="A2"</formula>
    </cfRule>
    <cfRule type="expression" dxfId="3013" priority="1487">
      <formula>#REF!="A8"</formula>
    </cfRule>
    <cfRule type="expression" dxfId="3012" priority="1486">
      <formula>#REF!="A9"</formula>
    </cfRule>
  </conditionalFormatting>
  <conditionalFormatting sqref="AM52:AS52">
    <cfRule type="expression" dxfId="3011" priority="1423">
      <formula>#REF!="A9"</formula>
    </cfRule>
    <cfRule type="expression" dxfId="3010" priority="1424">
      <formula>#REF!="A8"</formula>
    </cfRule>
    <cfRule type="expression" dxfId="3009" priority="1428">
      <formula>#REF!="A4"</formula>
    </cfRule>
    <cfRule type="expression" dxfId="3008" priority="1425">
      <formula>#REF!="A7"</formula>
    </cfRule>
    <cfRule type="expression" dxfId="3007" priority="1426">
      <formula>#REF!="A6"</formula>
    </cfRule>
    <cfRule type="expression" dxfId="3006" priority="1431">
      <formula>#REF!="A1"</formula>
    </cfRule>
    <cfRule type="expression" dxfId="3005" priority="1430">
      <formula>#REF!="A2"</formula>
    </cfRule>
    <cfRule type="expression" dxfId="3004" priority="1429">
      <formula>#REF!="A3"</formula>
    </cfRule>
    <cfRule type="expression" dxfId="3003" priority="1427">
      <formula>#REF!="A5"</formula>
    </cfRule>
  </conditionalFormatting>
  <conditionalFormatting sqref="AM55:AS55">
    <cfRule type="expression" dxfId="3002" priority="1367">
      <formula>#REF!="A2"</formula>
    </cfRule>
    <cfRule type="expression" dxfId="3001" priority="1364">
      <formula>#REF!="A5"</formula>
    </cfRule>
    <cfRule type="expression" dxfId="3000" priority="1368">
      <formula>#REF!="A1"</formula>
    </cfRule>
    <cfRule type="expression" dxfId="2999" priority="1366">
      <formula>#REF!="A3"</formula>
    </cfRule>
    <cfRule type="expression" dxfId="2998" priority="1365">
      <formula>#REF!="A4"</formula>
    </cfRule>
    <cfRule type="expression" dxfId="2997" priority="1363">
      <formula>#REF!="A6"</formula>
    </cfRule>
    <cfRule type="expression" dxfId="2996" priority="1362">
      <formula>#REF!="A7"</formula>
    </cfRule>
    <cfRule type="expression" dxfId="2995" priority="1361">
      <formula>#REF!="A8"</formula>
    </cfRule>
    <cfRule type="expression" dxfId="2994" priority="1360">
      <formula>#REF!="A9"</formula>
    </cfRule>
  </conditionalFormatting>
  <conditionalFormatting sqref="AM58:AS58">
    <cfRule type="expression" dxfId="2993" priority="1329">
      <formula>#REF!="A4"</formula>
    </cfRule>
    <cfRule type="expression" dxfId="2992" priority="1328">
      <formula>#REF!="A5"</formula>
    </cfRule>
    <cfRule type="expression" dxfId="2991" priority="1331">
      <formula>#REF!="A2"</formula>
    </cfRule>
    <cfRule type="expression" dxfId="2990" priority="1330">
      <formula>#REF!="A3"</formula>
    </cfRule>
    <cfRule type="expression" dxfId="2989" priority="1332">
      <formula>#REF!="A1"</formula>
    </cfRule>
    <cfRule type="expression" dxfId="2988" priority="1324">
      <formula>#REF!="A9"</formula>
    </cfRule>
    <cfRule type="expression" dxfId="2987" priority="1325">
      <formula>#REF!="A8"</formula>
    </cfRule>
    <cfRule type="expression" dxfId="2986" priority="1326">
      <formula>#REF!="A7"</formula>
    </cfRule>
    <cfRule type="expression" dxfId="2985" priority="1327">
      <formula>#REF!="A6"</formula>
    </cfRule>
  </conditionalFormatting>
  <conditionalFormatting sqref="AM71:AS71">
    <cfRule type="expression" dxfId="2984" priority="1195">
      <formula>#REF!="A3"</formula>
    </cfRule>
    <cfRule type="expression" dxfId="2983" priority="1197">
      <formula>#REF!="A1"</formula>
    </cfRule>
    <cfRule type="expression" dxfId="2982" priority="1189">
      <formula>#REF!="A9"</formula>
    </cfRule>
    <cfRule type="expression" dxfId="2981" priority="1190">
      <formula>#REF!="A8"</formula>
    </cfRule>
    <cfRule type="expression" dxfId="2980" priority="1196">
      <formula>#REF!="A2"</formula>
    </cfRule>
    <cfRule type="expression" dxfId="2979" priority="1191">
      <formula>#REF!="A7"</formula>
    </cfRule>
    <cfRule type="expression" dxfId="2978" priority="1192">
      <formula>#REF!="A6"</formula>
    </cfRule>
    <cfRule type="expression" dxfId="2977" priority="1193">
      <formula>#REF!="A5"</formula>
    </cfRule>
    <cfRule type="expression" dxfId="2976" priority="1194">
      <formula>#REF!="A4"</formula>
    </cfRule>
  </conditionalFormatting>
  <conditionalFormatting sqref="AM72:AS73">
    <cfRule type="expression" dxfId="2975" priority="1185">
      <formula>#REF!="A4"</formula>
    </cfRule>
    <cfRule type="expression" dxfId="2974" priority="1184">
      <formula>#REF!="A5"</formula>
    </cfRule>
    <cfRule type="expression" dxfId="2973" priority="1182">
      <formula>#REF!="A7"</formula>
    </cfRule>
    <cfRule type="expression" dxfId="2972" priority="1181">
      <formula>#REF!="A8"</formula>
    </cfRule>
    <cfRule type="expression" dxfId="2971" priority="1180">
      <formula>#REF!="A9"</formula>
    </cfRule>
    <cfRule type="expression" dxfId="2970" priority="1183">
      <formula>#REF!="A6"</formula>
    </cfRule>
    <cfRule type="expression" dxfId="2969" priority="1188">
      <formula>#REF!="A1"</formula>
    </cfRule>
    <cfRule type="expression" dxfId="2968" priority="1187">
      <formula>#REF!="A2"</formula>
    </cfRule>
    <cfRule type="expression" dxfId="2967" priority="1186">
      <formula>#REF!="A3"</formula>
    </cfRule>
  </conditionalFormatting>
  <conditionalFormatting sqref="AM11:AX11">
    <cfRule type="expression" dxfId="2966" priority="1793">
      <formula>#REF!="A8"</formula>
    </cfRule>
    <cfRule type="expression" dxfId="2965" priority="1794">
      <formula>#REF!="A7"</formula>
    </cfRule>
    <cfRule type="expression" dxfId="2964" priority="1795">
      <formula>#REF!="A6"</formula>
    </cfRule>
    <cfRule type="expression" dxfId="2963" priority="1792">
      <formula>#REF!="A9"</formula>
    </cfRule>
    <cfRule type="expression" dxfId="2962" priority="1799">
      <formula>#REF!="A2"</formula>
    </cfRule>
    <cfRule type="expression" dxfId="2961" priority="1798">
      <formula>#REF!="A3"</formula>
    </cfRule>
    <cfRule type="expression" dxfId="2960" priority="1797">
      <formula>#REF!="A4"</formula>
    </cfRule>
    <cfRule type="expression" dxfId="2959" priority="1796">
      <formula>#REF!="A5"</formula>
    </cfRule>
    <cfRule type="expression" dxfId="2958" priority="1800">
      <formula>#REF!="A1"</formula>
    </cfRule>
  </conditionalFormatting>
  <conditionalFormatting sqref="AM21:AX21">
    <cfRule type="expression" dxfId="2957" priority="5214">
      <formula>#REF!="A7"</formula>
    </cfRule>
    <cfRule type="expression" dxfId="2956" priority="5213">
      <formula>#REF!="A8"</formula>
    </cfRule>
    <cfRule type="expression" dxfId="2955" priority="5212">
      <formula>#REF!="A9"</formula>
    </cfRule>
    <cfRule type="expression" dxfId="2954" priority="5217">
      <formula>#REF!="A4"</formula>
    </cfRule>
    <cfRule type="expression" dxfId="2953" priority="5220">
      <formula>#REF!="A1"</formula>
    </cfRule>
    <cfRule type="expression" dxfId="2952" priority="5219">
      <formula>#REF!="A2"</formula>
    </cfRule>
    <cfRule type="expression" dxfId="2951" priority="5218">
      <formula>#REF!="A3"</formula>
    </cfRule>
    <cfRule type="expression" dxfId="2950" priority="5216">
      <formula>#REF!="A5"</formula>
    </cfRule>
    <cfRule type="expression" dxfId="2949" priority="5215">
      <formula>#REF!="A6"</formula>
    </cfRule>
  </conditionalFormatting>
  <conditionalFormatting sqref="AM26:AX26">
    <cfRule type="expression" dxfId="2948" priority="4315">
      <formula>#REF!="A6"</formula>
    </cfRule>
    <cfRule type="expression" dxfId="2947" priority="4317">
      <formula>#REF!="A4"</formula>
    </cfRule>
    <cfRule type="expression" dxfId="2946" priority="4314">
      <formula>#REF!="A7"</formula>
    </cfRule>
    <cfRule type="expression" dxfId="2945" priority="4316">
      <formula>#REF!="A5"</formula>
    </cfRule>
    <cfRule type="expression" dxfId="2944" priority="4320">
      <formula>#REF!="A1"</formula>
    </cfRule>
    <cfRule type="expression" dxfId="2943" priority="4319">
      <formula>#REF!="A2"</formula>
    </cfRule>
    <cfRule type="expression" dxfId="2942" priority="4318">
      <formula>#REF!="A3"</formula>
    </cfRule>
    <cfRule type="expression" dxfId="2941" priority="4312">
      <formula>#REF!="A9"</formula>
    </cfRule>
    <cfRule type="expression" dxfId="2940" priority="4313">
      <formula>#REF!="A8"</formula>
    </cfRule>
  </conditionalFormatting>
  <conditionalFormatting sqref="AM27:AX30">
    <cfRule type="expression" dxfId="2939" priority="1708">
      <formula>#REF!="A3"</formula>
    </cfRule>
    <cfRule type="expression" dxfId="2938" priority="1707">
      <formula>#REF!="A4"</formula>
    </cfRule>
    <cfRule type="expression" dxfId="2937" priority="1706">
      <formula>#REF!="A5"</formula>
    </cfRule>
    <cfRule type="expression" dxfId="2936" priority="1705">
      <formula>#REF!="A6"</formula>
    </cfRule>
    <cfRule type="expression" dxfId="2935" priority="1704">
      <formula>#REF!="A7"</formula>
    </cfRule>
    <cfRule type="expression" dxfId="2934" priority="1710">
      <formula>#REF!="A1"</formula>
    </cfRule>
    <cfRule type="expression" dxfId="2933" priority="1703">
      <formula>#REF!="A8"</formula>
    </cfRule>
    <cfRule type="expression" dxfId="2932" priority="1702">
      <formula>#REF!="A9"</formula>
    </cfRule>
    <cfRule type="expression" dxfId="2931" priority="1709">
      <formula>#REF!="A2"</formula>
    </cfRule>
  </conditionalFormatting>
  <conditionalFormatting sqref="AM32:AX32">
    <cfRule type="expression" dxfId="2930" priority="1806">
      <formula>#REF!="A4"</formula>
    </cfRule>
    <cfRule type="expression" dxfId="2929" priority="1801">
      <formula>#REF!="A9"</formula>
    </cfRule>
    <cfRule type="expression" dxfId="2928" priority="1802">
      <formula>#REF!="A8"</formula>
    </cfRule>
    <cfRule type="expression" dxfId="2927" priority="1809">
      <formula>#REF!="A1"</formula>
    </cfRule>
    <cfRule type="expression" dxfId="2926" priority="1808">
      <formula>#REF!="A2"</formula>
    </cfRule>
    <cfRule type="expression" dxfId="2925" priority="1807">
      <formula>#REF!="A3"</formula>
    </cfRule>
    <cfRule type="expression" dxfId="2924" priority="1805">
      <formula>#REF!="A5"</formula>
    </cfRule>
    <cfRule type="expression" dxfId="2923" priority="1804">
      <formula>#REF!="A6"</formula>
    </cfRule>
    <cfRule type="expression" dxfId="2922" priority="1803">
      <formula>#REF!="A7"</formula>
    </cfRule>
  </conditionalFormatting>
  <conditionalFormatting sqref="AM34:AX34">
    <cfRule type="expression" dxfId="2921" priority="5160">
      <formula>#REF!="A7"</formula>
    </cfRule>
    <cfRule type="expression" dxfId="2920" priority="5163">
      <formula>#REF!="A4"</formula>
    </cfRule>
    <cfRule type="expression" dxfId="2919" priority="5166">
      <formula>#REF!="A1"</formula>
    </cfRule>
    <cfRule type="expression" dxfId="2918" priority="5159">
      <formula>#REF!="A8"</formula>
    </cfRule>
    <cfRule type="expression" dxfId="2917" priority="5158">
      <formula>#REF!="A9"</formula>
    </cfRule>
    <cfRule type="expression" dxfId="2916" priority="5165">
      <formula>#REF!="A2"</formula>
    </cfRule>
    <cfRule type="expression" dxfId="2915" priority="5162">
      <formula>#REF!="A5"</formula>
    </cfRule>
    <cfRule type="expression" dxfId="2914" priority="5164">
      <formula>#REF!="A3"</formula>
    </cfRule>
    <cfRule type="expression" dxfId="2913" priority="5161">
      <formula>#REF!="A6"</formula>
    </cfRule>
  </conditionalFormatting>
  <conditionalFormatting sqref="AM37:AX37">
    <cfRule type="expression" dxfId="2912" priority="5192">
      <formula>#REF!="A2"</formula>
    </cfRule>
    <cfRule type="expression" dxfId="2911" priority="5193">
      <formula>#REF!="A1"</formula>
    </cfRule>
    <cfRule type="expression" dxfId="2910" priority="5188">
      <formula>#REF!="A6"</formula>
    </cfRule>
    <cfRule type="expression" dxfId="2909" priority="5189">
      <formula>#REF!="A5"</formula>
    </cfRule>
    <cfRule type="expression" dxfId="2908" priority="5190">
      <formula>#REF!="A4"</formula>
    </cfRule>
    <cfRule type="expression" dxfId="2907" priority="5187">
      <formula>#REF!="A7"</formula>
    </cfRule>
    <cfRule type="expression" dxfId="2906" priority="5191">
      <formula>#REF!="A3"</formula>
    </cfRule>
    <cfRule type="expression" dxfId="2905" priority="5186">
      <formula>#REF!="A8"</formula>
    </cfRule>
    <cfRule type="expression" dxfId="2904" priority="5185">
      <formula>#REF!="A9"</formula>
    </cfRule>
  </conditionalFormatting>
  <conditionalFormatting sqref="AM38:AX39">
    <cfRule type="expression" dxfId="2903" priority="1634">
      <formula>#REF!="A5"</formula>
    </cfRule>
    <cfRule type="expression" dxfId="2902" priority="1635">
      <formula>#REF!="A4"</formula>
    </cfRule>
    <cfRule type="expression" dxfId="2901" priority="1636">
      <formula>#REF!="A3"</formula>
    </cfRule>
    <cfRule type="expression" dxfId="2900" priority="1637">
      <formula>#REF!="A2"</formula>
    </cfRule>
    <cfRule type="expression" dxfId="2899" priority="1638">
      <formula>#REF!="A1"</formula>
    </cfRule>
    <cfRule type="expression" dxfId="2898" priority="1633">
      <formula>#REF!="A6"</formula>
    </cfRule>
    <cfRule type="expression" dxfId="2897" priority="1632">
      <formula>#REF!="A7"</formula>
    </cfRule>
    <cfRule type="expression" dxfId="2896" priority="1630">
      <formula>#REF!="A9"</formula>
    </cfRule>
    <cfRule type="expression" dxfId="2895" priority="1631">
      <formula>#REF!="A8"</formula>
    </cfRule>
  </conditionalFormatting>
  <conditionalFormatting sqref="AM53:AX53">
    <cfRule type="expression" dxfId="2894" priority="5778">
      <formula>#REF!="A2"</formula>
    </cfRule>
    <cfRule type="expression" dxfId="2893" priority="5772">
      <formula>#REF!="A8"</formula>
    </cfRule>
    <cfRule type="expression" dxfId="2892" priority="5776">
      <formula>#REF!="A4"</formula>
    </cfRule>
    <cfRule type="expression" dxfId="2891" priority="5779">
      <formula>#REF!="A1"</formula>
    </cfRule>
    <cfRule type="expression" dxfId="2890" priority="5774">
      <formula>#REF!="A6"</formula>
    </cfRule>
    <cfRule type="expression" dxfId="2889" priority="5775">
      <formula>#REF!="A5"</formula>
    </cfRule>
    <cfRule type="expression" dxfId="2888" priority="5777">
      <formula>#REF!="A3"</formula>
    </cfRule>
    <cfRule type="expression" dxfId="2887" priority="5771">
      <formula>#REF!="A9"</formula>
    </cfRule>
    <cfRule type="expression" dxfId="2886" priority="5773">
      <formula>#REF!="A7"</formula>
    </cfRule>
  </conditionalFormatting>
  <conditionalFormatting sqref="AM75:AX76">
    <cfRule type="expression" dxfId="2885" priority="1123">
      <formula>#REF!="A3"</formula>
    </cfRule>
    <cfRule type="expression" dxfId="2884" priority="1122">
      <formula>#REF!="A4"</formula>
    </cfRule>
    <cfRule type="expression" dxfId="2883" priority="1125">
      <formula>#REF!="A1"</formula>
    </cfRule>
    <cfRule type="expression" dxfId="2882" priority="1119">
      <formula>#REF!="A7"</formula>
    </cfRule>
    <cfRule type="expression" dxfId="2881" priority="1120">
      <formula>#REF!="A6"</formula>
    </cfRule>
    <cfRule type="expression" dxfId="2880" priority="1124">
      <formula>#REF!="A2"</formula>
    </cfRule>
    <cfRule type="expression" dxfId="2879" priority="1121">
      <formula>#REF!="A5"</formula>
    </cfRule>
    <cfRule type="expression" dxfId="2878" priority="1118">
      <formula>#REF!="A8"</formula>
    </cfRule>
    <cfRule type="expression" dxfId="2877" priority="1117">
      <formula>#REF!="A9"</formula>
    </cfRule>
  </conditionalFormatting>
  <conditionalFormatting sqref="AM79:AX79">
    <cfRule type="expression" dxfId="2876" priority="1116">
      <formula>#REF!="A1"</formula>
    </cfRule>
    <cfRule type="expression" dxfId="2875" priority="1115">
      <formula>#REF!="A2"</formula>
    </cfRule>
    <cfRule type="expression" dxfId="2874" priority="1114">
      <formula>#REF!="A3"</formula>
    </cfRule>
    <cfRule type="expression" dxfId="2873" priority="1113">
      <formula>#REF!="A4"</formula>
    </cfRule>
    <cfRule type="expression" dxfId="2872" priority="1111">
      <formula>#REF!="A6"</formula>
    </cfRule>
    <cfRule type="expression" dxfId="2871" priority="1110">
      <formula>#REF!="A7"</formula>
    </cfRule>
    <cfRule type="expression" dxfId="2870" priority="1112">
      <formula>#REF!="A5"</formula>
    </cfRule>
    <cfRule type="expression" dxfId="2869" priority="1108">
      <formula>#REF!="A9"</formula>
    </cfRule>
    <cfRule type="expression" dxfId="2868" priority="1109">
      <formula>#REF!="A8"</formula>
    </cfRule>
  </conditionalFormatting>
  <conditionalFormatting sqref="AM83:AX83">
    <cfRule type="expression" dxfId="2867" priority="1102">
      <formula>#REF!="A6"</formula>
    </cfRule>
    <cfRule type="expression" dxfId="2866" priority="1104">
      <formula>#REF!="A4"</formula>
    </cfRule>
    <cfRule type="expression" dxfId="2865" priority="1099">
      <formula>#REF!="A9"</formula>
    </cfRule>
    <cfRule type="expression" dxfId="2864" priority="1105">
      <formula>#REF!="A3"</formula>
    </cfRule>
    <cfRule type="expression" dxfId="2863" priority="1100">
      <formula>#REF!="A8"</formula>
    </cfRule>
    <cfRule type="expression" dxfId="2862" priority="1103">
      <formula>#REF!="A5"</formula>
    </cfRule>
    <cfRule type="expression" dxfId="2861" priority="1101">
      <formula>#REF!="A7"</formula>
    </cfRule>
    <cfRule type="expression" dxfId="2860" priority="1106">
      <formula>#REF!="A2"</formula>
    </cfRule>
    <cfRule type="expression" dxfId="2859" priority="1107">
      <formula>#REF!="A1"</formula>
    </cfRule>
  </conditionalFormatting>
  <conditionalFormatting sqref="AM86:AX86">
    <cfRule type="expression" dxfId="2858" priority="1097">
      <formula>#REF!="A2"</formula>
    </cfRule>
    <cfRule type="expression" dxfId="2857" priority="1098">
      <formula>#REF!="A1"</formula>
    </cfRule>
    <cfRule type="expression" dxfId="2856" priority="1094">
      <formula>#REF!="A5"</formula>
    </cfRule>
    <cfRule type="expression" dxfId="2855" priority="1093">
      <formula>#REF!="A6"</formula>
    </cfRule>
    <cfRule type="expression" dxfId="2854" priority="1092">
      <formula>#REF!="A7"</formula>
    </cfRule>
    <cfRule type="expression" dxfId="2853" priority="1091">
      <formula>#REF!="A8"</formula>
    </cfRule>
    <cfRule type="expression" dxfId="2852" priority="1090">
      <formula>#REF!="A9"</formula>
    </cfRule>
    <cfRule type="expression" dxfId="2851" priority="1096">
      <formula>#REF!="A3"</formula>
    </cfRule>
    <cfRule type="expression" dxfId="2850" priority="1095">
      <formula>#REF!="A4"</formula>
    </cfRule>
  </conditionalFormatting>
  <conditionalFormatting sqref="AM90:AX91">
    <cfRule type="expression" dxfId="2849" priority="1088">
      <formula>#REF!="A2"</formula>
    </cfRule>
    <cfRule type="expression" dxfId="2848" priority="1087">
      <formula>#REF!="A3"</formula>
    </cfRule>
    <cfRule type="expression" dxfId="2847" priority="1089">
      <formula>#REF!="A1"</formula>
    </cfRule>
    <cfRule type="expression" dxfId="2846" priority="1081">
      <formula>#REF!="A9"</formula>
    </cfRule>
    <cfRule type="expression" dxfId="2845" priority="1082">
      <formula>#REF!="A8"</formula>
    </cfRule>
    <cfRule type="expression" dxfId="2844" priority="1083">
      <formula>#REF!="A7"</formula>
    </cfRule>
    <cfRule type="expression" dxfId="2843" priority="1084">
      <formula>#REF!="A6"</formula>
    </cfRule>
    <cfRule type="expression" dxfId="2842" priority="1085">
      <formula>#REF!="A5"</formula>
    </cfRule>
    <cfRule type="expression" dxfId="2841" priority="1086">
      <formula>#REF!="A4"</formula>
    </cfRule>
  </conditionalFormatting>
  <conditionalFormatting sqref="AM93:AX94">
    <cfRule type="expression" dxfId="2840" priority="1077">
      <formula>#REF!="A4"</formula>
    </cfRule>
    <cfRule type="expression" dxfId="2839" priority="1079">
      <formula>#REF!="A2"</formula>
    </cfRule>
    <cfRule type="expression" dxfId="2838" priority="1072">
      <formula>#REF!="A9"</formula>
    </cfRule>
    <cfRule type="expression" dxfId="2837" priority="1078">
      <formula>#REF!="A3"</formula>
    </cfRule>
    <cfRule type="expression" dxfId="2836" priority="1073">
      <formula>#REF!="A8"</formula>
    </cfRule>
    <cfRule type="expression" dxfId="2835" priority="1074">
      <formula>#REF!="A7"</formula>
    </cfRule>
    <cfRule type="expression" dxfId="2834" priority="1080">
      <formula>#REF!="A1"</formula>
    </cfRule>
    <cfRule type="expression" dxfId="2833" priority="1075">
      <formula>#REF!="A6"</formula>
    </cfRule>
    <cfRule type="expression" dxfId="2832" priority="1076">
      <formula>#REF!="A5"</formula>
    </cfRule>
  </conditionalFormatting>
  <conditionalFormatting sqref="AM96:AX97">
    <cfRule type="expression" dxfId="2831" priority="1071">
      <formula>#REF!="A1"</formula>
    </cfRule>
    <cfRule type="expression" dxfId="2830" priority="1070">
      <formula>#REF!="A2"</formula>
    </cfRule>
    <cfRule type="expression" dxfId="2829" priority="1069">
      <formula>#REF!="A3"</formula>
    </cfRule>
    <cfRule type="expression" dxfId="2828" priority="1068">
      <formula>#REF!="A4"</formula>
    </cfRule>
    <cfRule type="expression" dxfId="2827" priority="1067">
      <formula>#REF!="A5"</formula>
    </cfRule>
    <cfRule type="expression" dxfId="2826" priority="1066">
      <formula>#REF!="A6"</formula>
    </cfRule>
    <cfRule type="expression" dxfId="2825" priority="1065">
      <formula>#REF!="A7"</formula>
    </cfRule>
    <cfRule type="expression" dxfId="2824" priority="1064">
      <formula>#REF!="A8"</formula>
    </cfRule>
    <cfRule type="expression" dxfId="2823" priority="1063">
      <formula>#REF!="A9"</formula>
    </cfRule>
  </conditionalFormatting>
  <conditionalFormatting sqref="AM99:AX99">
    <cfRule type="expression" dxfId="2822" priority="1054">
      <formula>#REF!="A9"</formula>
    </cfRule>
    <cfRule type="expression" dxfId="2821" priority="1059">
      <formula>#REF!="A4"</formula>
    </cfRule>
    <cfRule type="expression" dxfId="2820" priority="1057">
      <formula>#REF!="A6"</formula>
    </cfRule>
    <cfRule type="expression" dxfId="2819" priority="1060">
      <formula>#REF!="A3"</formula>
    </cfRule>
    <cfRule type="expression" dxfId="2818" priority="1061">
      <formula>#REF!="A2"</formula>
    </cfRule>
    <cfRule type="expression" dxfId="2817" priority="1056">
      <formula>#REF!="A7"</formula>
    </cfRule>
    <cfRule type="expression" dxfId="2816" priority="1062">
      <formula>#REF!="A1"</formula>
    </cfRule>
    <cfRule type="expression" dxfId="2815" priority="1055">
      <formula>#REF!="A8"</formula>
    </cfRule>
    <cfRule type="expression" dxfId="2814" priority="1058">
      <formula>#REF!="A5"</formula>
    </cfRule>
  </conditionalFormatting>
  <conditionalFormatting sqref="AM17:AY17">
    <cfRule type="expression" dxfId="2813" priority="5629">
      <formula>#REF!="A7"</formula>
    </cfRule>
    <cfRule type="expression" dxfId="2812" priority="5632">
      <formula>#REF!="A4"</formula>
    </cfRule>
    <cfRule type="expression" dxfId="2811" priority="5634">
      <formula>#REF!="A2"</formula>
    </cfRule>
    <cfRule type="expression" dxfId="2810" priority="5633">
      <formula>#REF!="A3"</formula>
    </cfRule>
    <cfRule type="expression" dxfId="2809" priority="5630">
      <formula>#REF!="A6"</formula>
    </cfRule>
    <cfRule type="expression" dxfId="2808" priority="5631">
      <formula>#REF!="A5"</formula>
    </cfRule>
    <cfRule type="expression" dxfId="2807" priority="5628">
      <formula>#REF!="A8"</formula>
    </cfRule>
    <cfRule type="expression" dxfId="2806" priority="5627">
      <formula>#REF!="A9"</formula>
    </cfRule>
    <cfRule type="expression" dxfId="2805" priority="5635">
      <formula>#REF!="A1"</formula>
    </cfRule>
  </conditionalFormatting>
  <conditionalFormatting sqref="AM20:AY20">
    <cfRule type="expression" dxfId="2804" priority="6446">
      <formula>#REF!="A9"</formula>
    </cfRule>
  </conditionalFormatting>
  <conditionalFormatting sqref="AM31:AY31">
    <cfRule type="expression" dxfId="2803" priority="6509">
      <formula>#REF!="A9"</formula>
    </cfRule>
  </conditionalFormatting>
  <conditionalFormatting sqref="AM33:AY33">
    <cfRule type="expression" dxfId="2802" priority="6437">
      <formula>#REF!="A9"</formula>
    </cfRule>
  </conditionalFormatting>
  <conditionalFormatting sqref="AM40:AY41">
    <cfRule type="expression" dxfId="2801" priority="6500">
      <formula>#REF!="A9"</formula>
    </cfRule>
  </conditionalFormatting>
  <conditionalFormatting sqref="AM44:AY44">
    <cfRule type="expression" dxfId="2800" priority="6491">
      <formula>#REF!="A9"</formula>
    </cfRule>
  </conditionalFormatting>
  <conditionalFormatting sqref="AM47:AY47">
    <cfRule type="expression" dxfId="2799" priority="6482">
      <formula>#REF!="A9"</formula>
    </cfRule>
  </conditionalFormatting>
  <conditionalFormatting sqref="AM50:AY50">
    <cfRule type="expression" dxfId="2798" priority="6473">
      <formula>#REF!="A9"</formula>
    </cfRule>
  </conditionalFormatting>
  <conditionalFormatting sqref="AM56:AY56">
    <cfRule type="expression" dxfId="2797" priority="6428">
      <formula>#REF!="A9"</formula>
    </cfRule>
  </conditionalFormatting>
  <conditionalFormatting sqref="AM59:AY59">
    <cfRule type="expression" dxfId="2796" priority="6464">
      <formula>#REF!="A9"</formula>
    </cfRule>
  </conditionalFormatting>
  <conditionalFormatting sqref="AM64:AY64">
    <cfRule type="expression" dxfId="2795" priority="6455">
      <formula>#REF!="A9"</formula>
    </cfRule>
  </conditionalFormatting>
  <conditionalFormatting sqref="AM74:AY74">
    <cfRule type="expression" dxfId="2794" priority="6518">
      <formula>#REF!="A9"</formula>
    </cfRule>
  </conditionalFormatting>
  <conditionalFormatting sqref="AN16 AN18 AN41 AN80:AN82 AN84:AN85 AN87:AN89 AN92 AN95">
    <cfRule type="expression" dxfId="2793" priority="7723">
      <formula>#REF!="A1"</formula>
    </cfRule>
    <cfRule type="expression" dxfId="2792" priority="7722">
      <formula>#REF!="A2"</formula>
    </cfRule>
    <cfRule type="expression" dxfId="2791" priority="7721">
      <formula>#REF!="A3"</formula>
    </cfRule>
    <cfRule type="expression" dxfId="2790" priority="7720">
      <formula>#REF!="A4"</formula>
    </cfRule>
    <cfRule type="expression" dxfId="2789" priority="7719">
      <formula>#REF!="A5"</formula>
    </cfRule>
    <cfRule type="expression" dxfId="2788" priority="7718">
      <formula>#REF!="A6"</formula>
    </cfRule>
    <cfRule type="expression" dxfId="2787" priority="7717">
      <formula>#REF!="A7"</formula>
    </cfRule>
  </conditionalFormatting>
  <conditionalFormatting sqref="AN20">
    <cfRule type="expression" dxfId="2786" priority="7636">
      <formula>#REF!="A7"</formula>
    </cfRule>
    <cfRule type="expression" dxfId="2785" priority="7637">
      <formula>#REF!="A6"</formula>
    </cfRule>
    <cfRule type="expression" dxfId="2784" priority="7638">
      <formula>#REF!="A5"</formula>
    </cfRule>
    <cfRule type="expression" dxfId="2783" priority="7639">
      <formula>#REF!="A4"</formula>
    </cfRule>
    <cfRule type="expression" dxfId="2782" priority="7640">
      <formula>#REF!="A3"</formula>
    </cfRule>
    <cfRule type="expression" dxfId="2781" priority="7641">
      <formula>#REF!="A2"</formula>
    </cfRule>
    <cfRule type="expression" dxfId="2780" priority="7642">
      <formula>#REF!="A1"</formula>
    </cfRule>
  </conditionalFormatting>
  <conditionalFormatting sqref="AN31">
    <cfRule type="expression" dxfId="2779" priority="7704">
      <formula>#REF!="A2"</formula>
    </cfRule>
    <cfRule type="expression" dxfId="2778" priority="7703">
      <formula>#REF!="A3"</formula>
    </cfRule>
    <cfRule type="expression" dxfId="2777" priority="7702">
      <formula>#REF!="A4"</formula>
    </cfRule>
    <cfRule type="expression" dxfId="2776" priority="7701">
      <formula>#REF!="A5"</formula>
    </cfRule>
    <cfRule type="expression" dxfId="2775" priority="7700">
      <formula>#REF!="A6"</formula>
    </cfRule>
    <cfRule type="expression" dxfId="2774" priority="7699">
      <formula>#REF!="A7"</formula>
    </cfRule>
    <cfRule type="expression" dxfId="2773" priority="7705">
      <formula>#REF!="A1"</formula>
    </cfRule>
  </conditionalFormatting>
  <conditionalFormatting sqref="AN33">
    <cfRule type="expression" dxfId="2772" priority="7627">
      <formula>#REF!="A7"</formula>
    </cfRule>
    <cfRule type="expression" dxfId="2771" priority="7632">
      <formula>#REF!="A2"</formula>
    </cfRule>
    <cfRule type="expression" dxfId="2770" priority="7628">
      <formula>#REF!="A6"</formula>
    </cfRule>
    <cfRule type="expression" dxfId="2769" priority="7629">
      <formula>#REF!="A5"</formula>
    </cfRule>
    <cfRule type="expression" dxfId="2768" priority="7631">
      <formula>#REF!="A3"</formula>
    </cfRule>
    <cfRule type="expression" dxfId="2767" priority="7630">
      <formula>#REF!="A4"</formula>
    </cfRule>
    <cfRule type="expression" dxfId="2766" priority="7633">
      <formula>#REF!="A1"</formula>
    </cfRule>
  </conditionalFormatting>
  <conditionalFormatting sqref="AN36 AQ36">
    <cfRule type="expression" dxfId="2765" priority="1681">
      <formula>#REF!="A3"</formula>
    </cfRule>
    <cfRule type="expression" dxfId="2764" priority="1682">
      <formula>#REF!="A2"</formula>
    </cfRule>
    <cfRule type="expression" dxfId="2763" priority="1683">
      <formula>#REF!="A1"</formula>
    </cfRule>
    <cfRule type="expression" dxfId="2762" priority="1677">
      <formula>#REF!="A7"</formula>
    </cfRule>
    <cfRule type="expression" dxfId="2761" priority="1676">
      <formula>#REF!="A8"</formula>
    </cfRule>
    <cfRule type="expression" dxfId="2760" priority="1675">
      <formula>#REF!="A9"</formula>
    </cfRule>
    <cfRule type="expression" dxfId="2759" priority="1680">
      <formula>#REF!="A4"</formula>
    </cfRule>
    <cfRule type="expression" dxfId="2758" priority="1679">
      <formula>#REF!="A5"</formula>
    </cfRule>
    <cfRule type="expression" dxfId="2757" priority="1678">
      <formula>#REF!="A6"</formula>
    </cfRule>
  </conditionalFormatting>
  <conditionalFormatting sqref="AN40">
    <cfRule type="expression" dxfId="2756" priority="7693">
      <formula>#REF!="A4"</formula>
    </cfRule>
    <cfRule type="expression" dxfId="2755" priority="7694">
      <formula>#REF!="A3"</formula>
    </cfRule>
    <cfRule type="expression" dxfId="2754" priority="7695">
      <formula>#REF!="A2"</formula>
    </cfRule>
    <cfRule type="expression" dxfId="2753" priority="7696">
      <formula>#REF!="A1"</formula>
    </cfRule>
    <cfRule type="expression" dxfId="2752" priority="7692">
      <formula>#REF!="A5"</formula>
    </cfRule>
    <cfRule type="expression" dxfId="2751" priority="7690">
      <formula>#REF!="A7"</formula>
    </cfRule>
    <cfRule type="expression" dxfId="2750" priority="7691">
      <formula>#REF!="A6"</formula>
    </cfRule>
  </conditionalFormatting>
  <conditionalFormatting sqref="AN42 AQ42">
    <cfRule type="expression" dxfId="2749" priority="1603">
      <formula>#REF!="A9"</formula>
    </cfRule>
    <cfRule type="expression" dxfId="2748" priority="1604">
      <formula>#REF!="A8"</formula>
    </cfRule>
    <cfRule type="expression" dxfId="2747" priority="1605">
      <formula>#REF!="A7"</formula>
    </cfRule>
    <cfRule type="expression" dxfId="2746" priority="1606">
      <formula>#REF!="A6"</formula>
    </cfRule>
    <cfRule type="expression" dxfId="2745" priority="1607">
      <formula>#REF!="A5"</formula>
    </cfRule>
    <cfRule type="expression" dxfId="2744" priority="1608">
      <formula>#REF!="A4"</formula>
    </cfRule>
    <cfRule type="expression" dxfId="2743" priority="1611">
      <formula>#REF!="A1"</formula>
    </cfRule>
    <cfRule type="expression" dxfId="2742" priority="1610">
      <formula>#REF!="A2"</formula>
    </cfRule>
    <cfRule type="expression" dxfId="2741" priority="1609">
      <formula>#REF!="A3"</formula>
    </cfRule>
  </conditionalFormatting>
  <conditionalFormatting sqref="AN44">
    <cfRule type="expression" dxfId="2740" priority="7682">
      <formula>#REF!="A6"</formula>
    </cfRule>
    <cfRule type="expression" dxfId="2739" priority="7683">
      <formula>#REF!="A5"</formula>
    </cfRule>
    <cfRule type="expression" dxfId="2738" priority="7684">
      <formula>#REF!="A4"</formula>
    </cfRule>
    <cfRule type="expression" dxfId="2737" priority="7685">
      <formula>#REF!="A3"</formula>
    </cfRule>
    <cfRule type="expression" dxfId="2736" priority="7686">
      <formula>#REF!="A2"</formula>
    </cfRule>
    <cfRule type="expression" dxfId="2735" priority="7687">
      <formula>#REF!="A1"</formula>
    </cfRule>
    <cfRule type="expression" dxfId="2734" priority="7681">
      <formula>#REF!="A7"</formula>
    </cfRule>
  </conditionalFormatting>
  <conditionalFormatting sqref="AN45 AQ45">
    <cfRule type="expression" dxfId="2733" priority="1541">
      <formula>#REF!="A8"</formula>
    </cfRule>
    <cfRule type="expression" dxfId="2732" priority="1542">
      <formula>#REF!="A7"</formula>
    </cfRule>
    <cfRule type="expression" dxfId="2731" priority="1543">
      <formula>#REF!="A6"</formula>
    </cfRule>
    <cfRule type="expression" dxfId="2730" priority="1544">
      <formula>#REF!="A5"</formula>
    </cfRule>
    <cfRule type="expression" dxfId="2729" priority="1545">
      <formula>#REF!="A4"</formula>
    </cfRule>
    <cfRule type="expression" dxfId="2728" priority="1548">
      <formula>#REF!="A1"</formula>
    </cfRule>
    <cfRule type="expression" dxfId="2727" priority="1547">
      <formula>#REF!="A2"</formula>
    </cfRule>
    <cfRule type="expression" dxfId="2726" priority="1546">
      <formula>#REF!="A3"</formula>
    </cfRule>
    <cfRule type="expression" dxfId="2725" priority="1540">
      <formula>#REF!="A9"</formula>
    </cfRule>
  </conditionalFormatting>
  <conditionalFormatting sqref="AN47">
    <cfRule type="expression" dxfId="2724" priority="7676">
      <formula>#REF!="A3"</formula>
    </cfRule>
    <cfRule type="expression" dxfId="2723" priority="7675">
      <formula>#REF!="A4"</formula>
    </cfRule>
    <cfRule type="expression" dxfId="2722" priority="7674">
      <formula>#REF!="A5"</formula>
    </cfRule>
    <cfRule type="expression" dxfId="2721" priority="7673">
      <formula>#REF!="A6"</formula>
    </cfRule>
    <cfRule type="expression" dxfId="2720" priority="7672">
      <formula>#REF!="A7"</formula>
    </cfRule>
    <cfRule type="expression" dxfId="2719" priority="7677">
      <formula>#REF!="A2"</formula>
    </cfRule>
    <cfRule type="expression" dxfId="2718" priority="7678">
      <formula>#REF!="A1"</formula>
    </cfRule>
  </conditionalFormatting>
  <conditionalFormatting sqref="AN50">
    <cfRule type="expression" dxfId="2717" priority="7665">
      <formula>#REF!="A5"</formula>
    </cfRule>
    <cfRule type="expression" dxfId="2716" priority="7664">
      <formula>#REF!="A6"</formula>
    </cfRule>
    <cfRule type="expression" dxfId="2715" priority="7663">
      <formula>#REF!="A7"</formula>
    </cfRule>
    <cfRule type="expression" dxfId="2714" priority="7667">
      <formula>#REF!="A3"</formula>
    </cfRule>
    <cfRule type="expression" dxfId="2713" priority="7668">
      <formula>#REF!="A2"</formula>
    </cfRule>
    <cfRule type="expression" dxfId="2712" priority="7669">
      <formula>#REF!="A1"</formula>
    </cfRule>
    <cfRule type="expression" dxfId="2711" priority="7666">
      <formula>#REF!="A4"</formula>
    </cfRule>
  </conditionalFormatting>
  <conditionalFormatting sqref="AN56">
    <cfRule type="expression" dxfId="2710" priority="7624">
      <formula>#REF!="A1"</formula>
    </cfRule>
    <cfRule type="expression" dxfId="2709" priority="7621">
      <formula>#REF!="A4"</formula>
    </cfRule>
    <cfRule type="expression" dxfId="2708" priority="7622">
      <formula>#REF!="A3"</formula>
    </cfRule>
    <cfRule type="expression" dxfId="2707" priority="7620">
      <formula>#REF!="A5"</formula>
    </cfRule>
    <cfRule type="expression" dxfId="2706" priority="7618">
      <formula>#REF!="A7"</formula>
    </cfRule>
    <cfRule type="expression" dxfId="2705" priority="7619">
      <formula>#REF!="A6"</formula>
    </cfRule>
    <cfRule type="expression" dxfId="2704" priority="7623">
      <formula>#REF!="A2"</formula>
    </cfRule>
  </conditionalFormatting>
  <conditionalFormatting sqref="AN59">
    <cfRule type="expression" dxfId="2703" priority="7660">
      <formula>#REF!="A1"</formula>
    </cfRule>
    <cfRule type="expression" dxfId="2702" priority="7659">
      <formula>#REF!="A2"</formula>
    </cfRule>
    <cfRule type="expression" dxfId="2701" priority="7658">
      <formula>#REF!="A3"</formula>
    </cfRule>
    <cfRule type="expression" dxfId="2700" priority="7656">
      <formula>#REF!="A5"</formula>
    </cfRule>
    <cfRule type="expression" dxfId="2699" priority="7655">
      <formula>#REF!="A6"</formula>
    </cfRule>
    <cfRule type="expression" dxfId="2698" priority="7654">
      <formula>#REF!="A7"</formula>
    </cfRule>
    <cfRule type="expression" dxfId="2697" priority="7657">
      <formula>#REF!="A4"</formula>
    </cfRule>
  </conditionalFormatting>
  <conditionalFormatting sqref="AN64">
    <cfRule type="expression" dxfId="2696" priority="7650">
      <formula>#REF!="A2"</formula>
    </cfRule>
    <cfRule type="expression" dxfId="2695" priority="7649">
      <formula>#REF!="A3"</formula>
    </cfRule>
    <cfRule type="expression" dxfId="2694" priority="7648">
      <formula>#REF!="A4"</formula>
    </cfRule>
    <cfRule type="expression" dxfId="2693" priority="7647">
      <formula>#REF!="A5"</formula>
    </cfRule>
    <cfRule type="expression" dxfId="2692" priority="7646">
      <formula>#REF!="A6"</formula>
    </cfRule>
    <cfRule type="expression" dxfId="2691" priority="7645">
      <formula>#REF!="A7"</formula>
    </cfRule>
    <cfRule type="expression" dxfId="2690" priority="7651">
      <formula>#REF!="A1"</formula>
    </cfRule>
  </conditionalFormatting>
  <conditionalFormatting sqref="AN69">
    <cfRule type="expression" dxfId="2689" priority="1159">
      <formula>#REF!="A3"</formula>
    </cfRule>
    <cfRule type="expression" dxfId="2688" priority="1161">
      <formula>#REF!="A1"</formula>
    </cfRule>
    <cfRule type="expression" dxfId="2687" priority="1155">
      <formula>#REF!="A7"</formula>
    </cfRule>
    <cfRule type="expression" dxfId="2686" priority="1153">
      <formula>#REF!="A9"</formula>
    </cfRule>
    <cfRule type="expression" dxfId="2685" priority="1154">
      <formula>#REF!="A8"</formula>
    </cfRule>
    <cfRule type="expression" dxfId="2684" priority="1156">
      <formula>#REF!="A6"</formula>
    </cfRule>
    <cfRule type="expression" dxfId="2683" priority="1157">
      <formula>#REF!="A5"</formula>
    </cfRule>
    <cfRule type="expression" dxfId="2682" priority="1158">
      <formula>#REF!="A4"</formula>
    </cfRule>
    <cfRule type="expression" dxfId="2681" priority="1160">
      <formula>#REF!="A2"</formula>
    </cfRule>
  </conditionalFormatting>
  <conditionalFormatting sqref="AN74">
    <cfRule type="expression" dxfId="2680" priority="7714">
      <formula>#REF!="A1"</formula>
    </cfRule>
    <cfRule type="expression" dxfId="2679" priority="7708">
      <formula>#REF!="A7"</formula>
    </cfRule>
    <cfRule type="expression" dxfId="2678" priority="7709">
      <formula>#REF!="A6"</formula>
    </cfRule>
    <cfRule type="expression" dxfId="2677" priority="7713">
      <formula>#REF!="A2"</formula>
    </cfRule>
    <cfRule type="expression" dxfId="2676" priority="7712">
      <formula>#REF!="A3"</formula>
    </cfRule>
    <cfRule type="expression" dxfId="2675" priority="7711">
      <formula>#REF!="A4"</formula>
    </cfRule>
    <cfRule type="expression" dxfId="2674" priority="7710">
      <formula>#REF!="A5"</formula>
    </cfRule>
  </conditionalFormatting>
  <conditionalFormatting sqref="AN24:AO25 AQ24:AQ25">
    <cfRule type="expression" dxfId="2673" priority="1751">
      <formula>#REF!="A5"</formula>
    </cfRule>
    <cfRule type="expression" dxfId="2672" priority="1750">
      <formula>#REF!="A6"</formula>
    </cfRule>
    <cfRule type="expression" dxfId="2671" priority="1748">
      <formula>#REF!="A8"</formula>
    </cfRule>
    <cfRule type="expression" dxfId="2670" priority="1749">
      <formula>#REF!="A7"</formula>
    </cfRule>
    <cfRule type="expression" dxfId="2669" priority="1747">
      <formula>#REF!="A9"</formula>
    </cfRule>
    <cfRule type="expression" dxfId="2668" priority="1752">
      <formula>#REF!="A4"</formula>
    </cfRule>
    <cfRule type="expression" dxfId="2667" priority="1753">
      <formula>#REF!="A3"</formula>
    </cfRule>
    <cfRule type="expression" dxfId="2666" priority="1754">
      <formula>#REF!="A2"</formula>
    </cfRule>
    <cfRule type="expression" dxfId="2665" priority="1755">
      <formula>#REF!="A1"</formula>
    </cfRule>
  </conditionalFormatting>
  <conditionalFormatting sqref="AN23:AS23 AS24">
    <cfRule type="expression" dxfId="2664" priority="1770">
      <formula>#REF!="A4"</formula>
    </cfRule>
    <cfRule type="expression" dxfId="2663" priority="1772">
      <formula>#REF!="A2"</formula>
    </cfRule>
    <cfRule type="expression" dxfId="2662" priority="1773">
      <formula>#REF!="A1"</formula>
    </cfRule>
    <cfRule type="expression" dxfId="2661" priority="1771">
      <formula>#REF!="A3"</formula>
    </cfRule>
    <cfRule type="expression" dxfId="2660" priority="1766">
      <formula>#REF!="A8"</formula>
    </cfRule>
    <cfRule type="expression" dxfId="2659" priority="1765">
      <formula>#REF!="A9"</formula>
    </cfRule>
    <cfRule type="expression" dxfId="2658" priority="1768">
      <formula>#REF!="A6"</formula>
    </cfRule>
    <cfRule type="expression" dxfId="2657" priority="1769">
      <formula>#REF!="A5"</formula>
    </cfRule>
    <cfRule type="expression" dxfId="2656" priority="1767">
      <formula>#REF!="A7"</formula>
    </cfRule>
  </conditionalFormatting>
  <conditionalFormatting sqref="AO16 AO18 AO41 AO80:AO82 AO84:AO85 AO87:AO89 AO92 AO95">
    <cfRule type="expression" dxfId="2655" priority="7609">
      <formula>#REF!="A7"</formula>
    </cfRule>
    <cfRule type="expression" dxfId="2654" priority="7610">
      <formula>#REF!="A6"</formula>
    </cfRule>
    <cfRule type="expression" dxfId="2653" priority="7611">
      <formula>#REF!="A5"</formula>
    </cfRule>
    <cfRule type="expression" dxfId="2652" priority="7612">
      <formula>#REF!="A4"</formula>
    </cfRule>
    <cfRule type="expression" dxfId="2651" priority="7613">
      <formula>#REF!="A3"</formula>
    </cfRule>
    <cfRule type="expression" dxfId="2650" priority="7614">
      <formula>#REF!="A2"</formula>
    </cfRule>
    <cfRule type="expression" dxfId="2649" priority="7615">
      <formula>#REF!="A1"</formula>
    </cfRule>
  </conditionalFormatting>
  <conditionalFormatting sqref="AO20">
    <cfRule type="expression" dxfId="2648" priority="7530">
      <formula>#REF!="A5"</formula>
    </cfRule>
    <cfRule type="expression" dxfId="2647" priority="7528">
      <formula>#REF!="A7"</formula>
    </cfRule>
    <cfRule type="expression" dxfId="2646" priority="7533">
      <formula>#REF!="A2"</formula>
    </cfRule>
    <cfRule type="expression" dxfId="2645" priority="7531">
      <formula>#REF!="A4"</formula>
    </cfRule>
    <cfRule type="expression" dxfId="2644" priority="7532">
      <formula>#REF!="A3"</formula>
    </cfRule>
    <cfRule type="expression" dxfId="2643" priority="7534">
      <formula>#REF!="A1"</formula>
    </cfRule>
    <cfRule type="expression" dxfId="2642" priority="7529">
      <formula>#REF!="A6"</formula>
    </cfRule>
  </conditionalFormatting>
  <conditionalFormatting sqref="AO31">
    <cfRule type="expression" dxfId="2641" priority="7594">
      <formula>#REF!="A4"</formula>
    </cfRule>
    <cfRule type="expression" dxfId="2640" priority="7593">
      <formula>#REF!="A5"</formula>
    </cfRule>
    <cfRule type="expression" dxfId="2639" priority="7592">
      <formula>#REF!="A6"</formula>
    </cfRule>
    <cfRule type="expression" dxfId="2638" priority="7591">
      <formula>#REF!="A7"</formula>
    </cfRule>
    <cfRule type="expression" dxfId="2637" priority="7595">
      <formula>#REF!="A3"</formula>
    </cfRule>
    <cfRule type="expression" dxfId="2636" priority="7596">
      <formula>#REF!="A2"</formula>
    </cfRule>
    <cfRule type="expression" dxfId="2635" priority="7597">
      <formula>#REF!="A1"</formula>
    </cfRule>
  </conditionalFormatting>
  <conditionalFormatting sqref="AO33">
    <cfRule type="expression" dxfId="2634" priority="7525">
      <formula>#REF!="A1"</formula>
    </cfRule>
    <cfRule type="expression" dxfId="2633" priority="7524">
      <formula>#REF!="A2"</formula>
    </cfRule>
    <cfRule type="expression" dxfId="2632" priority="7523">
      <formula>#REF!="A3"</formula>
    </cfRule>
    <cfRule type="expression" dxfId="2631" priority="7522">
      <formula>#REF!="A4"</formula>
    </cfRule>
    <cfRule type="expression" dxfId="2630" priority="7521">
      <formula>#REF!="A5"</formula>
    </cfRule>
    <cfRule type="expression" dxfId="2629" priority="7520">
      <formula>#REF!="A6"</formula>
    </cfRule>
    <cfRule type="expression" dxfId="2628" priority="7519">
      <formula>#REF!="A7"</formula>
    </cfRule>
  </conditionalFormatting>
  <conditionalFormatting sqref="AO36">
    <cfRule type="expression" dxfId="2627" priority="1664">
      <formula>#REF!="A2"</formula>
    </cfRule>
    <cfRule type="expression" dxfId="2626" priority="1663">
      <formula>#REF!="A3"</formula>
    </cfRule>
    <cfRule type="expression" dxfId="2625" priority="1662">
      <formula>#REF!="A4"</formula>
    </cfRule>
    <cfRule type="expression" dxfId="2624" priority="1661">
      <formula>#REF!="A5"</formula>
    </cfRule>
    <cfRule type="expression" dxfId="2623" priority="1665">
      <formula>#REF!="A1"</formula>
    </cfRule>
    <cfRule type="expression" dxfId="2622" priority="1660">
      <formula>#REF!="A6"</formula>
    </cfRule>
    <cfRule type="expression" dxfId="2621" priority="1658">
      <formula>#REF!="A8"</formula>
    </cfRule>
    <cfRule type="expression" dxfId="2620" priority="1657">
      <formula>#REF!="A9"</formula>
    </cfRule>
    <cfRule type="expression" dxfId="2619" priority="1659">
      <formula>#REF!="A7"</formula>
    </cfRule>
  </conditionalFormatting>
  <conditionalFormatting sqref="AO40">
    <cfRule type="expression" dxfId="2618" priority="7582">
      <formula>#REF!="A7"</formula>
    </cfRule>
    <cfRule type="expression" dxfId="2617" priority="7583">
      <formula>#REF!="A6"</formula>
    </cfRule>
    <cfRule type="expression" dxfId="2616" priority="7585">
      <formula>#REF!="A4"</formula>
    </cfRule>
    <cfRule type="expression" dxfId="2615" priority="7586">
      <formula>#REF!="A3"</formula>
    </cfRule>
    <cfRule type="expression" dxfId="2614" priority="7587">
      <formula>#REF!="A2"</formula>
    </cfRule>
    <cfRule type="expression" dxfId="2613" priority="7588">
      <formula>#REF!="A1"</formula>
    </cfRule>
    <cfRule type="expression" dxfId="2612" priority="7584">
      <formula>#REF!="A5"</formula>
    </cfRule>
  </conditionalFormatting>
  <conditionalFormatting sqref="AO42">
    <cfRule type="expression" dxfId="2611" priority="1585">
      <formula>#REF!="A9"</formula>
    </cfRule>
    <cfRule type="expression" dxfId="2610" priority="1592">
      <formula>#REF!="A2"</formula>
    </cfRule>
    <cfRule type="expression" dxfId="2609" priority="1589">
      <formula>#REF!="A5"</formula>
    </cfRule>
    <cfRule type="expression" dxfId="2608" priority="1593">
      <formula>#REF!="A1"</formula>
    </cfRule>
    <cfRule type="expression" dxfId="2607" priority="1588">
      <formula>#REF!="A6"</formula>
    </cfRule>
    <cfRule type="expression" dxfId="2606" priority="1591">
      <formula>#REF!="A3"</formula>
    </cfRule>
    <cfRule type="expression" dxfId="2605" priority="1586">
      <formula>#REF!="A8"</formula>
    </cfRule>
    <cfRule type="expression" dxfId="2604" priority="1587">
      <formula>#REF!="A7"</formula>
    </cfRule>
    <cfRule type="expression" dxfId="2603" priority="1590">
      <formula>#REF!="A4"</formula>
    </cfRule>
  </conditionalFormatting>
  <conditionalFormatting sqref="AO44">
    <cfRule type="expression" dxfId="2602" priority="7578">
      <formula>#REF!="A2"</formula>
    </cfRule>
    <cfRule type="expression" dxfId="2601" priority="7573">
      <formula>#REF!="A7"</formula>
    </cfRule>
    <cfRule type="expression" dxfId="2600" priority="7574">
      <formula>#REF!="A6"</formula>
    </cfRule>
    <cfRule type="expression" dxfId="2599" priority="7575">
      <formula>#REF!="A5"</formula>
    </cfRule>
    <cfRule type="expression" dxfId="2598" priority="7576">
      <formula>#REF!="A4"</formula>
    </cfRule>
    <cfRule type="expression" dxfId="2597" priority="7577">
      <formula>#REF!="A3"</formula>
    </cfRule>
    <cfRule type="expression" dxfId="2596" priority="7579">
      <formula>#REF!="A1"</formula>
    </cfRule>
  </conditionalFormatting>
  <conditionalFormatting sqref="AO45">
    <cfRule type="expression" dxfId="2595" priority="1527">
      <formula>#REF!="A4"</formula>
    </cfRule>
    <cfRule type="expression" dxfId="2594" priority="1526">
      <formula>#REF!="A5"</formula>
    </cfRule>
    <cfRule type="expression" dxfId="2593" priority="1529">
      <formula>#REF!="A2"</formula>
    </cfRule>
    <cfRule type="expression" dxfId="2592" priority="1523">
      <formula>#REF!="A8"</formula>
    </cfRule>
    <cfRule type="expression" dxfId="2591" priority="1524">
      <formula>#REF!="A7"</formula>
    </cfRule>
    <cfRule type="expression" dxfId="2590" priority="1525">
      <formula>#REF!="A6"</formula>
    </cfRule>
    <cfRule type="expression" dxfId="2589" priority="1528">
      <formula>#REF!="A3"</formula>
    </cfRule>
    <cfRule type="expression" dxfId="2588" priority="1522">
      <formula>#REF!="A9"</formula>
    </cfRule>
    <cfRule type="expression" dxfId="2587" priority="1530">
      <formula>#REF!="A1"</formula>
    </cfRule>
  </conditionalFormatting>
  <conditionalFormatting sqref="AO47">
    <cfRule type="expression" dxfId="2586" priority="7565">
      <formula>#REF!="A6"</formula>
    </cfRule>
    <cfRule type="expression" dxfId="2585" priority="7570">
      <formula>#REF!="A1"</formula>
    </cfRule>
    <cfRule type="expression" dxfId="2584" priority="7569">
      <formula>#REF!="A2"</formula>
    </cfRule>
    <cfRule type="expression" dxfId="2583" priority="7568">
      <formula>#REF!="A3"</formula>
    </cfRule>
    <cfRule type="expression" dxfId="2582" priority="7567">
      <formula>#REF!="A4"</formula>
    </cfRule>
    <cfRule type="expression" dxfId="2581" priority="7566">
      <formula>#REF!="A5"</formula>
    </cfRule>
    <cfRule type="expression" dxfId="2580" priority="7564">
      <formula>#REF!="A7"</formula>
    </cfRule>
  </conditionalFormatting>
  <conditionalFormatting sqref="AO48">
    <cfRule type="expression" dxfId="2579" priority="1462">
      <formula>#REF!="A6"</formula>
    </cfRule>
    <cfRule type="expression" dxfId="2578" priority="1465">
      <formula>#REF!="A3"</formula>
    </cfRule>
    <cfRule type="expression" dxfId="2577" priority="1467">
      <formula>#REF!="A1"</formula>
    </cfRule>
    <cfRule type="expression" dxfId="2576" priority="1463">
      <formula>#REF!="A5"</formula>
    </cfRule>
    <cfRule type="expression" dxfId="2575" priority="1460">
      <formula>#REF!="A8"</formula>
    </cfRule>
    <cfRule type="expression" dxfId="2574" priority="1461">
      <formula>#REF!="A7"</formula>
    </cfRule>
    <cfRule type="expression" dxfId="2573" priority="1466">
      <formula>#REF!="A2"</formula>
    </cfRule>
    <cfRule type="expression" dxfId="2572" priority="1459">
      <formula>#REF!="A9"</formula>
    </cfRule>
    <cfRule type="expression" dxfId="2571" priority="1464">
      <formula>#REF!="A4"</formula>
    </cfRule>
  </conditionalFormatting>
  <conditionalFormatting sqref="AO50">
    <cfRule type="expression" dxfId="2570" priority="7556">
      <formula>#REF!="A6"</formula>
    </cfRule>
    <cfRule type="expression" dxfId="2569" priority="7558">
      <formula>#REF!="A4"</formula>
    </cfRule>
    <cfRule type="expression" dxfId="2568" priority="7561">
      <formula>#REF!="A1"</formula>
    </cfRule>
    <cfRule type="expression" dxfId="2567" priority="7555">
      <formula>#REF!="A7"</formula>
    </cfRule>
    <cfRule type="expression" dxfId="2566" priority="7557">
      <formula>#REF!="A5"</formula>
    </cfRule>
    <cfRule type="expression" dxfId="2565" priority="7559">
      <formula>#REF!="A3"</formula>
    </cfRule>
    <cfRule type="expression" dxfId="2564" priority="7560">
      <formula>#REF!="A2"</formula>
    </cfRule>
  </conditionalFormatting>
  <conditionalFormatting sqref="AO51">
    <cfRule type="expression" dxfId="2563" priority="1402">
      <formula>#REF!="A3"</formula>
    </cfRule>
    <cfRule type="expression" dxfId="2562" priority="1403">
      <formula>#REF!="A2"</formula>
    </cfRule>
    <cfRule type="expression" dxfId="2561" priority="1404">
      <formula>#REF!="A1"</formula>
    </cfRule>
    <cfRule type="expression" dxfId="2560" priority="1396">
      <formula>#REF!="A9"</formula>
    </cfRule>
    <cfRule type="expression" dxfId="2559" priority="1397">
      <formula>#REF!="A8"</formula>
    </cfRule>
    <cfRule type="expression" dxfId="2558" priority="1398">
      <formula>#REF!="A7"</formula>
    </cfRule>
    <cfRule type="expression" dxfId="2557" priority="1399">
      <formula>#REF!="A6"</formula>
    </cfRule>
    <cfRule type="expression" dxfId="2556" priority="1400">
      <formula>#REF!="A5"</formula>
    </cfRule>
    <cfRule type="expression" dxfId="2555" priority="1401">
      <formula>#REF!="A4"</formula>
    </cfRule>
  </conditionalFormatting>
  <conditionalFormatting sqref="AO56">
    <cfRule type="expression" dxfId="2554" priority="7513">
      <formula>#REF!="A4"</formula>
    </cfRule>
    <cfRule type="expression" dxfId="2553" priority="7512">
      <formula>#REF!="A5"</formula>
    </cfRule>
    <cfRule type="expression" dxfId="2552" priority="7516">
      <formula>#REF!="A1"</formula>
    </cfRule>
    <cfRule type="expression" dxfId="2551" priority="7510">
      <formula>#REF!="A7"</formula>
    </cfRule>
    <cfRule type="expression" dxfId="2550" priority="7515">
      <formula>#REF!="A2"</formula>
    </cfRule>
    <cfRule type="expression" dxfId="2549" priority="7514">
      <formula>#REF!="A3"</formula>
    </cfRule>
    <cfRule type="expression" dxfId="2548" priority="7511">
      <formula>#REF!="A6"</formula>
    </cfRule>
  </conditionalFormatting>
  <conditionalFormatting sqref="AO57">
    <cfRule type="expression" dxfId="2547" priority="1297">
      <formula>#REF!="A9"</formula>
    </cfRule>
    <cfRule type="expression" dxfId="2546" priority="1305">
      <formula>#REF!="A1"</formula>
    </cfRule>
    <cfRule type="expression" dxfId="2545" priority="1304">
      <formula>#REF!="A2"</formula>
    </cfRule>
    <cfRule type="expression" dxfId="2544" priority="1303">
      <formula>#REF!="A3"</formula>
    </cfRule>
    <cfRule type="expression" dxfId="2543" priority="1302">
      <formula>#REF!="A4"</formula>
    </cfRule>
    <cfRule type="expression" dxfId="2542" priority="1301">
      <formula>#REF!="A5"</formula>
    </cfRule>
    <cfRule type="expression" dxfId="2541" priority="1300">
      <formula>#REF!="A6"</formula>
    </cfRule>
    <cfRule type="expression" dxfId="2540" priority="1299">
      <formula>#REF!="A7"</formula>
    </cfRule>
    <cfRule type="expression" dxfId="2539" priority="1298">
      <formula>#REF!="A8"</formula>
    </cfRule>
  </conditionalFormatting>
  <conditionalFormatting sqref="AO59">
    <cfRule type="expression" dxfId="2538" priority="7551">
      <formula>#REF!="A2"</formula>
    </cfRule>
    <cfRule type="expression" dxfId="2537" priority="7547">
      <formula>#REF!="A6"</formula>
    </cfRule>
    <cfRule type="expression" dxfId="2536" priority="7546">
      <formula>#REF!="A7"</formula>
    </cfRule>
    <cfRule type="expression" dxfId="2535" priority="7552">
      <formula>#REF!="A1"</formula>
    </cfRule>
    <cfRule type="expression" dxfId="2534" priority="7550">
      <formula>#REF!="A3"</formula>
    </cfRule>
    <cfRule type="expression" dxfId="2533" priority="7549">
      <formula>#REF!="A4"</formula>
    </cfRule>
    <cfRule type="expression" dxfId="2532" priority="7548">
      <formula>#REF!="A5"</formula>
    </cfRule>
  </conditionalFormatting>
  <conditionalFormatting sqref="AO64">
    <cfRule type="expression" dxfId="2531" priority="7543">
      <formula>#REF!="A1"</formula>
    </cfRule>
    <cfRule type="expression" dxfId="2530" priority="7539">
      <formula>#REF!="A5"</formula>
    </cfRule>
    <cfRule type="expression" dxfId="2529" priority="7541">
      <formula>#REF!="A3"</formula>
    </cfRule>
    <cfRule type="expression" dxfId="2528" priority="7540">
      <formula>#REF!="A4"</formula>
    </cfRule>
    <cfRule type="expression" dxfId="2527" priority="7538">
      <formula>#REF!="A6"</formula>
    </cfRule>
    <cfRule type="expression" dxfId="2526" priority="7542">
      <formula>#REF!="A2"</formula>
    </cfRule>
    <cfRule type="expression" dxfId="2525" priority="7537">
      <formula>#REF!="A7"</formula>
    </cfRule>
  </conditionalFormatting>
  <conditionalFormatting sqref="AO68">
    <cfRule type="expression" dxfId="2524" priority="1134">
      <formula>#REF!="A1"</formula>
    </cfRule>
    <cfRule type="expression" dxfId="2523" priority="1133">
      <formula>#REF!="A2"</formula>
    </cfRule>
    <cfRule type="expression" dxfId="2522" priority="1132">
      <formula>#REF!="A3"</formula>
    </cfRule>
    <cfRule type="expression" dxfId="2521" priority="1131">
      <formula>#REF!="A4"</formula>
    </cfRule>
    <cfRule type="expression" dxfId="2520" priority="1130">
      <formula>#REF!="A5"</formula>
    </cfRule>
    <cfRule type="expression" dxfId="2519" priority="1129">
      <formula>#REF!="A6"</formula>
    </cfRule>
    <cfRule type="expression" dxfId="2518" priority="1128">
      <formula>#REF!="A7"</formula>
    </cfRule>
    <cfRule type="expression" dxfId="2517" priority="1127">
      <formula>#REF!="A8"</formula>
    </cfRule>
    <cfRule type="expression" dxfId="2516" priority="1126">
      <formula>#REF!="A9"</formula>
    </cfRule>
  </conditionalFormatting>
  <conditionalFormatting sqref="AO74">
    <cfRule type="expression" dxfId="2515" priority="7602">
      <formula>#REF!="A5"</formula>
    </cfRule>
    <cfRule type="expression" dxfId="2514" priority="7601">
      <formula>#REF!="A6"</formula>
    </cfRule>
    <cfRule type="expression" dxfId="2513" priority="7600">
      <formula>#REF!="A7"</formula>
    </cfRule>
    <cfRule type="expression" dxfId="2512" priority="7606">
      <formula>#REF!="A1"</formula>
    </cfRule>
    <cfRule type="expression" dxfId="2511" priority="7605">
      <formula>#REF!="A2"</formula>
    </cfRule>
    <cfRule type="expression" dxfId="2510" priority="7604">
      <formula>#REF!="A3"</formula>
    </cfRule>
    <cfRule type="expression" dxfId="2509" priority="7603">
      <formula>#REF!="A4"</formula>
    </cfRule>
  </conditionalFormatting>
  <conditionalFormatting sqref="AO60:AQ60 AO62:AQ62 AM61:AQ61 AM63:AQ63">
    <cfRule type="expression" dxfId="2508" priority="1243">
      <formula>#REF!="A9"</formula>
    </cfRule>
    <cfRule type="expression" dxfId="2507" priority="1244">
      <formula>#REF!="A8"</formula>
    </cfRule>
    <cfRule type="expression" dxfId="2506" priority="1250">
      <formula>#REF!="A2"</formula>
    </cfRule>
    <cfRule type="expression" dxfId="2505" priority="1251">
      <formula>#REF!="A1"</formula>
    </cfRule>
    <cfRule type="expression" dxfId="2504" priority="1249">
      <formula>#REF!="A3"</formula>
    </cfRule>
    <cfRule type="expression" dxfId="2503" priority="1248">
      <formula>#REF!="A4"</formula>
    </cfRule>
    <cfRule type="expression" dxfId="2502" priority="1247">
      <formula>#REF!="A5"</formula>
    </cfRule>
    <cfRule type="expression" dxfId="2501" priority="1246">
      <formula>#REF!="A6"</formula>
    </cfRule>
    <cfRule type="expression" dxfId="2500" priority="1245">
      <formula>#REF!="A7"</formula>
    </cfRule>
  </conditionalFormatting>
  <conditionalFormatting sqref="AP16 AP18 AP41 AP80:AP82 AP84:AP85 AP87:AP89 AP92 AP95">
    <cfRule type="expression" dxfId="2499" priority="7504">
      <formula>#REF!="A4"</formula>
    </cfRule>
    <cfRule type="expression" dxfId="2498" priority="7503">
      <formula>#REF!="A5"</formula>
    </cfRule>
    <cfRule type="expression" dxfId="2497" priority="7502">
      <formula>#REF!="A6"</formula>
    </cfRule>
    <cfRule type="expression" dxfId="2496" priority="7501">
      <formula>#REF!="A7"</formula>
    </cfRule>
    <cfRule type="expression" dxfId="2495" priority="7507">
      <formula>#REF!="A1"</formula>
    </cfRule>
    <cfRule type="expression" dxfId="2494" priority="7506">
      <formula>#REF!="A2"</formula>
    </cfRule>
    <cfRule type="expression" dxfId="2493" priority="7505">
      <formula>#REF!="A3"</formula>
    </cfRule>
  </conditionalFormatting>
  <conditionalFormatting sqref="AP20">
    <cfRule type="expression" dxfId="2492" priority="7426">
      <formula>#REF!="A1"</formula>
    </cfRule>
    <cfRule type="expression" dxfId="2491" priority="7422">
      <formula>#REF!="A5"</formula>
    </cfRule>
    <cfRule type="expression" dxfId="2490" priority="7420">
      <formula>#REF!="A7"</formula>
    </cfRule>
    <cfRule type="expression" dxfId="2489" priority="7419">
      <formula>#REF!="A8"</formula>
    </cfRule>
    <cfRule type="expression" dxfId="2488" priority="7425">
      <formula>#REF!="A2"</formula>
    </cfRule>
    <cfRule type="expression" dxfId="2487" priority="7421">
      <formula>#REF!="A6"</formula>
    </cfRule>
    <cfRule type="expression" dxfId="2486" priority="7423">
      <formula>#REF!="A4"</formula>
    </cfRule>
    <cfRule type="expression" dxfId="2485" priority="7424">
      <formula>#REF!="A3"</formula>
    </cfRule>
  </conditionalFormatting>
  <conditionalFormatting sqref="AP24:AP25">
    <cfRule type="expression" dxfId="2484" priority="1725">
      <formula>#REF!="A4"</formula>
    </cfRule>
    <cfRule type="expression" dxfId="2483" priority="1726">
      <formula>#REF!="A3"</formula>
    </cfRule>
    <cfRule type="expression" dxfId="2482" priority="1722">
      <formula>#REF!="A7"</formula>
    </cfRule>
    <cfRule type="expression" dxfId="2481" priority="1727">
      <formula>#REF!="A2"</formula>
    </cfRule>
    <cfRule type="expression" dxfId="2480" priority="1721">
      <formula>#REF!="A8"</formula>
    </cfRule>
    <cfRule type="expression" dxfId="2479" priority="1720">
      <formula>#REF!="A9"</formula>
    </cfRule>
    <cfRule type="expression" dxfId="2478" priority="1724">
      <formula>#REF!="A5"</formula>
    </cfRule>
    <cfRule type="expression" dxfId="2477" priority="1723">
      <formula>#REF!="A6"</formula>
    </cfRule>
    <cfRule type="expression" dxfId="2476" priority="1728">
      <formula>#REF!="A1"</formula>
    </cfRule>
  </conditionalFormatting>
  <conditionalFormatting sqref="AP31">
    <cfRule type="expression" dxfId="2475" priority="7482">
      <formula>#REF!="A8"</formula>
    </cfRule>
    <cfRule type="expression" dxfId="2474" priority="7483">
      <formula>#REF!="A7"</formula>
    </cfRule>
    <cfRule type="expression" dxfId="2473" priority="7484">
      <formula>#REF!="A6"</formula>
    </cfRule>
    <cfRule type="expression" dxfId="2472" priority="7485">
      <formula>#REF!="A5"</formula>
    </cfRule>
    <cfRule type="expression" dxfId="2471" priority="7486">
      <formula>#REF!="A4"</formula>
    </cfRule>
    <cfRule type="expression" dxfId="2470" priority="7487">
      <formula>#REF!="A3"</formula>
    </cfRule>
    <cfRule type="expression" dxfId="2469" priority="7488">
      <formula>#REF!="A2"</formula>
    </cfRule>
    <cfRule type="expression" dxfId="2468" priority="7489">
      <formula>#REF!="A1"</formula>
    </cfRule>
  </conditionalFormatting>
  <conditionalFormatting sqref="AP33">
    <cfRule type="expression" dxfId="2467" priority="7416">
      <formula>#REF!="A2"</formula>
    </cfRule>
    <cfRule type="expression" dxfId="2466" priority="7415">
      <formula>#REF!="A3"</formula>
    </cfRule>
    <cfRule type="expression" dxfId="2465" priority="7414">
      <formula>#REF!="A4"</formula>
    </cfRule>
    <cfRule type="expression" dxfId="2464" priority="7413">
      <formula>#REF!="A5"</formula>
    </cfRule>
    <cfRule type="expression" dxfId="2463" priority="7412">
      <formula>#REF!="A6"</formula>
    </cfRule>
    <cfRule type="expression" dxfId="2462" priority="7411">
      <formula>#REF!="A7"</formula>
    </cfRule>
    <cfRule type="expression" dxfId="2461" priority="7410">
      <formula>#REF!="A8"</formula>
    </cfRule>
    <cfRule type="expression" dxfId="2460" priority="7417">
      <formula>#REF!="A1"</formula>
    </cfRule>
  </conditionalFormatting>
  <conditionalFormatting sqref="AP36">
    <cfRule type="expression" dxfId="2459" priority="1656">
      <formula>#REF!="A1"</formula>
    </cfRule>
    <cfRule type="expression" dxfId="2458" priority="1655">
      <formula>#REF!="A2"</formula>
    </cfRule>
    <cfRule type="expression" dxfId="2457" priority="1654">
      <formula>#REF!="A3"</formula>
    </cfRule>
    <cfRule type="expression" dxfId="2456" priority="1653">
      <formula>#REF!="A4"</formula>
    </cfRule>
    <cfRule type="expression" dxfId="2455" priority="1652">
      <formula>#REF!="A5"</formula>
    </cfRule>
    <cfRule type="expression" dxfId="2454" priority="1651">
      <formula>#REF!="A6"</formula>
    </cfRule>
    <cfRule type="expression" dxfId="2453" priority="1650">
      <formula>#REF!="A7"</formula>
    </cfRule>
    <cfRule type="expression" dxfId="2452" priority="1649">
      <formula>#REF!="A8"</formula>
    </cfRule>
    <cfRule type="expression" dxfId="2451" priority="1648">
      <formula>#REF!="A9"</formula>
    </cfRule>
  </conditionalFormatting>
  <conditionalFormatting sqref="AP40">
    <cfRule type="expression" dxfId="2450" priority="7476">
      <formula>#REF!="A5"</formula>
    </cfRule>
    <cfRule type="expression" dxfId="2449" priority="7475">
      <formula>#REF!="A6"</formula>
    </cfRule>
    <cfRule type="expression" dxfId="2448" priority="7474">
      <formula>#REF!="A7"</formula>
    </cfRule>
    <cfRule type="expression" dxfId="2447" priority="7473">
      <formula>#REF!="A8"</formula>
    </cfRule>
    <cfRule type="expression" dxfId="2446" priority="7480">
      <formula>#REF!="A1"</formula>
    </cfRule>
    <cfRule type="expression" dxfId="2445" priority="7479">
      <formula>#REF!="A2"</formula>
    </cfRule>
    <cfRule type="expression" dxfId="2444" priority="7478">
      <formula>#REF!="A3"</formula>
    </cfRule>
    <cfRule type="expression" dxfId="2443" priority="7477">
      <formula>#REF!="A4"</formula>
    </cfRule>
  </conditionalFormatting>
  <conditionalFormatting sqref="AP42">
    <cfRule type="expression" dxfId="2442" priority="1579">
      <formula>#REF!="A6"</formula>
    </cfRule>
    <cfRule type="expression" dxfId="2441" priority="1581">
      <formula>#REF!="A4"</formula>
    </cfRule>
    <cfRule type="expression" dxfId="2440" priority="1576">
      <formula>#REF!="A9"</formula>
    </cfRule>
    <cfRule type="expression" dxfId="2439" priority="1577">
      <formula>#REF!="A8"</formula>
    </cfRule>
    <cfRule type="expression" dxfId="2438" priority="1578">
      <formula>#REF!="A7"</formula>
    </cfRule>
    <cfRule type="expression" dxfId="2437" priority="1582">
      <formula>#REF!="A3"</formula>
    </cfRule>
    <cfRule type="expression" dxfId="2436" priority="1583">
      <formula>#REF!="A2"</formula>
    </cfRule>
    <cfRule type="expression" dxfId="2435" priority="1580">
      <formula>#REF!="A5"</formula>
    </cfRule>
    <cfRule type="expression" dxfId="2434" priority="1584">
      <formula>#REF!="A1"</formula>
    </cfRule>
  </conditionalFormatting>
  <conditionalFormatting sqref="AP44">
    <cfRule type="expression" dxfId="2433" priority="7466">
      <formula>#REF!="A6"</formula>
    </cfRule>
    <cfRule type="expression" dxfId="2432" priority="7464">
      <formula>#REF!="A8"</formula>
    </cfRule>
    <cfRule type="expression" dxfId="2431" priority="7467">
      <formula>#REF!="A5"</formula>
    </cfRule>
    <cfRule type="expression" dxfId="2430" priority="7470">
      <formula>#REF!="A2"</formula>
    </cfRule>
    <cfRule type="expression" dxfId="2429" priority="7469">
      <formula>#REF!="A3"</formula>
    </cfRule>
    <cfRule type="expression" dxfId="2428" priority="7471">
      <formula>#REF!="A1"</formula>
    </cfRule>
    <cfRule type="expression" dxfId="2427" priority="7468">
      <formula>#REF!="A4"</formula>
    </cfRule>
    <cfRule type="expression" dxfId="2426" priority="7465">
      <formula>#REF!="A7"</formula>
    </cfRule>
  </conditionalFormatting>
  <conditionalFormatting sqref="AP45">
    <cfRule type="expression" dxfId="2425" priority="1521">
      <formula>#REF!="A1"</formula>
    </cfRule>
    <cfRule type="expression" dxfId="2424" priority="1520">
      <formula>#REF!="A2"</formula>
    </cfRule>
    <cfRule type="expression" dxfId="2423" priority="1517">
      <formula>#REF!="A5"</formula>
    </cfRule>
    <cfRule type="expression" dxfId="2422" priority="1516">
      <formula>#REF!="A6"</formula>
    </cfRule>
    <cfRule type="expression" dxfId="2421" priority="1514">
      <formula>#REF!="A8"</formula>
    </cfRule>
    <cfRule type="expression" dxfId="2420" priority="1513">
      <formula>#REF!="A9"</formula>
    </cfRule>
    <cfRule type="expression" dxfId="2419" priority="1519">
      <formula>#REF!="A3"</formula>
    </cfRule>
    <cfRule type="expression" dxfId="2418" priority="1515">
      <formula>#REF!="A7"</formula>
    </cfRule>
    <cfRule type="expression" dxfId="2417" priority="1518">
      <formula>#REF!="A4"</formula>
    </cfRule>
  </conditionalFormatting>
  <conditionalFormatting sqref="AP47">
    <cfRule type="expression" dxfId="2416" priority="7457">
      <formula>#REF!="A6"</formula>
    </cfRule>
    <cfRule type="expression" dxfId="2415" priority="7455">
      <formula>#REF!="A8"</formula>
    </cfRule>
    <cfRule type="expression" dxfId="2414" priority="7456">
      <formula>#REF!="A7"</formula>
    </cfRule>
    <cfRule type="expression" dxfId="2413" priority="7462">
      <formula>#REF!="A1"</formula>
    </cfRule>
    <cfRule type="expression" dxfId="2412" priority="7461">
      <formula>#REF!="A2"</formula>
    </cfRule>
    <cfRule type="expression" dxfId="2411" priority="7460">
      <formula>#REF!="A3"</formula>
    </cfRule>
    <cfRule type="expression" dxfId="2410" priority="7459">
      <formula>#REF!="A4"</formula>
    </cfRule>
    <cfRule type="expression" dxfId="2409" priority="7458">
      <formula>#REF!="A5"</formula>
    </cfRule>
  </conditionalFormatting>
  <conditionalFormatting sqref="AP48">
    <cfRule type="expression" dxfId="2408" priority="1453">
      <formula>#REF!="A6"</formula>
    </cfRule>
    <cfRule type="expression" dxfId="2407" priority="1450">
      <formula>#REF!="A9"</formula>
    </cfRule>
    <cfRule type="expression" dxfId="2406" priority="1454">
      <formula>#REF!="A5"</formula>
    </cfRule>
    <cfRule type="expression" dxfId="2405" priority="1455">
      <formula>#REF!="A4"</formula>
    </cfRule>
    <cfRule type="expression" dxfId="2404" priority="1458">
      <formula>#REF!="A1"</formula>
    </cfRule>
    <cfRule type="expression" dxfId="2403" priority="1457">
      <formula>#REF!="A2"</formula>
    </cfRule>
    <cfRule type="expression" dxfId="2402" priority="1456">
      <formula>#REF!="A3"</formula>
    </cfRule>
    <cfRule type="expression" dxfId="2401" priority="1452">
      <formula>#REF!="A7"</formula>
    </cfRule>
    <cfRule type="expression" dxfId="2400" priority="1451">
      <formula>#REF!="A8"</formula>
    </cfRule>
  </conditionalFormatting>
  <conditionalFormatting sqref="AP50">
    <cfRule type="expression" dxfId="2399" priority="7450">
      <formula>#REF!="A4"</formula>
    </cfRule>
    <cfRule type="expression" dxfId="2398" priority="7446">
      <formula>#REF!="A8"</formula>
    </cfRule>
    <cfRule type="expression" dxfId="2397" priority="7451">
      <formula>#REF!="A3"</formula>
    </cfRule>
    <cfRule type="expression" dxfId="2396" priority="7452">
      <formula>#REF!="A2"</formula>
    </cfRule>
    <cfRule type="expression" dxfId="2395" priority="7449">
      <formula>#REF!="A5"</formula>
    </cfRule>
    <cfRule type="expression" dxfId="2394" priority="7453">
      <formula>#REF!="A1"</formula>
    </cfRule>
    <cfRule type="expression" dxfId="2393" priority="7448">
      <formula>#REF!="A6"</formula>
    </cfRule>
    <cfRule type="expression" dxfId="2392" priority="7447">
      <formula>#REF!="A7"</formula>
    </cfRule>
  </conditionalFormatting>
  <conditionalFormatting sqref="AP51">
    <cfRule type="expression" dxfId="2391" priority="1395">
      <formula>#REF!="A1"</formula>
    </cfRule>
    <cfRule type="expression" dxfId="2390" priority="1388">
      <formula>#REF!="A8"</formula>
    </cfRule>
    <cfRule type="expression" dxfId="2389" priority="1387">
      <formula>#REF!="A9"</formula>
    </cfRule>
    <cfRule type="expression" dxfId="2388" priority="1393">
      <formula>#REF!="A3"</formula>
    </cfRule>
    <cfRule type="expression" dxfId="2387" priority="1390">
      <formula>#REF!="A6"</formula>
    </cfRule>
    <cfRule type="expression" dxfId="2386" priority="1389">
      <formula>#REF!="A7"</formula>
    </cfRule>
    <cfRule type="expression" dxfId="2385" priority="1394">
      <formula>#REF!="A2"</formula>
    </cfRule>
    <cfRule type="expression" dxfId="2384" priority="1392">
      <formula>#REF!="A4"</formula>
    </cfRule>
    <cfRule type="expression" dxfId="2383" priority="1391">
      <formula>#REF!="A5"</formula>
    </cfRule>
  </conditionalFormatting>
  <conditionalFormatting sqref="AP56">
    <cfRule type="expression" dxfId="2382" priority="7402">
      <formula>#REF!="A7"</formula>
    </cfRule>
    <cfRule type="expression" dxfId="2381" priority="7401">
      <formula>#REF!="A8"</formula>
    </cfRule>
    <cfRule type="expression" dxfId="2380" priority="7404">
      <formula>#REF!="A5"</formula>
    </cfRule>
    <cfRule type="expression" dxfId="2379" priority="7405">
      <formula>#REF!="A4"</formula>
    </cfRule>
    <cfRule type="expression" dxfId="2378" priority="7408">
      <formula>#REF!="A1"</formula>
    </cfRule>
    <cfRule type="expression" dxfId="2377" priority="7403">
      <formula>#REF!="A6"</formula>
    </cfRule>
    <cfRule type="expression" dxfId="2376" priority="7407">
      <formula>#REF!="A2"</formula>
    </cfRule>
    <cfRule type="expression" dxfId="2375" priority="7406">
      <formula>#REF!="A3"</formula>
    </cfRule>
  </conditionalFormatting>
  <conditionalFormatting sqref="AP57">
    <cfRule type="expression" dxfId="2374" priority="1289">
      <formula>#REF!="A8"</formula>
    </cfRule>
    <cfRule type="expression" dxfId="2373" priority="1293">
      <formula>#REF!="A4"</formula>
    </cfRule>
    <cfRule type="expression" dxfId="2372" priority="1294">
      <formula>#REF!="A3"</formula>
    </cfRule>
    <cfRule type="expression" dxfId="2371" priority="1288">
      <formula>#REF!="A9"</formula>
    </cfRule>
    <cfRule type="expression" dxfId="2370" priority="1290">
      <formula>#REF!="A7"</formula>
    </cfRule>
    <cfRule type="expression" dxfId="2369" priority="1292">
      <formula>#REF!="A5"</formula>
    </cfRule>
    <cfRule type="expression" dxfId="2368" priority="1295">
      <formula>#REF!="A2"</formula>
    </cfRule>
    <cfRule type="expression" dxfId="2367" priority="1291">
      <formula>#REF!="A6"</formula>
    </cfRule>
    <cfRule type="expression" dxfId="2366" priority="1296">
      <formula>#REF!="A1"</formula>
    </cfRule>
  </conditionalFormatting>
  <conditionalFormatting sqref="AP59">
    <cfRule type="expression" dxfId="2365" priority="7437">
      <formula>#REF!="A8"</formula>
    </cfRule>
    <cfRule type="expression" dxfId="2364" priority="7442">
      <formula>#REF!="A3"</formula>
    </cfRule>
    <cfRule type="expression" dxfId="2363" priority="7441">
      <formula>#REF!="A4"</formula>
    </cfRule>
    <cfRule type="expression" dxfId="2362" priority="7440">
      <formula>#REF!="A5"</formula>
    </cfRule>
    <cfRule type="expression" dxfId="2361" priority="7443">
      <formula>#REF!="A2"</formula>
    </cfRule>
    <cfRule type="expression" dxfId="2360" priority="7439">
      <formula>#REF!="A6"</formula>
    </cfRule>
    <cfRule type="expression" dxfId="2359" priority="7438">
      <formula>#REF!="A7"</formula>
    </cfRule>
    <cfRule type="expression" dxfId="2358" priority="7444">
      <formula>#REF!="A1"</formula>
    </cfRule>
  </conditionalFormatting>
  <conditionalFormatting sqref="AP64">
    <cfRule type="expression" dxfId="2357" priority="7435">
      <formula>#REF!="A1"</formula>
    </cfRule>
    <cfRule type="expression" dxfId="2356" priority="7433">
      <formula>#REF!="A3"</formula>
    </cfRule>
    <cfRule type="expression" dxfId="2355" priority="7432">
      <formula>#REF!="A4"</formula>
    </cfRule>
    <cfRule type="expression" dxfId="2354" priority="7428">
      <formula>#REF!="A8"</formula>
    </cfRule>
    <cfRule type="expression" dxfId="2353" priority="7429">
      <formula>#REF!="A7"</formula>
    </cfRule>
    <cfRule type="expression" dxfId="2352" priority="7430">
      <formula>#REF!="A6"</formula>
    </cfRule>
    <cfRule type="expression" dxfId="2351" priority="7431">
      <formula>#REF!="A5"</formula>
    </cfRule>
    <cfRule type="expression" dxfId="2350" priority="7434">
      <formula>#REF!="A2"</formula>
    </cfRule>
  </conditionalFormatting>
  <conditionalFormatting sqref="AP74">
    <cfRule type="expression" dxfId="2349" priority="7492">
      <formula>#REF!="A7"</formula>
    </cfRule>
    <cfRule type="expression" dxfId="2348" priority="7493">
      <formula>#REF!="A6"</formula>
    </cfRule>
    <cfRule type="expression" dxfId="2347" priority="7494">
      <formula>#REF!="A5"</formula>
    </cfRule>
    <cfRule type="expression" dxfId="2346" priority="7498">
      <formula>#REF!="A1"</formula>
    </cfRule>
    <cfRule type="expression" dxfId="2345" priority="7496">
      <formula>#REF!="A3"</formula>
    </cfRule>
    <cfRule type="expression" dxfId="2344" priority="7497">
      <formula>#REF!="A2"</formula>
    </cfRule>
    <cfRule type="expression" dxfId="2343" priority="7495">
      <formula>#REF!="A4"</formula>
    </cfRule>
  </conditionalFormatting>
  <conditionalFormatting sqref="AQ16 AQ18 AQ41 AQ80:AQ82 AQ84:AQ85 AQ87:AQ89 AQ92 AQ95">
    <cfRule type="expression" dxfId="2342" priority="7397">
      <formula>#REF!="A3"</formula>
    </cfRule>
    <cfRule type="expression" dxfId="2341" priority="7396">
      <formula>#REF!="A4"</formula>
    </cfRule>
    <cfRule type="expression" dxfId="2340" priority="7395">
      <formula>#REF!="A5"</formula>
    </cfRule>
    <cfRule type="expression" dxfId="2339" priority="7393">
      <formula>#REF!="A7"</formula>
    </cfRule>
    <cfRule type="expression" dxfId="2338" priority="7392">
      <formula>#REF!="A8"</formula>
    </cfRule>
    <cfRule type="expression" dxfId="2337" priority="7394">
      <formula>#REF!="A6"</formula>
    </cfRule>
    <cfRule type="expression" dxfId="2336" priority="7398">
      <formula>#REF!="A2"</formula>
    </cfRule>
    <cfRule type="expression" dxfId="2335" priority="7399">
      <formula>#REF!="A1"</formula>
    </cfRule>
  </conditionalFormatting>
  <conditionalFormatting sqref="AQ20">
    <cfRule type="expression" dxfId="2334" priority="7313">
      <formula>#REF!="A6"</formula>
    </cfRule>
    <cfRule type="expression" dxfId="2333" priority="7314">
      <formula>#REF!="A5"</formula>
    </cfRule>
    <cfRule type="expression" dxfId="2332" priority="7315">
      <formula>#REF!="A4"</formula>
    </cfRule>
    <cfRule type="expression" dxfId="2331" priority="7316">
      <formula>#REF!="A3"</formula>
    </cfRule>
    <cfRule type="expression" dxfId="2330" priority="7318">
      <formula>#REF!="A1"</formula>
    </cfRule>
    <cfRule type="expression" dxfId="2329" priority="7317">
      <formula>#REF!="A2"</formula>
    </cfRule>
    <cfRule type="expression" dxfId="2328" priority="7312">
      <formula>#REF!="A7"</formula>
    </cfRule>
    <cfRule type="expression" dxfId="2327" priority="7311">
      <formula>#REF!="A8"</formula>
    </cfRule>
  </conditionalFormatting>
  <conditionalFormatting sqref="AQ31">
    <cfRule type="expression" dxfId="2326" priority="7378">
      <formula>#REF!="A4"</formula>
    </cfRule>
    <cfRule type="expression" dxfId="2325" priority="7381">
      <formula>#REF!="A1"</formula>
    </cfRule>
    <cfRule type="expression" dxfId="2324" priority="7380">
      <formula>#REF!="A2"</formula>
    </cfRule>
    <cfRule type="expression" dxfId="2323" priority="7379">
      <formula>#REF!="A3"</formula>
    </cfRule>
    <cfRule type="expression" dxfId="2322" priority="7377">
      <formula>#REF!="A5"</formula>
    </cfRule>
    <cfRule type="expression" dxfId="2321" priority="7376">
      <formula>#REF!="A6"</formula>
    </cfRule>
    <cfRule type="expression" dxfId="2320" priority="7375">
      <formula>#REF!="A7"</formula>
    </cfRule>
    <cfRule type="expression" dxfId="2319" priority="7374">
      <formula>#REF!="A8"</formula>
    </cfRule>
  </conditionalFormatting>
  <conditionalFormatting sqref="AQ33">
    <cfRule type="expression" dxfId="2318" priority="7303">
      <formula>#REF!="A7"</formula>
    </cfRule>
    <cfRule type="expression" dxfId="2317" priority="7304">
      <formula>#REF!="A6"</formula>
    </cfRule>
    <cfRule type="expression" dxfId="2316" priority="7305">
      <formula>#REF!="A5"</formula>
    </cfRule>
    <cfRule type="expression" dxfId="2315" priority="7306">
      <formula>#REF!="A4"</formula>
    </cfRule>
    <cfRule type="expression" dxfId="2314" priority="7308">
      <formula>#REF!="A2"</formula>
    </cfRule>
    <cfRule type="expression" dxfId="2313" priority="7309">
      <formula>#REF!="A1"</formula>
    </cfRule>
    <cfRule type="expression" dxfId="2312" priority="7302">
      <formula>#REF!="A8"</formula>
    </cfRule>
    <cfRule type="expression" dxfId="2311" priority="7307">
      <formula>#REF!="A3"</formula>
    </cfRule>
  </conditionalFormatting>
  <conditionalFormatting sqref="AQ40">
    <cfRule type="expression" dxfId="2310" priority="7370">
      <formula>#REF!="A3"</formula>
    </cfRule>
    <cfRule type="expression" dxfId="2309" priority="7369">
      <formula>#REF!="A4"</formula>
    </cfRule>
    <cfRule type="expression" dxfId="2308" priority="7368">
      <formula>#REF!="A5"</formula>
    </cfRule>
    <cfRule type="expression" dxfId="2307" priority="7371">
      <formula>#REF!="A2"</formula>
    </cfRule>
    <cfRule type="expression" dxfId="2306" priority="7367">
      <formula>#REF!="A6"</formula>
    </cfRule>
    <cfRule type="expression" dxfId="2305" priority="7365">
      <formula>#REF!="A8"</formula>
    </cfRule>
    <cfRule type="expression" dxfId="2304" priority="7366">
      <formula>#REF!="A7"</formula>
    </cfRule>
    <cfRule type="expression" dxfId="2303" priority="7372">
      <formula>#REF!="A1"</formula>
    </cfRule>
  </conditionalFormatting>
  <conditionalFormatting sqref="AQ44">
    <cfRule type="expression" dxfId="2302" priority="7363">
      <formula>#REF!="A1"</formula>
    </cfRule>
    <cfRule type="expression" dxfId="2301" priority="7362">
      <formula>#REF!="A2"</formula>
    </cfRule>
    <cfRule type="expression" dxfId="2300" priority="7359">
      <formula>#REF!="A5"</formula>
    </cfRule>
    <cfRule type="expression" dxfId="2299" priority="7358">
      <formula>#REF!="A6"</formula>
    </cfRule>
    <cfRule type="expression" dxfId="2298" priority="7357">
      <formula>#REF!="A7"</formula>
    </cfRule>
    <cfRule type="expression" dxfId="2297" priority="7356">
      <formula>#REF!="A8"</formula>
    </cfRule>
    <cfRule type="expression" dxfId="2296" priority="7361">
      <formula>#REF!="A3"</formula>
    </cfRule>
    <cfRule type="expression" dxfId="2295" priority="7360">
      <formula>#REF!="A4"</formula>
    </cfRule>
  </conditionalFormatting>
  <conditionalFormatting sqref="AQ47">
    <cfRule type="expression" dxfId="2294" priority="7349">
      <formula>#REF!="A6"</formula>
    </cfRule>
    <cfRule type="expression" dxfId="2293" priority="7350">
      <formula>#REF!="A5"</formula>
    </cfRule>
    <cfRule type="expression" dxfId="2292" priority="7351">
      <formula>#REF!="A4"</formula>
    </cfRule>
    <cfRule type="expression" dxfId="2291" priority="7352">
      <formula>#REF!="A3"</formula>
    </cfRule>
    <cfRule type="expression" dxfId="2290" priority="7347">
      <formula>#REF!="A8"</formula>
    </cfRule>
    <cfRule type="expression" dxfId="2289" priority="7348">
      <formula>#REF!="A7"</formula>
    </cfRule>
    <cfRule type="expression" dxfId="2288" priority="7354">
      <formula>#REF!="A1"</formula>
    </cfRule>
    <cfRule type="expression" dxfId="2287" priority="7353">
      <formula>#REF!="A2"</formula>
    </cfRule>
  </conditionalFormatting>
  <conditionalFormatting sqref="AQ48">
    <cfRule type="expression" dxfId="2286" priority="1477">
      <formula>#REF!="A9"</formula>
    </cfRule>
    <cfRule type="expression" dxfId="2285" priority="1478">
      <formula>#REF!="A8"</formula>
    </cfRule>
    <cfRule type="expression" dxfId="2284" priority="1479">
      <formula>#REF!="A7"</formula>
    </cfRule>
    <cfRule type="expression" dxfId="2283" priority="1480">
      <formula>#REF!="A6"</formula>
    </cfRule>
    <cfRule type="expression" dxfId="2282" priority="1481">
      <formula>#REF!="A5"</formula>
    </cfRule>
    <cfRule type="expression" dxfId="2281" priority="1482">
      <formula>#REF!="A4"</formula>
    </cfRule>
    <cfRule type="expression" dxfId="2280" priority="1483">
      <formula>#REF!="A3"</formula>
    </cfRule>
    <cfRule type="expression" dxfId="2279" priority="1484">
      <formula>#REF!="A2"</formula>
    </cfRule>
    <cfRule type="expression" dxfId="2278" priority="1485">
      <formula>#REF!="A1"</formula>
    </cfRule>
  </conditionalFormatting>
  <conditionalFormatting sqref="AQ50">
    <cfRule type="expression" dxfId="2277" priority="7340">
      <formula>#REF!="A6"</formula>
    </cfRule>
    <cfRule type="expression" dxfId="2276" priority="7341">
      <formula>#REF!="A5"</formula>
    </cfRule>
    <cfRule type="expression" dxfId="2275" priority="7339">
      <formula>#REF!="A7"</formula>
    </cfRule>
    <cfRule type="expression" dxfId="2274" priority="7338">
      <formula>#REF!="A8"</formula>
    </cfRule>
    <cfRule type="expression" dxfId="2273" priority="7342">
      <formula>#REF!="A4"</formula>
    </cfRule>
    <cfRule type="expression" dxfId="2272" priority="7345">
      <formula>#REF!="A1"</formula>
    </cfRule>
    <cfRule type="expression" dxfId="2271" priority="7344">
      <formula>#REF!="A2"</formula>
    </cfRule>
    <cfRule type="expression" dxfId="2270" priority="7343">
      <formula>#REF!="A3"</formula>
    </cfRule>
  </conditionalFormatting>
  <conditionalFormatting sqref="AQ51">
    <cfRule type="expression" dxfId="2269" priority="1422">
      <formula>#REF!="A1"</formula>
    </cfRule>
    <cfRule type="expression" dxfId="2268" priority="1414">
      <formula>#REF!="A9"</formula>
    </cfRule>
    <cfRule type="expression" dxfId="2267" priority="1417">
      <formula>#REF!="A6"</formula>
    </cfRule>
    <cfRule type="expression" dxfId="2266" priority="1421">
      <formula>#REF!="A2"</formula>
    </cfRule>
    <cfRule type="expression" dxfId="2265" priority="1420">
      <formula>#REF!="A3"</formula>
    </cfRule>
    <cfRule type="expression" dxfId="2264" priority="1419">
      <formula>#REF!="A4"</formula>
    </cfRule>
    <cfRule type="expression" dxfId="2263" priority="1415">
      <formula>#REF!="A8"</formula>
    </cfRule>
    <cfRule type="expression" dxfId="2262" priority="1416">
      <formula>#REF!="A7"</formula>
    </cfRule>
    <cfRule type="expression" dxfId="2261" priority="1418">
      <formula>#REF!="A5"</formula>
    </cfRule>
  </conditionalFormatting>
  <conditionalFormatting sqref="AQ56">
    <cfRule type="expression" dxfId="2260" priority="7298">
      <formula>#REF!="A3"</formula>
    </cfRule>
    <cfRule type="expression" dxfId="2259" priority="7299">
      <formula>#REF!="A2"</formula>
    </cfRule>
    <cfRule type="expression" dxfId="2258" priority="7300">
      <formula>#REF!="A1"</formula>
    </cfRule>
    <cfRule type="expression" dxfId="2257" priority="7293">
      <formula>#REF!="A8"</formula>
    </cfRule>
    <cfRule type="expression" dxfId="2256" priority="7294">
      <formula>#REF!="A7"</formula>
    </cfRule>
    <cfRule type="expression" dxfId="2255" priority="7295">
      <formula>#REF!="A6"</formula>
    </cfRule>
    <cfRule type="expression" dxfId="2254" priority="7296">
      <formula>#REF!="A5"</formula>
    </cfRule>
    <cfRule type="expression" dxfId="2253" priority="7297">
      <formula>#REF!="A4"</formula>
    </cfRule>
  </conditionalFormatting>
  <conditionalFormatting sqref="AQ57">
    <cfRule type="expression" dxfId="2252" priority="1316">
      <formula>#REF!="A8"</formula>
    </cfRule>
    <cfRule type="expression" dxfId="2251" priority="1321">
      <formula>#REF!="A3"</formula>
    </cfRule>
    <cfRule type="expression" dxfId="2250" priority="1315">
      <formula>#REF!="A9"</formula>
    </cfRule>
    <cfRule type="expression" dxfId="2249" priority="1317">
      <formula>#REF!="A7"</formula>
    </cfRule>
    <cfRule type="expression" dxfId="2248" priority="1318">
      <formula>#REF!="A6"</formula>
    </cfRule>
    <cfRule type="expression" dxfId="2247" priority="1319">
      <formula>#REF!="A5"</formula>
    </cfRule>
    <cfRule type="expression" dxfId="2246" priority="1320">
      <formula>#REF!="A4"</formula>
    </cfRule>
    <cfRule type="expression" dxfId="2245" priority="1322">
      <formula>#REF!="A2"</formula>
    </cfRule>
    <cfRule type="expression" dxfId="2244" priority="1323">
      <formula>#REF!="A1"</formula>
    </cfRule>
  </conditionalFormatting>
  <conditionalFormatting sqref="AQ59">
    <cfRule type="expression" dxfId="2243" priority="7336">
      <formula>#REF!="A1"</formula>
    </cfRule>
    <cfRule type="expression" dxfId="2242" priority="7329">
      <formula>#REF!="A8"</formula>
    </cfRule>
    <cfRule type="expression" dxfId="2241" priority="7331">
      <formula>#REF!="A6"</formula>
    </cfRule>
    <cfRule type="expression" dxfId="2240" priority="7330">
      <formula>#REF!="A7"</formula>
    </cfRule>
    <cfRule type="expression" dxfId="2239" priority="7333">
      <formula>#REF!="A4"</formula>
    </cfRule>
    <cfRule type="expression" dxfId="2238" priority="7334">
      <formula>#REF!="A3"</formula>
    </cfRule>
    <cfRule type="expression" dxfId="2237" priority="7335">
      <formula>#REF!="A2"</formula>
    </cfRule>
    <cfRule type="expression" dxfId="2236" priority="7332">
      <formula>#REF!="A5"</formula>
    </cfRule>
  </conditionalFormatting>
  <conditionalFormatting sqref="AQ64">
    <cfRule type="expression" dxfId="2235" priority="7320">
      <formula>#REF!="A8"</formula>
    </cfRule>
    <cfRule type="expression" dxfId="2234" priority="7324">
      <formula>#REF!="A4"</formula>
    </cfRule>
    <cfRule type="expression" dxfId="2233" priority="7325">
      <formula>#REF!="A3"</formula>
    </cfRule>
    <cfRule type="expression" dxfId="2232" priority="7326">
      <formula>#REF!="A2"</formula>
    </cfRule>
    <cfRule type="expression" dxfId="2231" priority="7327">
      <formula>#REF!="A1"</formula>
    </cfRule>
    <cfRule type="expression" dxfId="2230" priority="7323">
      <formula>#REF!="A5"</formula>
    </cfRule>
    <cfRule type="expression" dxfId="2229" priority="7322">
      <formula>#REF!="A6"</formula>
    </cfRule>
    <cfRule type="expression" dxfId="2228" priority="7321">
      <formula>#REF!="A7"</formula>
    </cfRule>
  </conditionalFormatting>
  <conditionalFormatting sqref="AQ74">
    <cfRule type="expression" dxfId="2227" priority="7387">
      <formula>#REF!="A4"</formula>
    </cfRule>
    <cfRule type="expression" dxfId="2226" priority="7388">
      <formula>#REF!="A3"</formula>
    </cfRule>
    <cfRule type="expression" dxfId="2225" priority="7389">
      <formula>#REF!="A2"</formula>
    </cfRule>
    <cfRule type="expression" dxfId="2224" priority="7390">
      <formula>#REF!="A1"</formula>
    </cfRule>
    <cfRule type="expression" dxfId="2223" priority="7386">
      <formula>#REF!="A5"</formula>
    </cfRule>
    <cfRule type="expression" dxfId="2222" priority="7383">
      <formula>#REF!="A8"</formula>
    </cfRule>
    <cfRule type="expression" dxfId="2221" priority="7384">
      <formula>#REF!="A7"</formula>
    </cfRule>
    <cfRule type="expression" dxfId="2220" priority="7385">
      <formula>#REF!="A6"</formula>
    </cfRule>
  </conditionalFormatting>
  <conditionalFormatting sqref="AR16 AR18 AR41 AR80:AR82 AR84:AR85 AR87:AR89 AR92 AR95">
    <cfRule type="expression" dxfId="2219" priority="7285">
      <formula>#REF!="A7"</formula>
    </cfRule>
    <cfRule type="expression" dxfId="2218" priority="7286">
      <formula>#REF!="A6"</formula>
    </cfRule>
    <cfRule type="expression" dxfId="2217" priority="7287">
      <formula>#REF!="A5"</formula>
    </cfRule>
    <cfRule type="expression" dxfId="2216" priority="7288">
      <formula>#REF!="A4"</formula>
    </cfRule>
    <cfRule type="expression" dxfId="2215" priority="7289">
      <formula>#REF!="A3"</formula>
    </cfRule>
    <cfRule type="expression" dxfId="2214" priority="7290">
      <formula>#REF!="A2"</formula>
    </cfRule>
    <cfRule type="expression" dxfId="2213" priority="7291">
      <formula>#REF!="A1"</formula>
    </cfRule>
    <cfRule type="expression" dxfId="2212" priority="7284">
      <formula>#REF!="A8"</formula>
    </cfRule>
  </conditionalFormatting>
  <conditionalFormatting sqref="AR20">
    <cfRule type="expression" dxfId="2211" priority="7206">
      <formula>#REF!="A5"</formula>
    </cfRule>
    <cfRule type="expression" dxfId="2210" priority="7207">
      <formula>#REF!="A4"</formula>
    </cfRule>
    <cfRule type="expression" dxfId="2209" priority="7205">
      <formula>#REF!="A6"</formula>
    </cfRule>
    <cfRule type="expression" dxfId="2208" priority="7204">
      <formula>#REF!="A7"</formula>
    </cfRule>
    <cfRule type="expression" dxfId="2207" priority="7203">
      <formula>#REF!="A8"</formula>
    </cfRule>
    <cfRule type="expression" dxfId="2206" priority="7208">
      <formula>#REF!="A3"</formula>
    </cfRule>
    <cfRule type="expression" dxfId="2205" priority="7210">
      <formula>#REF!="A1"</formula>
    </cfRule>
    <cfRule type="expression" dxfId="2204" priority="7209">
      <formula>#REF!="A2"</formula>
    </cfRule>
  </conditionalFormatting>
  <conditionalFormatting sqref="AR24">
    <cfRule type="expression" dxfId="2203" priority="1718">
      <formula>#REF!="A2"</formula>
    </cfRule>
    <cfRule type="expression" dxfId="2202" priority="1719">
      <formula>#REF!="A1"</formula>
    </cfRule>
    <cfRule type="expression" dxfId="2201" priority="1717">
      <formula>#REF!="A3"</formula>
    </cfRule>
    <cfRule type="expression" dxfId="2200" priority="1716">
      <formula>#REF!="A4"</formula>
    </cfRule>
    <cfRule type="expression" dxfId="2199" priority="1711">
      <formula>#REF!="A9"</formula>
    </cfRule>
    <cfRule type="expression" dxfId="2198" priority="1712">
      <formula>#REF!="A8"</formula>
    </cfRule>
    <cfRule type="expression" dxfId="2197" priority="1713">
      <formula>#REF!="A7"</formula>
    </cfRule>
    <cfRule type="expression" dxfId="2196" priority="1714">
      <formula>#REF!="A6"</formula>
    </cfRule>
    <cfRule type="expression" dxfId="2195" priority="1715">
      <formula>#REF!="A5"</formula>
    </cfRule>
  </conditionalFormatting>
  <conditionalFormatting sqref="AR25">
    <cfRule type="expression" dxfId="2194" priority="317">
      <formula>#REF!="A8"</formula>
    </cfRule>
    <cfRule type="expression" dxfId="2193" priority="320">
      <formula>#REF!="A5"</formula>
    </cfRule>
    <cfRule type="expression" dxfId="2192" priority="319">
      <formula>#REF!="A6"</formula>
    </cfRule>
    <cfRule type="expression" dxfId="2191" priority="318">
      <formula>#REF!="A7"</formula>
    </cfRule>
    <cfRule type="expression" dxfId="2190" priority="316">
      <formula>#REF!="A9"</formula>
    </cfRule>
    <cfRule type="expression" dxfId="2189" priority="321">
      <formula>#REF!="A4"</formula>
    </cfRule>
    <cfRule type="expression" dxfId="2188" priority="324">
      <formula>#REF!="A1"</formula>
    </cfRule>
    <cfRule type="expression" dxfId="2187" priority="323">
      <formula>#REF!="A2"</formula>
    </cfRule>
    <cfRule type="expression" dxfId="2186" priority="322">
      <formula>#REF!="A3"</formula>
    </cfRule>
  </conditionalFormatting>
  <conditionalFormatting sqref="AR31">
    <cfRule type="expression" dxfId="2185" priority="7269">
      <formula>#REF!="A5"</formula>
    </cfRule>
    <cfRule type="expression" dxfId="2184" priority="7271">
      <formula>#REF!="A3"</formula>
    </cfRule>
    <cfRule type="expression" dxfId="2183" priority="7267">
      <formula>#REF!="A7"</formula>
    </cfRule>
    <cfRule type="expression" dxfId="2182" priority="7270">
      <formula>#REF!="A4"</formula>
    </cfRule>
    <cfRule type="expression" dxfId="2181" priority="7273">
      <formula>#REF!="A1"</formula>
    </cfRule>
    <cfRule type="expression" dxfId="2180" priority="7272">
      <formula>#REF!="A2"</formula>
    </cfRule>
    <cfRule type="expression" dxfId="2179" priority="7266">
      <formula>#REF!="A8"</formula>
    </cfRule>
    <cfRule type="expression" dxfId="2178" priority="7268">
      <formula>#REF!="A6"</formula>
    </cfRule>
  </conditionalFormatting>
  <conditionalFormatting sqref="AR33">
    <cfRule type="expression" dxfId="2177" priority="7201">
      <formula>#REF!="A1"</formula>
    </cfRule>
    <cfRule type="expression" dxfId="2176" priority="7195">
      <formula>#REF!="A7"</formula>
    </cfRule>
    <cfRule type="expression" dxfId="2175" priority="7196">
      <formula>#REF!="A6"</formula>
    </cfRule>
    <cfRule type="expression" dxfId="2174" priority="7200">
      <formula>#REF!="A2"</formula>
    </cfRule>
    <cfRule type="expression" dxfId="2173" priority="7198">
      <formula>#REF!="A4"</formula>
    </cfRule>
    <cfRule type="expression" dxfId="2172" priority="7194">
      <formula>#REF!="A8"</formula>
    </cfRule>
    <cfRule type="expression" dxfId="2171" priority="7199">
      <formula>#REF!="A3"</formula>
    </cfRule>
    <cfRule type="expression" dxfId="2170" priority="7197">
      <formula>#REF!="A5"</formula>
    </cfRule>
  </conditionalFormatting>
  <conditionalFormatting sqref="AR36">
    <cfRule type="expression" dxfId="2169" priority="1647">
      <formula>#REF!="A1"</formula>
    </cfRule>
    <cfRule type="expression" dxfId="2168" priority="1643">
      <formula>#REF!="A5"</formula>
    </cfRule>
    <cfRule type="expression" dxfId="2167" priority="1639">
      <formula>#REF!="A9"</formula>
    </cfRule>
    <cfRule type="expression" dxfId="2166" priority="1640">
      <formula>#REF!="A8"</formula>
    </cfRule>
    <cfRule type="expression" dxfId="2165" priority="1641">
      <formula>#REF!="A7"</formula>
    </cfRule>
    <cfRule type="expression" dxfId="2164" priority="1642">
      <formula>#REF!="A6"</formula>
    </cfRule>
    <cfRule type="expression" dxfId="2163" priority="1644">
      <formula>#REF!="A4"</formula>
    </cfRule>
    <cfRule type="expression" dxfId="2162" priority="1645">
      <formula>#REF!="A3"</formula>
    </cfRule>
    <cfRule type="expression" dxfId="2161" priority="1646">
      <formula>#REF!="A2"</formula>
    </cfRule>
  </conditionalFormatting>
  <conditionalFormatting sqref="AR40">
    <cfRule type="expression" dxfId="2160" priority="7257">
      <formula>#REF!="A8"</formula>
    </cfRule>
    <cfRule type="expression" dxfId="2159" priority="7260">
      <formula>#REF!="A5"</formula>
    </cfRule>
    <cfRule type="expression" dxfId="2158" priority="7264">
      <formula>#REF!="A1"</formula>
    </cfRule>
    <cfRule type="expression" dxfId="2157" priority="7263">
      <formula>#REF!="A2"</formula>
    </cfRule>
    <cfRule type="expression" dxfId="2156" priority="7262">
      <formula>#REF!="A3"</formula>
    </cfRule>
    <cfRule type="expression" dxfId="2155" priority="7261">
      <formula>#REF!="A4"</formula>
    </cfRule>
    <cfRule type="expression" dxfId="2154" priority="7259">
      <formula>#REF!="A6"</formula>
    </cfRule>
    <cfRule type="expression" dxfId="2153" priority="7258">
      <formula>#REF!="A7"</formula>
    </cfRule>
  </conditionalFormatting>
  <conditionalFormatting sqref="AR42">
    <cfRule type="expression" dxfId="2152" priority="1573">
      <formula>#REF!="A3"</formula>
    </cfRule>
    <cfRule type="expression" dxfId="2151" priority="1574">
      <formula>#REF!="A2"</formula>
    </cfRule>
    <cfRule type="expression" dxfId="2150" priority="1571">
      <formula>#REF!="A5"</formula>
    </cfRule>
    <cfRule type="expression" dxfId="2149" priority="1570">
      <formula>#REF!="A6"</formula>
    </cfRule>
    <cfRule type="expression" dxfId="2148" priority="1567">
      <formula>#REF!="A9"</formula>
    </cfRule>
    <cfRule type="expression" dxfId="2147" priority="1568">
      <formula>#REF!="A8"</formula>
    </cfRule>
    <cfRule type="expression" dxfId="2146" priority="1575">
      <formula>#REF!="A1"</formula>
    </cfRule>
    <cfRule type="expression" dxfId="2145" priority="1569">
      <formula>#REF!="A7"</formula>
    </cfRule>
    <cfRule type="expression" dxfId="2144" priority="1572">
      <formula>#REF!="A4"</formula>
    </cfRule>
  </conditionalFormatting>
  <conditionalFormatting sqref="AR44">
    <cfRule type="expression" dxfId="2143" priority="7255">
      <formula>#REF!="A1"</formula>
    </cfRule>
    <cfRule type="expression" dxfId="2142" priority="7254">
      <formula>#REF!="A2"</formula>
    </cfRule>
    <cfRule type="expression" dxfId="2141" priority="7248">
      <formula>#REF!="A8"</formula>
    </cfRule>
    <cfRule type="expression" dxfId="2140" priority="7249">
      <formula>#REF!="A7"</formula>
    </cfRule>
    <cfRule type="expression" dxfId="2139" priority="7250">
      <formula>#REF!="A6"</formula>
    </cfRule>
    <cfRule type="expression" dxfId="2138" priority="7251">
      <formula>#REF!="A5"</formula>
    </cfRule>
    <cfRule type="expression" dxfId="2137" priority="7252">
      <formula>#REF!="A4"</formula>
    </cfRule>
    <cfRule type="expression" dxfId="2136" priority="7253">
      <formula>#REF!="A3"</formula>
    </cfRule>
  </conditionalFormatting>
  <conditionalFormatting sqref="AR45">
    <cfRule type="expression" dxfId="2135" priority="1504">
      <formula>#REF!="A9"</formula>
    </cfRule>
    <cfRule type="expression" dxfId="2134" priority="1505">
      <formula>#REF!="A8"</formula>
    </cfRule>
    <cfRule type="expression" dxfId="2133" priority="1506">
      <formula>#REF!="A7"</formula>
    </cfRule>
    <cfRule type="expression" dxfId="2132" priority="1507">
      <formula>#REF!="A6"</formula>
    </cfRule>
    <cfRule type="expression" dxfId="2131" priority="1508">
      <formula>#REF!="A5"</formula>
    </cfRule>
    <cfRule type="expression" dxfId="2130" priority="1509">
      <formula>#REF!="A4"</formula>
    </cfRule>
    <cfRule type="expression" dxfId="2129" priority="1511">
      <formula>#REF!="A2"</formula>
    </cfRule>
    <cfRule type="expression" dxfId="2128" priority="1510">
      <formula>#REF!="A3"</formula>
    </cfRule>
    <cfRule type="expression" dxfId="2127" priority="1512">
      <formula>#REF!="A1"</formula>
    </cfRule>
  </conditionalFormatting>
  <conditionalFormatting sqref="AR47">
    <cfRule type="expression" dxfId="2126" priority="7246">
      <formula>#REF!="A1"</formula>
    </cfRule>
    <cfRule type="expression" dxfId="2125" priority="7241">
      <formula>#REF!="A6"</formula>
    </cfRule>
    <cfRule type="expression" dxfId="2124" priority="7240">
      <formula>#REF!="A7"</formula>
    </cfRule>
    <cfRule type="expression" dxfId="2123" priority="7239">
      <formula>#REF!="A8"</formula>
    </cfRule>
    <cfRule type="expression" dxfId="2122" priority="7243">
      <formula>#REF!="A4"</formula>
    </cfRule>
    <cfRule type="expression" dxfId="2121" priority="7242">
      <formula>#REF!="A5"</formula>
    </cfRule>
    <cfRule type="expression" dxfId="2120" priority="7245">
      <formula>#REF!="A2"</formula>
    </cfRule>
    <cfRule type="expression" dxfId="2119" priority="7244">
      <formula>#REF!="A3"</formula>
    </cfRule>
  </conditionalFormatting>
  <conditionalFormatting sqref="AR48">
    <cfRule type="expression" dxfId="2118" priority="1445">
      <formula>#REF!="A5"</formula>
    </cfRule>
    <cfRule type="expression" dxfId="2117" priority="1443">
      <formula>#REF!="A7"</formula>
    </cfRule>
    <cfRule type="expression" dxfId="2116" priority="1442">
      <formula>#REF!="A8"</formula>
    </cfRule>
    <cfRule type="expression" dxfId="2115" priority="1444">
      <formula>#REF!="A6"</formula>
    </cfRule>
    <cfRule type="expression" dxfId="2114" priority="1446">
      <formula>#REF!="A4"</formula>
    </cfRule>
    <cfRule type="expression" dxfId="2113" priority="1447">
      <formula>#REF!="A3"</formula>
    </cfRule>
    <cfRule type="expression" dxfId="2112" priority="1448">
      <formula>#REF!="A2"</formula>
    </cfRule>
    <cfRule type="expression" dxfId="2111" priority="1449">
      <formula>#REF!="A1"</formula>
    </cfRule>
    <cfRule type="expression" dxfId="2110" priority="1441">
      <formula>#REF!="A9"</formula>
    </cfRule>
  </conditionalFormatting>
  <conditionalFormatting sqref="AR50">
    <cfRule type="expression" dxfId="2109" priority="7232">
      <formula>#REF!="A6"</formula>
    </cfRule>
    <cfRule type="expression" dxfId="2108" priority="7236">
      <formula>#REF!="A2"</formula>
    </cfRule>
    <cfRule type="expression" dxfId="2107" priority="7235">
      <formula>#REF!="A3"</formula>
    </cfRule>
    <cfRule type="expression" dxfId="2106" priority="7234">
      <formula>#REF!="A4"</formula>
    </cfRule>
    <cfRule type="expression" dxfId="2105" priority="7230">
      <formula>#REF!="A8"</formula>
    </cfRule>
    <cfRule type="expression" dxfId="2104" priority="7233">
      <formula>#REF!="A5"</formula>
    </cfRule>
    <cfRule type="expression" dxfId="2103" priority="7231">
      <formula>#REF!="A7"</formula>
    </cfRule>
    <cfRule type="expression" dxfId="2102" priority="7237">
      <formula>#REF!="A1"</formula>
    </cfRule>
  </conditionalFormatting>
  <conditionalFormatting sqref="AR51">
    <cfRule type="expression" dxfId="2101" priority="1382">
      <formula>#REF!="A5"</formula>
    </cfRule>
    <cfRule type="expression" dxfId="2100" priority="1383">
      <formula>#REF!="A4"</formula>
    </cfRule>
    <cfRule type="expression" dxfId="2099" priority="1384">
      <formula>#REF!="A3"</formula>
    </cfRule>
    <cfRule type="expression" dxfId="2098" priority="1385">
      <formula>#REF!="A2"</formula>
    </cfRule>
    <cfRule type="expression" dxfId="2097" priority="1386">
      <formula>#REF!="A1"</formula>
    </cfRule>
    <cfRule type="expression" dxfId="2096" priority="1378">
      <formula>#REF!="A9"</formula>
    </cfRule>
    <cfRule type="expression" dxfId="2095" priority="1380">
      <formula>#REF!="A7"</formula>
    </cfRule>
    <cfRule type="expression" dxfId="2094" priority="1381">
      <formula>#REF!="A6"</formula>
    </cfRule>
    <cfRule type="expression" dxfId="2093" priority="1379">
      <formula>#REF!="A8"</formula>
    </cfRule>
  </conditionalFormatting>
  <conditionalFormatting sqref="AR54">
    <cfRule type="expression" dxfId="2092" priority="1350">
      <formula>#REF!="A1"</formula>
    </cfRule>
    <cfRule type="expression" dxfId="2091" priority="1346">
      <formula>#REF!="A5"</formula>
    </cfRule>
    <cfRule type="expression" dxfId="2090" priority="1342">
      <formula>#REF!="A9"</formula>
    </cfRule>
    <cfRule type="expression" dxfId="2089" priority="1343">
      <formula>#REF!="A8"</formula>
    </cfRule>
    <cfRule type="expression" dxfId="2088" priority="1344">
      <formula>#REF!="A7"</formula>
    </cfRule>
    <cfRule type="expression" dxfId="2087" priority="1345">
      <formula>#REF!="A6"</formula>
    </cfRule>
    <cfRule type="expression" dxfId="2086" priority="1347">
      <formula>#REF!="A4"</formula>
    </cfRule>
    <cfRule type="expression" dxfId="2085" priority="1348">
      <formula>#REF!="A3"</formula>
    </cfRule>
    <cfRule type="expression" dxfId="2084" priority="1349">
      <formula>#REF!="A2"</formula>
    </cfRule>
  </conditionalFormatting>
  <conditionalFormatting sqref="AR56">
    <cfRule type="expression" dxfId="2083" priority="7186">
      <formula>#REF!="A7"</formula>
    </cfRule>
    <cfRule type="expression" dxfId="2082" priority="7188">
      <formula>#REF!="A5"</formula>
    </cfRule>
    <cfRule type="expression" dxfId="2081" priority="7187">
      <formula>#REF!="A6"</formula>
    </cfRule>
    <cfRule type="expression" dxfId="2080" priority="7185">
      <formula>#REF!="A8"</formula>
    </cfRule>
    <cfRule type="expression" dxfId="2079" priority="7189">
      <formula>#REF!="A4"</formula>
    </cfRule>
    <cfRule type="expression" dxfId="2078" priority="7191">
      <formula>#REF!="A2"</formula>
    </cfRule>
    <cfRule type="expression" dxfId="2077" priority="7192">
      <formula>#REF!="A1"</formula>
    </cfRule>
    <cfRule type="expression" dxfId="2076" priority="7190">
      <formula>#REF!="A3"</formula>
    </cfRule>
  </conditionalFormatting>
  <conditionalFormatting sqref="AR57">
    <cfRule type="expression" dxfId="2075" priority="1283">
      <formula>#REF!="A5"</formula>
    </cfRule>
    <cfRule type="expression" dxfId="2074" priority="1282">
      <formula>#REF!="A6"</formula>
    </cfRule>
    <cfRule type="expression" dxfId="2073" priority="1280">
      <formula>#REF!="A8"</formula>
    </cfRule>
    <cfRule type="expression" dxfId="2072" priority="1279">
      <formula>#REF!="A9"</formula>
    </cfRule>
    <cfRule type="expression" dxfId="2071" priority="1284">
      <formula>#REF!="A4"</formula>
    </cfRule>
    <cfRule type="expression" dxfId="2070" priority="1287">
      <formula>#REF!="A1"</formula>
    </cfRule>
    <cfRule type="expression" dxfId="2069" priority="1286">
      <formula>#REF!="A2"</formula>
    </cfRule>
    <cfRule type="expression" dxfId="2068" priority="1285">
      <formula>#REF!="A3"</formula>
    </cfRule>
    <cfRule type="expression" dxfId="2067" priority="1281">
      <formula>#REF!="A7"</formula>
    </cfRule>
  </conditionalFormatting>
  <conditionalFormatting sqref="AR59">
    <cfRule type="expression" dxfId="2066" priority="7224">
      <formula>#REF!="A5"</formula>
    </cfRule>
    <cfRule type="expression" dxfId="2065" priority="7225">
      <formula>#REF!="A4"</formula>
    </cfRule>
    <cfRule type="expression" dxfId="2064" priority="7226">
      <formula>#REF!="A3"</formula>
    </cfRule>
    <cfRule type="expression" dxfId="2063" priority="7227">
      <formula>#REF!="A2"</formula>
    </cfRule>
    <cfRule type="expression" dxfId="2062" priority="7228">
      <formula>#REF!="A1"</formula>
    </cfRule>
    <cfRule type="expression" dxfId="2061" priority="7223">
      <formula>#REF!="A6"</formula>
    </cfRule>
    <cfRule type="expression" dxfId="2060" priority="7222">
      <formula>#REF!="A7"</formula>
    </cfRule>
    <cfRule type="expression" dxfId="2059" priority="7221">
      <formula>#REF!="A8"</formula>
    </cfRule>
  </conditionalFormatting>
  <conditionalFormatting sqref="AR60">
    <cfRule type="expression" dxfId="2058" priority="1215">
      <formula>#REF!="A1"</formula>
    </cfRule>
    <cfRule type="expression" dxfId="2057" priority="1213">
      <formula>#REF!="A3"</formula>
    </cfRule>
    <cfRule type="expression" dxfId="2056" priority="1207">
      <formula>#REF!="A9"</formula>
    </cfRule>
    <cfRule type="expression" dxfId="2055" priority="1208">
      <formula>#REF!="A8"</formula>
    </cfRule>
    <cfRule type="expression" dxfId="2054" priority="1209">
      <formula>#REF!="A7"</formula>
    </cfRule>
    <cfRule type="expression" dxfId="2053" priority="1214">
      <formula>#REF!="A2"</formula>
    </cfRule>
    <cfRule type="expression" dxfId="2052" priority="1212">
      <formula>#REF!="A4"</formula>
    </cfRule>
    <cfRule type="expression" dxfId="2051" priority="1210">
      <formula>#REF!="A6"</formula>
    </cfRule>
    <cfRule type="expression" dxfId="2050" priority="1211">
      <formula>#REF!="A5"</formula>
    </cfRule>
  </conditionalFormatting>
  <conditionalFormatting sqref="AR61 AR63">
    <cfRule type="expression" dxfId="2049" priority="1231">
      <formula>#REF!="A3"</formula>
    </cfRule>
    <cfRule type="expression" dxfId="2048" priority="1225">
      <formula>#REF!="A9"</formula>
    </cfRule>
    <cfRule type="expression" dxfId="2047" priority="1226">
      <formula>#REF!="A8"</formula>
    </cfRule>
    <cfRule type="expression" dxfId="2046" priority="1228">
      <formula>#REF!="A6"</formula>
    </cfRule>
    <cfRule type="expression" dxfId="2045" priority="1230">
      <formula>#REF!="A4"</formula>
    </cfRule>
    <cfRule type="expression" dxfId="2044" priority="1229">
      <formula>#REF!="A5"</formula>
    </cfRule>
    <cfRule type="expression" dxfId="2043" priority="1227">
      <formula>#REF!="A7"</formula>
    </cfRule>
    <cfRule type="expression" dxfId="2042" priority="1232">
      <formula>#REF!="A2"</formula>
    </cfRule>
    <cfRule type="expression" dxfId="2041" priority="1233">
      <formula>#REF!="A1"</formula>
    </cfRule>
  </conditionalFormatting>
  <conditionalFormatting sqref="AR62">
    <cfRule type="expression" dxfId="2040" priority="1216">
      <formula>#REF!="A9"</formula>
    </cfRule>
    <cfRule type="expression" dxfId="2039" priority="1217">
      <formula>#REF!="A8"</formula>
    </cfRule>
    <cfRule type="expression" dxfId="2038" priority="1218">
      <formula>#REF!="A7"</formula>
    </cfRule>
    <cfRule type="expression" dxfId="2037" priority="1219">
      <formula>#REF!="A6"</formula>
    </cfRule>
    <cfRule type="expression" dxfId="2036" priority="1221">
      <formula>#REF!="A4"</formula>
    </cfRule>
    <cfRule type="expression" dxfId="2035" priority="1220">
      <formula>#REF!="A5"</formula>
    </cfRule>
    <cfRule type="expression" dxfId="2034" priority="1222">
      <formula>#REF!="A3"</formula>
    </cfRule>
    <cfRule type="expression" dxfId="2033" priority="1223">
      <formula>#REF!="A2"</formula>
    </cfRule>
    <cfRule type="expression" dxfId="2032" priority="1224">
      <formula>#REF!="A1"</formula>
    </cfRule>
  </conditionalFormatting>
  <conditionalFormatting sqref="AR64">
    <cfRule type="expression" dxfId="2031" priority="7212">
      <formula>#REF!="A8"</formula>
    </cfRule>
    <cfRule type="expression" dxfId="2030" priority="7213">
      <formula>#REF!="A7"</formula>
    </cfRule>
    <cfRule type="expression" dxfId="2029" priority="7219">
      <formula>#REF!="A1"</formula>
    </cfRule>
    <cfRule type="expression" dxfId="2028" priority="7218">
      <formula>#REF!="A2"</formula>
    </cfRule>
    <cfRule type="expression" dxfId="2027" priority="7217">
      <formula>#REF!="A3"</formula>
    </cfRule>
    <cfRule type="expression" dxfId="2026" priority="7216">
      <formula>#REF!="A4"</formula>
    </cfRule>
    <cfRule type="expression" dxfId="2025" priority="7215">
      <formula>#REF!="A5"</formula>
    </cfRule>
    <cfRule type="expression" dxfId="2024" priority="7214">
      <formula>#REF!="A6"</formula>
    </cfRule>
  </conditionalFormatting>
  <conditionalFormatting sqref="AR65:AR66">
    <cfRule type="expression" dxfId="2023" priority="1152">
      <formula>#REF!="A1"</formula>
    </cfRule>
    <cfRule type="expression" dxfId="2022" priority="1150">
      <formula>#REF!="A3"</formula>
    </cfRule>
    <cfRule type="expression" dxfId="2021" priority="1149">
      <formula>#REF!="A4"</formula>
    </cfRule>
    <cfRule type="expression" dxfId="2020" priority="1148">
      <formula>#REF!="A5"</formula>
    </cfRule>
    <cfRule type="expression" dxfId="2019" priority="1147">
      <formula>#REF!="A6"</formula>
    </cfRule>
    <cfRule type="expression" dxfId="2018" priority="1146">
      <formula>#REF!="A7"</formula>
    </cfRule>
    <cfRule type="expression" dxfId="2017" priority="1145">
      <formula>#REF!="A8"</formula>
    </cfRule>
    <cfRule type="expression" dxfId="2016" priority="1144">
      <formula>#REF!="A9"</formula>
    </cfRule>
    <cfRule type="expression" dxfId="2015" priority="1151">
      <formula>#REF!="A2"</formula>
    </cfRule>
  </conditionalFormatting>
  <conditionalFormatting sqref="AR67">
    <cfRule type="expression" dxfId="2014" priority="307">
      <formula>#REF!="A9"</formula>
    </cfRule>
    <cfRule type="expression" dxfId="2013" priority="314">
      <formula>#REF!="A2"</formula>
    </cfRule>
    <cfRule type="expression" dxfId="2012" priority="313">
      <formula>#REF!="A3"</formula>
    </cfRule>
    <cfRule type="expression" dxfId="2011" priority="312">
      <formula>#REF!="A4"</formula>
    </cfRule>
    <cfRule type="expression" dxfId="2010" priority="311">
      <formula>#REF!="A5"</formula>
    </cfRule>
    <cfRule type="expression" dxfId="2009" priority="310">
      <formula>#REF!="A6"</formula>
    </cfRule>
    <cfRule type="expression" dxfId="2008" priority="309">
      <formula>#REF!="A7"</formula>
    </cfRule>
    <cfRule type="expression" dxfId="2007" priority="315">
      <formula>#REF!="A1"</formula>
    </cfRule>
    <cfRule type="expression" dxfId="2006" priority="308">
      <formula>#REF!="A8"</formula>
    </cfRule>
  </conditionalFormatting>
  <conditionalFormatting sqref="AR68">
    <cfRule type="expression" dxfId="2005" priority="306">
      <formula>#REF!="A1"</formula>
    </cfRule>
    <cfRule type="expression" dxfId="2004" priority="305">
      <formula>#REF!="A2"</formula>
    </cfRule>
    <cfRule type="expression" dxfId="2003" priority="303">
      <formula>#REF!="A4"</formula>
    </cfRule>
    <cfRule type="expression" dxfId="2002" priority="299">
      <formula>#REF!="A8"</formula>
    </cfRule>
    <cfRule type="expression" dxfId="2001" priority="300">
      <formula>#REF!="A7"</formula>
    </cfRule>
    <cfRule type="expression" dxfId="2000" priority="298">
      <formula>#REF!="A9"</formula>
    </cfRule>
    <cfRule type="expression" dxfId="1999" priority="301">
      <formula>#REF!="A6"</formula>
    </cfRule>
    <cfRule type="expression" dxfId="1998" priority="302">
      <formula>#REF!="A5"</formula>
    </cfRule>
    <cfRule type="expression" dxfId="1997" priority="304">
      <formula>#REF!="A3"</formula>
    </cfRule>
  </conditionalFormatting>
  <conditionalFormatting sqref="AR69">
    <cfRule type="expression" dxfId="1996" priority="297">
      <formula>#REF!="A1"</formula>
    </cfRule>
    <cfRule type="expression" dxfId="1995" priority="296">
      <formula>#REF!="A2"</formula>
    </cfRule>
    <cfRule type="expression" dxfId="1994" priority="294">
      <formula>#REF!="A4"</formula>
    </cfRule>
    <cfRule type="expression" dxfId="1993" priority="293">
      <formula>#REF!="A5"</formula>
    </cfRule>
    <cfRule type="expression" dxfId="1992" priority="292">
      <formula>#REF!="A6"</formula>
    </cfRule>
    <cfRule type="expression" dxfId="1991" priority="290">
      <formula>#REF!="A8"</formula>
    </cfRule>
    <cfRule type="expression" dxfId="1990" priority="291">
      <formula>#REF!="A7"</formula>
    </cfRule>
    <cfRule type="expression" dxfId="1989" priority="289">
      <formula>#REF!="A9"</formula>
    </cfRule>
    <cfRule type="expression" dxfId="1988" priority="295">
      <formula>#REF!="A3"</formula>
    </cfRule>
  </conditionalFormatting>
  <conditionalFormatting sqref="AR74">
    <cfRule type="expression" dxfId="1987" priority="7280">
      <formula>#REF!="A3"</formula>
    </cfRule>
    <cfRule type="expression" dxfId="1986" priority="7281">
      <formula>#REF!="A2"</formula>
    </cfRule>
    <cfRule type="expression" dxfId="1985" priority="7282">
      <formula>#REF!="A1"</formula>
    </cfRule>
    <cfRule type="expression" dxfId="1984" priority="7277">
      <formula>#REF!="A6"</formula>
    </cfRule>
    <cfRule type="expression" dxfId="1983" priority="7279">
      <formula>#REF!="A4"</formula>
    </cfRule>
    <cfRule type="expression" dxfId="1982" priority="7276">
      <formula>#REF!="A7"</formula>
    </cfRule>
    <cfRule type="expression" dxfId="1981" priority="7275">
      <formula>#REF!="A8"</formula>
    </cfRule>
    <cfRule type="expression" dxfId="1980" priority="7278">
      <formula>#REF!="A5"</formula>
    </cfRule>
  </conditionalFormatting>
  <conditionalFormatting sqref="AS16 AS18 AS41 AS80:AS82 AS84:AS85 AS87:AS89 AS92 AS95">
    <cfRule type="expression" dxfId="1979" priority="7182">
      <formula>#REF!="A2"</formula>
    </cfRule>
    <cfRule type="expression" dxfId="1978" priority="7178">
      <formula>#REF!="A6"</formula>
    </cfRule>
    <cfRule type="expression" dxfId="1977" priority="7177">
      <formula>#REF!="A7"</formula>
    </cfRule>
    <cfRule type="expression" dxfId="1976" priority="7176">
      <formula>#REF!="A8"</formula>
    </cfRule>
    <cfRule type="expression" dxfId="1975" priority="7181">
      <formula>#REF!="A3"</formula>
    </cfRule>
    <cfRule type="expression" dxfId="1974" priority="7183">
      <formula>#REF!="A1"</formula>
    </cfRule>
    <cfRule type="expression" dxfId="1973" priority="7179">
      <formula>#REF!="A5"</formula>
    </cfRule>
    <cfRule type="expression" dxfId="1972" priority="7180">
      <formula>#REF!="A4"</formula>
    </cfRule>
  </conditionalFormatting>
  <conditionalFormatting sqref="AS19">
    <cfRule type="expression" dxfId="1971" priority="288">
      <formula>#REF!="A1"</formula>
    </cfRule>
    <cfRule type="expression" dxfId="1970" priority="287">
      <formula>#REF!="A2"</formula>
    </cfRule>
    <cfRule type="expression" dxfId="1969" priority="286">
      <formula>#REF!="A3"</formula>
    </cfRule>
    <cfRule type="expression" dxfId="1968" priority="285">
      <formula>#REF!="A4"</formula>
    </cfRule>
    <cfRule type="expression" dxfId="1967" priority="284">
      <formula>#REF!="A5"</formula>
    </cfRule>
    <cfRule type="expression" dxfId="1966" priority="280">
      <formula>#REF!="A9"</formula>
    </cfRule>
    <cfRule type="expression" dxfId="1965" priority="281">
      <formula>#REF!="A8"</formula>
    </cfRule>
    <cfRule type="expression" dxfId="1964" priority="282">
      <formula>#REF!="A7"</formula>
    </cfRule>
    <cfRule type="expression" dxfId="1963" priority="283">
      <formula>#REF!="A6"</formula>
    </cfRule>
  </conditionalFormatting>
  <conditionalFormatting sqref="AS20">
    <cfRule type="expression" dxfId="1962" priority="7095">
      <formula>#REF!="A8"</formula>
    </cfRule>
    <cfRule type="expression" dxfId="1961" priority="7096">
      <formula>#REF!="A7"</formula>
    </cfRule>
    <cfRule type="expression" dxfId="1960" priority="7097">
      <formula>#REF!="A6"</formula>
    </cfRule>
    <cfRule type="expression" dxfId="1959" priority="7099">
      <formula>#REF!="A4"</formula>
    </cfRule>
    <cfRule type="expression" dxfId="1958" priority="7100">
      <formula>#REF!="A3"</formula>
    </cfRule>
    <cfRule type="expression" dxfId="1957" priority="7101">
      <formula>#REF!="A2"</formula>
    </cfRule>
    <cfRule type="expression" dxfId="1956" priority="7102">
      <formula>#REF!="A1"</formula>
    </cfRule>
    <cfRule type="expression" dxfId="1955" priority="7098">
      <formula>#REF!="A5"</formula>
    </cfRule>
  </conditionalFormatting>
  <conditionalFormatting sqref="AS25">
    <cfRule type="expression" dxfId="1954" priority="1782">
      <formula>#REF!="A1"</formula>
    </cfRule>
    <cfRule type="expression" dxfId="1953" priority="1778">
      <formula>#REF!="A5"</formula>
    </cfRule>
    <cfRule type="expression" dxfId="1952" priority="1774">
      <formula>#REF!="A9"</formula>
    </cfRule>
    <cfRule type="expression" dxfId="1951" priority="1775">
      <formula>#REF!="A8"</formula>
    </cfRule>
    <cfRule type="expression" dxfId="1950" priority="1777">
      <formula>#REF!="A6"</formula>
    </cfRule>
    <cfRule type="expression" dxfId="1949" priority="1776">
      <formula>#REF!="A7"</formula>
    </cfRule>
    <cfRule type="expression" dxfId="1948" priority="1781">
      <formula>#REF!="A2"</formula>
    </cfRule>
    <cfRule type="expression" dxfId="1947" priority="1780">
      <formula>#REF!="A3"</formula>
    </cfRule>
    <cfRule type="expression" dxfId="1946" priority="1779">
      <formula>#REF!="A4"</formula>
    </cfRule>
  </conditionalFormatting>
  <conditionalFormatting sqref="AS31">
    <cfRule type="expression" dxfId="1945" priority="7163">
      <formula>#REF!="A3"</formula>
    </cfRule>
    <cfRule type="expression" dxfId="1944" priority="7161">
      <formula>#REF!="A5"</formula>
    </cfRule>
    <cfRule type="expression" dxfId="1943" priority="7165">
      <formula>#REF!="A1"</formula>
    </cfRule>
    <cfRule type="expression" dxfId="1942" priority="7164">
      <formula>#REF!="A2"</formula>
    </cfRule>
    <cfRule type="expression" dxfId="1941" priority="7162">
      <formula>#REF!="A4"</formula>
    </cfRule>
    <cfRule type="expression" dxfId="1940" priority="7158">
      <formula>#REF!="A8"</formula>
    </cfRule>
    <cfRule type="expression" dxfId="1939" priority="7159">
      <formula>#REF!="A7"</formula>
    </cfRule>
    <cfRule type="expression" dxfId="1938" priority="7160">
      <formula>#REF!="A6"</formula>
    </cfRule>
  </conditionalFormatting>
  <conditionalFormatting sqref="AS33">
    <cfRule type="expression" dxfId="1937" priority="7088">
      <formula>#REF!="A6"</formula>
    </cfRule>
    <cfRule type="expression" dxfId="1936" priority="7090">
      <formula>#REF!="A4"</formula>
    </cfRule>
    <cfRule type="expression" dxfId="1935" priority="7089">
      <formula>#REF!="A5"</formula>
    </cfRule>
    <cfRule type="expression" dxfId="1934" priority="7087">
      <formula>#REF!="A7"</formula>
    </cfRule>
    <cfRule type="expression" dxfId="1933" priority="7086">
      <formula>#REF!="A8"</formula>
    </cfRule>
    <cfRule type="expression" dxfId="1932" priority="7091">
      <formula>#REF!="A3"</formula>
    </cfRule>
    <cfRule type="expression" dxfId="1931" priority="7093">
      <formula>#REF!="A1"</formula>
    </cfRule>
    <cfRule type="expression" dxfId="1930" priority="7092">
      <formula>#REF!="A2"</formula>
    </cfRule>
  </conditionalFormatting>
  <conditionalFormatting sqref="AS35:AS36">
    <cfRule type="expression" dxfId="1929" priority="1696">
      <formula>#REF!="A6"</formula>
    </cfRule>
    <cfRule type="expression" dxfId="1928" priority="1697">
      <formula>#REF!="A5"</formula>
    </cfRule>
    <cfRule type="expression" dxfId="1927" priority="1698">
      <formula>#REF!="A4"</formula>
    </cfRule>
    <cfRule type="expression" dxfId="1926" priority="1699">
      <formula>#REF!="A3"</formula>
    </cfRule>
    <cfRule type="expression" dxfId="1925" priority="1701">
      <formula>#REF!="A1"</formula>
    </cfRule>
    <cfRule type="expression" dxfId="1924" priority="1694">
      <formula>#REF!="A8"</formula>
    </cfRule>
    <cfRule type="expression" dxfId="1923" priority="1700">
      <formula>#REF!="A2"</formula>
    </cfRule>
    <cfRule type="expression" dxfId="1922" priority="1695">
      <formula>#REF!="A7"</formula>
    </cfRule>
    <cfRule type="expression" dxfId="1921" priority="1693">
      <formula>#REF!="A9"</formula>
    </cfRule>
  </conditionalFormatting>
  <conditionalFormatting sqref="AS40">
    <cfRule type="expression" dxfId="1920" priority="7153">
      <formula>#REF!="A4"</formula>
    </cfRule>
    <cfRule type="expression" dxfId="1919" priority="7154">
      <formula>#REF!="A3"</formula>
    </cfRule>
    <cfRule type="expression" dxfId="1918" priority="7156">
      <formula>#REF!="A1"</formula>
    </cfRule>
    <cfRule type="expression" dxfId="1917" priority="7149">
      <formula>#REF!="A8"</formula>
    </cfRule>
    <cfRule type="expression" dxfId="1916" priority="7150">
      <formula>#REF!="A7"</formula>
    </cfRule>
    <cfRule type="expression" dxfId="1915" priority="7151">
      <formula>#REF!="A6"</formula>
    </cfRule>
    <cfRule type="expression" dxfId="1914" priority="7152">
      <formula>#REF!="A5"</formula>
    </cfRule>
    <cfRule type="expression" dxfId="1913" priority="7155">
      <formula>#REF!="A2"</formula>
    </cfRule>
  </conditionalFormatting>
  <conditionalFormatting sqref="AS42">
    <cfRule type="expression" dxfId="1912" priority="1623">
      <formula>#REF!="A7"</formula>
    </cfRule>
    <cfRule type="expression" dxfId="1911" priority="1624">
      <formula>#REF!="A6"</formula>
    </cfRule>
    <cfRule type="expression" dxfId="1910" priority="1627">
      <formula>#REF!="A3"</formula>
    </cfRule>
    <cfRule type="expression" dxfId="1909" priority="1625">
      <formula>#REF!="A5"</formula>
    </cfRule>
    <cfRule type="expression" dxfId="1908" priority="1626">
      <formula>#REF!="A4"</formula>
    </cfRule>
    <cfRule type="expression" dxfId="1907" priority="1628">
      <formula>#REF!="A2"</formula>
    </cfRule>
    <cfRule type="expression" dxfId="1906" priority="1622">
      <formula>#REF!="A8"</formula>
    </cfRule>
    <cfRule type="expression" dxfId="1905" priority="1629">
      <formula>#REF!="A1"</formula>
    </cfRule>
    <cfRule type="expression" dxfId="1904" priority="1621">
      <formula>#REF!="A9"</formula>
    </cfRule>
  </conditionalFormatting>
  <conditionalFormatting sqref="AS44">
    <cfRule type="expression" dxfId="1903" priority="7145">
      <formula>#REF!="A3"</formula>
    </cfRule>
    <cfRule type="expression" dxfId="1902" priority="7146">
      <formula>#REF!="A2"</formula>
    </cfRule>
    <cfRule type="expression" dxfId="1901" priority="7147">
      <formula>#REF!="A1"</formula>
    </cfRule>
    <cfRule type="expression" dxfId="1900" priority="7144">
      <formula>#REF!="A4"</formula>
    </cfRule>
    <cfRule type="expression" dxfId="1899" priority="7140">
      <formula>#REF!="A8"</formula>
    </cfRule>
    <cfRule type="expression" dxfId="1898" priority="7141">
      <formula>#REF!="A7"</formula>
    </cfRule>
    <cfRule type="expression" dxfId="1897" priority="7142">
      <formula>#REF!="A6"</formula>
    </cfRule>
    <cfRule type="expression" dxfId="1896" priority="7143">
      <formula>#REF!="A5"</formula>
    </cfRule>
  </conditionalFormatting>
  <conditionalFormatting sqref="AS45">
    <cfRule type="expression" dxfId="1895" priority="1563">
      <formula>#REF!="A4"</formula>
    </cfRule>
    <cfRule type="expression" dxfId="1894" priority="1566">
      <formula>#REF!="A1"</formula>
    </cfRule>
    <cfRule type="expression" dxfId="1893" priority="1559">
      <formula>#REF!="A8"</formula>
    </cfRule>
    <cfRule type="expression" dxfId="1892" priority="1564">
      <formula>#REF!="A3"</formula>
    </cfRule>
    <cfRule type="expression" dxfId="1891" priority="1565">
      <formula>#REF!="A2"</formula>
    </cfRule>
    <cfRule type="expression" dxfId="1890" priority="1560">
      <formula>#REF!="A7"</formula>
    </cfRule>
    <cfRule type="expression" dxfId="1889" priority="1562">
      <formula>#REF!="A5"</formula>
    </cfRule>
    <cfRule type="expression" dxfId="1888" priority="1558">
      <formula>#REF!="A9"</formula>
    </cfRule>
    <cfRule type="expression" dxfId="1887" priority="1561">
      <formula>#REF!="A6"</formula>
    </cfRule>
  </conditionalFormatting>
  <conditionalFormatting sqref="AS47">
    <cfRule type="expression" dxfId="1886" priority="7134">
      <formula>#REF!="A5"</formula>
    </cfRule>
    <cfRule type="expression" dxfId="1885" priority="7135">
      <formula>#REF!="A4"</formula>
    </cfRule>
    <cfRule type="expression" dxfId="1884" priority="7132">
      <formula>#REF!="A7"</formula>
    </cfRule>
    <cfRule type="expression" dxfId="1883" priority="7133">
      <formula>#REF!="A6"</formula>
    </cfRule>
    <cfRule type="expression" dxfId="1882" priority="7131">
      <formula>#REF!="A8"</formula>
    </cfRule>
    <cfRule type="expression" dxfId="1881" priority="7138">
      <formula>#REF!="A1"</formula>
    </cfRule>
    <cfRule type="expression" dxfId="1880" priority="7137">
      <formula>#REF!="A2"</formula>
    </cfRule>
    <cfRule type="expression" dxfId="1879" priority="7136">
      <formula>#REF!="A3"</formula>
    </cfRule>
  </conditionalFormatting>
  <conditionalFormatting sqref="AS48">
    <cfRule type="expression" dxfId="1878" priority="1503">
      <formula>#REF!="A1"</formula>
    </cfRule>
    <cfRule type="expression" dxfId="1877" priority="1496">
      <formula>#REF!="A8"</formula>
    </cfRule>
    <cfRule type="expression" dxfId="1876" priority="1495">
      <formula>#REF!="A9"</formula>
    </cfRule>
    <cfRule type="expression" dxfId="1875" priority="1502">
      <formula>#REF!="A2"</formula>
    </cfRule>
    <cfRule type="expression" dxfId="1874" priority="1501">
      <formula>#REF!="A3"</formula>
    </cfRule>
    <cfRule type="expression" dxfId="1873" priority="1500">
      <formula>#REF!="A4"</formula>
    </cfRule>
    <cfRule type="expression" dxfId="1872" priority="1499">
      <formula>#REF!="A5"</formula>
    </cfRule>
    <cfRule type="expression" dxfId="1871" priority="1498">
      <formula>#REF!="A6"</formula>
    </cfRule>
    <cfRule type="expression" dxfId="1870" priority="1497">
      <formula>#REF!="A7"</formula>
    </cfRule>
  </conditionalFormatting>
  <conditionalFormatting sqref="AS50">
    <cfRule type="expression" dxfId="1869" priority="7128">
      <formula>#REF!="A2"</formula>
    </cfRule>
    <cfRule type="expression" dxfId="1868" priority="7125">
      <formula>#REF!="A5"</formula>
    </cfRule>
    <cfRule type="expression" dxfId="1867" priority="7124">
      <formula>#REF!="A6"</formula>
    </cfRule>
    <cfRule type="expression" dxfId="1866" priority="7127">
      <formula>#REF!="A3"</formula>
    </cfRule>
    <cfRule type="expression" dxfId="1865" priority="7123">
      <formula>#REF!="A7"</formula>
    </cfRule>
    <cfRule type="expression" dxfId="1864" priority="7122">
      <formula>#REF!="A8"</formula>
    </cfRule>
    <cfRule type="expression" dxfId="1863" priority="7129">
      <formula>#REF!="A1"</formula>
    </cfRule>
    <cfRule type="expression" dxfId="1862" priority="7126">
      <formula>#REF!="A4"</formula>
    </cfRule>
  </conditionalFormatting>
  <conditionalFormatting sqref="AS51">
    <cfRule type="expression" dxfId="1861" priority="1432">
      <formula>#REF!="A9"</formula>
    </cfRule>
    <cfRule type="expression" dxfId="1860" priority="1439">
      <formula>#REF!="A2"</formula>
    </cfRule>
    <cfRule type="expression" dxfId="1859" priority="1434">
      <formula>#REF!="A7"</formula>
    </cfRule>
    <cfRule type="expression" dxfId="1858" priority="1435">
      <formula>#REF!="A6"</formula>
    </cfRule>
    <cfRule type="expression" dxfId="1857" priority="1436">
      <formula>#REF!="A5"</formula>
    </cfRule>
    <cfRule type="expression" dxfId="1856" priority="1437">
      <formula>#REF!="A4"</formula>
    </cfRule>
    <cfRule type="expression" dxfId="1855" priority="1440">
      <formula>#REF!="A1"</formula>
    </cfRule>
    <cfRule type="expression" dxfId="1854" priority="1438">
      <formula>#REF!="A3"</formula>
    </cfRule>
    <cfRule type="expression" dxfId="1853" priority="1433">
      <formula>#REF!="A8"</formula>
    </cfRule>
  </conditionalFormatting>
  <conditionalFormatting sqref="AS54">
    <cfRule type="expression" dxfId="1852" priority="1374">
      <formula>#REF!="A4"</formula>
    </cfRule>
    <cfRule type="expression" dxfId="1851" priority="1373">
      <formula>#REF!="A5"</formula>
    </cfRule>
    <cfRule type="expression" dxfId="1850" priority="1371">
      <formula>#REF!="A7"</formula>
    </cfRule>
    <cfRule type="expression" dxfId="1849" priority="1369">
      <formula>#REF!="A9"</formula>
    </cfRule>
    <cfRule type="expression" dxfId="1848" priority="1372">
      <formula>#REF!="A6"</formula>
    </cfRule>
    <cfRule type="expression" dxfId="1847" priority="1370">
      <formula>#REF!="A8"</formula>
    </cfRule>
    <cfRule type="expression" dxfId="1846" priority="1377">
      <formula>#REF!="A1"</formula>
    </cfRule>
    <cfRule type="expression" dxfId="1845" priority="1376">
      <formula>#REF!="A2"</formula>
    </cfRule>
    <cfRule type="expression" dxfId="1844" priority="1375">
      <formula>#REF!="A3"</formula>
    </cfRule>
  </conditionalFormatting>
  <conditionalFormatting sqref="AS56">
    <cfRule type="expression" dxfId="1843" priority="7084">
      <formula>#REF!="A1"</formula>
    </cfRule>
    <cfRule type="expression" dxfId="1842" priority="7083">
      <formula>#REF!="A2"</formula>
    </cfRule>
    <cfRule type="expression" dxfId="1841" priority="7082">
      <formula>#REF!="A3"</formula>
    </cfRule>
    <cfRule type="expression" dxfId="1840" priority="7077">
      <formula>#REF!="A8"</formula>
    </cfRule>
    <cfRule type="expression" dxfId="1839" priority="7081">
      <formula>#REF!="A4"</formula>
    </cfRule>
    <cfRule type="expression" dxfId="1838" priority="7080">
      <formula>#REF!="A5"</formula>
    </cfRule>
    <cfRule type="expression" dxfId="1837" priority="7079">
      <formula>#REF!="A6"</formula>
    </cfRule>
    <cfRule type="expression" dxfId="1836" priority="7078">
      <formula>#REF!="A7"</formula>
    </cfRule>
  </conditionalFormatting>
  <conditionalFormatting sqref="AS57">
    <cfRule type="expression" dxfId="1835" priority="1338">
      <formula>#REF!="A4"</formula>
    </cfRule>
    <cfRule type="expression" dxfId="1834" priority="1341">
      <formula>#REF!="A1"</formula>
    </cfRule>
    <cfRule type="expression" dxfId="1833" priority="1340">
      <formula>#REF!="A2"</formula>
    </cfRule>
    <cfRule type="expression" dxfId="1832" priority="1339">
      <formula>#REF!="A3"</formula>
    </cfRule>
    <cfRule type="expression" dxfId="1831" priority="1337">
      <formula>#REF!="A5"</formula>
    </cfRule>
    <cfRule type="expression" dxfId="1830" priority="1336">
      <formula>#REF!="A6"</formula>
    </cfRule>
    <cfRule type="expression" dxfId="1829" priority="1335">
      <formula>#REF!="A7"</formula>
    </cfRule>
    <cfRule type="expression" dxfId="1828" priority="1334">
      <formula>#REF!="A8"</formula>
    </cfRule>
    <cfRule type="expression" dxfId="1827" priority="1333">
      <formula>#REF!="A9"</formula>
    </cfRule>
  </conditionalFormatting>
  <conditionalFormatting sqref="AS59">
    <cfRule type="expression" dxfId="1826" priority="7115">
      <formula>#REF!="A6"</formula>
    </cfRule>
    <cfRule type="expression" dxfId="1825" priority="7114">
      <formula>#REF!="A7"</formula>
    </cfRule>
    <cfRule type="expression" dxfId="1824" priority="7113">
      <formula>#REF!="A8"</formula>
    </cfRule>
    <cfRule type="expression" dxfId="1823" priority="7117">
      <formula>#REF!="A4"</formula>
    </cfRule>
    <cfRule type="expression" dxfId="1822" priority="7120">
      <formula>#REF!="A1"</formula>
    </cfRule>
    <cfRule type="expression" dxfId="1821" priority="7119">
      <formula>#REF!="A2"</formula>
    </cfRule>
    <cfRule type="expression" dxfId="1820" priority="7118">
      <formula>#REF!="A3"</formula>
    </cfRule>
    <cfRule type="expression" dxfId="1819" priority="7116">
      <formula>#REF!="A5"</formula>
    </cfRule>
  </conditionalFormatting>
  <conditionalFormatting sqref="AS60 AS62">
    <cfRule type="expression" dxfId="1818" priority="1274">
      <formula>#REF!="A5"</formula>
    </cfRule>
    <cfRule type="expression" dxfId="1817" priority="1273">
      <formula>#REF!="A6"</formula>
    </cfRule>
    <cfRule type="expression" dxfId="1816" priority="1272">
      <formula>#REF!="A7"</formula>
    </cfRule>
    <cfRule type="expression" dxfId="1815" priority="1278">
      <formula>#REF!="A1"</formula>
    </cfRule>
    <cfRule type="expression" dxfId="1814" priority="1277">
      <formula>#REF!="A2"</formula>
    </cfRule>
    <cfRule type="expression" dxfId="1813" priority="1271">
      <formula>#REF!="A8"</formula>
    </cfRule>
    <cfRule type="expression" dxfId="1812" priority="1276">
      <formula>#REF!="A3"</formula>
    </cfRule>
    <cfRule type="expression" dxfId="1811" priority="1275">
      <formula>#REF!="A4"</formula>
    </cfRule>
    <cfRule type="expression" dxfId="1810" priority="1270">
      <formula>#REF!="A9"</formula>
    </cfRule>
  </conditionalFormatting>
  <conditionalFormatting sqref="AS61">
    <cfRule type="expression" dxfId="1809" priority="1262">
      <formula>#REF!="A8"</formula>
    </cfRule>
    <cfRule type="expression" dxfId="1808" priority="1261">
      <formula>#REF!="A9"</formula>
    </cfRule>
    <cfRule type="expression" dxfId="1807" priority="1267">
      <formula>#REF!="A3"</formula>
    </cfRule>
    <cfRule type="expression" dxfId="1806" priority="1269">
      <formula>#REF!="A1"</formula>
    </cfRule>
    <cfRule type="expression" dxfId="1805" priority="1268">
      <formula>#REF!="A2"</formula>
    </cfRule>
    <cfRule type="expression" dxfId="1804" priority="1266">
      <formula>#REF!="A4"</formula>
    </cfRule>
    <cfRule type="expression" dxfId="1803" priority="1265">
      <formula>#REF!="A5"</formula>
    </cfRule>
    <cfRule type="expression" dxfId="1802" priority="1264">
      <formula>#REF!="A6"</formula>
    </cfRule>
    <cfRule type="expression" dxfId="1801" priority="1263">
      <formula>#REF!="A7"</formula>
    </cfRule>
  </conditionalFormatting>
  <conditionalFormatting sqref="AS63">
    <cfRule type="expression" dxfId="1800" priority="1258">
      <formula>#REF!="A3"</formula>
    </cfRule>
    <cfRule type="expression" dxfId="1799" priority="1257">
      <formula>#REF!="A4"</formula>
    </cfRule>
    <cfRule type="expression" dxfId="1798" priority="1260">
      <formula>#REF!="A1"</formula>
    </cfRule>
    <cfRule type="expression" dxfId="1797" priority="1259">
      <formula>#REF!="A2"</formula>
    </cfRule>
    <cfRule type="expression" dxfId="1796" priority="1252">
      <formula>#REF!="A9"</formula>
    </cfRule>
    <cfRule type="expression" dxfId="1795" priority="1253">
      <formula>#REF!="A8"</formula>
    </cfRule>
    <cfRule type="expression" dxfId="1794" priority="1254">
      <formula>#REF!="A7"</formula>
    </cfRule>
    <cfRule type="expression" dxfId="1793" priority="1255">
      <formula>#REF!="A6"</formula>
    </cfRule>
    <cfRule type="expression" dxfId="1792" priority="1256">
      <formula>#REF!="A5"</formula>
    </cfRule>
  </conditionalFormatting>
  <conditionalFormatting sqref="AS64">
    <cfRule type="expression" dxfId="1791" priority="7106">
      <formula>#REF!="A6"</formula>
    </cfRule>
    <cfRule type="expression" dxfId="1790" priority="7107">
      <formula>#REF!="A5"</formula>
    </cfRule>
    <cfRule type="expression" dxfId="1789" priority="7109">
      <formula>#REF!="A3"</formula>
    </cfRule>
    <cfRule type="expression" dxfId="1788" priority="7111">
      <formula>#REF!="A1"</formula>
    </cfRule>
    <cfRule type="expression" dxfId="1787" priority="7108">
      <formula>#REF!="A4"</formula>
    </cfRule>
    <cfRule type="expression" dxfId="1786" priority="7110">
      <formula>#REF!="A2"</formula>
    </cfRule>
    <cfRule type="expression" dxfId="1785" priority="7105">
      <formula>#REF!="A7"</formula>
    </cfRule>
    <cfRule type="expression" dxfId="1784" priority="7104">
      <formula>#REF!="A8"</formula>
    </cfRule>
  </conditionalFormatting>
  <conditionalFormatting sqref="AS65:AS70">
    <cfRule type="expression" dxfId="1783" priority="1200">
      <formula>#REF!="A7"</formula>
    </cfRule>
    <cfRule type="expression" dxfId="1782" priority="1201">
      <formula>#REF!="A6"</formula>
    </cfRule>
    <cfRule type="expression" dxfId="1781" priority="1205">
      <formula>#REF!="A2"</formula>
    </cfRule>
    <cfRule type="expression" dxfId="1780" priority="1202">
      <formula>#REF!="A5"</formula>
    </cfRule>
    <cfRule type="expression" dxfId="1779" priority="1203">
      <formula>#REF!="A4"</formula>
    </cfRule>
    <cfRule type="expression" dxfId="1778" priority="1206">
      <formula>#REF!="A1"</formula>
    </cfRule>
    <cfRule type="expression" dxfId="1777" priority="1198">
      <formula>#REF!="A9"</formula>
    </cfRule>
    <cfRule type="expression" dxfId="1776" priority="1199">
      <formula>#REF!="A8"</formula>
    </cfRule>
    <cfRule type="expression" dxfId="1775" priority="1204">
      <formula>#REF!="A3"</formula>
    </cfRule>
  </conditionalFormatting>
  <conditionalFormatting sqref="AS74">
    <cfRule type="expression" dxfId="1774" priority="7167">
      <formula>#REF!="A8"</formula>
    </cfRule>
    <cfRule type="expression" dxfId="1773" priority="7169">
      <formula>#REF!="A6"</formula>
    </cfRule>
    <cfRule type="expression" dxfId="1772" priority="7168">
      <formula>#REF!="A7"</formula>
    </cfRule>
    <cfRule type="expression" dxfId="1771" priority="7170">
      <formula>#REF!="A5"</formula>
    </cfRule>
    <cfRule type="expression" dxfId="1770" priority="7171">
      <formula>#REF!="A4"</formula>
    </cfRule>
    <cfRule type="expression" dxfId="1769" priority="7172">
      <formula>#REF!="A3"</formula>
    </cfRule>
    <cfRule type="expression" dxfId="1768" priority="7174">
      <formula>#REF!="A1"</formula>
    </cfRule>
    <cfRule type="expression" dxfId="1767" priority="7173">
      <formula>#REF!="A2"</formula>
    </cfRule>
  </conditionalFormatting>
  <conditionalFormatting sqref="AT16 AT18 AT41 AT80:AT82 AT84:AT85 AT87:AT89 AT92 AT95">
    <cfRule type="expression" dxfId="1766" priority="7075">
      <formula>#REF!="A1"</formula>
    </cfRule>
    <cfRule type="expression" dxfId="1765" priority="7074">
      <formula>#REF!="A2"</formula>
    </cfRule>
    <cfRule type="expression" dxfId="1764" priority="7073">
      <formula>#REF!="A3"</formula>
    </cfRule>
    <cfRule type="expression" dxfId="1763" priority="7072">
      <formula>#REF!="A4"</formula>
    </cfRule>
    <cfRule type="expression" dxfId="1762" priority="7071">
      <formula>#REF!="A5"</formula>
    </cfRule>
    <cfRule type="expression" dxfId="1761" priority="7070">
      <formula>#REF!="A6"</formula>
    </cfRule>
    <cfRule type="expression" dxfId="1760" priority="7069">
      <formula>#REF!="A7"</formula>
    </cfRule>
    <cfRule type="expression" dxfId="1759" priority="7068">
      <formula>#REF!="A8"</formula>
    </cfRule>
  </conditionalFormatting>
  <conditionalFormatting sqref="AT20">
    <cfRule type="expression" dxfId="1758" priority="6989">
      <formula>#REF!="A6"</formula>
    </cfRule>
    <cfRule type="expression" dxfId="1757" priority="6990">
      <formula>#REF!="A5"</formula>
    </cfRule>
    <cfRule type="expression" dxfId="1756" priority="6991">
      <formula>#REF!="A4"</formula>
    </cfRule>
    <cfRule type="expression" dxfId="1755" priority="6987">
      <formula>#REF!="A8"</formula>
    </cfRule>
    <cfRule type="expression" dxfId="1754" priority="6994">
      <formula>#REF!="A1"</formula>
    </cfRule>
    <cfRule type="expression" dxfId="1753" priority="6993">
      <formula>#REF!="A2"</formula>
    </cfRule>
    <cfRule type="expression" dxfId="1752" priority="6992">
      <formula>#REF!="A3"</formula>
    </cfRule>
    <cfRule type="expression" dxfId="1751" priority="6988">
      <formula>#REF!="A7"</formula>
    </cfRule>
  </conditionalFormatting>
  <conditionalFormatting sqref="AT22:AT25">
    <cfRule type="expression" dxfId="1750" priority="1044">
      <formula>#REF!="A1"</formula>
    </cfRule>
    <cfRule type="expression" dxfId="1749" priority="1042">
      <formula>#REF!="A3"</formula>
    </cfRule>
    <cfRule type="expression" dxfId="1748" priority="1036">
      <formula>#REF!="A9"</formula>
    </cfRule>
    <cfRule type="expression" dxfId="1747" priority="1037">
      <formula>#REF!="A8"</formula>
    </cfRule>
    <cfRule type="expression" dxfId="1746" priority="1038">
      <formula>#REF!="A7"</formula>
    </cfRule>
    <cfRule type="expression" dxfId="1745" priority="1039">
      <formula>#REF!="A6"</formula>
    </cfRule>
    <cfRule type="expression" dxfId="1744" priority="1040">
      <formula>#REF!="A5"</formula>
    </cfRule>
    <cfRule type="expression" dxfId="1743" priority="1041">
      <formula>#REF!="A4"</formula>
    </cfRule>
    <cfRule type="expression" dxfId="1742" priority="1043">
      <formula>#REF!="A2"</formula>
    </cfRule>
  </conditionalFormatting>
  <conditionalFormatting sqref="AT31">
    <cfRule type="expression" dxfId="1741" priority="7050">
      <formula>#REF!="A8"</formula>
    </cfRule>
    <cfRule type="expression" dxfId="1740" priority="7051">
      <formula>#REF!="A7"</formula>
    </cfRule>
    <cfRule type="expression" dxfId="1739" priority="7052">
      <formula>#REF!="A6"</formula>
    </cfRule>
    <cfRule type="expression" dxfId="1738" priority="7054">
      <formula>#REF!="A4"</formula>
    </cfRule>
    <cfRule type="expression" dxfId="1737" priority="7055">
      <formula>#REF!="A3"</formula>
    </cfRule>
    <cfRule type="expression" dxfId="1736" priority="7056">
      <formula>#REF!="A2"</formula>
    </cfRule>
    <cfRule type="expression" dxfId="1735" priority="7057">
      <formula>#REF!="A1"</formula>
    </cfRule>
    <cfRule type="expression" dxfId="1734" priority="7053">
      <formula>#REF!="A5"</formula>
    </cfRule>
  </conditionalFormatting>
  <conditionalFormatting sqref="AT33">
    <cfRule type="expression" dxfId="1733" priority="6981">
      <formula>#REF!="A5"</formula>
    </cfRule>
    <cfRule type="expression" dxfId="1732" priority="6980">
      <formula>#REF!="A6"</formula>
    </cfRule>
    <cfRule type="expression" dxfId="1731" priority="6979">
      <formula>#REF!="A7"</formula>
    </cfRule>
    <cfRule type="expression" dxfId="1730" priority="6978">
      <formula>#REF!="A8"</formula>
    </cfRule>
    <cfRule type="expression" dxfId="1729" priority="6982">
      <formula>#REF!="A4"</formula>
    </cfRule>
    <cfRule type="expression" dxfId="1728" priority="6983">
      <formula>#REF!="A3"</formula>
    </cfRule>
    <cfRule type="expression" dxfId="1727" priority="6984">
      <formula>#REF!="A2"</formula>
    </cfRule>
    <cfRule type="expression" dxfId="1726" priority="6985">
      <formula>#REF!="A1"</formula>
    </cfRule>
  </conditionalFormatting>
  <conditionalFormatting sqref="AT35:AT36">
    <cfRule type="expression" dxfId="1725" priority="1035">
      <formula>#REF!="A1"</formula>
    </cfRule>
    <cfRule type="expression" dxfId="1724" priority="1029">
      <formula>#REF!="A7"</formula>
    </cfRule>
    <cfRule type="expression" dxfId="1723" priority="1028">
      <formula>#REF!="A8"</formula>
    </cfRule>
    <cfRule type="expression" dxfId="1722" priority="1030">
      <formula>#REF!="A6"</formula>
    </cfRule>
    <cfRule type="expression" dxfId="1721" priority="1034">
      <formula>#REF!="A2"</formula>
    </cfRule>
    <cfRule type="expression" dxfId="1720" priority="1033">
      <formula>#REF!="A3"</formula>
    </cfRule>
    <cfRule type="expression" dxfId="1719" priority="1032">
      <formula>#REF!="A4"</formula>
    </cfRule>
    <cfRule type="expression" dxfId="1718" priority="1027">
      <formula>#REF!="A9"</formula>
    </cfRule>
    <cfRule type="expression" dxfId="1717" priority="1031">
      <formula>#REF!="A5"</formula>
    </cfRule>
  </conditionalFormatting>
  <conditionalFormatting sqref="AT40">
    <cfRule type="expression" dxfId="1716" priority="7048">
      <formula>#REF!="A1"</formula>
    </cfRule>
    <cfRule type="expression" dxfId="1715" priority="7041">
      <formula>#REF!="A8"</formula>
    </cfRule>
    <cfRule type="expression" dxfId="1714" priority="7042">
      <formula>#REF!="A7"</formula>
    </cfRule>
    <cfRule type="expression" dxfId="1713" priority="7046">
      <formula>#REF!="A3"</formula>
    </cfRule>
    <cfRule type="expression" dxfId="1712" priority="7044">
      <formula>#REF!="A5"</formula>
    </cfRule>
    <cfRule type="expression" dxfId="1711" priority="7043">
      <formula>#REF!="A6"</formula>
    </cfRule>
    <cfRule type="expression" dxfId="1710" priority="7045">
      <formula>#REF!="A4"</formula>
    </cfRule>
    <cfRule type="expression" dxfId="1709" priority="7047">
      <formula>#REF!="A2"</formula>
    </cfRule>
  </conditionalFormatting>
  <conditionalFormatting sqref="AT42">
    <cfRule type="expression" dxfId="1708" priority="1020">
      <formula>#REF!="A7"</formula>
    </cfRule>
    <cfRule type="expression" dxfId="1707" priority="1021">
      <formula>#REF!="A6"</formula>
    </cfRule>
    <cfRule type="expression" dxfId="1706" priority="1022">
      <formula>#REF!="A5"</formula>
    </cfRule>
    <cfRule type="expression" dxfId="1705" priority="1023">
      <formula>#REF!="A4"</formula>
    </cfRule>
    <cfRule type="expression" dxfId="1704" priority="1024">
      <formula>#REF!="A3"</formula>
    </cfRule>
    <cfRule type="expression" dxfId="1703" priority="1019">
      <formula>#REF!="A8"</formula>
    </cfRule>
    <cfRule type="expression" dxfId="1702" priority="1026">
      <formula>#REF!="A1"</formula>
    </cfRule>
    <cfRule type="expression" dxfId="1701" priority="1025">
      <formula>#REF!="A2"</formula>
    </cfRule>
    <cfRule type="expression" dxfId="1700" priority="1018">
      <formula>#REF!="A9"</formula>
    </cfRule>
  </conditionalFormatting>
  <conditionalFormatting sqref="AT43 AV43 AX42:AX43">
    <cfRule type="expression" dxfId="1699" priority="4771">
      <formula>#REF!="A9"</formula>
    </cfRule>
    <cfRule type="expression" dxfId="1698" priority="4774">
      <formula>#REF!="A6"</formula>
    </cfRule>
    <cfRule type="expression" dxfId="1697" priority="4775">
      <formula>#REF!="A5"</formula>
    </cfRule>
    <cfRule type="expression" dxfId="1696" priority="4776">
      <formula>#REF!="A4"</formula>
    </cfRule>
    <cfRule type="expression" dxfId="1695" priority="4777">
      <formula>#REF!="A3"</formula>
    </cfRule>
    <cfRule type="expression" dxfId="1694" priority="4779">
      <formula>#REF!="A1"</formula>
    </cfRule>
    <cfRule type="expression" dxfId="1693" priority="4772">
      <formula>#REF!="A8"</formula>
    </cfRule>
    <cfRule type="expression" dxfId="1692" priority="4773">
      <formula>#REF!="A7"</formula>
    </cfRule>
    <cfRule type="expression" dxfId="1691" priority="4778">
      <formula>#REF!="A2"</formula>
    </cfRule>
  </conditionalFormatting>
  <conditionalFormatting sqref="AT44">
    <cfRule type="expression" dxfId="1690" priority="7038">
      <formula>#REF!="A2"</formula>
    </cfRule>
    <cfRule type="expression" dxfId="1689" priority="7037">
      <formula>#REF!="A3"</formula>
    </cfRule>
    <cfRule type="expression" dxfId="1688" priority="7035">
      <formula>#REF!="A5"</formula>
    </cfRule>
    <cfRule type="expression" dxfId="1687" priority="7036">
      <formula>#REF!="A4"</formula>
    </cfRule>
    <cfRule type="expression" dxfId="1686" priority="7039">
      <formula>#REF!="A1"</formula>
    </cfRule>
    <cfRule type="expression" dxfId="1685" priority="7034">
      <formula>#REF!="A6"</formula>
    </cfRule>
    <cfRule type="expression" dxfId="1684" priority="7033">
      <formula>#REF!="A7"</formula>
    </cfRule>
    <cfRule type="expression" dxfId="1683" priority="7032">
      <formula>#REF!="A8"</formula>
    </cfRule>
  </conditionalFormatting>
  <conditionalFormatting sqref="AT45">
    <cfRule type="expression" dxfId="1682" priority="1016">
      <formula>#REF!="A2"</formula>
    </cfRule>
    <cfRule type="expression" dxfId="1681" priority="1015">
      <formula>#REF!="A3"</formula>
    </cfRule>
    <cfRule type="expression" dxfId="1680" priority="1014">
      <formula>#REF!="A4"</formula>
    </cfRule>
    <cfRule type="expression" dxfId="1679" priority="1013">
      <formula>#REF!="A5"</formula>
    </cfRule>
    <cfRule type="expression" dxfId="1678" priority="1012">
      <formula>#REF!="A6"</formula>
    </cfRule>
    <cfRule type="expression" dxfId="1677" priority="1010">
      <formula>#REF!="A8"</formula>
    </cfRule>
    <cfRule type="expression" dxfId="1676" priority="1011">
      <formula>#REF!="A7"</formula>
    </cfRule>
    <cfRule type="expression" dxfId="1675" priority="1017">
      <formula>#REF!="A1"</formula>
    </cfRule>
    <cfRule type="expression" dxfId="1674" priority="1009">
      <formula>#REF!="A9"</formula>
    </cfRule>
  </conditionalFormatting>
  <conditionalFormatting sqref="AT46">
    <cfRule type="expression" dxfId="1673" priority="1000">
      <formula>#REF!="A9"</formula>
    </cfRule>
    <cfRule type="expression" dxfId="1672" priority="1001">
      <formula>#REF!="A8"</formula>
    </cfRule>
    <cfRule type="expression" dxfId="1671" priority="1003">
      <formula>#REF!="A6"</formula>
    </cfRule>
    <cfRule type="expression" dxfId="1670" priority="1004">
      <formula>#REF!="A5"</formula>
    </cfRule>
    <cfRule type="expression" dxfId="1669" priority="1005">
      <formula>#REF!="A4"</formula>
    </cfRule>
    <cfRule type="expression" dxfId="1668" priority="1006">
      <formula>#REF!="A3"</formula>
    </cfRule>
    <cfRule type="expression" dxfId="1667" priority="1007">
      <formula>#REF!="A2"</formula>
    </cfRule>
    <cfRule type="expression" dxfId="1666" priority="1008">
      <formula>#REF!="A1"</formula>
    </cfRule>
    <cfRule type="expression" dxfId="1665" priority="1002">
      <formula>#REF!="A7"</formula>
    </cfRule>
  </conditionalFormatting>
  <conditionalFormatting sqref="AT47">
    <cfRule type="expression" dxfId="1664" priority="7028">
      <formula>#REF!="A3"</formula>
    </cfRule>
    <cfRule type="expression" dxfId="1663" priority="7030">
      <formula>#REF!="A1"</formula>
    </cfRule>
    <cfRule type="expression" dxfId="1662" priority="7023">
      <formula>#REF!="A8"</formula>
    </cfRule>
    <cfRule type="expression" dxfId="1661" priority="7029">
      <formula>#REF!="A2"</formula>
    </cfRule>
    <cfRule type="expression" dxfId="1660" priority="7024">
      <formula>#REF!="A7"</formula>
    </cfRule>
    <cfRule type="expression" dxfId="1659" priority="7026">
      <formula>#REF!="A5"</formula>
    </cfRule>
    <cfRule type="expression" dxfId="1658" priority="7027">
      <formula>#REF!="A4"</formula>
    </cfRule>
    <cfRule type="expression" dxfId="1657" priority="7025">
      <formula>#REF!="A6"</formula>
    </cfRule>
  </conditionalFormatting>
  <conditionalFormatting sqref="AT48">
    <cfRule type="expression" dxfId="1656" priority="995">
      <formula>#REF!="A5"</formula>
    </cfRule>
    <cfRule type="expression" dxfId="1655" priority="996">
      <formula>#REF!="A4"</formula>
    </cfRule>
    <cfRule type="expression" dxfId="1654" priority="997">
      <formula>#REF!="A3"</formula>
    </cfRule>
    <cfRule type="expression" dxfId="1653" priority="998">
      <formula>#REF!="A2"</formula>
    </cfRule>
    <cfRule type="expression" dxfId="1652" priority="999">
      <formula>#REF!="A1"</formula>
    </cfRule>
    <cfRule type="expression" dxfId="1651" priority="994">
      <formula>#REF!="A6"</formula>
    </cfRule>
    <cfRule type="expression" dxfId="1650" priority="991">
      <formula>#REF!="A9"</formula>
    </cfRule>
    <cfRule type="expression" dxfId="1649" priority="992">
      <formula>#REF!="A8"</formula>
    </cfRule>
    <cfRule type="expression" dxfId="1648" priority="993">
      <formula>#REF!="A7"</formula>
    </cfRule>
  </conditionalFormatting>
  <conditionalFormatting sqref="AT49">
    <cfRule type="expression" dxfId="1647" priority="984">
      <formula>#REF!="A7"</formula>
    </cfRule>
    <cfRule type="expression" dxfId="1646" priority="983">
      <formula>#REF!="A8"</formula>
    </cfRule>
    <cfRule type="expression" dxfId="1645" priority="982">
      <formula>#REF!="A9"</formula>
    </cfRule>
    <cfRule type="expression" dxfId="1644" priority="989">
      <formula>#REF!="A2"</formula>
    </cfRule>
    <cfRule type="expression" dxfId="1643" priority="990">
      <formula>#REF!="A1"</formula>
    </cfRule>
    <cfRule type="expression" dxfId="1642" priority="988">
      <formula>#REF!="A3"</formula>
    </cfRule>
    <cfRule type="expression" dxfId="1641" priority="987">
      <formula>#REF!="A4"</formula>
    </cfRule>
    <cfRule type="expression" dxfId="1640" priority="986">
      <formula>#REF!="A5"</formula>
    </cfRule>
    <cfRule type="expression" dxfId="1639" priority="985">
      <formula>#REF!="A6"</formula>
    </cfRule>
  </conditionalFormatting>
  <conditionalFormatting sqref="AT50">
    <cfRule type="expression" dxfId="1638" priority="7018">
      <formula>#REF!="A4"</formula>
    </cfRule>
    <cfRule type="expression" dxfId="1637" priority="7019">
      <formula>#REF!="A3"</formula>
    </cfRule>
    <cfRule type="expression" dxfId="1636" priority="7020">
      <formula>#REF!="A2"</formula>
    </cfRule>
    <cfRule type="expression" dxfId="1635" priority="7021">
      <formula>#REF!="A1"</formula>
    </cfRule>
    <cfRule type="expression" dxfId="1634" priority="7014">
      <formula>#REF!="A8"</formula>
    </cfRule>
    <cfRule type="expression" dxfId="1633" priority="7015">
      <formula>#REF!="A7"</formula>
    </cfRule>
    <cfRule type="expression" dxfId="1632" priority="7016">
      <formula>#REF!="A6"</formula>
    </cfRule>
    <cfRule type="expression" dxfId="1631" priority="7017">
      <formula>#REF!="A5"</formula>
    </cfRule>
  </conditionalFormatting>
  <conditionalFormatting sqref="AT51">
    <cfRule type="expression" dxfId="1630" priority="976">
      <formula>#REF!="A6"</formula>
    </cfRule>
    <cfRule type="expression" dxfId="1629" priority="975">
      <formula>#REF!="A7"</formula>
    </cfRule>
    <cfRule type="expression" dxfId="1628" priority="974">
      <formula>#REF!="A8"</formula>
    </cfRule>
    <cfRule type="expression" dxfId="1627" priority="973">
      <formula>#REF!="A9"</formula>
    </cfRule>
    <cfRule type="expression" dxfId="1626" priority="980">
      <formula>#REF!="A2"</formula>
    </cfRule>
    <cfRule type="expression" dxfId="1625" priority="981">
      <formula>#REF!="A1"</formula>
    </cfRule>
    <cfRule type="expression" dxfId="1624" priority="979">
      <formula>#REF!="A3"</formula>
    </cfRule>
    <cfRule type="expression" dxfId="1623" priority="978">
      <formula>#REF!="A4"</formula>
    </cfRule>
    <cfRule type="expression" dxfId="1622" priority="977">
      <formula>#REF!="A5"</formula>
    </cfRule>
  </conditionalFormatting>
  <conditionalFormatting sqref="AT52">
    <cfRule type="expression" dxfId="1621" priority="972">
      <formula>#REF!="A1"</formula>
    </cfRule>
    <cfRule type="expression" dxfId="1620" priority="971">
      <formula>#REF!="A2"</formula>
    </cfRule>
    <cfRule type="expression" dxfId="1619" priority="970">
      <formula>#REF!="A3"</formula>
    </cfRule>
    <cfRule type="expression" dxfId="1618" priority="969">
      <formula>#REF!="A4"</formula>
    </cfRule>
    <cfRule type="expression" dxfId="1617" priority="965">
      <formula>#REF!="A8"</formula>
    </cfRule>
    <cfRule type="expression" dxfId="1616" priority="966">
      <formula>#REF!="A7"</formula>
    </cfRule>
    <cfRule type="expression" dxfId="1615" priority="967">
      <formula>#REF!="A6"</formula>
    </cfRule>
    <cfRule type="expression" dxfId="1614" priority="968">
      <formula>#REF!="A5"</formula>
    </cfRule>
    <cfRule type="expression" dxfId="1613" priority="964">
      <formula>#REF!="A9"</formula>
    </cfRule>
  </conditionalFormatting>
  <conditionalFormatting sqref="AT54">
    <cfRule type="expression" dxfId="1612" priority="951">
      <formula>#REF!="A4"</formula>
    </cfRule>
    <cfRule type="expression" dxfId="1611" priority="952">
      <formula>#REF!="A3"</formula>
    </cfRule>
    <cfRule type="expression" dxfId="1610" priority="953">
      <formula>#REF!="A2"</formula>
    </cfRule>
    <cfRule type="expression" dxfId="1609" priority="954">
      <formula>#REF!="A1"</formula>
    </cfRule>
    <cfRule type="expression" dxfId="1608" priority="946">
      <formula>#REF!="A9"</formula>
    </cfRule>
    <cfRule type="expression" dxfId="1607" priority="947">
      <formula>#REF!="A8"</formula>
    </cfRule>
    <cfRule type="expression" dxfId="1606" priority="948">
      <formula>#REF!="A7"</formula>
    </cfRule>
    <cfRule type="expression" dxfId="1605" priority="949">
      <formula>#REF!="A6"</formula>
    </cfRule>
    <cfRule type="expression" dxfId="1604" priority="950">
      <formula>#REF!="A5"</formula>
    </cfRule>
  </conditionalFormatting>
  <conditionalFormatting sqref="AT55">
    <cfRule type="expression" dxfId="1603" priority="959">
      <formula>#REF!="A5"</formula>
    </cfRule>
    <cfRule type="expression" dxfId="1602" priority="960">
      <formula>#REF!="A4"</formula>
    </cfRule>
    <cfRule type="expression" dxfId="1601" priority="961">
      <formula>#REF!="A3"</formula>
    </cfRule>
    <cfRule type="expression" dxfId="1600" priority="963">
      <formula>#REF!="A1"</formula>
    </cfRule>
    <cfRule type="expression" dxfId="1599" priority="955">
      <formula>#REF!="A9"</formula>
    </cfRule>
    <cfRule type="expression" dxfId="1598" priority="958">
      <formula>#REF!="A6"</formula>
    </cfRule>
    <cfRule type="expression" dxfId="1597" priority="956">
      <formula>#REF!="A8"</formula>
    </cfRule>
    <cfRule type="expression" dxfId="1596" priority="957">
      <formula>#REF!="A7"</formula>
    </cfRule>
    <cfRule type="expression" dxfId="1595" priority="962">
      <formula>#REF!="A2"</formula>
    </cfRule>
  </conditionalFormatting>
  <conditionalFormatting sqref="AT56">
    <cfRule type="expression" dxfId="1594" priority="6972">
      <formula>#REF!="A5"</formula>
    </cfRule>
    <cfRule type="expression" dxfId="1593" priority="6971">
      <formula>#REF!="A6"</formula>
    </cfRule>
    <cfRule type="expression" dxfId="1592" priority="6969">
      <formula>#REF!="A8"</formula>
    </cfRule>
    <cfRule type="expression" dxfId="1591" priority="6974">
      <formula>#REF!="A3"</formula>
    </cfRule>
    <cfRule type="expression" dxfId="1590" priority="6970">
      <formula>#REF!="A7"</formula>
    </cfRule>
    <cfRule type="expression" dxfId="1589" priority="6976">
      <formula>#REF!="A1"</formula>
    </cfRule>
    <cfRule type="expression" dxfId="1588" priority="6975">
      <formula>#REF!="A2"</formula>
    </cfRule>
    <cfRule type="expression" dxfId="1587" priority="6973">
      <formula>#REF!="A4"</formula>
    </cfRule>
  </conditionalFormatting>
  <conditionalFormatting sqref="AT57">
    <cfRule type="expression" dxfId="1586" priority="934">
      <formula>#REF!="A3"</formula>
    </cfRule>
    <cfRule type="expression" dxfId="1585" priority="936">
      <formula>#REF!="A1"</formula>
    </cfRule>
    <cfRule type="expression" dxfId="1584" priority="935">
      <formula>#REF!="A2"</formula>
    </cfRule>
    <cfRule type="expression" dxfId="1583" priority="933">
      <formula>#REF!="A4"</formula>
    </cfRule>
    <cfRule type="expression" dxfId="1582" priority="931">
      <formula>#REF!="A6"</formula>
    </cfRule>
    <cfRule type="expression" dxfId="1581" priority="930">
      <formula>#REF!="A7"</formula>
    </cfRule>
    <cfRule type="expression" dxfId="1580" priority="932">
      <formula>#REF!="A5"</formula>
    </cfRule>
    <cfRule type="expression" dxfId="1579" priority="928">
      <formula>#REF!="A9"</formula>
    </cfRule>
    <cfRule type="expression" dxfId="1578" priority="929">
      <formula>#REF!="A8"</formula>
    </cfRule>
  </conditionalFormatting>
  <conditionalFormatting sqref="AT58">
    <cfRule type="expression" dxfId="1577" priority="942">
      <formula>#REF!="A4"</formula>
    </cfRule>
    <cfRule type="expression" dxfId="1576" priority="941">
      <formula>#REF!="A5"</formula>
    </cfRule>
    <cfRule type="expression" dxfId="1575" priority="940">
      <formula>#REF!="A6"</formula>
    </cfRule>
    <cfRule type="expression" dxfId="1574" priority="939">
      <formula>#REF!="A7"</formula>
    </cfRule>
    <cfRule type="expression" dxfId="1573" priority="937">
      <formula>#REF!="A9"</formula>
    </cfRule>
    <cfRule type="expression" dxfId="1572" priority="938">
      <formula>#REF!="A8"</formula>
    </cfRule>
    <cfRule type="expression" dxfId="1571" priority="943">
      <formula>#REF!="A3"</formula>
    </cfRule>
    <cfRule type="expression" dxfId="1570" priority="944">
      <formula>#REF!="A2"</formula>
    </cfRule>
    <cfRule type="expression" dxfId="1569" priority="945">
      <formula>#REF!="A1"</formula>
    </cfRule>
  </conditionalFormatting>
  <conditionalFormatting sqref="AT59">
    <cfRule type="expression" dxfId="1568" priority="7006">
      <formula>#REF!="A7"</formula>
    </cfRule>
    <cfRule type="expression" dxfId="1567" priority="7005">
      <formula>#REF!="A8"</formula>
    </cfRule>
    <cfRule type="expression" dxfId="1566" priority="7011">
      <formula>#REF!="A2"</formula>
    </cfRule>
    <cfRule type="expression" dxfId="1565" priority="7008">
      <formula>#REF!="A5"</formula>
    </cfRule>
    <cfRule type="expression" dxfId="1564" priority="7010">
      <formula>#REF!="A3"</formula>
    </cfRule>
    <cfRule type="expression" dxfId="1563" priority="7012">
      <formula>#REF!="A1"</formula>
    </cfRule>
    <cfRule type="expression" dxfId="1562" priority="7009">
      <formula>#REF!="A4"</formula>
    </cfRule>
    <cfRule type="expression" dxfId="1561" priority="7007">
      <formula>#REF!="A6"</formula>
    </cfRule>
  </conditionalFormatting>
  <conditionalFormatting sqref="AT60">
    <cfRule type="expression" dxfId="1560" priority="893">
      <formula>#REF!="A8"</formula>
    </cfRule>
    <cfRule type="expression" dxfId="1559" priority="898">
      <formula>#REF!="A3"</formula>
    </cfRule>
    <cfRule type="expression" dxfId="1558" priority="892">
      <formula>#REF!="A9"</formula>
    </cfRule>
    <cfRule type="expression" dxfId="1557" priority="900">
      <formula>#REF!="A1"</formula>
    </cfRule>
    <cfRule type="expression" dxfId="1556" priority="899">
      <formula>#REF!="A2"</formula>
    </cfRule>
    <cfRule type="expression" dxfId="1555" priority="897">
      <formula>#REF!="A4"</formula>
    </cfRule>
    <cfRule type="expression" dxfId="1554" priority="896">
      <formula>#REF!="A5"</formula>
    </cfRule>
    <cfRule type="expression" dxfId="1553" priority="895">
      <formula>#REF!="A6"</formula>
    </cfRule>
    <cfRule type="expression" dxfId="1552" priority="894">
      <formula>#REF!="A7"</formula>
    </cfRule>
  </conditionalFormatting>
  <conditionalFormatting sqref="AT61">
    <cfRule type="expression" dxfId="1551" priority="910">
      <formula>#REF!="A9"</formula>
    </cfRule>
    <cfRule type="expression" dxfId="1550" priority="913">
      <formula>#REF!="A6"</formula>
    </cfRule>
    <cfRule type="expression" dxfId="1549" priority="914">
      <formula>#REF!="A5"</formula>
    </cfRule>
    <cfRule type="expression" dxfId="1548" priority="915">
      <formula>#REF!="A4"</formula>
    </cfRule>
    <cfRule type="expression" dxfId="1547" priority="912">
      <formula>#REF!="A7"</formula>
    </cfRule>
    <cfRule type="expression" dxfId="1546" priority="916">
      <formula>#REF!="A3"</formula>
    </cfRule>
    <cfRule type="expression" dxfId="1545" priority="917">
      <formula>#REF!="A2"</formula>
    </cfRule>
    <cfRule type="expression" dxfId="1544" priority="918">
      <formula>#REF!="A1"</formula>
    </cfRule>
    <cfRule type="expression" dxfId="1543" priority="911">
      <formula>#REF!="A8"</formula>
    </cfRule>
  </conditionalFormatting>
  <conditionalFormatting sqref="AT62">
    <cfRule type="expression" dxfId="1542" priority="919">
      <formula>#REF!="A9"</formula>
    </cfRule>
    <cfRule type="expression" dxfId="1541" priority="920">
      <formula>#REF!="A8"</formula>
    </cfRule>
    <cfRule type="expression" dxfId="1540" priority="921">
      <formula>#REF!="A7"</formula>
    </cfRule>
    <cfRule type="expression" dxfId="1539" priority="922">
      <formula>#REF!="A6"</formula>
    </cfRule>
    <cfRule type="expression" dxfId="1538" priority="923">
      <formula>#REF!="A5"</formula>
    </cfRule>
    <cfRule type="expression" dxfId="1537" priority="924">
      <formula>#REF!="A4"</formula>
    </cfRule>
    <cfRule type="expression" dxfId="1536" priority="925">
      <formula>#REF!="A3"</formula>
    </cfRule>
    <cfRule type="expression" dxfId="1535" priority="927">
      <formula>#REF!="A1"</formula>
    </cfRule>
    <cfRule type="expression" dxfId="1534" priority="926">
      <formula>#REF!="A2"</formula>
    </cfRule>
  </conditionalFormatting>
  <conditionalFormatting sqref="AT63">
    <cfRule type="expression" dxfId="1533" priority="909">
      <formula>#REF!="A1"</formula>
    </cfRule>
    <cfRule type="expression" dxfId="1532" priority="907">
      <formula>#REF!="A3"</formula>
    </cfRule>
    <cfRule type="expression" dxfId="1531" priority="901">
      <formula>#REF!="A9"</formula>
    </cfRule>
    <cfRule type="expression" dxfId="1530" priority="905">
      <formula>#REF!="A5"</formula>
    </cfRule>
    <cfRule type="expression" dxfId="1529" priority="906">
      <formula>#REF!="A4"</formula>
    </cfRule>
    <cfRule type="expression" dxfId="1528" priority="904">
      <formula>#REF!="A6"</formula>
    </cfRule>
    <cfRule type="expression" dxfId="1527" priority="908">
      <formula>#REF!="A2"</formula>
    </cfRule>
    <cfRule type="expression" dxfId="1526" priority="903">
      <formula>#REF!="A7"</formula>
    </cfRule>
    <cfRule type="expression" dxfId="1525" priority="902">
      <formula>#REF!="A8"</formula>
    </cfRule>
  </conditionalFormatting>
  <conditionalFormatting sqref="AT64">
    <cfRule type="expression" dxfId="1524" priority="7003">
      <formula>#REF!="A1"</formula>
    </cfRule>
    <cfRule type="expression" dxfId="1523" priority="7002">
      <formula>#REF!="A2"</formula>
    </cfRule>
    <cfRule type="expression" dxfId="1522" priority="7001">
      <formula>#REF!="A3"</formula>
    </cfRule>
    <cfRule type="expression" dxfId="1521" priority="7000">
      <formula>#REF!="A4"</formula>
    </cfRule>
    <cfRule type="expression" dxfId="1520" priority="6999">
      <formula>#REF!="A5"</formula>
    </cfRule>
    <cfRule type="expression" dxfId="1519" priority="6998">
      <formula>#REF!="A6"</formula>
    </cfRule>
    <cfRule type="expression" dxfId="1518" priority="6997">
      <formula>#REF!="A7"</formula>
    </cfRule>
    <cfRule type="expression" dxfId="1517" priority="6996">
      <formula>#REF!="A8"</formula>
    </cfRule>
  </conditionalFormatting>
  <conditionalFormatting sqref="AT66:AT67">
    <cfRule type="expression" dxfId="1516" priority="867">
      <formula>#REF!="A7"</formula>
    </cfRule>
    <cfRule type="expression" dxfId="1515" priority="873">
      <formula>#REF!="A1"</formula>
    </cfRule>
    <cfRule type="expression" dxfId="1514" priority="872">
      <formula>#REF!="A2"</formula>
    </cfRule>
    <cfRule type="expression" dxfId="1513" priority="868">
      <formula>#REF!="A6"</formula>
    </cfRule>
    <cfRule type="expression" dxfId="1512" priority="866">
      <formula>#REF!="A8"</formula>
    </cfRule>
    <cfRule type="expression" dxfId="1511" priority="869">
      <formula>#REF!="A5"</formula>
    </cfRule>
    <cfRule type="expression" dxfId="1510" priority="870">
      <formula>#REF!="A4"</formula>
    </cfRule>
    <cfRule type="expression" dxfId="1509" priority="865">
      <formula>#REF!="A9"</formula>
    </cfRule>
    <cfRule type="expression" dxfId="1508" priority="871">
      <formula>#REF!="A3"</formula>
    </cfRule>
  </conditionalFormatting>
  <conditionalFormatting sqref="AT68:AT69 AT65">
    <cfRule type="expression" dxfId="1507" priority="875">
      <formula>#REF!="A8"</formula>
    </cfRule>
    <cfRule type="expression" dxfId="1506" priority="876">
      <formula>#REF!="A7"</formula>
    </cfRule>
    <cfRule type="expression" dxfId="1505" priority="879">
      <formula>#REF!="A4"</formula>
    </cfRule>
    <cfRule type="expression" dxfId="1504" priority="877">
      <formula>#REF!="A6"</formula>
    </cfRule>
    <cfRule type="expression" dxfId="1503" priority="878">
      <formula>#REF!="A5"</formula>
    </cfRule>
    <cfRule type="expression" dxfId="1502" priority="880">
      <formula>#REF!="A3"</formula>
    </cfRule>
    <cfRule type="expression" dxfId="1501" priority="881">
      <formula>#REF!="A2"</formula>
    </cfRule>
    <cfRule type="expression" dxfId="1500" priority="874">
      <formula>#REF!="A9"</formula>
    </cfRule>
    <cfRule type="expression" dxfId="1499" priority="882">
      <formula>#REF!="A1"</formula>
    </cfRule>
  </conditionalFormatting>
  <conditionalFormatting sqref="AT70:AT73">
    <cfRule type="expression" dxfId="1498" priority="887">
      <formula>#REF!="A5"</formula>
    </cfRule>
    <cfRule type="expression" dxfId="1497" priority="886">
      <formula>#REF!="A6"</formula>
    </cfRule>
    <cfRule type="expression" dxfId="1496" priority="885">
      <formula>#REF!="A7"</formula>
    </cfRule>
    <cfRule type="expression" dxfId="1495" priority="883">
      <formula>#REF!="A9"</formula>
    </cfRule>
    <cfRule type="expression" dxfId="1494" priority="884">
      <formula>#REF!="A8"</formula>
    </cfRule>
    <cfRule type="expression" dxfId="1493" priority="891">
      <formula>#REF!="A1"</formula>
    </cfRule>
    <cfRule type="expression" dxfId="1492" priority="890">
      <formula>#REF!="A2"</formula>
    </cfRule>
    <cfRule type="expression" dxfId="1491" priority="889">
      <formula>#REF!="A3"</formula>
    </cfRule>
    <cfRule type="expression" dxfId="1490" priority="888">
      <formula>#REF!="A4"</formula>
    </cfRule>
  </conditionalFormatting>
  <conditionalFormatting sqref="AT74">
    <cfRule type="expression" dxfId="1489" priority="7064">
      <formula>#REF!="A3"</formula>
    </cfRule>
    <cfRule type="expression" dxfId="1488" priority="7059">
      <formula>#REF!="A8"</formula>
    </cfRule>
    <cfRule type="expression" dxfId="1487" priority="7060">
      <formula>#REF!="A7"</formula>
    </cfRule>
    <cfRule type="expression" dxfId="1486" priority="7061">
      <formula>#REF!="A6"</formula>
    </cfRule>
    <cfRule type="expression" dxfId="1485" priority="7062">
      <formula>#REF!="A5"</formula>
    </cfRule>
    <cfRule type="expression" dxfId="1484" priority="7063">
      <formula>#REF!="A4"</formula>
    </cfRule>
    <cfRule type="expression" dxfId="1483" priority="7065">
      <formula>#REF!="A2"</formula>
    </cfRule>
    <cfRule type="expression" dxfId="1482" priority="7066">
      <formula>#REF!="A1"</formula>
    </cfRule>
  </conditionalFormatting>
  <conditionalFormatting sqref="AT27:AX30">
    <cfRule type="expression" dxfId="1481" priority="4636">
      <formula>#REF!="A9"</formula>
    </cfRule>
    <cfRule type="expression" dxfId="1480" priority="4637">
      <formula>#REF!="A8"</formula>
    </cfRule>
    <cfRule type="expression" dxfId="1479" priority="4638">
      <formula>#REF!="A7"</formula>
    </cfRule>
    <cfRule type="expression" dxfId="1478" priority="4640">
      <formula>#REF!="A5"</formula>
    </cfRule>
    <cfRule type="expression" dxfId="1477" priority="4639">
      <formula>#REF!="A6"</formula>
    </cfRule>
    <cfRule type="expression" dxfId="1476" priority="4641">
      <formula>#REF!="A4"</formula>
    </cfRule>
    <cfRule type="expression" dxfId="1475" priority="4642">
      <formula>#REF!="A3"</formula>
    </cfRule>
    <cfRule type="expression" dxfId="1474" priority="4644">
      <formula>#REF!="A1"</formula>
    </cfRule>
    <cfRule type="expression" dxfId="1473" priority="4643">
      <formula>#REF!="A2"</formula>
    </cfRule>
  </conditionalFormatting>
  <conditionalFormatting sqref="AU16 AU18 AU41 AU80:AU82 AU84:AU85 AU87:AU89 AU92 AU95">
    <cfRule type="expression" dxfId="1472" priority="6961">
      <formula>#REF!="A7"</formula>
    </cfRule>
    <cfRule type="expression" dxfId="1471" priority="6962">
      <formula>#REF!="A6"</formula>
    </cfRule>
    <cfRule type="expression" dxfId="1470" priority="6963">
      <formula>#REF!="A5"</formula>
    </cfRule>
    <cfRule type="expression" dxfId="1469" priority="6966">
      <formula>#REF!="A2"</formula>
    </cfRule>
    <cfRule type="expression" dxfId="1468" priority="6964">
      <formula>#REF!="A4"</formula>
    </cfRule>
    <cfRule type="expression" dxfId="1467" priority="6967">
      <formula>#REF!="A1"</formula>
    </cfRule>
    <cfRule type="expression" dxfId="1466" priority="6965">
      <formula>#REF!="A3"</formula>
    </cfRule>
    <cfRule type="expression" dxfId="1465" priority="6960">
      <formula>#REF!="A8"</formula>
    </cfRule>
  </conditionalFormatting>
  <conditionalFormatting sqref="AU20">
    <cfRule type="expression" dxfId="1464" priority="6879">
      <formula>#REF!="A8"</formula>
    </cfRule>
    <cfRule type="expression" dxfId="1463" priority="6881">
      <formula>#REF!="A6"</formula>
    </cfRule>
    <cfRule type="expression" dxfId="1462" priority="6886">
      <formula>#REF!="A1"</formula>
    </cfRule>
    <cfRule type="expression" dxfId="1461" priority="6885">
      <formula>#REF!="A2"</formula>
    </cfRule>
    <cfRule type="expression" dxfId="1460" priority="6884">
      <formula>#REF!="A3"</formula>
    </cfRule>
    <cfRule type="expression" dxfId="1459" priority="6883">
      <formula>#REF!="A4"</formula>
    </cfRule>
    <cfRule type="expression" dxfId="1458" priority="6882">
      <formula>#REF!="A5"</formula>
    </cfRule>
    <cfRule type="expression" dxfId="1457" priority="6880">
      <formula>#REF!="A7"</formula>
    </cfRule>
  </conditionalFormatting>
  <conditionalFormatting sqref="AU22 AU25">
    <cfRule type="expression" dxfId="1456" priority="678">
      <formula>#REF!="A7"</formula>
    </cfRule>
    <cfRule type="expression" dxfId="1455" priority="684">
      <formula>#REF!="A1"</formula>
    </cfRule>
    <cfRule type="expression" dxfId="1454" priority="679">
      <formula>#REF!="A6"</formula>
    </cfRule>
    <cfRule type="expression" dxfId="1453" priority="680">
      <formula>#REF!="A5"</formula>
    </cfRule>
    <cfRule type="expression" dxfId="1452" priority="683">
      <formula>#REF!="A2"</formula>
    </cfRule>
    <cfRule type="expression" dxfId="1451" priority="681">
      <formula>#REF!="A4"</formula>
    </cfRule>
    <cfRule type="expression" dxfId="1450" priority="682">
      <formula>#REF!="A3"</formula>
    </cfRule>
    <cfRule type="expression" dxfId="1449" priority="676">
      <formula>#REF!="A9"</formula>
    </cfRule>
    <cfRule type="expression" dxfId="1448" priority="677">
      <formula>#REF!="A8"</formula>
    </cfRule>
  </conditionalFormatting>
  <conditionalFormatting sqref="AU23:AU24">
    <cfRule type="expression" dxfId="1447" priority="667">
      <formula>#REF!="A9"</formula>
    </cfRule>
    <cfRule type="expression" dxfId="1446" priority="675">
      <formula>#REF!="A1"</formula>
    </cfRule>
    <cfRule type="expression" dxfId="1445" priority="674">
      <formula>#REF!="A2"</formula>
    </cfRule>
    <cfRule type="expression" dxfId="1444" priority="673">
      <formula>#REF!="A3"</formula>
    </cfRule>
    <cfRule type="expression" dxfId="1443" priority="672">
      <formula>#REF!="A4"</formula>
    </cfRule>
    <cfRule type="expression" dxfId="1442" priority="671">
      <formula>#REF!="A5"</formula>
    </cfRule>
    <cfRule type="expression" dxfId="1441" priority="670">
      <formula>#REF!="A6"</formula>
    </cfRule>
    <cfRule type="expression" dxfId="1440" priority="669">
      <formula>#REF!="A7"</formula>
    </cfRule>
    <cfRule type="expression" dxfId="1439" priority="668">
      <formula>#REF!="A8"</formula>
    </cfRule>
  </conditionalFormatting>
  <conditionalFormatting sqref="AU31">
    <cfRule type="expression" dxfId="1438" priority="6942">
      <formula>#REF!="A8"</formula>
    </cfRule>
    <cfRule type="expression" dxfId="1437" priority="6949">
      <formula>#REF!="A1"</formula>
    </cfRule>
    <cfRule type="expression" dxfId="1436" priority="6948">
      <formula>#REF!="A2"</formula>
    </cfRule>
    <cfRule type="expression" dxfId="1435" priority="6947">
      <formula>#REF!="A3"</formula>
    </cfRule>
    <cfRule type="expression" dxfId="1434" priority="6946">
      <formula>#REF!="A4"</formula>
    </cfRule>
    <cfRule type="expression" dxfId="1433" priority="6945">
      <formula>#REF!="A5"</formula>
    </cfRule>
    <cfRule type="expression" dxfId="1432" priority="6944">
      <formula>#REF!="A6"</formula>
    </cfRule>
    <cfRule type="expression" dxfId="1431" priority="6943">
      <formula>#REF!="A7"</formula>
    </cfRule>
  </conditionalFormatting>
  <conditionalFormatting sqref="AU33">
    <cfRule type="expression" dxfId="1430" priority="6872">
      <formula>#REF!="A6"</formula>
    </cfRule>
    <cfRule type="expression" dxfId="1429" priority="6877">
      <formula>#REF!="A1"</formula>
    </cfRule>
    <cfRule type="expression" dxfId="1428" priority="6876">
      <formula>#REF!="A2"</formula>
    </cfRule>
    <cfRule type="expression" dxfId="1427" priority="6870">
      <formula>#REF!="A8"</formula>
    </cfRule>
    <cfRule type="expression" dxfId="1426" priority="6871">
      <formula>#REF!="A7"</formula>
    </cfRule>
    <cfRule type="expression" dxfId="1425" priority="6875">
      <formula>#REF!="A3"</formula>
    </cfRule>
    <cfRule type="expression" dxfId="1424" priority="6874">
      <formula>#REF!="A4"</formula>
    </cfRule>
    <cfRule type="expression" dxfId="1423" priority="6873">
      <formula>#REF!="A5"</formula>
    </cfRule>
  </conditionalFormatting>
  <conditionalFormatting sqref="AU35:AU36">
    <cfRule type="expression" dxfId="1422" priority="764">
      <formula>#REF!="A2"</formula>
    </cfRule>
    <cfRule type="expression" dxfId="1421" priority="757">
      <formula>#REF!="A9"</formula>
    </cfRule>
    <cfRule type="expression" dxfId="1420" priority="762">
      <formula>#REF!="A4"</formula>
    </cfRule>
    <cfRule type="expression" dxfId="1419" priority="761">
      <formula>#REF!="A5"</formula>
    </cfRule>
    <cfRule type="expression" dxfId="1418" priority="760">
      <formula>#REF!="A6"</formula>
    </cfRule>
    <cfRule type="expression" dxfId="1417" priority="763">
      <formula>#REF!="A3"</formula>
    </cfRule>
    <cfRule type="expression" dxfId="1416" priority="765">
      <formula>#REF!="A1"</formula>
    </cfRule>
    <cfRule type="expression" dxfId="1415" priority="758">
      <formula>#REF!="A8"</formula>
    </cfRule>
    <cfRule type="expression" dxfId="1414" priority="759">
      <formula>#REF!="A7"</formula>
    </cfRule>
  </conditionalFormatting>
  <conditionalFormatting sqref="AU40">
    <cfRule type="expression" dxfId="1413" priority="6937">
      <formula>#REF!="A4"</formula>
    </cfRule>
    <cfRule type="expression" dxfId="1412" priority="6939">
      <formula>#REF!="A2"</formula>
    </cfRule>
    <cfRule type="expression" dxfId="1411" priority="6933">
      <formula>#REF!="A8"</formula>
    </cfRule>
    <cfRule type="expression" dxfId="1410" priority="6940">
      <formula>#REF!="A1"</formula>
    </cfRule>
    <cfRule type="expression" dxfId="1409" priority="6934">
      <formula>#REF!="A7"</formula>
    </cfRule>
    <cfRule type="expression" dxfId="1408" priority="6938">
      <formula>#REF!="A3"</formula>
    </cfRule>
    <cfRule type="expression" dxfId="1407" priority="6935">
      <formula>#REF!="A6"</formula>
    </cfRule>
    <cfRule type="expression" dxfId="1406" priority="6936">
      <formula>#REF!="A5"</formula>
    </cfRule>
  </conditionalFormatting>
  <conditionalFormatting sqref="AU42">
    <cfRule type="expression" dxfId="1405" priority="752">
      <formula>#REF!="A5"</formula>
    </cfRule>
    <cfRule type="expression" dxfId="1404" priority="749">
      <formula>#REF!="A8"</formula>
    </cfRule>
    <cfRule type="expression" dxfId="1403" priority="750">
      <formula>#REF!="A7"</formula>
    </cfRule>
    <cfRule type="expression" dxfId="1402" priority="751">
      <formula>#REF!="A6"</formula>
    </cfRule>
    <cfRule type="expression" dxfId="1401" priority="756">
      <formula>#REF!="A1"</formula>
    </cfRule>
    <cfRule type="expression" dxfId="1400" priority="755">
      <formula>#REF!="A2"</formula>
    </cfRule>
    <cfRule type="expression" dxfId="1399" priority="754">
      <formula>#REF!="A3"</formula>
    </cfRule>
    <cfRule type="expression" dxfId="1398" priority="753">
      <formula>#REF!="A4"</formula>
    </cfRule>
    <cfRule type="expression" dxfId="1397" priority="748">
      <formula>#REF!="A9"</formula>
    </cfRule>
  </conditionalFormatting>
  <conditionalFormatting sqref="AU43">
    <cfRule type="expression" dxfId="1396" priority="740">
      <formula>#REF!="A8"</formula>
    </cfRule>
    <cfRule type="expression" dxfId="1395" priority="739">
      <formula>#REF!="A9"</formula>
    </cfRule>
    <cfRule type="expression" dxfId="1394" priority="741">
      <formula>#REF!="A7"</formula>
    </cfRule>
    <cfRule type="expression" dxfId="1393" priority="742">
      <formula>#REF!="A6"</formula>
    </cfRule>
    <cfRule type="expression" dxfId="1392" priority="743">
      <formula>#REF!="A5"</formula>
    </cfRule>
    <cfRule type="expression" dxfId="1391" priority="744">
      <formula>#REF!="A4"</formula>
    </cfRule>
    <cfRule type="expression" dxfId="1390" priority="745">
      <formula>#REF!="A3"</formula>
    </cfRule>
    <cfRule type="expression" dxfId="1389" priority="746">
      <formula>#REF!="A2"</formula>
    </cfRule>
    <cfRule type="expression" dxfId="1388" priority="747">
      <formula>#REF!="A1"</formula>
    </cfRule>
  </conditionalFormatting>
  <conditionalFormatting sqref="AU44">
    <cfRule type="expression" dxfId="1387" priority="6924">
      <formula>#REF!="A8"</formula>
    </cfRule>
    <cfRule type="expression" dxfId="1386" priority="6928">
      <formula>#REF!="A4"</formula>
    </cfRule>
    <cfRule type="expression" dxfId="1385" priority="6927">
      <formula>#REF!="A5"</formula>
    </cfRule>
    <cfRule type="expression" dxfId="1384" priority="6931">
      <formula>#REF!="A1"</formula>
    </cfRule>
    <cfRule type="expression" dxfId="1383" priority="6930">
      <formula>#REF!="A2"</formula>
    </cfRule>
    <cfRule type="expression" dxfId="1382" priority="6929">
      <formula>#REF!="A3"</formula>
    </cfRule>
    <cfRule type="expression" dxfId="1381" priority="6926">
      <formula>#REF!="A6"</formula>
    </cfRule>
    <cfRule type="expression" dxfId="1380" priority="6925">
      <formula>#REF!="A7"</formula>
    </cfRule>
  </conditionalFormatting>
  <conditionalFormatting sqref="AU45">
    <cfRule type="expression" dxfId="1379" priority="733">
      <formula>#REF!="A6"</formula>
    </cfRule>
    <cfRule type="expression" dxfId="1378" priority="732">
      <formula>#REF!="A7"</formula>
    </cfRule>
    <cfRule type="expression" dxfId="1377" priority="731">
      <formula>#REF!="A8"</formula>
    </cfRule>
    <cfRule type="expression" dxfId="1376" priority="730">
      <formula>#REF!="A9"</formula>
    </cfRule>
    <cfRule type="expression" dxfId="1375" priority="734">
      <formula>#REF!="A5"</formula>
    </cfRule>
    <cfRule type="expression" dxfId="1374" priority="738">
      <formula>#REF!="A1"</formula>
    </cfRule>
    <cfRule type="expression" dxfId="1373" priority="737">
      <formula>#REF!="A2"</formula>
    </cfRule>
    <cfRule type="expression" dxfId="1372" priority="736">
      <formula>#REF!="A3"</formula>
    </cfRule>
    <cfRule type="expression" dxfId="1371" priority="735">
      <formula>#REF!="A4"</formula>
    </cfRule>
  </conditionalFormatting>
  <conditionalFormatting sqref="AU46">
    <cfRule type="expression" dxfId="1370" priority="725">
      <formula>#REF!="A5"</formula>
    </cfRule>
    <cfRule type="expression" dxfId="1369" priority="727">
      <formula>#REF!="A3"</formula>
    </cfRule>
    <cfRule type="expression" dxfId="1368" priority="728">
      <formula>#REF!="A2"</formula>
    </cfRule>
    <cfRule type="expression" dxfId="1367" priority="729">
      <formula>#REF!="A1"</formula>
    </cfRule>
    <cfRule type="expression" dxfId="1366" priority="726">
      <formula>#REF!="A4"</formula>
    </cfRule>
    <cfRule type="expression" dxfId="1365" priority="721">
      <formula>#REF!="A9"</formula>
    </cfRule>
    <cfRule type="expression" dxfId="1364" priority="722">
      <formula>#REF!="A8"</formula>
    </cfRule>
    <cfRule type="expression" dxfId="1363" priority="723">
      <formula>#REF!="A7"</formula>
    </cfRule>
    <cfRule type="expression" dxfId="1362" priority="724">
      <formula>#REF!="A6"</formula>
    </cfRule>
  </conditionalFormatting>
  <conditionalFormatting sqref="AU47">
    <cfRule type="expression" dxfId="1361" priority="6921">
      <formula>#REF!="A2"</formula>
    </cfRule>
    <cfRule type="expression" dxfId="1360" priority="6920">
      <formula>#REF!="A3"</formula>
    </cfRule>
    <cfRule type="expression" dxfId="1359" priority="6915">
      <formula>#REF!="A8"</formula>
    </cfRule>
    <cfRule type="expression" dxfId="1358" priority="6916">
      <formula>#REF!="A7"</formula>
    </cfRule>
    <cfRule type="expression" dxfId="1357" priority="6917">
      <formula>#REF!="A6"</formula>
    </cfRule>
    <cfRule type="expression" dxfId="1356" priority="6922">
      <formula>#REF!="A1"</formula>
    </cfRule>
    <cfRule type="expression" dxfId="1355" priority="6918">
      <formula>#REF!="A5"</formula>
    </cfRule>
    <cfRule type="expression" dxfId="1354" priority="6919">
      <formula>#REF!="A4"</formula>
    </cfRule>
  </conditionalFormatting>
  <conditionalFormatting sqref="AU48">
    <cfRule type="expression" dxfId="1353" priority="717">
      <formula>#REF!="A4"</formula>
    </cfRule>
    <cfRule type="expression" dxfId="1352" priority="715">
      <formula>#REF!="A6"</formula>
    </cfRule>
    <cfRule type="expression" dxfId="1351" priority="718">
      <formula>#REF!="A3"</formula>
    </cfRule>
    <cfRule type="expression" dxfId="1350" priority="719">
      <formula>#REF!="A2"</formula>
    </cfRule>
    <cfRule type="expression" dxfId="1349" priority="720">
      <formula>#REF!="A1"</formula>
    </cfRule>
    <cfRule type="expression" dxfId="1348" priority="713">
      <formula>#REF!="A8"</formula>
    </cfRule>
    <cfRule type="expression" dxfId="1347" priority="712">
      <formula>#REF!="A9"</formula>
    </cfRule>
    <cfRule type="expression" dxfId="1346" priority="714">
      <formula>#REF!="A7"</formula>
    </cfRule>
    <cfRule type="expression" dxfId="1345" priority="716">
      <formula>#REF!="A5"</formula>
    </cfRule>
  </conditionalFormatting>
  <conditionalFormatting sqref="AU49">
    <cfRule type="expression" dxfId="1344" priority="710">
      <formula>#REF!="A2"</formula>
    </cfRule>
    <cfRule type="expression" dxfId="1343" priority="711">
      <formula>#REF!="A1"</formula>
    </cfRule>
    <cfRule type="expression" dxfId="1342" priority="703">
      <formula>#REF!="A9"</formula>
    </cfRule>
    <cfRule type="expression" dxfId="1341" priority="704">
      <formula>#REF!="A8"</formula>
    </cfRule>
    <cfRule type="expression" dxfId="1340" priority="708">
      <formula>#REF!="A4"</formula>
    </cfRule>
    <cfRule type="expression" dxfId="1339" priority="707">
      <formula>#REF!="A5"</formula>
    </cfRule>
    <cfRule type="expression" dxfId="1338" priority="706">
      <formula>#REF!="A6"</formula>
    </cfRule>
    <cfRule type="expression" dxfId="1337" priority="705">
      <formula>#REF!="A7"</formula>
    </cfRule>
    <cfRule type="expression" dxfId="1336" priority="709">
      <formula>#REF!="A3"</formula>
    </cfRule>
  </conditionalFormatting>
  <conditionalFormatting sqref="AU50">
    <cfRule type="expression" dxfId="1335" priority="6911">
      <formula>#REF!="A3"</formula>
    </cfRule>
    <cfRule type="expression" dxfId="1334" priority="6910">
      <formula>#REF!="A4"</formula>
    </cfRule>
    <cfRule type="expression" dxfId="1333" priority="6909">
      <formula>#REF!="A5"</formula>
    </cfRule>
    <cfRule type="expression" dxfId="1332" priority="6908">
      <formula>#REF!="A6"</formula>
    </cfRule>
    <cfRule type="expression" dxfId="1331" priority="6907">
      <formula>#REF!="A7"</formula>
    </cfRule>
    <cfRule type="expression" dxfId="1330" priority="6906">
      <formula>#REF!="A8"</formula>
    </cfRule>
    <cfRule type="expression" dxfId="1329" priority="6912">
      <formula>#REF!="A2"</formula>
    </cfRule>
    <cfRule type="expression" dxfId="1328" priority="6913">
      <formula>#REF!="A1"</formula>
    </cfRule>
  </conditionalFormatting>
  <conditionalFormatting sqref="AU51">
    <cfRule type="expression" dxfId="1327" priority="700">
      <formula>#REF!="A3"</formula>
    </cfRule>
    <cfRule type="expression" dxfId="1326" priority="702">
      <formula>#REF!="A1"</formula>
    </cfRule>
    <cfRule type="expression" dxfId="1325" priority="701">
      <formula>#REF!="A2"</formula>
    </cfRule>
    <cfRule type="expression" dxfId="1324" priority="695">
      <formula>#REF!="A8"</formula>
    </cfRule>
    <cfRule type="expression" dxfId="1323" priority="699">
      <formula>#REF!="A4"</formula>
    </cfRule>
    <cfRule type="expression" dxfId="1322" priority="698">
      <formula>#REF!="A5"</formula>
    </cfRule>
    <cfRule type="expression" dxfId="1321" priority="696">
      <formula>#REF!="A7"</formula>
    </cfRule>
    <cfRule type="expression" dxfId="1320" priority="694">
      <formula>#REF!="A9"</formula>
    </cfRule>
    <cfRule type="expression" dxfId="1319" priority="697">
      <formula>#REF!="A6"</formula>
    </cfRule>
  </conditionalFormatting>
  <conditionalFormatting sqref="AU52">
    <cfRule type="expression" dxfId="1318" priority="688">
      <formula>#REF!="A6"</formula>
    </cfRule>
    <cfRule type="expression" dxfId="1317" priority="691">
      <formula>#REF!="A3"</formula>
    </cfRule>
    <cfRule type="expression" dxfId="1316" priority="690">
      <formula>#REF!="A4"</formula>
    </cfRule>
    <cfRule type="expression" dxfId="1315" priority="692">
      <formula>#REF!="A2"</formula>
    </cfRule>
    <cfRule type="expression" dxfId="1314" priority="689">
      <formula>#REF!="A5"</formula>
    </cfRule>
    <cfRule type="expression" dxfId="1313" priority="687">
      <formula>#REF!="A7"</formula>
    </cfRule>
    <cfRule type="expression" dxfId="1312" priority="686">
      <formula>#REF!="A8"</formula>
    </cfRule>
    <cfRule type="expression" dxfId="1311" priority="693">
      <formula>#REF!="A1"</formula>
    </cfRule>
    <cfRule type="expression" dxfId="1310" priority="685">
      <formula>#REF!="A9"</formula>
    </cfRule>
  </conditionalFormatting>
  <conditionalFormatting sqref="AU56">
    <cfRule type="expression" dxfId="1309" priority="6866">
      <formula>#REF!="A3"</formula>
    </cfRule>
    <cfRule type="expression" dxfId="1308" priority="6861">
      <formula>#REF!="A8"</formula>
    </cfRule>
    <cfRule type="expression" dxfId="1307" priority="6862">
      <formula>#REF!="A7"</formula>
    </cfRule>
    <cfRule type="expression" dxfId="1306" priority="6863">
      <formula>#REF!="A6"</formula>
    </cfRule>
    <cfRule type="expression" dxfId="1305" priority="6865">
      <formula>#REF!="A4"</formula>
    </cfRule>
    <cfRule type="expression" dxfId="1304" priority="6867">
      <formula>#REF!="A2"</formula>
    </cfRule>
    <cfRule type="expression" dxfId="1303" priority="6868">
      <formula>#REF!="A1"</formula>
    </cfRule>
    <cfRule type="expression" dxfId="1302" priority="6864">
      <formula>#REF!="A5"</formula>
    </cfRule>
  </conditionalFormatting>
  <conditionalFormatting sqref="AU59">
    <cfRule type="expression" dxfId="1301" priority="6904">
      <formula>#REF!="A1"</formula>
    </cfRule>
    <cfRule type="expression" dxfId="1300" priority="6898">
      <formula>#REF!="A7"</formula>
    </cfRule>
    <cfRule type="expression" dxfId="1299" priority="6897">
      <formula>#REF!="A8"</formula>
    </cfRule>
    <cfRule type="expression" dxfId="1298" priority="6899">
      <formula>#REF!="A6"</formula>
    </cfRule>
    <cfRule type="expression" dxfId="1297" priority="6900">
      <formula>#REF!="A5"</formula>
    </cfRule>
    <cfRule type="expression" dxfId="1296" priority="6901">
      <formula>#REF!="A4"</formula>
    </cfRule>
    <cfRule type="expression" dxfId="1295" priority="6902">
      <formula>#REF!="A3"</formula>
    </cfRule>
    <cfRule type="expression" dxfId="1294" priority="6903">
      <formula>#REF!="A2"</formula>
    </cfRule>
  </conditionalFormatting>
  <conditionalFormatting sqref="AU64">
    <cfRule type="expression" dxfId="1293" priority="6889">
      <formula>#REF!="A7"</formula>
    </cfRule>
    <cfRule type="expression" dxfId="1292" priority="6890">
      <formula>#REF!="A6"</formula>
    </cfRule>
    <cfRule type="expression" dxfId="1291" priority="6891">
      <formula>#REF!="A5"</formula>
    </cfRule>
    <cfRule type="expression" dxfId="1290" priority="6892">
      <formula>#REF!="A4"</formula>
    </cfRule>
    <cfRule type="expression" dxfId="1289" priority="6893">
      <formula>#REF!="A3"</formula>
    </cfRule>
    <cfRule type="expression" dxfId="1288" priority="6894">
      <formula>#REF!="A2"</formula>
    </cfRule>
    <cfRule type="expression" dxfId="1287" priority="6895">
      <formula>#REF!="A1"</formula>
    </cfRule>
    <cfRule type="expression" dxfId="1286" priority="6888">
      <formula>#REF!="A8"</formula>
    </cfRule>
  </conditionalFormatting>
  <conditionalFormatting sqref="AU74">
    <cfRule type="expression" dxfId="1285" priority="6951">
      <formula>#REF!="A8"</formula>
    </cfRule>
    <cfRule type="expression" dxfId="1284" priority="6953">
      <formula>#REF!="A6"</formula>
    </cfRule>
    <cfRule type="expression" dxfId="1283" priority="6955">
      <formula>#REF!="A4"</formula>
    </cfRule>
    <cfRule type="expression" dxfId="1282" priority="6956">
      <formula>#REF!="A3"</formula>
    </cfRule>
    <cfRule type="expression" dxfId="1281" priority="6957">
      <formula>#REF!="A2"</formula>
    </cfRule>
    <cfRule type="expression" dxfId="1280" priority="6958">
      <formula>#REF!="A1"</formula>
    </cfRule>
    <cfRule type="expression" dxfId="1279" priority="6954">
      <formula>#REF!="A5"</formula>
    </cfRule>
    <cfRule type="expression" dxfId="1278" priority="6952">
      <formula>#REF!="A7"</formula>
    </cfRule>
  </conditionalFormatting>
  <conditionalFormatting sqref="AU58:AX58">
    <cfRule type="expression" dxfId="1277" priority="5564">
      <formula>#REF!="A8"</formula>
    </cfRule>
    <cfRule type="expression" dxfId="1276" priority="5563">
      <formula>#REF!="A9"</formula>
    </cfRule>
    <cfRule type="expression" dxfId="1275" priority="5565">
      <formula>#REF!="A7"</formula>
    </cfRule>
    <cfRule type="expression" dxfId="1274" priority="5566">
      <formula>#REF!="A6"</formula>
    </cfRule>
    <cfRule type="expression" dxfId="1273" priority="5567">
      <formula>#REF!="A5"</formula>
    </cfRule>
    <cfRule type="expression" dxfId="1272" priority="5568">
      <formula>#REF!="A4"</formula>
    </cfRule>
    <cfRule type="expression" dxfId="1271" priority="5569">
      <formula>#REF!="A3"</formula>
    </cfRule>
    <cfRule type="expression" dxfId="1270" priority="5570">
      <formula>#REF!="A2"</formula>
    </cfRule>
    <cfRule type="expression" dxfId="1269" priority="5571">
      <formula>#REF!="A1"</formula>
    </cfRule>
  </conditionalFormatting>
  <conditionalFormatting sqref="AU60:AX60 AU63:AX63 AU62 AW62:AX62">
    <cfRule type="expression" dxfId="1268" priority="5560">
      <formula>#REF!="A3"</formula>
    </cfRule>
    <cfRule type="expression" dxfId="1267" priority="5557">
      <formula>#REF!="A6"</formula>
    </cfRule>
    <cfRule type="expression" dxfId="1266" priority="5556">
      <formula>#REF!="A7"</formula>
    </cfRule>
    <cfRule type="expression" dxfId="1265" priority="5558">
      <formula>#REF!="A5"</formula>
    </cfRule>
    <cfRule type="expression" dxfId="1264" priority="5559">
      <formula>#REF!="A4"</formula>
    </cfRule>
    <cfRule type="expression" dxfId="1263" priority="5561">
      <formula>#REF!="A2"</formula>
    </cfRule>
    <cfRule type="expression" dxfId="1262" priority="5562">
      <formula>#REF!="A1"</formula>
    </cfRule>
    <cfRule type="expression" dxfId="1261" priority="5554">
      <formula>#REF!="A9"</formula>
    </cfRule>
    <cfRule type="expression" dxfId="1260" priority="5555">
      <formula>#REF!="A8"</formula>
    </cfRule>
  </conditionalFormatting>
  <conditionalFormatting sqref="AU61:AX61">
    <cfRule type="expression" dxfId="1259" priority="4042">
      <formula>#REF!="A9"</formula>
    </cfRule>
    <cfRule type="expression" dxfId="1258" priority="4043">
      <formula>#REF!="A8"</formula>
    </cfRule>
    <cfRule type="expression" dxfId="1257" priority="4044">
      <formula>#REF!="A7"</formula>
    </cfRule>
    <cfRule type="expression" dxfId="1256" priority="4045">
      <formula>#REF!="A6"</formula>
    </cfRule>
    <cfRule type="expression" dxfId="1255" priority="4046">
      <formula>#REF!="A5"</formula>
    </cfRule>
    <cfRule type="expression" dxfId="1254" priority="4047">
      <formula>#REF!="A4"</formula>
    </cfRule>
    <cfRule type="expression" dxfId="1253" priority="4048">
      <formula>#REF!="A3"</formula>
    </cfRule>
    <cfRule type="expression" dxfId="1252" priority="4049">
      <formula>#REF!="A2"</formula>
    </cfRule>
    <cfRule type="expression" dxfId="1251" priority="4050">
      <formula>#REF!="A1"</formula>
    </cfRule>
  </conditionalFormatting>
  <conditionalFormatting sqref="AU65:AX73">
    <cfRule type="expression" dxfId="1250" priority="4183">
      <formula>#REF!="A3"</formula>
    </cfRule>
    <cfRule type="expression" dxfId="1249" priority="4180">
      <formula>#REF!="A6"</formula>
    </cfRule>
    <cfRule type="expression" dxfId="1248" priority="4177">
      <formula>#REF!="A9"</formula>
    </cfRule>
    <cfRule type="expression" dxfId="1247" priority="4184">
      <formula>#REF!="A2"</formula>
    </cfRule>
    <cfRule type="expression" dxfId="1246" priority="4178">
      <formula>#REF!="A8"</formula>
    </cfRule>
    <cfRule type="expression" dxfId="1245" priority="4179">
      <formula>#REF!="A7"</formula>
    </cfRule>
    <cfRule type="expression" dxfId="1244" priority="4185">
      <formula>#REF!="A1"</formula>
    </cfRule>
    <cfRule type="expression" dxfId="1243" priority="4181">
      <formula>#REF!="A5"</formula>
    </cfRule>
    <cfRule type="expression" dxfId="1242" priority="4182">
      <formula>#REF!="A4"</formula>
    </cfRule>
  </conditionalFormatting>
  <conditionalFormatting sqref="AV16 AV18 AV41 AV80:AV82 AV84:AV85 AV87:AV89 AV92 AV95">
    <cfRule type="expression" dxfId="1241" priority="6855">
      <formula>#REF!="A5"</formula>
    </cfRule>
    <cfRule type="expression" dxfId="1240" priority="6853">
      <formula>#REF!="A7"</formula>
    </cfRule>
    <cfRule type="expression" dxfId="1239" priority="6859">
      <formula>#REF!="A1"</formula>
    </cfRule>
    <cfRule type="expression" dxfId="1238" priority="6854">
      <formula>#REF!="A6"</formula>
    </cfRule>
    <cfRule type="expression" dxfId="1237" priority="6852">
      <formula>#REF!="A8"</formula>
    </cfRule>
    <cfRule type="expression" dxfId="1236" priority="6858">
      <formula>#REF!="A2"</formula>
    </cfRule>
    <cfRule type="expression" dxfId="1235" priority="6856">
      <formula>#REF!="A4"</formula>
    </cfRule>
    <cfRule type="expression" dxfId="1234" priority="6857">
      <formula>#REF!="A3"</formula>
    </cfRule>
  </conditionalFormatting>
  <conditionalFormatting sqref="AV20">
    <cfRule type="expression" dxfId="1233" priority="6778">
      <formula>#REF!="A1"</formula>
    </cfRule>
    <cfRule type="expression" dxfId="1232" priority="6777">
      <formula>#REF!="A2"</formula>
    </cfRule>
    <cfRule type="expression" dxfId="1231" priority="6776">
      <formula>#REF!="A3"</formula>
    </cfRule>
    <cfRule type="expression" dxfId="1230" priority="6775">
      <formula>#REF!="A4"</formula>
    </cfRule>
    <cfRule type="expression" dxfId="1229" priority="6771">
      <formula>#REF!="A8"</formula>
    </cfRule>
    <cfRule type="expression" dxfId="1228" priority="6772">
      <formula>#REF!="A7"</formula>
    </cfRule>
    <cfRule type="expression" dxfId="1227" priority="6773">
      <formula>#REF!="A6"</formula>
    </cfRule>
    <cfRule type="expression" dxfId="1226" priority="6774">
      <formula>#REF!="A5"</formula>
    </cfRule>
  </conditionalFormatting>
  <conditionalFormatting sqref="AV22:AV25 AX22:AX25">
    <cfRule type="expression" dxfId="1225" priority="4507">
      <formula>#REF!="A3"</formula>
    </cfRule>
    <cfRule type="expression" dxfId="1224" priority="4502">
      <formula>#REF!="A8"</formula>
    </cfRule>
    <cfRule type="expression" dxfId="1223" priority="4505">
      <formula>#REF!="A5"</formula>
    </cfRule>
    <cfRule type="expression" dxfId="1222" priority="4509">
      <formula>#REF!="A1"</formula>
    </cfRule>
    <cfRule type="expression" dxfId="1221" priority="4508">
      <formula>#REF!="A2"</formula>
    </cfRule>
    <cfRule type="expression" dxfId="1220" priority="4501">
      <formula>#REF!="A9"</formula>
    </cfRule>
    <cfRule type="expression" dxfId="1219" priority="4503">
      <formula>#REF!="A7"</formula>
    </cfRule>
    <cfRule type="expression" dxfId="1218" priority="4504">
      <formula>#REF!="A6"</formula>
    </cfRule>
    <cfRule type="expression" dxfId="1217" priority="4506">
      <formula>#REF!="A4"</formula>
    </cfRule>
  </conditionalFormatting>
  <conditionalFormatting sqref="AV31">
    <cfRule type="expression" dxfId="1216" priority="6836">
      <formula>#REF!="A6"</formula>
    </cfRule>
    <cfRule type="expression" dxfId="1215" priority="6837">
      <formula>#REF!="A5"</formula>
    </cfRule>
    <cfRule type="expression" dxfId="1214" priority="6839">
      <formula>#REF!="A3"</formula>
    </cfRule>
    <cfRule type="expression" dxfId="1213" priority="6838">
      <formula>#REF!="A4"</formula>
    </cfRule>
    <cfRule type="expression" dxfId="1212" priority="6841">
      <formula>#REF!="A1"</formula>
    </cfRule>
    <cfRule type="expression" dxfId="1211" priority="6840">
      <formula>#REF!="A2"</formula>
    </cfRule>
    <cfRule type="expression" dxfId="1210" priority="6834">
      <formula>#REF!="A8"</formula>
    </cfRule>
    <cfRule type="expression" dxfId="1209" priority="6835">
      <formula>#REF!="A7"</formula>
    </cfRule>
  </conditionalFormatting>
  <conditionalFormatting sqref="AV33">
    <cfRule type="expression" dxfId="1208" priority="6769">
      <formula>#REF!="A1"</formula>
    </cfRule>
    <cfRule type="expression" dxfId="1207" priority="6762">
      <formula>#REF!="A8"</formula>
    </cfRule>
    <cfRule type="expression" dxfId="1206" priority="6763">
      <formula>#REF!="A7"</formula>
    </cfRule>
    <cfRule type="expression" dxfId="1205" priority="6764">
      <formula>#REF!="A6"</formula>
    </cfRule>
    <cfRule type="expression" dxfId="1204" priority="6765">
      <formula>#REF!="A5"</formula>
    </cfRule>
    <cfRule type="expression" dxfId="1203" priority="6766">
      <formula>#REF!="A4"</formula>
    </cfRule>
    <cfRule type="expression" dxfId="1202" priority="6767">
      <formula>#REF!="A3"</formula>
    </cfRule>
    <cfRule type="expression" dxfId="1201" priority="6768">
      <formula>#REF!="A2"</formula>
    </cfRule>
  </conditionalFormatting>
  <conditionalFormatting sqref="AV35:AV36 AX36">
    <cfRule type="expression" dxfId="1200" priority="5029">
      <formula>#REF!="A3"</formula>
    </cfRule>
    <cfRule type="expression" dxfId="1199" priority="5024">
      <formula>#REF!="A8"</formula>
    </cfRule>
    <cfRule type="expression" dxfId="1198" priority="5023">
      <formula>#REF!="A9"</formula>
    </cfRule>
    <cfRule type="expression" dxfId="1197" priority="5025">
      <formula>#REF!="A7"</formula>
    </cfRule>
    <cfRule type="expression" dxfId="1196" priority="5031">
      <formula>#REF!="A1"</formula>
    </cfRule>
    <cfRule type="expression" dxfId="1195" priority="5030">
      <formula>#REF!="A2"</formula>
    </cfRule>
    <cfRule type="expression" dxfId="1194" priority="5028">
      <formula>#REF!="A4"</formula>
    </cfRule>
    <cfRule type="expression" dxfId="1193" priority="5027">
      <formula>#REF!="A5"</formula>
    </cfRule>
    <cfRule type="expression" dxfId="1192" priority="5026">
      <formula>#REF!="A6"</formula>
    </cfRule>
  </conditionalFormatting>
  <conditionalFormatting sqref="AV40">
    <cfRule type="expression" dxfId="1191" priority="6827">
      <formula>#REF!="A6"</formula>
    </cfRule>
    <cfRule type="expression" dxfId="1190" priority="6828">
      <formula>#REF!="A5"</formula>
    </cfRule>
    <cfRule type="expression" dxfId="1189" priority="6831">
      <formula>#REF!="A2"</formula>
    </cfRule>
    <cfRule type="expression" dxfId="1188" priority="6832">
      <formula>#REF!="A1"</formula>
    </cfRule>
    <cfRule type="expression" dxfId="1187" priority="6829">
      <formula>#REF!="A4"</formula>
    </cfRule>
    <cfRule type="expression" dxfId="1186" priority="6830">
      <formula>#REF!="A3"</formula>
    </cfRule>
    <cfRule type="expression" dxfId="1185" priority="6825">
      <formula>#REF!="A8"</formula>
    </cfRule>
    <cfRule type="expression" dxfId="1184" priority="6826">
      <formula>#REF!="A7"</formula>
    </cfRule>
  </conditionalFormatting>
  <conditionalFormatting sqref="AV42">
    <cfRule type="expression" dxfId="1183" priority="586">
      <formula>#REF!="A9"</formula>
    </cfRule>
    <cfRule type="expression" dxfId="1182" priority="590">
      <formula>#REF!="A5"</formula>
    </cfRule>
    <cfRule type="expression" dxfId="1181" priority="594">
      <formula>#REF!="A1"</formula>
    </cfRule>
    <cfRule type="expression" dxfId="1180" priority="592">
      <formula>#REF!="A3"</formula>
    </cfRule>
    <cfRule type="expression" dxfId="1179" priority="591">
      <formula>#REF!="A4"</formula>
    </cfRule>
    <cfRule type="expression" dxfId="1178" priority="593">
      <formula>#REF!="A2"</formula>
    </cfRule>
    <cfRule type="expression" dxfId="1177" priority="589">
      <formula>#REF!="A6"</formula>
    </cfRule>
    <cfRule type="expression" dxfId="1176" priority="588">
      <formula>#REF!="A7"</formula>
    </cfRule>
    <cfRule type="expression" dxfId="1175" priority="587">
      <formula>#REF!="A8"</formula>
    </cfRule>
  </conditionalFormatting>
  <conditionalFormatting sqref="AV44">
    <cfRule type="expression" dxfId="1174" priority="6817">
      <formula>#REF!="A7"</formula>
    </cfRule>
    <cfRule type="expression" dxfId="1173" priority="6818">
      <formula>#REF!="A6"</formula>
    </cfRule>
    <cfRule type="expression" dxfId="1172" priority="6820">
      <formula>#REF!="A4"</formula>
    </cfRule>
    <cfRule type="expression" dxfId="1171" priority="6819">
      <formula>#REF!="A5"</formula>
    </cfRule>
    <cfRule type="expression" dxfId="1170" priority="6816">
      <formula>#REF!="A8"</formula>
    </cfRule>
    <cfRule type="expression" dxfId="1169" priority="6823">
      <formula>#REF!="A1"</formula>
    </cfRule>
    <cfRule type="expression" dxfId="1168" priority="6822">
      <formula>#REF!="A2"</formula>
    </cfRule>
    <cfRule type="expression" dxfId="1167" priority="6821">
      <formula>#REF!="A3"</formula>
    </cfRule>
  </conditionalFormatting>
  <conditionalFormatting sqref="AV45">
    <cfRule type="expression" dxfId="1166" priority="583">
      <formula>#REF!="A3"</formula>
    </cfRule>
    <cfRule type="expression" dxfId="1165" priority="584">
      <formula>#REF!="A2"</formula>
    </cfRule>
    <cfRule type="expression" dxfId="1164" priority="585">
      <formula>#REF!="A1"</formula>
    </cfRule>
    <cfRule type="expression" dxfId="1163" priority="577">
      <formula>#REF!="A9"</formula>
    </cfRule>
    <cfRule type="expression" dxfId="1162" priority="582">
      <formula>#REF!="A4"</formula>
    </cfRule>
    <cfRule type="expression" dxfId="1161" priority="581">
      <formula>#REF!="A5"</formula>
    </cfRule>
    <cfRule type="expression" dxfId="1160" priority="580">
      <formula>#REF!="A6"</formula>
    </cfRule>
    <cfRule type="expression" dxfId="1159" priority="579">
      <formula>#REF!="A7"</formula>
    </cfRule>
    <cfRule type="expression" dxfId="1158" priority="578">
      <formula>#REF!="A8"</formula>
    </cfRule>
  </conditionalFormatting>
  <conditionalFormatting sqref="AV47">
    <cfRule type="expression" dxfId="1157" priority="6807">
      <formula>#REF!="A8"</formula>
    </cfRule>
    <cfRule type="expression" dxfId="1156" priority="6814">
      <formula>#REF!="A1"</formula>
    </cfRule>
    <cfRule type="expression" dxfId="1155" priority="6808">
      <formula>#REF!="A7"</formula>
    </cfRule>
    <cfRule type="expression" dxfId="1154" priority="6809">
      <formula>#REF!="A6"</formula>
    </cfRule>
    <cfRule type="expression" dxfId="1153" priority="6810">
      <formula>#REF!="A5"</formula>
    </cfRule>
    <cfRule type="expression" dxfId="1152" priority="6811">
      <formula>#REF!="A4"</formula>
    </cfRule>
    <cfRule type="expression" dxfId="1151" priority="6812">
      <formula>#REF!="A3"</formula>
    </cfRule>
    <cfRule type="expression" dxfId="1150" priority="6813">
      <formula>#REF!="A2"</formula>
    </cfRule>
  </conditionalFormatting>
  <conditionalFormatting sqref="AV48">
    <cfRule type="expression" dxfId="1149" priority="563">
      <formula>#REF!="A5"</formula>
    </cfRule>
    <cfRule type="expression" dxfId="1148" priority="561">
      <formula>#REF!="A7"</formula>
    </cfRule>
    <cfRule type="expression" dxfId="1147" priority="567">
      <formula>#REF!="A1"</formula>
    </cfRule>
    <cfRule type="expression" dxfId="1146" priority="564">
      <formula>#REF!="A4"</formula>
    </cfRule>
    <cfRule type="expression" dxfId="1145" priority="565">
      <formula>#REF!="A3"</formula>
    </cfRule>
    <cfRule type="expression" dxfId="1144" priority="559">
      <formula>#REF!="A9"</formula>
    </cfRule>
    <cfRule type="expression" dxfId="1143" priority="560">
      <formula>#REF!="A8"</formula>
    </cfRule>
    <cfRule type="expression" dxfId="1142" priority="566">
      <formula>#REF!="A2"</formula>
    </cfRule>
    <cfRule type="expression" dxfId="1141" priority="562">
      <formula>#REF!="A6"</formula>
    </cfRule>
  </conditionalFormatting>
  <conditionalFormatting sqref="AV49 AV52 AU55:AX55 AU57:AX57 AV46:AX46 AW45:AX45 AX48:AX49 AX51:AX52 AU54:AW54">
    <cfRule type="expression" dxfId="1140" priority="5716">
      <formula>#REF!="A1"</formula>
    </cfRule>
    <cfRule type="expression" dxfId="1139" priority="5715">
      <formula>#REF!="A2"</formula>
    </cfRule>
    <cfRule type="expression" dxfId="1138" priority="5714">
      <formula>#REF!="A3"</formula>
    </cfRule>
    <cfRule type="expression" dxfId="1137" priority="5713">
      <formula>#REF!="A4"</formula>
    </cfRule>
    <cfRule type="expression" dxfId="1136" priority="5711">
      <formula>#REF!="A6"</formula>
    </cfRule>
    <cfRule type="expression" dxfId="1135" priority="5710">
      <formula>#REF!="A7"</formula>
    </cfRule>
    <cfRule type="expression" dxfId="1134" priority="5709">
      <formula>#REF!="A8"</formula>
    </cfRule>
    <cfRule type="expression" dxfId="1133" priority="5708">
      <formula>#REF!="A9"</formula>
    </cfRule>
    <cfRule type="expression" dxfId="1132" priority="5712">
      <formula>#REF!="A5"</formula>
    </cfRule>
  </conditionalFormatting>
  <conditionalFormatting sqref="AV50">
    <cfRule type="expression" dxfId="1131" priority="6801">
      <formula>#REF!="A5"</formula>
    </cfRule>
    <cfRule type="expression" dxfId="1130" priority="6800">
      <formula>#REF!="A6"</formula>
    </cfRule>
    <cfRule type="expression" dxfId="1129" priority="6799">
      <formula>#REF!="A7"</formula>
    </cfRule>
    <cfRule type="expression" dxfId="1128" priority="6804">
      <formula>#REF!="A2"</formula>
    </cfRule>
    <cfRule type="expression" dxfId="1127" priority="6805">
      <formula>#REF!="A1"</formula>
    </cfRule>
    <cfRule type="expression" dxfId="1126" priority="6803">
      <formula>#REF!="A3"</formula>
    </cfRule>
    <cfRule type="expression" dxfId="1125" priority="6798">
      <formula>#REF!="A8"</formula>
    </cfRule>
    <cfRule type="expression" dxfId="1124" priority="6802">
      <formula>#REF!="A4"</formula>
    </cfRule>
  </conditionalFormatting>
  <conditionalFormatting sqref="AV51">
    <cfRule type="expression" dxfId="1123" priority="550">
      <formula>#REF!="A9"</formula>
    </cfRule>
    <cfRule type="expression" dxfId="1122" priority="553">
      <formula>#REF!="A6"</formula>
    </cfRule>
    <cfRule type="expression" dxfId="1121" priority="558">
      <formula>#REF!="A1"</formula>
    </cfRule>
    <cfRule type="expression" dxfId="1120" priority="557">
      <formula>#REF!="A2"</formula>
    </cfRule>
    <cfRule type="expression" dxfId="1119" priority="556">
      <formula>#REF!="A3"</formula>
    </cfRule>
    <cfRule type="expression" dxfId="1118" priority="554">
      <formula>#REF!="A5"</formula>
    </cfRule>
    <cfRule type="expression" dxfId="1117" priority="552">
      <formula>#REF!="A7"</formula>
    </cfRule>
    <cfRule type="expression" dxfId="1116" priority="555">
      <formula>#REF!="A4"</formula>
    </cfRule>
    <cfRule type="expression" dxfId="1115" priority="551">
      <formula>#REF!="A8"</formula>
    </cfRule>
  </conditionalFormatting>
  <conditionalFormatting sqref="AV56">
    <cfRule type="expression" dxfId="1114" priority="6759">
      <formula>#REF!="A2"</formula>
    </cfRule>
    <cfRule type="expression" dxfId="1113" priority="6760">
      <formula>#REF!="A1"</formula>
    </cfRule>
    <cfRule type="expression" dxfId="1112" priority="6758">
      <formula>#REF!="A3"</formula>
    </cfRule>
    <cfRule type="expression" dxfId="1111" priority="6757">
      <formula>#REF!="A4"</formula>
    </cfRule>
    <cfRule type="expression" dxfId="1110" priority="6756">
      <formula>#REF!="A5"</formula>
    </cfRule>
    <cfRule type="expression" dxfId="1109" priority="6755">
      <formula>#REF!="A6"</formula>
    </cfRule>
    <cfRule type="expression" dxfId="1108" priority="6754">
      <formula>#REF!="A7"</formula>
    </cfRule>
    <cfRule type="expression" dxfId="1107" priority="6753">
      <formula>#REF!="A8"</formula>
    </cfRule>
  </conditionalFormatting>
  <conditionalFormatting sqref="AV59">
    <cfRule type="expression" dxfId="1106" priority="6792">
      <formula>#REF!="A5"</formula>
    </cfRule>
    <cfRule type="expression" dxfId="1105" priority="6790">
      <formula>#REF!="A7"</formula>
    </cfRule>
    <cfRule type="expression" dxfId="1104" priority="6791">
      <formula>#REF!="A6"</formula>
    </cfRule>
    <cfRule type="expression" dxfId="1103" priority="6795">
      <formula>#REF!="A2"</formula>
    </cfRule>
    <cfRule type="expression" dxfId="1102" priority="6793">
      <formula>#REF!="A4"</formula>
    </cfRule>
    <cfRule type="expression" dxfId="1101" priority="6796">
      <formula>#REF!="A1"</formula>
    </cfRule>
    <cfRule type="expression" dxfId="1100" priority="6794">
      <formula>#REF!="A3"</formula>
    </cfRule>
    <cfRule type="expression" dxfId="1099" priority="6789">
      <formula>#REF!="A8"</formula>
    </cfRule>
  </conditionalFormatting>
  <conditionalFormatting sqref="AV62">
    <cfRule type="expression" dxfId="1098" priority="131">
      <formula>#REF!="A5"</formula>
    </cfRule>
    <cfRule type="expression" dxfId="1097" priority="132">
      <formula>#REF!="A4"</formula>
    </cfRule>
    <cfRule type="expression" dxfId="1096" priority="133">
      <formula>#REF!="A3"</formula>
    </cfRule>
    <cfRule type="expression" dxfId="1095" priority="134">
      <formula>#REF!="A2"</formula>
    </cfRule>
    <cfRule type="expression" dxfId="1094" priority="135">
      <formula>#REF!="A1"</formula>
    </cfRule>
    <cfRule type="expression" dxfId="1093" priority="127">
      <formula>#REF!="A9"</formula>
    </cfRule>
    <cfRule type="expression" dxfId="1092" priority="128">
      <formula>#REF!="A8"</formula>
    </cfRule>
    <cfRule type="expression" dxfId="1091" priority="129">
      <formula>#REF!="A7"</formula>
    </cfRule>
    <cfRule type="expression" dxfId="1090" priority="130">
      <formula>#REF!="A6"</formula>
    </cfRule>
  </conditionalFormatting>
  <conditionalFormatting sqref="AV64">
    <cfRule type="expression" dxfId="1089" priority="6781">
      <formula>#REF!="A7"</formula>
    </cfRule>
    <cfRule type="expression" dxfId="1088" priority="6780">
      <formula>#REF!="A8"</formula>
    </cfRule>
    <cfRule type="expression" dxfId="1087" priority="6783">
      <formula>#REF!="A5"</formula>
    </cfRule>
    <cfRule type="expression" dxfId="1086" priority="6787">
      <formula>#REF!="A1"</formula>
    </cfRule>
    <cfRule type="expression" dxfId="1085" priority="6786">
      <formula>#REF!="A2"</formula>
    </cfRule>
    <cfRule type="expression" dxfId="1084" priority="6785">
      <formula>#REF!="A3"</formula>
    </cfRule>
    <cfRule type="expression" dxfId="1083" priority="6784">
      <formula>#REF!="A4"</formula>
    </cfRule>
    <cfRule type="expression" dxfId="1082" priority="6782">
      <formula>#REF!="A6"</formula>
    </cfRule>
  </conditionalFormatting>
  <conditionalFormatting sqref="AV74">
    <cfRule type="expression" dxfId="1081" priority="6844">
      <formula>#REF!="A7"</formula>
    </cfRule>
    <cfRule type="expression" dxfId="1080" priority="6848">
      <formula>#REF!="A3"</formula>
    </cfRule>
    <cfRule type="expression" dxfId="1079" priority="6849">
      <formula>#REF!="A2"</formula>
    </cfRule>
    <cfRule type="expression" dxfId="1078" priority="6847">
      <formula>#REF!="A4"</formula>
    </cfRule>
    <cfRule type="expression" dxfId="1077" priority="6846">
      <formula>#REF!="A5"</formula>
    </cfRule>
    <cfRule type="expression" dxfId="1076" priority="6845">
      <formula>#REF!="A6"</formula>
    </cfRule>
    <cfRule type="expression" dxfId="1075" priority="6843">
      <formula>#REF!="A8"</formula>
    </cfRule>
    <cfRule type="expression" dxfId="1074" priority="6850">
      <formula>#REF!="A1"</formula>
    </cfRule>
  </conditionalFormatting>
  <conditionalFormatting sqref="AW16 AW18 AW41 AW80:AW82 AW84:AW85 AW87:AW89 AW92 AW95">
    <cfRule type="expression" dxfId="1073" priority="6751">
      <formula>#REF!="A1"</formula>
    </cfRule>
    <cfRule type="expression" dxfId="1072" priority="6750">
      <formula>#REF!="A2"</formula>
    </cfRule>
    <cfRule type="expression" dxfId="1071" priority="6749">
      <formula>#REF!="A3"</formula>
    </cfRule>
    <cfRule type="expression" dxfId="1070" priority="6747">
      <formula>#REF!="A5"</formula>
    </cfRule>
    <cfRule type="expression" dxfId="1069" priority="6746">
      <formula>#REF!="A6"</formula>
    </cfRule>
    <cfRule type="expression" dxfId="1068" priority="6745">
      <formula>#REF!="A7"</formula>
    </cfRule>
    <cfRule type="expression" dxfId="1067" priority="6744">
      <formula>#REF!="A8"</formula>
    </cfRule>
    <cfRule type="expression" dxfId="1066" priority="6748">
      <formula>#REF!="A4"</formula>
    </cfRule>
  </conditionalFormatting>
  <conditionalFormatting sqref="AW20">
    <cfRule type="expression" dxfId="1065" priority="6664">
      <formula>#REF!="A7"</formula>
    </cfRule>
    <cfRule type="expression" dxfId="1064" priority="6666">
      <formula>#REF!="A5"</formula>
    </cfRule>
    <cfRule type="expression" dxfId="1063" priority="6668">
      <formula>#REF!="A3"</formula>
    </cfRule>
    <cfRule type="expression" dxfId="1062" priority="6665">
      <formula>#REF!="A6"</formula>
    </cfRule>
    <cfRule type="expression" dxfId="1061" priority="6670">
      <formula>#REF!="A1"</formula>
    </cfRule>
    <cfRule type="expression" dxfId="1060" priority="6669">
      <formula>#REF!="A2"</formula>
    </cfRule>
    <cfRule type="expression" dxfId="1059" priority="6667">
      <formula>#REF!="A4"</formula>
    </cfRule>
    <cfRule type="expression" dxfId="1058" priority="6663">
      <formula>#REF!="A8"</formula>
    </cfRule>
  </conditionalFormatting>
  <conditionalFormatting sqref="AW22 AW25">
    <cfRule type="expression" dxfId="1057" priority="460">
      <formula>#REF!="A9"</formula>
    </cfRule>
    <cfRule type="expression" dxfId="1056" priority="468">
      <formula>#REF!="A1"</formula>
    </cfRule>
    <cfRule type="expression" dxfId="1055" priority="467">
      <formula>#REF!="A2"</formula>
    </cfRule>
    <cfRule type="expression" dxfId="1054" priority="466">
      <formula>#REF!="A3"</formula>
    </cfRule>
    <cfRule type="expression" dxfId="1053" priority="465">
      <formula>#REF!="A4"</formula>
    </cfRule>
    <cfRule type="expression" dxfId="1052" priority="461">
      <formula>#REF!="A8"</formula>
    </cfRule>
    <cfRule type="expression" dxfId="1051" priority="464">
      <formula>#REF!="A5"</formula>
    </cfRule>
    <cfRule type="expression" dxfId="1050" priority="463">
      <formula>#REF!="A6"</formula>
    </cfRule>
    <cfRule type="expression" dxfId="1049" priority="462">
      <formula>#REF!="A7"</formula>
    </cfRule>
  </conditionalFormatting>
  <conditionalFormatting sqref="AW23:AW24">
    <cfRule type="expression" dxfId="1048" priority="456">
      <formula>#REF!="A4"</formula>
    </cfRule>
    <cfRule type="expression" dxfId="1047" priority="451">
      <formula>#REF!="A9"</formula>
    </cfRule>
    <cfRule type="expression" dxfId="1046" priority="452">
      <formula>#REF!="A8"</formula>
    </cfRule>
    <cfRule type="expression" dxfId="1045" priority="453">
      <formula>#REF!="A7"</formula>
    </cfRule>
    <cfRule type="expression" dxfId="1044" priority="455">
      <formula>#REF!="A5"</formula>
    </cfRule>
    <cfRule type="expression" dxfId="1043" priority="457">
      <formula>#REF!="A3"</formula>
    </cfRule>
    <cfRule type="expression" dxfId="1042" priority="458">
      <formula>#REF!="A2"</formula>
    </cfRule>
    <cfRule type="expression" dxfId="1041" priority="454">
      <formula>#REF!="A6"</formula>
    </cfRule>
    <cfRule type="expression" dxfId="1040" priority="459">
      <formula>#REF!="A1"</formula>
    </cfRule>
  </conditionalFormatting>
  <conditionalFormatting sqref="AW31">
    <cfRule type="expression" dxfId="1039" priority="6726">
      <formula>#REF!="A8"</formula>
    </cfRule>
    <cfRule type="expression" dxfId="1038" priority="6733">
      <formula>#REF!="A1"</formula>
    </cfRule>
    <cfRule type="expression" dxfId="1037" priority="6727">
      <formula>#REF!="A7"</formula>
    </cfRule>
    <cfRule type="expression" dxfId="1036" priority="6728">
      <formula>#REF!="A6"</formula>
    </cfRule>
    <cfRule type="expression" dxfId="1035" priority="6729">
      <formula>#REF!="A5"</formula>
    </cfRule>
    <cfRule type="expression" dxfId="1034" priority="6730">
      <formula>#REF!="A4"</formula>
    </cfRule>
    <cfRule type="expression" dxfId="1033" priority="6731">
      <formula>#REF!="A3"</formula>
    </cfRule>
    <cfRule type="expression" dxfId="1032" priority="6732">
      <formula>#REF!="A2"</formula>
    </cfRule>
  </conditionalFormatting>
  <conditionalFormatting sqref="AW33">
    <cfRule type="expression" dxfId="1031" priority="6656">
      <formula>#REF!="A6"</formula>
    </cfRule>
    <cfRule type="expression" dxfId="1030" priority="6657">
      <formula>#REF!="A5"</formula>
    </cfRule>
    <cfRule type="expression" dxfId="1029" priority="6658">
      <formula>#REF!="A4"</formula>
    </cfRule>
    <cfRule type="expression" dxfId="1028" priority="6660">
      <formula>#REF!="A2"</formula>
    </cfRule>
    <cfRule type="expression" dxfId="1027" priority="6655">
      <formula>#REF!="A7"</formula>
    </cfRule>
    <cfRule type="expression" dxfId="1026" priority="6654">
      <formula>#REF!="A8"</formula>
    </cfRule>
    <cfRule type="expression" dxfId="1025" priority="6661">
      <formula>#REF!="A1"</formula>
    </cfRule>
    <cfRule type="expression" dxfId="1024" priority="6659">
      <formula>#REF!="A3"</formula>
    </cfRule>
  </conditionalFormatting>
  <conditionalFormatting sqref="AW35:AW36">
    <cfRule type="expression" dxfId="1023" priority="448">
      <formula>#REF!="A3"</formula>
    </cfRule>
    <cfRule type="expression" dxfId="1022" priority="449">
      <formula>#REF!="A2"</formula>
    </cfRule>
    <cfRule type="expression" dxfId="1021" priority="450">
      <formula>#REF!="A1"</formula>
    </cfRule>
    <cfRule type="expression" dxfId="1020" priority="443">
      <formula>#REF!="A8"</formula>
    </cfRule>
    <cfRule type="expression" dxfId="1019" priority="442">
      <formula>#REF!="A9"</formula>
    </cfRule>
    <cfRule type="expression" dxfId="1018" priority="444">
      <formula>#REF!="A7"</formula>
    </cfRule>
    <cfRule type="expression" dxfId="1017" priority="445">
      <formula>#REF!="A6"</formula>
    </cfRule>
    <cfRule type="expression" dxfId="1016" priority="446">
      <formula>#REF!="A5"</formula>
    </cfRule>
    <cfRule type="expression" dxfId="1015" priority="447">
      <formula>#REF!="A4"</formula>
    </cfRule>
  </conditionalFormatting>
  <conditionalFormatting sqref="AW40">
    <cfRule type="expression" dxfId="1014" priority="6724">
      <formula>#REF!="A1"</formula>
    </cfRule>
    <cfRule type="expression" dxfId="1013" priority="6723">
      <formula>#REF!="A2"</formula>
    </cfRule>
    <cfRule type="expression" dxfId="1012" priority="6722">
      <formula>#REF!="A3"</formula>
    </cfRule>
    <cfRule type="expression" dxfId="1011" priority="6721">
      <formula>#REF!="A4"</formula>
    </cfRule>
    <cfRule type="expression" dxfId="1010" priority="6720">
      <formula>#REF!="A5"</formula>
    </cfRule>
    <cfRule type="expression" dxfId="1009" priority="6719">
      <formula>#REF!="A6"</formula>
    </cfRule>
    <cfRule type="expression" dxfId="1008" priority="6718">
      <formula>#REF!="A7"</formula>
    </cfRule>
    <cfRule type="expression" dxfId="1007" priority="6717">
      <formula>#REF!="A8"</formula>
    </cfRule>
  </conditionalFormatting>
  <conditionalFormatting sqref="AW42">
    <cfRule type="expression" dxfId="1006" priority="439">
      <formula>#REF!="A3"</formula>
    </cfRule>
    <cfRule type="expression" dxfId="1005" priority="441">
      <formula>#REF!="A1"</formula>
    </cfRule>
    <cfRule type="expression" dxfId="1004" priority="433">
      <formula>#REF!="A9"</formula>
    </cfRule>
    <cfRule type="expression" dxfId="1003" priority="434">
      <formula>#REF!="A8"</formula>
    </cfRule>
    <cfRule type="expression" dxfId="1002" priority="437">
      <formula>#REF!="A5"</formula>
    </cfRule>
    <cfRule type="expression" dxfId="1001" priority="438">
      <formula>#REF!="A4"</formula>
    </cfRule>
    <cfRule type="expression" dxfId="1000" priority="436">
      <formula>#REF!="A6"</formula>
    </cfRule>
    <cfRule type="expression" dxfId="999" priority="440">
      <formula>#REF!="A2"</formula>
    </cfRule>
    <cfRule type="expression" dxfId="998" priority="435">
      <formula>#REF!="A7"</formula>
    </cfRule>
  </conditionalFormatting>
  <conditionalFormatting sqref="AW43">
    <cfRule type="expression" dxfId="997" priority="428">
      <formula>#REF!="A5"</formula>
    </cfRule>
    <cfRule type="expression" dxfId="996" priority="430">
      <formula>#REF!="A3"</formula>
    </cfRule>
    <cfRule type="expression" dxfId="995" priority="432">
      <formula>#REF!="A1"</formula>
    </cfRule>
    <cfRule type="expression" dxfId="994" priority="429">
      <formula>#REF!="A4"</formula>
    </cfRule>
    <cfRule type="expression" dxfId="993" priority="424">
      <formula>#REF!="A9"</formula>
    </cfRule>
    <cfRule type="expression" dxfId="992" priority="425">
      <formula>#REF!="A8"</formula>
    </cfRule>
    <cfRule type="expression" dxfId="991" priority="431">
      <formula>#REF!="A2"</formula>
    </cfRule>
    <cfRule type="expression" dxfId="990" priority="426">
      <formula>#REF!="A7"</formula>
    </cfRule>
    <cfRule type="expression" dxfId="989" priority="427">
      <formula>#REF!="A6"</formula>
    </cfRule>
  </conditionalFormatting>
  <conditionalFormatting sqref="AW44">
    <cfRule type="expression" dxfId="988" priority="6714">
      <formula>#REF!="A2"</formula>
    </cfRule>
    <cfRule type="expression" dxfId="987" priority="6713">
      <formula>#REF!="A3"</formula>
    </cfRule>
    <cfRule type="expression" dxfId="986" priority="6715">
      <formula>#REF!="A1"</formula>
    </cfRule>
    <cfRule type="expression" dxfId="985" priority="6711">
      <formula>#REF!="A5"</formula>
    </cfRule>
    <cfRule type="expression" dxfId="984" priority="6710">
      <formula>#REF!="A6"</formula>
    </cfRule>
    <cfRule type="expression" dxfId="983" priority="6709">
      <formula>#REF!="A7"</formula>
    </cfRule>
    <cfRule type="expression" dxfId="982" priority="6712">
      <formula>#REF!="A4"</formula>
    </cfRule>
    <cfRule type="expression" dxfId="981" priority="6708">
      <formula>#REF!="A8"</formula>
    </cfRule>
  </conditionalFormatting>
  <conditionalFormatting sqref="AW47">
    <cfRule type="expression" dxfId="980" priority="6700">
      <formula>#REF!="A7"</formula>
    </cfRule>
    <cfRule type="expression" dxfId="979" priority="6701">
      <formula>#REF!="A6"</formula>
    </cfRule>
    <cfRule type="expression" dxfId="978" priority="6702">
      <formula>#REF!="A5"</formula>
    </cfRule>
    <cfRule type="expression" dxfId="977" priority="6703">
      <formula>#REF!="A4"</formula>
    </cfRule>
    <cfRule type="expression" dxfId="976" priority="6705">
      <formula>#REF!="A2"</formula>
    </cfRule>
    <cfRule type="expression" dxfId="975" priority="6704">
      <formula>#REF!="A3"</formula>
    </cfRule>
    <cfRule type="expression" dxfId="974" priority="6706">
      <formula>#REF!="A1"</formula>
    </cfRule>
    <cfRule type="expression" dxfId="973" priority="6699">
      <formula>#REF!="A8"</formula>
    </cfRule>
  </conditionalFormatting>
  <conditionalFormatting sqref="AW48">
    <cfRule type="expression" dxfId="972" priority="420">
      <formula>#REF!="A4"</formula>
    </cfRule>
    <cfRule type="expression" dxfId="971" priority="422">
      <formula>#REF!="A2"</formula>
    </cfRule>
    <cfRule type="expression" dxfId="970" priority="423">
      <formula>#REF!="A1"</formula>
    </cfRule>
    <cfRule type="expression" dxfId="969" priority="419">
      <formula>#REF!="A5"</formula>
    </cfRule>
    <cfRule type="expression" dxfId="968" priority="421">
      <formula>#REF!="A3"</formula>
    </cfRule>
    <cfRule type="expression" dxfId="967" priority="418">
      <formula>#REF!="A6"</formula>
    </cfRule>
    <cfRule type="expression" dxfId="966" priority="417">
      <formula>#REF!="A7"</formula>
    </cfRule>
    <cfRule type="expression" dxfId="965" priority="416">
      <formula>#REF!="A8"</formula>
    </cfRule>
    <cfRule type="expression" dxfId="964" priority="415">
      <formula>#REF!="A9"</formula>
    </cfRule>
  </conditionalFormatting>
  <conditionalFormatting sqref="AW49">
    <cfRule type="expression" dxfId="963" priority="408">
      <formula>#REF!="A7"</formula>
    </cfRule>
    <cfRule type="expression" dxfId="962" priority="409">
      <formula>#REF!="A6"</formula>
    </cfRule>
    <cfRule type="expression" dxfId="961" priority="406">
      <formula>#REF!="A9"</formula>
    </cfRule>
    <cfRule type="expression" dxfId="960" priority="410">
      <formula>#REF!="A5"</formula>
    </cfRule>
    <cfRule type="expression" dxfId="959" priority="411">
      <formula>#REF!="A4"</formula>
    </cfRule>
    <cfRule type="expression" dxfId="958" priority="407">
      <formula>#REF!="A8"</formula>
    </cfRule>
    <cfRule type="expression" dxfId="957" priority="414">
      <formula>#REF!="A1"</formula>
    </cfRule>
    <cfRule type="expression" dxfId="956" priority="413">
      <formula>#REF!="A2"</formula>
    </cfRule>
    <cfRule type="expression" dxfId="955" priority="412">
      <formula>#REF!="A3"</formula>
    </cfRule>
  </conditionalFormatting>
  <conditionalFormatting sqref="AW50">
    <cfRule type="expression" dxfId="954" priority="6697">
      <formula>#REF!="A1"</formula>
    </cfRule>
    <cfRule type="expression" dxfId="953" priority="6696">
      <formula>#REF!="A2"</formula>
    </cfRule>
    <cfRule type="expression" dxfId="952" priority="6695">
      <formula>#REF!="A3"</formula>
    </cfRule>
    <cfRule type="expression" dxfId="951" priority="6694">
      <formula>#REF!="A4"</formula>
    </cfRule>
    <cfRule type="expression" dxfId="950" priority="6693">
      <formula>#REF!="A5"</formula>
    </cfRule>
    <cfRule type="expression" dxfId="949" priority="6690">
      <formula>#REF!="A8"</formula>
    </cfRule>
    <cfRule type="expression" dxfId="948" priority="6691">
      <formula>#REF!="A7"</formula>
    </cfRule>
    <cfRule type="expression" dxfId="947" priority="6692">
      <formula>#REF!="A6"</formula>
    </cfRule>
  </conditionalFormatting>
  <conditionalFormatting sqref="AW51">
    <cfRule type="expression" dxfId="946" priority="398">
      <formula>#REF!="A8"</formula>
    </cfRule>
    <cfRule type="expression" dxfId="945" priority="397">
      <formula>#REF!="A9"</formula>
    </cfRule>
    <cfRule type="expression" dxfId="944" priority="399">
      <formula>#REF!="A7"</formula>
    </cfRule>
    <cfRule type="expression" dxfId="943" priority="400">
      <formula>#REF!="A6"</formula>
    </cfRule>
    <cfRule type="expression" dxfId="942" priority="401">
      <formula>#REF!="A5"</formula>
    </cfRule>
    <cfRule type="expression" dxfId="941" priority="402">
      <formula>#REF!="A4"</formula>
    </cfRule>
    <cfRule type="expression" dxfId="940" priority="403">
      <formula>#REF!="A3"</formula>
    </cfRule>
    <cfRule type="expression" dxfId="939" priority="404">
      <formula>#REF!="A2"</formula>
    </cfRule>
    <cfRule type="expression" dxfId="938" priority="405">
      <formula>#REF!="A1"</formula>
    </cfRule>
  </conditionalFormatting>
  <conditionalFormatting sqref="AW52">
    <cfRule type="expression" dxfId="937" priority="393">
      <formula>#REF!="A4"</formula>
    </cfRule>
    <cfRule type="expression" dxfId="936" priority="394">
      <formula>#REF!="A3"</formula>
    </cfRule>
    <cfRule type="expression" dxfId="935" priority="395">
      <formula>#REF!="A2"</formula>
    </cfRule>
    <cfRule type="expression" dxfId="934" priority="396">
      <formula>#REF!="A1"</formula>
    </cfRule>
    <cfRule type="expression" dxfId="933" priority="388">
      <formula>#REF!="A9"</formula>
    </cfRule>
    <cfRule type="expression" dxfId="932" priority="389">
      <formula>#REF!="A8"</formula>
    </cfRule>
    <cfRule type="expression" dxfId="931" priority="390">
      <formula>#REF!="A7"</formula>
    </cfRule>
    <cfRule type="expression" dxfId="930" priority="391">
      <formula>#REF!="A6"</formula>
    </cfRule>
    <cfRule type="expression" dxfId="929" priority="392">
      <formula>#REF!="A5"</formula>
    </cfRule>
  </conditionalFormatting>
  <conditionalFormatting sqref="AW56">
    <cfRule type="expression" dxfId="928" priority="6649">
      <formula>#REF!="A4"</formula>
    </cfRule>
    <cfRule type="expression" dxfId="927" priority="6648">
      <formula>#REF!="A5"</formula>
    </cfRule>
    <cfRule type="expression" dxfId="926" priority="6647">
      <formula>#REF!="A6"</formula>
    </cfRule>
    <cfRule type="expression" dxfId="925" priority="6646">
      <formula>#REF!="A7"</formula>
    </cfRule>
    <cfRule type="expression" dxfId="924" priority="6645">
      <formula>#REF!="A8"</formula>
    </cfRule>
    <cfRule type="expression" dxfId="923" priority="6651">
      <formula>#REF!="A2"</formula>
    </cfRule>
    <cfRule type="expression" dxfId="922" priority="6652">
      <formula>#REF!="A1"</formula>
    </cfRule>
    <cfRule type="expression" dxfId="921" priority="6650">
      <formula>#REF!="A3"</formula>
    </cfRule>
  </conditionalFormatting>
  <conditionalFormatting sqref="AW59">
    <cfRule type="expression" dxfId="920" priority="6686">
      <formula>#REF!="A3"</formula>
    </cfRule>
    <cfRule type="expression" dxfId="919" priority="6687">
      <formula>#REF!="A2"</formula>
    </cfRule>
    <cfRule type="expression" dxfId="918" priority="6685">
      <formula>#REF!="A4"</formula>
    </cfRule>
    <cfRule type="expression" dxfId="917" priority="6688">
      <formula>#REF!="A1"</formula>
    </cfRule>
    <cfRule type="expression" dxfId="916" priority="6681">
      <formula>#REF!="A8"</formula>
    </cfRule>
    <cfRule type="expression" dxfId="915" priority="6682">
      <formula>#REF!="A7"</formula>
    </cfRule>
    <cfRule type="expression" dxfId="914" priority="6683">
      <formula>#REF!="A6"</formula>
    </cfRule>
    <cfRule type="expression" dxfId="913" priority="6684">
      <formula>#REF!="A5"</formula>
    </cfRule>
  </conditionalFormatting>
  <conditionalFormatting sqref="AW64">
    <cfRule type="expression" dxfId="912" priority="6674">
      <formula>#REF!="A6"</formula>
    </cfRule>
    <cfRule type="expression" dxfId="911" priority="6675">
      <formula>#REF!="A5"</formula>
    </cfRule>
    <cfRule type="expression" dxfId="910" priority="6676">
      <formula>#REF!="A4"</formula>
    </cfRule>
    <cfRule type="expression" dxfId="909" priority="6677">
      <formula>#REF!="A3"</formula>
    </cfRule>
    <cfRule type="expression" dxfId="908" priority="6679">
      <formula>#REF!="A1"</formula>
    </cfRule>
    <cfRule type="expression" dxfId="907" priority="6673">
      <formula>#REF!="A7"</formula>
    </cfRule>
    <cfRule type="expression" dxfId="906" priority="6678">
      <formula>#REF!="A2"</formula>
    </cfRule>
    <cfRule type="expression" dxfId="905" priority="6672">
      <formula>#REF!="A8"</formula>
    </cfRule>
  </conditionalFormatting>
  <conditionalFormatting sqref="AW74">
    <cfRule type="expression" dxfId="904" priority="6740">
      <formula>#REF!="A3"</formula>
    </cfRule>
    <cfRule type="expression" dxfId="903" priority="6741">
      <formula>#REF!="A2"</formula>
    </cfRule>
    <cfRule type="expression" dxfId="902" priority="6742">
      <formula>#REF!="A1"</formula>
    </cfRule>
    <cfRule type="expression" dxfId="901" priority="6735">
      <formula>#REF!="A8"</formula>
    </cfRule>
    <cfRule type="expression" dxfId="900" priority="6736">
      <formula>#REF!="A7"</formula>
    </cfRule>
    <cfRule type="expression" dxfId="899" priority="6737">
      <formula>#REF!="A6"</formula>
    </cfRule>
    <cfRule type="expression" dxfId="898" priority="6738">
      <formula>#REF!="A5"</formula>
    </cfRule>
    <cfRule type="expression" dxfId="897" priority="6739">
      <formula>#REF!="A4"</formula>
    </cfRule>
  </conditionalFormatting>
  <conditionalFormatting sqref="AX16 AX18 AX41 AX80:AX82 AX84:AX85 AX87:AX89 AX92 AX95">
    <cfRule type="expression" dxfId="896" priority="6641">
      <formula>#REF!="A3"</formula>
    </cfRule>
    <cfRule type="expression" dxfId="895" priority="6637">
      <formula>#REF!="A7"</formula>
    </cfRule>
    <cfRule type="expression" dxfId="894" priority="6636">
      <formula>#REF!="A8"</formula>
    </cfRule>
    <cfRule type="expression" dxfId="893" priority="6643">
      <formula>#REF!="A1"</formula>
    </cfRule>
    <cfRule type="expression" dxfId="892" priority="6642">
      <formula>#REF!="A2"</formula>
    </cfRule>
    <cfRule type="expression" dxfId="891" priority="6640">
      <formula>#REF!="A4"</formula>
    </cfRule>
    <cfRule type="expression" dxfId="890" priority="6639">
      <formula>#REF!="A5"</formula>
    </cfRule>
    <cfRule type="expression" dxfId="889" priority="6638">
      <formula>#REF!="A6"</formula>
    </cfRule>
  </conditionalFormatting>
  <conditionalFormatting sqref="AX19">
    <cfRule type="expression" dxfId="888" priority="361">
      <formula>#REF!="A9"</formula>
    </cfRule>
    <cfRule type="expression" dxfId="887" priority="366">
      <formula>#REF!="A4"</formula>
    </cfRule>
    <cfRule type="expression" dxfId="886" priority="365">
      <formula>#REF!="A5"</formula>
    </cfRule>
    <cfRule type="expression" dxfId="885" priority="364">
      <formula>#REF!="A6"</formula>
    </cfRule>
    <cfRule type="expression" dxfId="884" priority="362">
      <formula>#REF!="A8"</formula>
    </cfRule>
    <cfRule type="expression" dxfId="883" priority="363">
      <formula>#REF!="A7"</formula>
    </cfRule>
    <cfRule type="expression" dxfId="882" priority="369">
      <formula>#REF!="A1"</formula>
    </cfRule>
    <cfRule type="expression" dxfId="881" priority="368">
      <formula>#REF!="A2"</formula>
    </cfRule>
    <cfRule type="expression" dxfId="880" priority="367">
      <formula>#REF!="A3"</formula>
    </cfRule>
  </conditionalFormatting>
  <conditionalFormatting sqref="AX20">
    <cfRule type="expression" dxfId="879" priority="6562">
      <formula>#REF!="A1"</formula>
    </cfRule>
    <cfRule type="expression" dxfId="878" priority="6555">
      <formula>#REF!="A8"</formula>
    </cfRule>
    <cfRule type="expression" dxfId="877" priority="6556">
      <formula>#REF!="A7"</formula>
    </cfRule>
    <cfRule type="expression" dxfId="876" priority="6557">
      <formula>#REF!="A6"</formula>
    </cfRule>
    <cfRule type="expression" dxfId="875" priority="6560">
      <formula>#REF!="A3"</formula>
    </cfRule>
    <cfRule type="expression" dxfId="874" priority="6558">
      <formula>#REF!="A5"</formula>
    </cfRule>
    <cfRule type="expression" dxfId="873" priority="6559">
      <formula>#REF!="A4"</formula>
    </cfRule>
    <cfRule type="expression" dxfId="872" priority="6561">
      <formula>#REF!="A2"</formula>
    </cfRule>
  </conditionalFormatting>
  <conditionalFormatting sqref="AX31">
    <cfRule type="expression" dxfId="871" priority="6624">
      <formula>#REF!="A2"</formula>
    </cfRule>
    <cfRule type="expression" dxfId="870" priority="6618">
      <formula>#REF!="A8"</formula>
    </cfRule>
    <cfRule type="expression" dxfId="869" priority="6625">
      <formula>#REF!="A1"</formula>
    </cfRule>
    <cfRule type="expression" dxfId="868" priority="6620">
      <formula>#REF!="A6"</formula>
    </cfRule>
    <cfRule type="expression" dxfId="867" priority="6621">
      <formula>#REF!="A5"</formula>
    </cfRule>
    <cfRule type="expression" dxfId="866" priority="6622">
      <formula>#REF!="A4"</formula>
    </cfRule>
    <cfRule type="expression" dxfId="865" priority="6623">
      <formula>#REF!="A3"</formula>
    </cfRule>
    <cfRule type="expression" dxfId="864" priority="6619">
      <formula>#REF!="A7"</formula>
    </cfRule>
  </conditionalFormatting>
  <conditionalFormatting sqref="AX33">
    <cfRule type="expression" dxfId="863" priority="6547">
      <formula>#REF!="A7"</formula>
    </cfRule>
    <cfRule type="expression" dxfId="862" priority="6548">
      <formula>#REF!="A6"</formula>
    </cfRule>
    <cfRule type="expression" dxfId="861" priority="6549">
      <formula>#REF!="A5"</formula>
    </cfRule>
    <cfRule type="expression" dxfId="860" priority="6550">
      <formula>#REF!="A4"</formula>
    </cfRule>
    <cfRule type="expression" dxfId="859" priority="6551">
      <formula>#REF!="A3"</formula>
    </cfRule>
    <cfRule type="expression" dxfId="858" priority="6552">
      <formula>#REF!="A2"</formula>
    </cfRule>
    <cfRule type="expression" dxfId="857" priority="6553">
      <formula>#REF!="A1"</formula>
    </cfRule>
    <cfRule type="expression" dxfId="856" priority="6546">
      <formula>#REF!="A8"</formula>
    </cfRule>
  </conditionalFormatting>
  <conditionalFormatting sqref="AX35">
    <cfRule type="expression" dxfId="855" priority="381">
      <formula>#REF!="A7"</formula>
    </cfRule>
    <cfRule type="expression" dxfId="854" priority="387">
      <formula>#REF!="A1"</formula>
    </cfRule>
    <cfRule type="expression" dxfId="853" priority="384">
      <formula>#REF!="A4"</formula>
    </cfRule>
    <cfRule type="expression" dxfId="852" priority="382">
      <formula>#REF!="A6"</formula>
    </cfRule>
    <cfRule type="expression" dxfId="851" priority="383">
      <formula>#REF!="A5"</formula>
    </cfRule>
    <cfRule type="expression" dxfId="850" priority="379">
      <formula>#REF!="A9"</formula>
    </cfRule>
    <cfRule type="expression" dxfId="849" priority="380">
      <formula>#REF!="A8"</formula>
    </cfRule>
    <cfRule type="expression" dxfId="848" priority="385">
      <formula>#REF!="A3"</formula>
    </cfRule>
    <cfRule type="expression" dxfId="847" priority="386">
      <formula>#REF!="A2"</formula>
    </cfRule>
  </conditionalFormatting>
  <conditionalFormatting sqref="AX40">
    <cfRule type="expression" dxfId="846" priority="6609">
      <formula>#REF!="A8"</formula>
    </cfRule>
    <cfRule type="expression" dxfId="845" priority="6610">
      <formula>#REF!="A7"</formula>
    </cfRule>
    <cfRule type="expression" dxfId="844" priority="6611">
      <formula>#REF!="A6"</formula>
    </cfRule>
    <cfRule type="expression" dxfId="843" priority="6612">
      <formula>#REF!="A5"</formula>
    </cfRule>
    <cfRule type="expression" dxfId="842" priority="6614">
      <formula>#REF!="A3"</formula>
    </cfRule>
    <cfRule type="expression" dxfId="841" priority="6613">
      <formula>#REF!="A4"</formula>
    </cfRule>
    <cfRule type="expression" dxfId="840" priority="6616">
      <formula>#REF!="A1"</formula>
    </cfRule>
    <cfRule type="expression" dxfId="839" priority="6615">
      <formula>#REF!="A2"</formula>
    </cfRule>
  </conditionalFormatting>
  <conditionalFormatting sqref="AX44">
    <cfRule type="expression" dxfId="838" priority="6605">
      <formula>#REF!="A3"</formula>
    </cfRule>
    <cfRule type="expression" dxfId="837" priority="6600">
      <formula>#REF!="A8"</formula>
    </cfRule>
    <cfRule type="expression" dxfId="836" priority="6601">
      <formula>#REF!="A7"</formula>
    </cfRule>
    <cfRule type="expression" dxfId="835" priority="6602">
      <formula>#REF!="A6"</formula>
    </cfRule>
    <cfRule type="expression" dxfId="834" priority="6603">
      <formula>#REF!="A5"</formula>
    </cfRule>
    <cfRule type="expression" dxfId="833" priority="6604">
      <formula>#REF!="A4"</formula>
    </cfRule>
    <cfRule type="expression" dxfId="832" priority="6606">
      <formula>#REF!="A2"</formula>
    </cfRule>
    <cfRule type="expression" dxfId="831" priority="6607">
      <formula>#REF!="A1"</formula>
    </cfRule>
  </conditionalFormatting>
  <conditionalFormatting sqref="AX47">
    <cfRule type="expression" dxfId="830" priority="6591">
      <formula>#REF!="A8"</formula>
    </cfRule>
    <cfRule type="expression" dxfId="829" priority="6592">
      <formula>#REF!="A7"</formula>
    </cfRule>
    <cfRule type="expression" dxfId="828" priority="6593">
      <formula>#REF!="A6"</formula>
    </cfRule>
    <cfRule type="expression" dxfId="827" priority="6594">
      <formula>#REF!="A5"</formula>
    </cfRule>
    <cfRule type="expression" dxfId="826" priority="6595">
      <formula>#REF!="A4"</formula>
    </cfRule>
    <cfRule type="expression" dxfId="825" priority="6596">
      <formula>#REF!="A3"</formula>
    </cfRule>
    <cfRule type="expression" dxfId="824" priority="6597">
      <formula>#REF!="A2"</formula>
    </cfRule>
    <cfRule type="expression" dxfId="823" priority="6598">
      <formula>#REF!="A1"</formula>
    </cfRule>
  </conditionalFormatting>
  <conditionalFormatting sqref="AX50">
    <cfRule type="expression" dxfId="822" priority="6588">
      <formula>#REF!="A2"</formula>
    </cfRule>
    <cfRule type="expression" dxfId="821" priority="6586">
      <formula>#REF!="A4"</formula>
    </cfRule>
    <cfRule type="expression" dxfId="820" priority="6583">
      <formula>#REF!="A7"</formula>
    </cfRule>
    <cfRule type="expression" dxfId="819" priority="6587">
      <formula>#REF!="A3"</formula>
    </cfRule>
    <cfRule type="expression" dxfId="818" priority="6585">
      <formula>#REF!="A5"</formula>
    </cfRule>
    <cfRule type="expression" dxfId="817" priority="6584">
      <formula>#REF!="A6"</formula>
    </cfRule>
    <cfRule type="expression" dxfId="816" priority="6582">
      <formula>#REF!="A8"</formula>
    </cfRule>
    <cfRule type="expression" dxfId="815" priority="6589">
      <formula>#REF!="A1"</formula>
    </cfRule>
  </conditionalFormatting>
  <conditionalFormatting sqref="AX54">
    <cfRule type="expression" dxfId="814" priority="371">
      <formula>#REF!="A8"</formula>
    </cfRule>
    <cfRule type="expression" dxfId="813" priority="370">
      <formula>#REF!="A9"</formula>
    </cfRule>
    <cfRule type="expression" dxfId="812" priority="378">
      <formula>#REF!="A1"</formula>
    </cfRule>
    <cfRule type="expression" dxfId="811" priority="376">
      <formula>#REF!="A3"</formula>
    </cfRule>
    <cfRule type="expression" dxfId="810" priority="377">
      <formula>#REF!="A2"</formula>
    </cfRule>
    <cfRule type="expression" dxfId="809" priority="375">
      <formula>#REF!="A4"</formula>
    </cfRule>
    <cfRule type="expression" dxfId="808" priority="374">
      <formula>#REF!="A5"</formula>
    </cfRule>
    <cfRule type="expression" dxfId="807" priority="373">
      <formula>#REF!="A6"</formula>
    </cfRule>
    <cfRule type="expression" dxfId="806" priority="372">
      <formula>#REF!="A7"</formula>
    </cfRule>
  </conditionalFormatting>
  <conditionalFormatting sqref="AX56">
    <cfRule type="expression" dxfId="805" priority="6543">
      <formula>#REF!="A2"</formula>
    </cfRule>
    <cfRule type="expression" dxfId="804" priority="6540">
      <formula>#REF!="A5"</formula>
    </cfRule>
    <cfRule type="expression" dxfId="803" priority="6539">
      <formula>#REF!="A6"</formula>
    </cfRule>
    <cfRule type="expression" dxfId="802" priority="6544">
      <formula>#REF!="A1"</formula>
    </cfRule>
    <cfRule type="expression" dxfId="801" priority="6537">
      <formula>#REF!="A8"</formula>
    </cfRule>
    <cfRule type="expression" dxfId="800" priority="6538">
      <formula>#REF!="A7"</formula>
    </cfRule>
    <cfRule type="expression" dxfId="799" priority="6542">
      <formula>#REF!="A3"</formula>
    </cfRule>
    <cfRule type="expression" dxfId="798" priority="6541">
      <formula>#REF!="A4"</formula>
    </cfRule>
  </conditionalFormatting>
  <conditionalFormatting sqref="AX59">
    <cfRule type="expression" dxfId="797" priority="6576">
      <formula>#REF!="A5"</formula>
    </cfRule>
    <cfRule type="expression" dxfId="796" priority="6577">
      <formula>#REF!="A4"</formula>
    </cfRule>
    <cfRule type="expression" dxfId="795" priority="6578">
      <formula>#REF!="A3"</formula>
    </cfRule>
    <cfRule type="expression" dxfId="794" priority="6579">
      <formula>#REF!="A2"</formula>
    </cfRule>
    <cfRule type="expression" dxfId="793" priority="6580">
      <formula>#REF!="A1"</formula>
    </cfRule>
    <cfRule type="expression" dxfId="792" priority="6574">
      <formula>#REF!="A7"</formula>
    </cfRule>
    <cfRule type="expression" dxfId="791" priority="6573">
      <formula>#REF!="A8"</formula>
    </cfRule>
    <cfRule type="expression" dxfId="790" priority="6575">
      <formula>#REF!="A6"</formula>
    </cfRule>
  </conditionalFormatting>
  <conditionalFormatting sqref="AX64">
    <cfRule type="expression" dxfId="789" priority="6567">
      <formula>#REF!="A5"</formula>
    </cfRule>
    <cfRule type="expression" dxfId="788" priority="6566">
      <formula>#REF!="A6"</formula>
    </cfRule>
    <cfRule type="expression" dxfId="787" priority="6571">
      <formula>#REF!="A1"</formula>
    </cfRule>
    <cfRule type="expression" dxfId="786" priority="6570">
      <formula>#REF!="A2"</formula>
    </cfRule>
    <cfRule type="expression" dxfId="785" priority="6565">
      <formula>#REF!="A7"</formula>
    </cfRule>
    <cfRule type="expression" dxfId="784" priority="6569">
      <formula>#REF!="A3"</formula>
    </cfRule>
    <cfRule type="expression" dxfId="783" priority="6564">
      <formula>#REF!="A8"</formula>
    </cfRule>
    <cfRule type="expression" dxfId="782" priority="6568">
      <formula>#REF!="A4"</formula>
    </cfRule>
  </conditionalFormatting>
  <conditionalFormatting sqref="AX74">
    <cfRule type="expression" dxfId="781" priority="6627">
      <formula>#REF!="A8"</formula>
    </cfRule>
    <cfRule type="expression" dxfId="780" priority="6628">
      <formula>#REF!="A7"</formula>
    </cfRule>
    <cfRule type="expression" dxfId="779" priority="6634">
      <formula>#REF!="A1"</formula>
    </cfRule>
    <cfRule type="expression" dxfId="778" priority="6629">
      <formula>#REF!="A6"</formula>
    </cfRule>
    <cfRule type="expression" dxfId="777" priority="6630">
      <formula>#REF!="A5"</formula>
    </cfRule>
    <cfRule type="expression" dxfId="776" priority="6631">
      <formula>#REF!="A4"</formula>
    </cfRule>
    <cfRule type="expression" dxfId="775" priority="6632">
      <formula>#REF!="A3"</formula>
    </cfRule>
    <cfRule type="expression" dxfId="774" priority="6633">
      <formula>#REF!="A2"</formula>
    </cfRule>
  </conditionalFormatting>
  <conditionalFormatting sqref="AY11 AM16:AY16 AM18:AY18 AM80:AY82 AM84:AY85 AM87:AY89 AM92:AY92 AM95:AY95">
    <cfRule type="expression" dxfId="773" priority="6527">
      <formula>#REF!="A9"</formula>
    </cfRule>
  </conditionalFormatting>
  <conditionalFormatting sqref="AY11 AY16 AY18 AY41 AY80:AY82 AY84:AY85 AY87:AY89 AY92 AY95">
    <cfRule type="expression" dxfId="772" priority="6530">
      <formula>#REF!="A6"</formula>
    </cfRule>
    <cfRule type="expression" dxfId="771" priority="6531">
      <formula>#REF!="A5"</formula>
    </cfRule>
    <cfRule type="expression" dxfId="770" priority="6532">
      <formula>#REF!="A4"</formula>
    </cfRule>
    <cfRule type="expression" dxfId="769" priority="6533">
      <formula>#REF!="A3"</formula>
    </cfRule>
    <cfRule type="expression" dxfId="768" priority="6534">
      <formula>#REF!="A2"</formula>
    </cfRule>
    <cfRule type="expression" dxfId="767" priority="6535">
      <formula>#REF!="A1"</formula>
    </cfRule>
    <cfRule type="expression" dxfId="766" priority="6528">
      <formula>#REF!="A8"</formula>
    </cfRule>
    <cfRule type="expression" dxfId="765" priority="6529">
      <formula>#REF!="A7"</formula>
    </cfRule>
  </conditionalFormatting>
  <conditionalFormatting sqref="AY19 AY21 AY32 AY45:AY46 AY48:AY49 AY51:AY52 AY57:AY58 AY60 AY62:AY63 AY75:AY76 AY79 AY83 AY86 AY90:AY91 AY93:AY94 AY96:AY97 AY99">
    <cfRule type="expression" dxfId="764" priority="6419">
      <formula>#REF!="A9"</formula>
    </cfRule>
  </conditionalFormatting>
  <conditionalFormatting sqref="AY19 AY21 AY32 AY45:AY46 AY48:AY49 AY51:AY52 AY57:AY58 AY60 AY75:AY76 AY79 AY83 AY86 AY90:AY91 AY93:AY94 AY96:AY97 AY99 AY62:AY63">
    <cfRule type="expression" dxfId="763" priority="6425">
      <formula>#REF!="A3"</formula>
    </cfRule>
    <cfRule type="expression" dxfId="762" priority="6426">
      <formula>#REF!="A2"</formula>
    </cfRule>
    <cfRule type="expression" dxfId="761" priority="6427">
      <formula>#REF!="A1"</formula>
    </cfRule>
    <cfRule type="expression" dxfId="760" priority="6420">
      <formula>#REF!="A8"</formula>
    </cfRule>
    <cfRule type="expression" dxfId="759" priority="6421">
      <formula>#REF!="A7"</formula>
    </cfRule>
    <cfRule type="expression" dxfId="758" priority="6422">
      <formula>#REF!="A6"</formula>
    </cfRule>
    <cfRule type="expression" dxfId="757" priority="6423">
      <formula>#REF!="A5"</formula>
    </cfRule>
    <cfRule type="expression" dxfId="756" priority="6424">
      <formula>#REF!="A4"</formula>
    </cfRule>
  </conditionalFormatting>
  <conditionalFormatting sqref="AY20">
    <cfRule type="expression" dxfId="755" priority="6451">
      <formula>#REF!="A4"</formula>
    </cfRule>
    <cfRule type="expression" dxfId="754" priority="6450">
      <formula>#REF!="A5"</formula>
    </cfRule>
    <cfRule type="expression" dxfId="753" priority="6453">
      <formula>#REF!="A2"</formula>
    </cfRule>
    <cfRule type="expression" dxfId="752" priority="6449">
      <formula>#REF!="A6"</formula>
    </cfRule>
    <cfRule type="expression" dxfId="751" priority="6447">
      <formula>#REF!="A8"</formula>
    </cfRule>
    <cfRule type="expression" dxfId="750" priority="6454">
      <formula>#REF!="A1"</formula>
    </cfRule>
    <cfRule type="expression" dxfId="749" priority="6452">
      <formula>#REF!="A3"</formula>
    </cfRule>
    <cfRule type="expression" dxfId="748" priority="6448">
      <formula>#REF!="A7"</formula>
    </cfRule>
  </conditionalFormatting>
  <conditionalFormatting sqref="AY22:AY25">
    <cfRule type="expression" dxfId="747" priority="4539">
      <formula>#REF!="A7"</formula>
    </cfRule>
    <cfRule type="expression" dxfId="746" priority="4543">
      <formula>#REF!="A3"</formula>
    </cfRule>
    <cfRule type="expression" dxfId="745" priority="4544">
      <formula>#REF!="A2"</formula>
    </cfRule>
    <cfRule type="expression" dxfId="744" priority="4545">
      <formula>#REF!="A1"</formula>
    </cfRule>
    <cfRule type="expression" dxfId="743" priority="4540">
      <formula>#REF!="A6"</formula>
    </cfRule>
    <cfRule type="expression" dxfId="742" priority="4541">
      <formula>#REF!="A5"</formula>
    </cfRule>
    <cfRule type="expression" dxfId="741" priority="4538">
      <formula>#REF!="A8"</formula>
    </cfRule>
    <cfRule type="expression" dxfId="740" priority="4542">
      <formula>#REF!="A4"</formula>
    </cfRule>
  </conditionalFormatting>
  <conditionalFormatting sqref="AY22:AY30">
    <cfRule type="expression" dxfId="739" priority="4402">
      <formula>#REF!="A9"</formula>
    </cfRule>
  </conditionalFormatting>
  <conditionalFormatting sqref="AY26">
    <cfRule type="expression" dxfId="738" priority="4410">
      <formula>#REF!="A1"</formula>
    </cfRule>
    <cfRule type="expression" dxfId="737" priority="4409">
      <formula>#REF!="A2"</formula>
    </cfRule>
    <cfRule type="expression" dxfId="736" priority="4403">
      <formula>#REF!="A8"</formula>
    </cfRule>
    <cfRule type="expression" dxfId="735" priority="4405">
      <formula>#REF!="A6"</formula>
    </cfRule>
    <cfRule type="expression" dxfId="734" priority="4406">
      <formula>#REF!="A5"</formula>
    </cfRule>
    <cfRule type="expression" dxfId="733" priority="4407">
      <formula>#REF!="A4"</formula>
    </cfRule>
    <cfRule type="expression" dxfId="732" priority="4408">
      <formula>#REF!="A3"</formula>
    </cfRule>
    <cfRule type="expression" dxfId="731" priority="4404">
      <formula>#REF!="A7"</formula>
    </cfRule>
  </conditionalFormatting>
  <conditionalFormatting sqref="AY27:AY30">
    <cfRule type="expression" dxfId="730" priority="4680">
      <formula>#REF!="A1"</formula>
    </cfRule>
    <cfRule type="expression" dxfId="729" priority="4679">
      <formula>#REF!="A2"</formula>
    </cfRule>
    <cfRule type="expression" dxfId="728" priority="4678">
      <formula>#REF!="A3"</formula>
    </cfRule>
    <cfRule type="expression" dxfId="727" priority="4677">
      <formula>#REF!="A4"</formula>
    </cfRule>
    <cfRule type="expression" dxfId="726" priority="4676">
      <formula>#REF!="A5"</formula>
    </cfRule>
    <cfRule type="expression" dxfId="725" priority="4675">
      <formula>#REF!="A6"</formula>
    </cfRule>
    <cfRule type="expression" dxfId="724" priority="4674">
      <formula>#REF!="A7"</formula>
    </cfRule>
    <cfRule type="expression" dxfId="723" priority="4673">
      <formula>#REF!="A8"</formula>
    </cfRule>
  </conditionalFormatting>
  <conditionalFormatting sqref="AY31">
    <cfRule type="expression" dxfId="722" priority="6517">
      <formula>#REF!="A1"</formula>
    </cfRule>
    <cfRule type="expression" dxfId="721" priority="6516">
      <formula>#REF!="A2"</formula>
    </cfRule>
    <cfRule type="expression" dxfId="720" priority="6515">
      <formula>#REF!="A3"</formula>
    </cfRule>
    <cfRule type="expression" dxfId="719" priority="6514">
      <formula>#REF!="A4"</formula>
    </cfRule>
    <cfRule type="expression" dxfId="718" priority="6513">
      <formula>#REF!="A5"</formula>
    </cfRule>
    <cfRule type="expression" dxfId="717" priority="6510">
      <formula>#REF!="A8"</formula>
    </cfRule>
    <cfRule type="expression" dxfId="716" priority="6511">
      <formula>#REF!="A7"</formula>
    </cfRule>
    <cfRule type="expression" dxfId="715" priority="6512">
      <formula>#REF!="A6"</formula>
    </cfRule>
  </conditionalFormatting>
  <conditionalFormatting sqref="AY33">
    <cfRule type="expression" dxfId="714" priority="6444">
      <formula>#REF!="A2"</formula>
    </cfRule>
    <cfRule type="expression" dxfId="713" priority="6438">
      <formula>#REF!="A8"</formula>
    </cfRule>
    <cfRule type="expression" dxfId="712" priority="6439">
      <formula>#REF!="A7"</formula>
    </cfRule>
    <cfRule type="expression" dxfId="711" priority="6440">
      <formula>#REF!="A6"</formula>
    </cfRule>
    <cfRule type="expression" dxfId="710" priority="6441">
      <formula>#REF!="A5"</formula>
    </cfRule>
    <cfRule type="expression" dxfId="709" priority="6442">
      <formula>#REF!="A4"</formula>
    </cfRule>
    <cfRule type="expression" dxfId="708" priority="6443">
      <formula>#REF!="A3"</formula>
    </cfRule>
    <cfRule type="expression" dxfId="707" priority="6445">
      <formula>#REF!="A1"</formula>
    </cfRule>
  </conditionalFormatting>
  <conditionalFormatting sqref="AY34">
    <cfRule type="expression" dxfId="706" priority="5436">
      <formula>#REF!="A1"</formula>
    </cfRule>
    <cfRule type="expression" dxfId="705" priority="5429">
      <formula>#REF!="A8"</formula>
    </cfRule>
    <cfRule type="expression" dxfId="704" priority="5430">
      <formula>#REF!="A7"</formula>
    </cfRule>
    <cfRule type="expression" dxfId="703" priority="5431">
      <formula>#REF!="A6"</formula>
    </cfRule>
    <cfRule type="expression" dxfId="702" priority="5432">
      <formula>#REF!="A5"</formula>
    </cfRule>
    <cfRule type="expression" dxfId="701" priority="5433">
      <formula>#REF!="A4"</formula>
    </cfRule>
    <cfRule type="expression" dxfId="700" priority="5434">
      <formula>#REF!="A3"</formula>
    </cfRule>
    <cfRule type="expression" dxfId="699" priority="5435">
      <formula>#REF!="A2"</formula>
    </cfRule>
  </conditionalFormatting>
  <conditionalFormatting sqref="AY34:AY39">
    <cfRule type="expression" dxfId="698" priority="4924">
      <formula>#REF!="A9"</formula>
    </cfRule>
  </conditionalFormatting>
  <conditionalFormatting sqref="AY35:AY36">
    <cfRule type="expression" dxfId="697" priority="5062">
      <formula>#REF!="A6"</formula>
    </cfRule>
    <cfRule type="expression" dxfId="696" priority="5060">
      <formula>#REF!="A8"</formula>
    </cfRule>
    <cfRule type="expression" dxfId="695" priority="5061">
      <formula>#REF!="A7"</formula>
    </cfRule>
    <cfRule type="expression" dxfId="694" priority="5067">
      <formula>#REF!="A1"</formula>
    </cfRule>
    <cfRule type="expression" dxfId="693" priority="5066">
      <formula>#REF!="A2"</formula>
    </cfRule>
    <cfRule type="expression" dxfId="692" priority="5065">
      <formula>#REF!="A3"</formula>
    </cfRule>
    <cfRule type="expression" dxfId="691" priority="5064">
      <formula>#REF!="A4"</formula>
    </cfRule>
    <cfRule type="expression" dxfId="690" priority="5063">
      <formula>#REF!="A5"</formula>
    </cfRule>
  </conditionalFormatting>
  <conditionalFormatting sqref="AY37">
    <cfRule type="expression" dxfId="689" priority="5313">
      <formula>#REF!="A7"</formula>
    </cfRule>
    <cfRule type="expression" dxfId="688" priority="5314">
      <formula>#REF!="A6"</formula>
    </cfRule>
    <cfRule type="expression" dxfId="687" priority="5312">
      <formula>#REF!="A8"</formula>
    </cfRule>
    <cfRule type="expression" dxfId="686" priority="5319">
      <formula>#REF!="A1"</formula>
    </cfRule>
    <cfRule type="expression" dxfId="685" priority="5318">
      <formula>#REF!="A2"</formula>
    </cfRule>
    <cfRule type="expression" dxfId="684" priority="5317">
      <formula>#REF!="A3"</formula>
    </cfRule>
    <cfRule type="expression" dxfId="683" priority="5316">
      <formula>#REF!="A4"</formula>
    </cfRule>
    <cfRule type="expression" dxfId="682" priority="5315">
      <formula>#REF!="A5"</formula>
    </cfRule>
  </conditionalFormatting>
  <conditionalFormatting sqref="AY38:AY39">
    <cfRule type="expression" dxfId="681" priority="4928">
      <formula>#REF!="A5"</formula>
    </cfRule>
    <cfRule type="expression" dxfId="680" priority="4929">
      <formula>#REF!="A4"</formula>
    </cfRule>
    <cfRule type="expression" dxfId="679" priority="4926">
      <formula>#REF!="A7"</formula>
    </cfRule>
    <cfRule type="expression" dxfId="678" priority="4927">
      <formula>#REF!="A6"</formula>
    </cfRule>
    <cfRule type="expression" dxfId="677" priority="4931">
      <formula>#REF!="A2"</formula>
    </cfRule>
    <cfRule type="expression" dxfId="676" priority="4930">
      <formula>#REF!="A3"</formula>
    </cfRule>
    <cfRule type="expression" dxfId="675" priority="4925">
      <formula>#REF!="A8"</formula>
    </cfRule>
    <cfRule type="expression" dxfId="674" priority="4932">
      <formula>#REF!="A1"</formula>
    </cfRule>
  </conditionalFormatting>
  <conditionalFormatting sqref="AY40">
    <cfRule type="expression" dxfId="673" priority="6506">
      <formula>#REF!="A3"</formula>
    </cfRule>
    <cfRule type="expression" dxfId="672" priority="6504">
      <formula>#REF!="A5"</formula>
    </cfRule>
    <cfRule type="expression" dxfId="671" priority="6508">
      <formula>#REF!="A1"</formula>
    </cfRule>
    <cfRule type="expression" dxfId="670" priority="6505">
      <formula>#REF!="A4"</formula>
    </cfRule>
    <cfRule type="expression" dxfId="669" priority="6507">
      <formula>#REF!="A2"</formula>
    </cfRule>
    <cfRule type="expression" dxfId="668" priority="6502">
      <formula>#REF!="A7"</formula>
    </cfRule>
    <cfRule type="expression" dxfId="667" priority="6503">
      <formula>#REF!="A6"</formula>
    </cfRule>
    <cfRule type="expression" dxfId="666" priority="6501">
      <formula>#REF!="A8"</formula>
    </cfRule>
  </conditionalFormatting>
  <conditionalFormatting sqref="AY42:AY43">
    <cfRule type="expression" dxfId="665" priority="4809">
      <formula>#REF!="A7"</formula>
    </cfRule>
    <cfRule type="expression" dxfId="664" priority="4807">
      <formula>#REF!="A9"</formula>
    </cfRule>
    <cfRule type="expression" dxfId="663" priority="4808">
      <formula>#REF!="A8"</formula>
    </cfRule>
    <cfRule type="expression" dxfId="662" priority="4812">
      <formula>#REF!="A4"</formula>
    </cfRule>
    <cfRule type="expression" dxfId="661" priority="4815">
      <formula>#REF!="A1"</formula>
    </cfRule>
    <cfRule type="expression" dxfId="660" priority="4814">
      <formula>#REF!="A2"</formula>
    </cfRule>
    <cfRule type="expression" dxfId="659" priority="4811">
      <formula>#REF!="A5"</formula>
    </cfRule>
    <cfRule type="expression" dxfId="658" priority="4810">
      <formula>#REF!="A6"</formula>
    </cfRule>
    <cfRule type="expression" dxfId="657" priority="4813">
      <formula>#REF!="A3"</formula>
    </cfRule>
  </conditionalFormatting>
  <conditionalFormatting sqref="AY44">
    <cfRule type="expression" dxfId="656" priority="6494">
      <formula>#REF!="A6"</formula>
    </cfRule>
    <cfRule type="expression" dxfId="655" priority="6492">
      <formula>#REF!="A8"</formula>
    </cfRule>
    <cfRule type="expression" dxfId="654" priority="6493">
      <formula>#REF!="A7"</formula>
    </cfRule>
    <cfRule type="expression" dxfId="653" priority="6496">
      <formula>#REF!="A4"</formula>
    </cfRule>
    <cfRule type="expression" dxfId="652" priority="6498">
      <formula>#REF!="A2"</formula>
    </cfRule>
    <cfRule type="expression" dxfId="651" priority="6497">
      <formula>#REF!="A3"</formula>
    </cfRule>
    <cfRule type="expression" dxfId="650" priority="6499">
      <formula>#REF!="A1"</formula>
    </cfRule>
    <cfRule type="expression" dxfId="649" priority="6495">
      <formula>#REF!="A5"</formula>
    </cfRule>
  </conditionalFormatting>
  <conditionalFormatting sqref="AY47">
    <cfRule type="expression" dxfId="648" priority="6485">
      <formula>#REF!="A6"</formula>
    </cfRule>
    <cfRule type="expression" dxfId="647" priority="6487">
      <formula>#REF!="A4"</formula>
    </cfRule>
    <cfRule type="expression" dxfId="646" priority="6488">
      <formula>#REF!="A3"</formula>
    </cfRule>
    <cfRule type="expression" dxfId="645" priority="6484">
      <formula>#REF!="A7"</formula>
    </cfRule>
    <cfRule type="expression" dxfId="644" priority="6486">
      <formula>#REF!="A5"</formula>
    </cfRule>
    <cfRule type="expression" dxfId="643" priority="6483">
      <formula>#REF!="A8"</formula>
    </cfRule>
    <cfRule type="expression" dxfId="642" priority="6490">
      <formula>#REF!="A1"</formula>
    </cfRule>
    <cfRule type="expression" dxfId="641" priority="6489">
      <formula>#REF!="A2"</formula>
    </cfRule>
  </conditionalFormatting>
  <conditionalFormatting sqref="AY50">
    <cfRule type="expression" dxfId="640" priority="6479">
      <formula>#REF!="A3"</formula>
    </cfRule>
    <cfRule type="expression" dxfId="639" priority="6477">
      <formula>#REF!="A5"</formula>
    </cfRule>
    <cfRule type="expression" dxfId="638" priority="6476">
      <formula>#REF!="A6"</formula>
    </cfRule>
    <cfRule type="expression" dxfId="637" priority="6475">
      <formula>#REF!="A7"</formula>
    </cfRule>
    <cfRule type="expression" dxfId="636" priority="6481">
      <formula>#REF!="A1"</formula>
    </cfRule>
    <cfRule type="expression" dxfId="635" priority="6478">
      <formula>#REF!="A4"</formula>
    </cfRule>
    <cfRule type="expression" dxfId="634" priority="6480">
      <formula>#REF!="A2"</formula>
    </cfRule>
    <cfRule type="expression" dxfId="633" priority="6474">
      <formula>#REF!="A8"</formula>
    </cfRule>
  </conditionalFormatting>
  <conditionalFormatting sqref="AY53">
    <cfRule type="expression" dxfId="632" priority="5762">
      <formula>#REF!="A9"</formula>
    </cfRule>
    <cfRule type="expression" dxfId="631" priority="5768">
      <formula>#REF!="A3"</formula>
    </cfRule>
    <cfRule type="expression" dxfId="630" priority="5770">
      <formula>#REF!="A1"</formula>
    </cfRule>
    <cfRule type="expression" dxfId="629" priority="5767">
      <formula>#REF!="A4"</formula>
    </cfRule>
    <cfRule type="expression" dxfId="628" priority="5766">
      <formula>#REF!="A5"</formula>
    </cfRule>
    <cfRule type="expression" dxfId="627" priority="5769">
      <formula>#REF!="A2"</formula>
    </cfRule>
    <cfRule type="expression" dxfId="626" priority="5765">
      <formula>#REF!="A6"</formula>
    </cfRule>
    <cfRule type="expression" dxfId="625" priority="5764">
      <formula>#REF!="A7"</formula>
    </cfRule>
    <cfRule type="expression" dxfId="624" priority="5763">
      <formula>#REF!="A8"</formula>
    </cfRule>
  </conditionalFormatting>
  <conditionalFormatting sqref="AY54:AY55">
    <cfRule type="expression" dxfId="623" priority="5868">
      <formula>#REF!="A2"</formula>
    </cfRule>
    <cfRule type="expression" dxfId="622" priority="5869">
      <formula>#REF!="A1"</formula>
    </cfRule>
    <cfRule type="expression" dxfId="621" priority="5867">
      <formula>#REF!="A3"</formula>
    </cfRule>
    <cfRule type="expression" dxfId="620" priority="5866">
      <formula>#REF!="A4"</formula>
    </cfRule>
    <cfRule type="expression" dxfId="619" priority="5865">
      <formula>#REF!="A5"</formula>
    </cfRule>
    <cfRule type="expression" dxfId="618" priority="5864">
      <formula>#REF!="A6"</formula>
    </cfRule>
    <cfRule type="expression" dxfId="617" priority="5863">
      <formula>#REF!="A7"</formula>
    </cfRule>
    <cfRule type="expression" dxfId="616" priority="5862">
      <formula>#REF!="A8"</formula>
    </cfRule>
    <cfRule type="expression" dxfId="615" priority="5861">
      <formula>#REF!="A9"</formula>
    </cfRule>
  </conditionalFormatting>
  <conditionalFormatting sqref="AY56">
    <cfRule type="expression" dxfId="614" priority="6436">
      <formula>#REF!="A1"</formula>
    </cfRule>
    <cfRule type="expression" dxfId="613" priority="6429">
      <formula>#REF!="A8"</formula>
    </cfRule>
    <cfRule type="expression" dxfId="612" priority="6430">
      <formula>#REF!="A7"</formula>
    </cfRule>
    <cfRule type="expression" dxfId="611" priority="6431">
      <formula>#REF!="A6"</formula>
    </cfRule>
    <cfRule type="expression" dxfId="610" priority="6432">
      <formula>#REF!="A5"</formula>
    </cfRule>
    <cfRule type="expression" dxfId="609" priority="6433">
      <formula>#REF!="A4"</formula>
    </cfRule>
    <cfRule type="expression" dxfId="608" priority="6434">
      <formula>#REF!="A3"</formula>
    </cfRule>
    <cfRule type="expression" dxfId="607" priority="6435">
      <formula>#REF!="A2"</formula>
    </cfRule>
  </conditionalFormatting>
  <conditionalFormatting sqref="AY59">
    <cfRule type="expression" dxfId="606" priority="6470">
      <formula>#REF!="A3"</formula>
    </cfRule>
    <cfRule type="expression" dxfId="605" priority="6469">
      <formula>#REF!="A4"</formula>
    </cfRule>
    <cfRule type="expression" dxfId="604" priority="6466">
      <formula>#REF!="A7"</formula>
    </cfRule>
    <cfRule type="expression" dxfId="603" priority="6468">
      <formula>#REF!="A5"</formula>
    </cfRule>
    <cfRule type="expression" dxfId="602" priority="6467">
      <formula>#REF!="A6"</formula>
    </cfRule>
    <cfRule type="expression" dxfId="601" priority="6465">
      <formula>#REF!="A8"</formula>
    </cfRule>
    <cfRule type="expression" dxfId="600" priority="6472">
      <formula>#REF!="A1"</formula>
    </cfRule>
    <cfRule type="expression" dxfId="599" priority="6471">
      <formula>#REF!="A2"</formula>
    </cfRule>
  </conditionalFormatting>
  <conditionalFormatting sqref="AY61">
    <cfRule type="expression" dxfId="598" priority="4085">
      <formula>#REF!="A2"</formula>
    </cfRule>
    <cfRule type="expression" dxfId="597" priority="4081">
      <formula>#REF!="A6"</formula>
    </cfRule>
    <cfRule type="expression" dxfId="596" priority="4086">
      <formula>#REF!="A1"</formula>
    </cfRule>
    <cfRule type="expression" dxfId="595" priority="4078">
      <formula>#REF!="A9"</formula>
    </cfRule>
    <cfRule type="expression" dxfId="594" priority="4084">
      <formula>#REF!="A3"</formula>
    </cfRule>
    <cfRule type="expression" dxfId="593" priority="4083">
      <formula>#REF!="A4"</formula>
    </cfRule>
    <cfRule type="expression" dxfId="592" priority="4082">
      <formula>#REF!="A5"</formula>
    </cfRule>
    <cfRule type="expression" dxfId="591" priority="4080">
      <formula>#REF!="A7"</formula>
    </cfRule>
    <cfRule type="expression" dxfId="590" priority="4079">
      <formula>#REF!="A8"</formula>
    </cfRule>
  </conditionalFormatting>
  <conditionalFormatting sqref="AY64">
    <cfRule type="expression" dxfId="589" priority="6458">
      <formula>#REF!="A6"</formula>
    </cfRule>
    <cfRule type="expression" dxfId="588" priority="6459">
      <formula>#REF!="A5"</formula>
    </cfRule>
    <cfRule type="expression" dxfId="587" priority="6463">
      <formula>#REF!="A1"</formula>
    </cfRule>
    <cfRule type="expression" dxfId="586" priority="6462">
      <formula>#REF!="A2"</formula>
    </cfRule>
    <cfRule type="expression" dxfId="585" priority="6461">
      <formula>#REF!="A3"</formula>
    </cfRule>
    <cfRule type="expression" dxfId="584" priority="6457">
      <formula>#REF!="A7"</formula>
    </cfRule>
    <cfRule type="expression" dxfId="583" priority="6460">
      <formula>#REF!="A4"</formula>
    </cfRule>
    <cfRule type="expression" dxfId="582" priority="6456">
      <formula>#REF!="A8"</formula>
    </cfRule>
  </conditionalFormatting>
  <conditionalFormatting sqref="AY65:AY73">
    <cfRule type="expression" dxfId="581" priority="4213">
      <formula>#REF!="A9"</formula>
    </cfRule>
    <cfRule type="expression" dxfId="580" priority="4214">
      <formula>#REF!="A8"</formula>
    </cfRule>
    <cfRule type="expression" dxfId="579" priority="4221">
      <formula>#REF!="A1"</formula>
    </cfRule>
    <cfRule type="expression" dxfId="578" priority="4220">
      <formula>#REF!="A2"</formula>
    </cfRule>
    <cfRule type="expression" dxfId="577" priority="4219">
      <formula>#REF!="A3"</formula>
    </cfRule>
    <cfRule type="expression" dxfId="576" priority="4218">
      <formula>#REF!="A4"</formula>
    </cfRule>
    <cfRule type="expression" dxfId="575" priority="4217">
      <formula>#REF!="A5"</formula>
    </cfRule>
    <cfRule type="expression" dxfId="574" priority="4216">
      <formula>#REF!="A6"</formula>
    </cfRule>
    <cfRule type="expression" dxfId="573" priority="4215">
      <formula>#REF!="A7"</formula>
    </cfRule>
  </conditionalFormatting>
  <conditionalFormatting sqref="AY74">
    <cfRule type="expression" dxfId="572" priority="6519">
      <formula>#REF!="A8"</formula>
    </cfRule>
    <cfRule type="expression" dxfId="571" priority="6526">
      <formula>#REF!="A1"</formula>
    </cfRule>
    <cfRule type="expression" dxfId="570" priority="6524">
      <formula>#REF!="A3"</formula>
    </cfRule>
    <cfRule type="expression" dxfId="569" priority="6525">
      <formula>#REF!="A2"</formula>
    </cfRule>
    <cfRule type="expression" dxfId="568" priority="6522">
      <formula>#REF!="A5"</formula>
    </cfRule>
    <cfRule type="expression" dxfId="567" priority="6520">
      <formula>#REF!="A7"</formula>
    </cfRule>
    <cfRule type="expression" dxfId="566" priority="6523">
      <formula>#REF!="A4"</formula>
    </cfRule>
    <cfRule type="expression" dxfId="565" priority="6521">
      <formula>#REF!="A6"</formula>
    </cfRule>
  </conditionalFormatting>
  <conditionalFormatting sqref="AZ9:AZ10">
    <cfRule type="cellIs" dxfId="564" priority="8094" stopIfTrue="1" operator="lessThan">
      <formula>0</formula>
    </cfRule>
  </conditionalFormatting>
  <conditionalFormatting sqref="AZ11">
    <cfRule type="expression" dxfId="563" priority="8097">
      <formula>$B11="A8"</formula>
    </cfRule>
    <cfRule type="expression" dxfId="562" priority="8096">
      <formula>$B11="A9"</formula>
    </cfRule>
    <cfRule type="expression" dxfId="561" priority="8103">
      <formula>$B11="A2"</formula>
    </cfRule>
    <cfRule type="expression" dxfId="560" priority="8104">
      <formula>$B11="A1"</formula>
    </cfRule>
    <cfRule type="expression" dxfId="559" priority="8102">
      <formula>$B11="A3"</formula>
    </cfRule>
    <cfRule type="expression" dxfId="558" priority="8101">
      <formula>$B11="A4"</formula>
    </cfRule>
    <cfRule type="expression" dxfId="557" priority="8100">
      <formula>$B11="A5"</formula>
    </cfRule>
    <cfRule type="expression" dxfId="556" priority="8099">
      <formula>$B11="A6"</formula>
    </cfRule>
    <cfRule type="expression" dxfId="555" priority="8098">
      <formula>$B11="A7"</formula>
    </cfRule>
  </conditionalFormatting>
  <conditionalFormatting sqref="AZ12">
    <cfRule type="cellIs" dxfId="554" priority="8093" stopIfTrue="1" operator="lessThan">
      <formula>0</formula>
    </cfRule>
  </conditionalFormatting>
  <conditionalFormatting sqref="AZ16">
    <cfRule type="expression" dxfId="553" priority="8088">
      <formula>$B16="A5"</formula>
    </cfRule>
    <cfRule type="expression" dxfId="552" priority="8091">
      <formula>$B16="A2"</formula>
    </cfRule>
    <cfRule type="expression" dxfId="551" priority="8089">
      <formula>$B16="A4"</formula>
    </cfRule>
    <cfRule type="expression" dxfId="550" priority="8092">
      <formula>$B16="A1"</formula>
    </cfRule>
    <cfRule type="expression" dxfId="549" priority="8087">
      <formula>$B16="A6"</formula>
    </cfRule>
    <cfRule type="expression" dxfId="548" priority="8090">
      <formula>$B16="A3"</formula>
    </cfRule>
  </conditionalFormatting>
  <conditionalFormatting sqref="AZ16:AZ52">
    <cfRule type="expression" dxfId="547" priority="4411">
      <formula>$B16="A9"</formula>
    </cfRule>
    <cfRule type="expression" dxfId="546" priority="4413">
      <formula>$B16="A7"</formula>
    </cfRule>
    <cfRule type="expression" dxfId="545" priority="4412">
      <formula>$B16="A8"</formula>
    </cfRule>
  </conditionalFormatting>
  <conditionalFormatting sqref="AZ19">
    <cfRule type="expression" dxfId="544" priority="8061">
      <formula>$B19="A5"</formula>
    </cfRule>
    <cfRule type="expression" dxfId="543" priority="8062">
      <formula>$B19="A4"</formula>
    </cfRule>
    <cfRule type="expression" dxfId="542" priority="8063">
      <formula>$B19="A3"</formula>
    </cfRule>
    <cfRule type="expression" dxfId="541" priority="8064">
      <formula>$B19="A2"</formula>
    </cfRule>
    <cfRule type="expression" dxfId="540" priority="8065">
      <formula>$B19="A1"</formula>
    </cfRule>
    <cfRule type="expression" dxfId="539" priority="8060">
      <formula>$B19="A6"</formula>
    </cfRule>
  </conditionalFormatting>
  <conditionalFormatting sqref="AZ21">
    <cfRule type="expression" dxfId="538" priority="8055">
      <formula>$B21="A2"</formula>
    </cfRule>
    <cfRule type="expression" dxfId="537" priority="8054">
      <formula>$B21="A3"</formula>
    </cfRule>
    <cfRule type="expression" dxfId="536" priority="8056">
      <formula>$B21="A1"</formula>
    </cfRule>
  </conditionalFormatting>
  <conditionalFormatting sqref="AZ21:AZ30">
    <cfRule type="expression" dxfId="535" priority="4415">
      <formula>$B21="A5"</formula>
    </cfRule>
    <cfRule type="expression" dxfId="534" priority="4414">
      <formula>$B21="A6"</formula>
    </cfRule>
    <cfRule type="expression" dxfId="533" priority="4416">
      <formula>$B21="A4"</formula>
    </cfRule>
  </conditionalFormatting>
  <conditionalFormatting sqref="AZ22:AZ25">
    <cfRule type="expression" dxfId="532" priority="4554">
      <formula>$B22="A1"</formula>
    </cfRule>
    <cfRule type="expression" dxfId="531" priority="4552">
      <formula>$B22="A3"</formula>
    </cfRule>
    <cfRule type="expression" dxfId="530" priority="4553">
      <formula>$B22="A2"</formula>
    </cfRule>
  </conditionalFormatting>
  <conditionalFormatting sqref="AZ26">
    <cfRule type="expression" dxfId="529" priority="4419">
      <formula>$B26="A1"</formula>
    </cfRule>
    <cfRule type="expression" dxfId="528" priority="4418">
      <formula>$B26="A2"</formula>
    </cfRule>
    <cfRule type="expression" dxfId="527" priority="4417">
      <formula>$B26="A3"</formula>
    </cfRule>
  </conditionalFormatting>
  <conditionalFormatting sqref="AZ27:AZ30">
    <cfRule type="expression" dxfId="526" priority="4688">
      <formula>$B27="A2"</formula>
    </cfRule>
    <cfRule type="expression" dxfId="525" priority="4687">
      <formula>$B27="A3"</formula>
    </cfRule>
    <cfRule type="expression" dxfId="524" priority="4689">
      <formula>$B27="A1"</formula>
    </cfRule>
  </conditionalFormatting>
  <conditionalFormatting sqref="AZ32">
    <cfRule type="expression" dxfId="523" priority="8042">
      <formula>$B32="A6"</formula>
    </cfRule>
    <cfRule type="expression" dxfId="522" priority="8047">
      <formula>$B32="A1"</formula>
    </cfRule>
    <cfRule type="expression" dxfId="521" priority="8046">
      <formula>$B32="A2"</formula>
    </cfRule>
    <cfRule type="expression" dxfId="520" priority="8045">
      <formula>$B32="A3"</formula>
    </cfRule>
    <cfRule type="expression" dxfId="519" priority="8044">
      <formula>$B32="A4"</formula>
    </cfRule>
    <cfRule type="expression" dxfId="518" priority="8043">
      <formula>$B32="A5"</formula>
    </cfRule>
  </conditionalFormatting>
  <conditionalFormatting sqref="AZ34">
    <cfRule type="expression" dxfId="517" priority="5443">
      <formula>$B34="A3"</formula>
    </cfRule>
    <cfRule type="expression" dxfId="516" priority="5445">
      <formula>$B34="A1"</formula>
    </cfRule>
    <cfRule type="expression" dxfId="515" priority="5444">
      <formula>$B34="A2"</formula>
    </cfRule>
  </conditionalFormatting>
  <conditionalFormatting sqref="AZ34:AZ39">
    <cfRule type="expression" dxfId="514" priority="4938">
      <formula>$B34="A4"</formula>
    </cfRule>
    <cfRule type="expression" dxfId="513" priority="4937">
      <formula>$B34="A5"</formula>
    </cfRule>
    <cfRule type="expression" dxfId="512" priority="4936">
      <formula>$B34="A6"</formula>
    </cfRule>
  </conditionalFormatting>
  <conditionalFormatting sqref="AZ35:AZ36">
    <cfRule type="expression" dxfId="511" priority="5075">
      <formula>$B35="A2"</formula>
    </cfRule>
    <cfRule type="expression" dxfId="510" priority="5076">
      <formula>$B35="A1"</formula>
    </cfRule>
    <cfRule type="expression" dxfId="509" priority="5074">
      <formula>$B35="A3"</formula>
    </cfRule>
  </conditionalFormatting>
  <conditionalFormatting sqref="AZ37">
    <cfRule type="expression" dxfId="508" priority="5327">
      <formula>$B37="A2"</formula>
    </cfRule>
    <cfRule type="expression" dxfId="507" priority="5326">
      <formula>$B37="A3"</formula>
    </cfRule>
    <cfRule type="expression" dxfId="506" priority="5328">
      <formula>$B37="A1"</formula>
    </cfRule>
  </conditionalFormatting>
  <conditionalFormatting sqref="AZ38:AZ39">
    <cfRule type="expression" dxfId="505" priority="4939">
      <formula>$B38="A3"</formula>
    </cfRule>
    <cfRule type="expression" dxfId="504" priority="4940">
      <formula>$B38="A2"</formula>
    </cfRule>
    <cfRule type="expression" dxfId="503" priority="4941">
      <formula>$B38="A1"</formula>
    </cfRule>
  </conditionalFormatting>
  <conditionalFormatting sqref="AZ42:AZ43">
    <cfRule type="expression" dxfId="502" priority="4823">
      <formula>$B42="A2"</formula>
    </cfRule>
    <cfRule type="expression" dxfId="501" priority="4824">
      <formula>$B42="A1"</formula>
    </cfRule>
    <cfRule type="expression" dxfId="500" priority="4820">
      <formula>$B42="A5"</formula>
    </cfRule>
    <cfRule type="expression" dxfId="499" priority="4819">
      <formula>$B42="A6"</formula>
    </cfRule>
    <cfRule type="expression" dxfId="498" priority="4821">
      <formula>$B42="A4"</formula>
    </cfRule>
    <cfRule type="expression" dxfId="497" priority="4822">
      <formula>$B42="A3"</formula>
    </cfRule>
  </conditionalFormatting>
  <conditionalFormatting sqref="AZ45">
    <cfRule type="expression" dxfId="496" priority="8037">
      <formula>$B45="A2"</formula>
    </cfRule>
    <cfRule type="expression" dxfId="495" priority="8036">
      <formula>$B45="A3"</formula>
    </cfRule>
    <cfRule type="expression" dxfId="494" priority="8038">
      <formula>$B45="A1"</formula>
    </cfRule>
  </conditionalFormatting>
  <conditionalFormatting sqref="AZ45:AZ46">
    <cfRule type="expression" dxfId="493" priority="8026">
      <formula>$B45="A4"</formula>
    </cfRule>
    <cfRule type="expression" dxfId="492" priority="8024">
      <formula>$B45="A6"</formula>
    </cfRule>
    <cfRule type="expression" dxfId="491" priority="8025">
      <formula>$B45="A5"</formula>
    </cfRule>
  </conditionalFormatting>
  <conditionalFormatting sqref="AZ46">
    <cfRule type="expression" dxfId="490" priority="8027">
      <formula>$B46="A3"</formula>
    </cfRule>
    <cfRule type="expression" dxfId="489" priority="8028">
      <formula>$B46="A2"</formula>
    </cfRule>
    <cfRule type="expression" dxfId="488" priority="8029">
      <formula>$B46="A1"</formula>
    </cfRule>
  </conditionalFormatting>
  <conditionalFormatting sqref="AZ48">
    <cfRule type="expression" dxfId="487" priority="8020">
      <formula>$B48="A1"</formula>
    </cfRule>
    <cfRule type="expression" dxfId="486" priority="8018">
      <formula>$B48="A3"</formula>
    </cfRule>
    <cfRule type="expression" dxfId="485" priority="8019">
      <formula>$B48="A2"</formula>
    </cfRule>
  </conditionalFormatting>
  <conditionalFormatting sqref="AZ48:AZ49">
    <cfRule type="expression" dxfId="484" priority="8008">
      <formula>$B48="A4"</formula>
    </cfRule>
    <cfRule type="expression" dxfId="483" priority="8007">
      <formula>$B48="A5"</formula>
    </cfRule>
    <cfRule type="expression" dxfId="482" priority="8006">
      <formula>$B48="A6"</formula>
    </cfRule>
  </conditionalFormatting>
  <conditionalFormatting sqref="AZ49">
    <cfRule type="expression" dxfId="481" priority="8010">
      <formula>$B49="A2"</formula>
    </cfRule>
    <cfRule type="expression" dxfId="480" priority="8009">
      <formula>$B49="A3"</formula>
    </cfRule>
    <cfRule type="expression" dxfId="479" priority="8011">
      <formula>$B49="A1"</formula>
    </cfRule>
  </conditionalFormatting>
  <conditionalFormatting sqref="AZ51">
    <cfRule type="expression" dxfId="478" priority="8002">
      <formula>$B51="A1"</formula>
    </cfRule>
    <cfRule type="expression" dxfId="477" priority="8001">
      <formula>$B51="A2"</formula>
    </cfRule>
    <cfRule type="expression" dxfId="476" priority="8000">
      <formula>$B51="A3"</formula>
    </cfRule>
  </conditionalFormatting>
  <conditionalFormatting sqref="AZ51:AZ52">
    <cfRule type="expression" dxfId="475" priority="7989">
      <formula>$B51="A5"</formula>
    </cfRule>
    <cfRule type="expression" dxfId="474" priority="7990">
      <formula>$B51="A4"</formula>
    </cfRule>
    <cfRule type="expression" dxfId="473" priority="7988">
      <formula>$B51="A6"</formula>
    </cfRule>
  </conditionalFormatting>
  <conditionalFormatting sqref="AZ52">
    <cfRule type="expression" dxfId="472" priority="7993">
      <formula>$B52="A1"</formula>
    </cfRule>
    <cfRule type="expression" dxfId="471" priority="7991">
      <formula>$B52="A3"</formula>
    </cfRule>
    <cfRule type="expression" dxfId="470" priority="7992">
      <formula>$B52="A2"</formula>
    </cfRule>
  </conditionalFormatting>
  <conditionalFormatting sqref="AZ53">
    <cfRule type="expression" dxfId="469" priority="5872">
      <formula>$D53="A7"</formula>
    </cfRule>
    <cfRule type="expression" dxfId="468" priority="5871">
      <formula>$D53="A8"</formula>
    </cfRule>
    <cfRule type="expression" dxfId="467" priority="5878">
      <formula>$D53="A1"</formula>
    </cfRule>
    <cfRule type="expression" dxfId="466" priority="5876">
      <formula>$D53="A3"</formula>
    </cfRule>
    <cfRule type="expression" dxfId="465" priority="5877">
      <formula>$D53="A2"</formula>
    </cfRule>
    <cfRule type="expression" dxfId="464" priority="5875">
      <formula>$D53="A4"</formula>
    </cfRule>
    <cfRule type="expression" dxfId="463" priority="5874">
      <formula>$D53="A5"</formula>
    </cfRule>
    <cfRule type="expression" dxfId="462" priority="5870">
      <formula>$D53="A9"</formula>
    </cfRule>
    <cfRule type="expression" dxfId="461" priority="5873">
      <formula>$D53="A6"</formula>
    </cfRule>
  </conditionalFormatting>
  <conditionalFormatting sqref="AZ54:AZ55">
    <cfRule type="expression" dxfId="460" priority="5886">
      <formula>$D54="A2"</formula>
    </cfRule>
    <cfRule type="expression" dxfId="459" priority="5882">
      <formula>$D54="A6"</formula>
    </cfRule>
    <cfRule type="expression" dxfId="458" priority="5879">
      <formula>$D54="A9"</formula>
    </cfRule>
    <cfRule type="expression" dxfId="457" priority="5883">
      <formula>$D54="A5"</formula>
    </cfRule>
    <cfRule type="expression" dxfId="456" priority="5884">
      <formula>$D54="A4"</formula>
    </cfRule>
    <cfRule type="expression" dxfId="455" priority="5881">
      <formula>$D54="A7"</formula>
    </cfRule>
    <cfRule type="expression" dxfId="454" priority="5887">
      <formula>$D54="A1"</formula>
    </cfRule>
    <cfRule type="expression" dxfId="453" priority="5885">
      <formula>$D54="A3"</formula>
    </cfRule>
    <cfRule type="expression" dxfId="452" priority="5880">
      <formula>$D54="A8"</formula>
    </cfRule>
  </conditionalFormatting>
  <conditionalFormatting sqref="AZ56">
    <cfRule type="expression" dxfId="451" priority="7839">
      <formula>$B56="A2"</formula>
    </cfRule>
    <cfRule type="expression" dxfId="450" priority="7840">
      <formula>$B56="A1"</formula>
    </cfRule>
    <cfRule type="expression" dxfId="449" priority="7838">
      <formula>$B56="A3"</formula>
    </cfRule>
  </conditionalFormatting>
  <conditionalFormatting sqref="AZ56:AZ58">
    <cfRule type="expression" dxfId="448" priority="7837">
      <formula>$B56="A4"</formula>
    </cfRule>
    <cfRule type="expression" dxfId="447" priority="7836">
      <formula>$B56="A5"</formula>
    </cfRule>
    <cfRule type="expression" dxfId="446" priority="7835">
      <formula>$B56="A6"</formula>
    </cfRule>
  </conditionalFormatting>
  <conditionalFormatting sqref="AZ56:AZ76">
    <cfRule type="expression" dxfId="445" priority="4088">
      <formula>$B56="A8"</formula>
    </cfRule>
    <cfRule type="expression" dxfId="444" priority="4089">
      <formula>$B56="A7"</formula>
    </cfRule>
    <cfRule type="expression" dxfId="443" priority="4087">
      <formula>$B56="A9"</formula>
    </cfRule>
  </conditionalFormatting>
  <conditionalFormatting sqref="AZ57:AZ58">
    <cfRule type="expression" dxfId="442" priority="7984">
      <formula>$B57="A1"</formula>
    </cfRule>
    <cfRule type="expression" dxfId="441" priority="7983">
      <formula>$B57="A2"</formula>
    </cfRule>
    <cfRule type="expression" dxfId="440" priority="7982">
      <formula>$B57="A3"</formula>
    </cfRule>
  </conditionalFormatting>
  <conditionalFormatting sqref="AZ60">
    <cfRule type="expression" dxfId="439" priority="7974">
      <formula>$B60="A2"</formula>
    </cfRule>
    <cfRule type="expression" dxfId="438" priority="7973">
      <formula>$B60="A3"</formula>
    </cfRule>
    <cfRule type="expression" dxfId="437" priority="7975">
      <formula>$B60="A1"</formula>
    </cfRule>
  </conditionalFormatting>
  <conditionalFormatting sqref="AZ60:AZ63">
    <cfRule type="expression" dxfId="436" priority="4092">
      <formula>$B60="A4"</formula>
    </cfRule>
    <cfRule type="expression" dxfId="435" priority="4091">
      <formula>$B60="A5"</formula>
    </cfRule>
    <cfRule type="expression" dxfId="434" priority="4090">
      <formula>$B60="A6"</formula>
    </cfRule>
  </conditionalFormatting>
  <conditionalFormatting sqref="AZ61">
    <cfRule type="expression" dxfId="433" priority="4095">
      <formula>$B61="A1"</formula>
    </cfRule>
    <cfRule type="expression" dxfId="432" priority="4094">
      <formula>$B61="A2"</formula>
    </cfRule>
    <cfRule type="expression" dxfId="431" priority="4093">
      <formula>$B61="A3"</formula>
    </cfRule>
  </conditionalFormatting>
  <conditionalFormatting sqref="AZ62">
    <cfRule type="expression" dxfId="430" priority="7966">
      <formula>$B62="A1"</formula>
    </cfRule>
    <cfRule type="expression" dxfId="429" priority="7964">
      <formula>$B62="A3"</formula>
    </cfRule>
    <cfRule type="expression" dxfId="428" priority="7965">
      <formula>$B62="A2"</formula>
    </cfRule>
  </conditionalFormatting>
  <conditionalFormatting sqref="AZ63">
    <cfRule type="expression" dxfId="427" priority="7955">
      <formula>$B63="A3"</formula>
    </cfRule>
    <cfRule type="expression" dxfId="426" priority="7956">
      <formula>$B63="A2"</formula>
    </cfRule>
    <cfRule type="expression" dxfId="425" priority="7957">
      <formula>$B63="A1"</formula>
    </cfRule>
  </conditionalFormatting>
  <conditionalFormatting sqref="AZ65:AZ73">
    <cfRule type="expression" dxfId="424" priority="4228">
      <formula>$B65="A3"</formula>
    </cfRule>
    <cfRule type="expression" dxfId="423" priority="4229">
      <formula>$B65="A2"</formula>
    </cfRule>
    <cfRule type="expression" dxfId="422" priority="4230">
      <formula>$B65="A1"</formula>
    </cfRule>
  </conditionalFormatting>
  <conditionalFormatting sqref="AZ65:AZ76">
    <cfRule type="expression" dxfId="421" priority="4227">
      <formula>$B65="A4"</formula>
    </cfRule>
    <cfRule type="expression" dxfId="420" priority="4225">
      <formula>$B65="A6"</formula>
    </cfRule>
    <cfRule type="expression" dxfId="419" priority="4226">
      <formula>$B65="A5"</formula>
    </cfRule>
  </conditionalFormatting>
  <conditionalFormatting sqref="AZ74">
    <cfRule type="expression" dxfId="418" priority="8082">
      <formula>$B74="A2"</formula>
    </cfRule>
    <cfRule type="expression" dxfId="417" priority="8081">
      <formula>$B74="A3"</formula>
    </cfRule>
    <cfRule type="expression" dxfId="416" priority="8083">
      <formula>$B74="A1"</formula>
    </cfRule>
  </conditionalFormatting>
  <conditionalFormatting sqref="AZ75">
    <cfRule type="expression" dxfId="415" priority="7948">
      <formula>$B75="A1"</formula>
    </cfRule>
    <cfRule type="expression" dxfId="414" priority="7947">
      <formula>$B75="A2"</formula>
    </cfRule>
    <cfRule type="expression" dxfId="413" priority="7946">
      <formula>$B75="A3"</formula>
    </cfRule>
  </conditionalFormatting>
  <conditionalFormatting sqref="AZ76">
    <cfRule type="expression" dxfId="412" priority="7938">
      <formula>$B76="A2"</formula>
    </cfRule>
    <cfRule type="expression" dxfId="411" priority="7939">
      <formula>$B76="A1"</formula>
    </cfRule>
    <cfRule type="expression" dxfId="410" priority="7937">
      <formula>$B76="A3"</formula>
    </cfRule>
  </conditionalFormatting>
  <conditionalFormatting sqref="AZ78">
    <cfRule type="expression" dxfId="409" priority="8074">
      <formula>$B78="A1"</formula>
    </cfRule>
    <cfRule type="expression" dxfId="408" priority="8073">
      <formula>$B78="A2"</formula>
    </cfRule>
    <cfRule type="expression" dxfId="407" priority="8072">
      <formula>$B78="A3"</formula>
    </cfRule>
  </conditionalFormatting>
  <conditionalFormatting sqref="AZ78:AZ79">
    <cfRule type="expression" dxfId="406" priority="7925">
      <formula>$B78="A6"</formula>
    </cfRule>
    <cfRule type="expression" dxfId="405" priority="7926">
      <formula>$B78="A5"</formula>
    </cfRule>
    <cfRule type="expression" dxfId="404" priority="7927">
      <formula>$B78="A4"</formula>
    </cfRule>
  </conditionalFormatting>
  <conditionalFormatting sqref="AZ78:AZ97">
    <cfRule type="expression" dxfId="403" priority="7850">
      <formula>$B78="A9"</formula>
    </cfRule>
    <cfRule type="expression" dxfId="402" priority="7851">
      <formula>$B78="A8"</formula>
    </cfRule>
    <cfRule type="expression" dxfId="401" priority="7852">
      <formula>$B78="A7"</formula>
    </cfRule>
  </conditionalFormatting>
  <conditionalFormatting sqref="AZ79">
    <cfRule type="expression" dxfId="400" priority="7929">
      <formula>$B79="A2"</formula>
    </cfRule>
    <cfRule type="expression" dxfId="399" priority="7928">
      <formula>$B79="A3"</formula>
    </cfRule>
    <cfRule type="expression" dxfId="398" priority="7930">
      <formula>$B79="A1"</formula>
    </cfRule>
  </conditionalFormatting>
  <conditionalFormatting sqref="AZ83">
    <cfRule type="expression" dxfId="397" priority="7921">
      <formula>$B83="A1"</formula>
    </cfRule>
    <cfRule type="expression" dxfId="396" priority="7917">
      <formula>$B83="A5"</formula>
    </cfRule>
    <cfRule type="expression" dxfId="395" priority="7918">
      <formula>$B83="A4"</formula>
    </cfRule>
    <cfRule type="expression" dxfId="394" priority="7919">
      <formula>$B83="A3"</formula>
    </cfRule>
    <cfRule type="expression" dxfId="393" priority="7920">
      <formula>$B83="A2"</formula>
    </cfRule>
    <cfRule type="expression" dxfId="392" priority="7916">
      <formula>$B83="A6"</formula>
    </cfRule>
  </conditionalFormatting>
  <conditionalFormatting sqref="AZ86">
    <cfRule type="expression" dxfId="391" priority="7907">
      <formula>$B86="A6"</formula>
    </cfRule>
    <cfRule type="expression" dxfId="390" priority="7908">
      <formula>$B86="A5"</formula>
    </cfRule>
    <cfRule type="expression" dxfId="389" priority="7910">
      <formula>$B86="A3"</formula>
    </cfRule>
    <cfRule type="expression" dxfId="388" priority="7911">
      <formula>$B86="A2"</formula>
    </cfRule>
    <cfRule type="expression" dxfId="387" priority="7912">
      <formula>$B86="A1"</formula>
    </cfRule>
    <cfRule type="expression" dxfId="386" priority="7909">
      <formula>$B86="A4"</formula>
    </cfRule>
  </conditionalFormatting>
  <conditionalFormatting sqref="AZ90">
    <cfRule type="expression" dxfId="385" priority="7901">
      <formula>$B90="A3"</formula>
    </cfRule>
    <cfRule type="expression" dxfId="384" priority="7902">
      <formula>$B90="A2"</formula>
    </cfRule>
    <cfRule type="expression" dxfId="383" priority="7903">
      <formula>$B90="A1"</formula>
    </cfRule>
  </conditionalFormatting>
  <conditionalFormatting sqref="AZ90:AZ91">
    <cfRule type="expression" dxfId="382" priority="7890">
      <formula>$B90="A5"</formula>
    </cfRule>
    <cfRule type="expression" dxfId="381" priority="7889">
      <formula>$B90="A6"</formula>
    </cfRule>
    <cfRule type="expression" dxfId="380" priority="7891">
      <formula>$B90="A4"</formula>
    </cfRule>
  </conditionalFormatting>
  <conditionalFormatting sqref="AZ91">
    <cfRule type="expression" dxfId="379" priority="7892">
      <formula>$B91="A3"</formula>
    </cfRule>
    <cfRule type="expression" dxfId="378" priority="7893">
      <formula>$B91="A2"</formula>
    </cfRule>
    <cfRule type="expression" dxfId="377" priority="7894">
      <formula>$B91="A1"</formula>
    </cfRule>
  </conditionalFormatting>
  <conditionalFormatting sqref="AZ93">
    <cfRule type="expression" dxfId="376" priority="7884">
      <formula>$B93="A2"</formula>
    </cfRule>
    <cfRule type="expression" dxfId="375" priority="7883">
      <formula>$B93="A3"</formula>
    </cfRule>
    <cfRule type="expression" dxfId="374" priority="7885">
      <formula>$B93="A1"</formula>
    </cfRule>
  </conditionalFormatting>
  <conditionalFormatting sqref="AZ93:AZ94">
    <cfRule type="expression" dxfId="373" priority="7873">
      <formula>$B93="A4"</formula>
    </cfRule>
    <cfRule type="expression" dxfId="372" priority="7871">
      <formula>$B93="A6"</formula>
    </cfRule>
    <cfRule type="expression" dxfId="371" priority="7872">
      <formula>$B93="A5"</formula>
    </cfRule>
  </conditionalFormatting>
  <conditionalFormatting sqref="AZ94">
    <cfRule type="expression" dxfId="370" priority="7874">
      <formula>$B94="A3"</formula>
    </cfRule>
    <cfRule type="expression" dxfId="369" priority="7875">
      <formula>$B94="A2"</formula>
    </cfRule>
    <cfRule type="expression" dxfId="368" priority="7876">
      <formula>$B94="A1"</formula>
    </cfRule>
  </conditionalFormatting>
  <conditionalFormatting sqref="AZ96">
    <cfRule type="expression" dxfId="367" priority="7865">
      <formula>$B96="A3"</formula>
    </cfRule>
    <cfRule type="expression" dxfId="366" priority="7867">
      <formula>$B96="A1"</formula>
    </cfRule>
    <cfRule type="expression" dxfId="365" priority="7866">
      <formula>$B96="A2"</formula>
    </cfRule>
  </conditionalFormatting>
  <conditionalFormatting sqref="AZ96:AZ97">
    <cfRule type="expression" dxfId="364" priority="7855">
      <formula>$B96="A4"</formula>
    </cfRule>
    <cfRule type="expression" dxfId="363" priority="7854">
      <formula>$B96="A5"</formula>
    </cfRule>
    <cfRule type="expression" dxfId="362" priority="7853">
      <formula>$B96="A6"</formula>
    </cfRule>
  </conditionalFormatting>
  <conditionalFormatting sqref="AZ97">
    <cfRule type="expression" dxfId="361" priority="7856">
      <formula>$B97="A3"</formula>
    </cfRule>
    <cfRule type="expression" dxfId="360" priority="7857">
      <formula>$B97="A2"</formula>
    </cfRule>
    <cfRule type="expression" dxfId="359" priority="7858">
      <formula>$B97="A1"</formula>
    </cfRule>
  </conditionalFormatting>
  <conditionalFormatting sqref="AZ99">
    <cfRule type="expression" dxfId="358" priority="7841">
      <formula>$B99="A9"</formula>
    </cfRule>
    <cfRule type="expression" dxfId="357" priority="7843">
      <formula>$B99="A7"</formula>
    </cfRule>
    <cfRule type="expression" dxfId="356" priority="7848">
      <formula>$B99="A2"</formula>
    </cfRule>
    <cfRule type="expression" dxfId="355" priority="7847">
      <formula>$B99="A3"</formula>
    </cfRule>
    <cfRule type="expression" dxfId="354" priority="7844">
      <formula>$B99="A6"</formula>
    </cfRule>
    <cfRule type="expression" dxfId="353" priority="7846">
      <formula>$B99="A4"</formula>
    </cfRule>
    <cfRule type="expression" dxfId="352" priority="7845">
      <formula>$B99="A5"</formula>
    </cfRule>
    <cfRule type="expression" dxfId="351" priority="7849">
      <formula>$B99="A1"</formula>
    </cfRule>
    <cfRule type="expression" dxfId="350" priority="7842">
      <formula>$B99="A8"</formula>
    </cfRule>
  </conditionalFormatting>
  <conditionalFormatting sqref="BA11 BA16 BA18 BA41 BA80:BA82 BA84:BA85 BA87:BA89 BA92 BA95">
    <cfRule type="expression" dxfId="349" priority="6416">
      <formula>#REF!="A3"</formula>
    </cfRule>
    <cfRule type="expression" dxfId="348" priority="6417">
      <formula>#REF!="A2"</formula>
    </cfRule>
    <cfRule type="expression" dxfId="347" priority="6411">
      <formula>#REF!="A8"</formula>
    </cfRule>
    <cfRule type="expression" dxfId="346" priority="6412">
      <formula>#REF!="A7"</formula>
    </cfRule>
    <cfRule type="expression" dxfId="345" priority="6413">
      <formula>#REF!="A6"</formula>
    </cfRule>
    <cfRule type="expression" dxfId="344" priority="6414">
      <formula>#REF!="A5"</formula>
    </cfRule>
    <cfRule type="expression" dxfId="343" priority="6418">
      <formula>#REF!="A1"</formula>
    </cfRule>
    <cfRule type="expression" dxfId="342" priority="6415">
      <formula>#REF!="A4"</formula>
    </cfRule>
  </conditionalFormatting>
  <conditionalFormatting sqref="BA11 BA16">
    <cfRule type="expression" dxfId="341" priority="6410">
      <formula>#REF!="A9"</formula>
    </cfRule>
  </conditionalFormatting>
  <conditionalFormatting sqref="BA17">
    <cfRule type="expression" dxfId="340" priority="5622">
      <formula>#REF!="A5"</formula>
    </cfRule>
    <cfRule type="expression" dxfId="339" priority="5618">
      <formula>#REF!="A9"</formula>
    </cfRule>
    <cfRule type="expression" dxfId="338" priority="5626">
      <formula>#REF!="A1"</formula>
    </cfRule>
    <cfRule type="expression" dxfId="337" priority="5625">
      <formula>#REF!="A2"</formula>
    </cfRule>
    <cfRule type="expression" dxfId="336" priority="5624">
      <formula>#REF!="A3"</formula>
    </cfRule>
    <cfRule type="expression" dxfId="335" priority="5623">
      <formula>#REF!="A4"</formula>
    </cfRule>
    <cfRule type="expression" dxfId="334" priority="5621">
      <formula>#REF!="A6"</formula>
    </cfRule>
    <cfRule type="expression" dxfId="333" priority="5620">
      <formula>#REF!="A7"</formula>
    </cfRule>
    <cfRule type="expression" dxfId="332" priority="5619">
      <formula>#REF!="A8"</formula>
    </cfRule>
  </conditionalFormatting>
  <conditionalFormatting sqref="BA18:BA21 BA31:BA33 BA44:BA52 BA62:BA64 BA74:BA76 BA79:BA97 BA99">
    <cfRule type="expression" dxfId="331" priority="6302">
      <formula>#REF!="A9"</formula>
    </cfRule>
  </conditionalFormatting>
  <conditionalFormatting sqref="BA19 BA21 BA32 BA45:BA46 BA48:BA49 BA51:BA52 BA57:BA58 BA60 BA75:BA76 BA79 BA83 BA86 BA90:BA91 BA93:BA94 BA96:BA97 BA99 BA62:BA63">
    <cfRule type="expression" dxfId="330" priority="6308">
      <formula>#REF!="A3"</formula>
    </cfRule>
    <cfRule type="expression" dxfId="329" priority="6309">
      <formula>#REF!="A2"</formula>
    </cfRule>
    <cfRule type="expression" dxfId="328" priority="6306">
      <formula>#REF!="A5"</formula>
    </cfRule>
    <cfRule type="expression" dxfId="327" priority="6310">
      <formula>#REF!="A1"</formula>
    </cfRule>
    <cfRule type="expression" dxfId="326" priority="6305">
      <formula>#REF!="A6"</formula>
    </cfRule>
    <cfRule type="expression" dxfId="325" priority="6307">
      <formula>#REF!="A4"</formula>
    </cfRule>
    <cfRule type="expression" dxfId="324" priority="6303">
      <formula>#REF!="A8"</formula>
    </cfRule>
    <cfRule type="expression" dxfId="323" priority="6304">
      <formula>#REF!="A7"</formula>
    </cfRule>
  </conditionalFormatting>
  <conditionalFormatting sqref="BA20">
    <cfRule type="expression" dxfId="322" priority="6335">
      <formula>#REF!="A3"</formula>
    </cfRule>
    <cfRule type="expression" dxfId="321" priority="6330">
      <formula>#REF!="A8"</formula>
    </cfRule>
    <cfRule type="expression" dxfId="320" priority="6331">
      <formula>#REF!="A7"</formula>
    </cfRule>
    <cfRule type="expression" dxfId="319" priority="6332">
      <formula>#REF!="A6"</formula>
    </cfRule>
    <cfRule type="expression" dxfId="318" priority="6334">
      <formula>#REF!="A4"</formula>
    </cfRule>
    <cfRule type="expression" dxfId="317" priority="6336">
      <formula>#REF!="A2"</formula>
    </cfRule>
    <cfRule type="expression" dxfId="316" priority="6337">
      <formula>#REF!="A1"</formula>
    </cfRule>
    <cfRule type="expression" dxfId="315" priority="6333">
      <formula>#REF!="A5"</formula>
    </cfRule>
  </conditionalFormatting>
  <conditionalFormatting sqref="BA22:BA25">
    <cfRule type="expression" dxfId="314" priority="4536">
      <formula>#REF!="A1"</formula>
    </cfRule>
    <cfRule type="expression" dxfId="313" priority="4535">
      <formula>#REF!="A2"</formula>
    </cfRule>
    <cfRule type="expression" dxfId="312" priority="4533">
      <formula>#REF!="A4"</formula>
    </cfRule>
    <cfRule type="expression" dxfId="311" priority="4528">
      <formula>#REF!="A9"</formula>
    </cfRule>
    <cfRule type="expression" dxfId="310" priority="4529">
      <formula>#REF!="A8"</formula>
    </cfRule>
    <cfRule type="expression" dxfId="309" priority="4530">
      <formula>#REF!="A7"</formula>
    </cfRule>
    <cfRule type="expression" dxfId="308" priority="4532">
      <formula>#REF!="A5"</formula>
    </cfRule>
    <cfRule type="expression" dxfId="307" priority="4534">
      <formula>#REF!="A3"</formula>
    </cfRule>
    <cfRule type="expression" dxfId="306" priority="4531">
      <formula>#REF!="A6"</formula>
    </cfRule>
  </conditionalFormatting>
  <conditionalFormatting sqref="BA26">
    <cfRule type="expression" dxfId="305" priority="4401">
      <formula>#REF!="A1"</formula>
    </cfRule>
    <cfRule type="expression" dxfId="304" priority="4394">
      <formula>#REF!="A8"</formula>
    </cfRule>
    <cfRule type="expression" dxfId="303" priority="4393">
      <formula>#REF!="A9"</formula>
    </cfRule>
    <cfRule type="expression" dxfId="302" priority="4395">
      <formula>#REF!="A7"</formula>
    </cfRule>
    <cfRule type="expression" dxfId="301" priority="4396">
      <formula>#REF!="A6"</formula>
    </cfRule>
    <cfRule type="expression" dxfId="300" priority="4397">
      <formula>#REF!="A5"</formula>
    </cfRule>
    <cfRule type="expression" dxfId="299" priority="4398">
      <formula>#REF!="A4"</formula>
    </cfRule>
    <cfRule type="expression" dxfId="298" priority="4399">
      <formula>#REF!="A3"</formula>
    </cfRule>
    <cfRule type="expression" dxfId="297" priority="4400">
      <formula>#REF!="A2"</formula>
    </cfRule>
  </conditionalFormatting>
  <conditionalFormatting sqref="BA27:BA30">
    <cfRule type="expression" dxfId="296" priority="4668">
      <formula>#REF!="A4"</formula>
    </cfRule>
    <cfRule type="expression" dxfId="295" priority="4670">
      <formula>#REF!="A2"</formula>
    </cfRule>
    <cfRule type="expression" dxfId="294" priority="4669">
      <formula>#REF!="A3"</formula>
    </cfRule>
    <cfRule type="expression" dxfId="293" priority="4664">
      <formula>#REF!="A8"</formula>
    </cfRule>
    <cfRule type="expression" dxfId="292" priority="4663">
      <formula>#REF!="A9"</formula>
    </cfRule>
    <cfRule type="expression" dxfId="291" priority="4667">
      <formula>#REF!="A5"</formula>
    </cfRule>
    <cfRule type="expression" dxfId="290" priority="4666">
      <formula>#REF!="A6"</formula>
    </cfRule>
    <cfRule type="expression" dxfId="289" priority="4665">
      <formula>#REF!="A7"</formula>
    </cfRule>
    <cfRule type="expression" dxfId="288" priority="4671">
      <formula>#REF!="A1"</formula>
    </cfRule>
  </conditionalFormatting>
  <conditionalFormatting sqref="BA31">
    <cfRule type="expression" dxfId="287" priority="6397">
      <formula>#REF!="A4"</formula>
    </cfRule>
    <cfRule type="expression" dxfId="286" priority="6396">
      <formula>#REF!="A5"</formula>
    </cfRule>
    <cfRule type="expression" dxfId="285" priority="6399">
      <formula>#REF!="A2"</formula>
    </cfRule>
    <cfRule type="expression" dxfId="284" priority="6400">
      <formula>#REF!="A1"</formula>
    </cfRule>
    <cfRule type="expression" dxfId="283" priority="6395">
      <formula>#REF!="A6"</formula>
    </cfRule>
    <cfRule type="expression" dxfId="282" priority="6394">
      <formula>#REF!="A7"</formula>
    </cfRule>
    <cfRule type="expression" dxfId="281" priority="6398">
      <formula>#REF!="A3"</formula>
    </cfRule>
    <cfRule type="expression" dxfId="280" priority="6393">
      <formula>#REF!="A8"</formula>
    </cfRule>
  </conditionalFormatting>
  <conditionalFormatting sqref="BA33">
    <cfRule type="expression" dxfId="279" priority="6326">
      <formula>#REF!="A3"</formula>
    </cfRule>
    <cfRule type="expression" dxfId="278" priority="6327">
      <formula>#REF!="A2"</formula>
    </cfRule>
    <cfRule type="expression" dxfId="277" priority="6328">
      <formula>#REF!="A1"</formula>
    </cfRule>
    <cfRule type="expression" dxfId="276" priority="6325">
      <formula>#REF!="A4"</formula>
    </cfRule>
    <cfRule type="expression" dxfId="275" priority="6321">
      <formula>#REF!="A8"</formula>
    </cfRule>
    <cfRule type="expression" dxfId="274" priority="6323">
      <formula>#REF!="A6"</formula>
    </cfRule>
    <cfRule type="expression" dxfId="273" priority="6324">
      <formula>#REF!="A5"</formula>
    </cfRule>
    <cfRule type="expression" dxfId="272" priority="6322">
      <formula>#REF!="A7"</formula>
    </cfRule>
  </conditionalFormatting>
  <conditionalFormatting sqref="BA34">
    <cfRule type="expression" dxfId="271" priority="5424">
      <formula>#REF!="A4"</formula>
    </cfRule>
    <cfRule type="expression" dxfId="270" priority="5419">
      <formula>#REF!="A9"</formula>
    </cfRule>
    <cfRule type="expression" dxfId="269" priority="5423">
      <formula>#REF!="A5"</formula>
    </cfRule>
    <cfRule type="expression" dxfId="268" priority="5420">
      <formula>#REF!="A8"</formula>
    </cfRule>
    <cfRule type="expression" dxfId="267" priority="5427">
      <formula>#REF!="A1"</formula>
    </cfRule>
    <cfRule type="expression" dxfId="266" priority="5426">
      <formula>#REF!="A2"</formula>
    </cfRule>
    <cfRule type="expression" dxfId="265" priority="5425">
      <formula>#REF!="A3"</formula>
    </cfRule>
    <cfRule type="expression" dxfId="264" priority="5422">
      <formula>#REF!="A6"</formula>
    </cfRule>
    <cfRule type="expression" dxfId="263" priority="5421">
      <formula>#REF!="A7"</formula>
    </cfRule>
  </conditionalFormatting>
  <conditionalFormatting sqref="BA35:BA36">
    <cfRule type="expression" dxfId="262" priority="5057">
      <formula>#REF!="A2"</formula>
    </cfRule>
    <cfRule type="expression" dxfId="261" priority="5056">
      <formula>#REF!="A3"</formula>
    </cfRule>
    <cfRule type="expression" dxfId="260" priority="5055">
      <formula>#REF!="A4"</formula>
    </cfRule>
    <cfRule type="expression" dxfId="259" priority="5054">
      <formula>#REF!="A5"</formula>
    </cfRule>
    <cfRule type="expression" dxfId="258" priority="5058">
      <formula>#REF!="A1"</formula>
    </cfRule>
    <cfRule type="expression" dxfId="257" priority="5052">
      <formula>#REF!="A7"</formula>
    </cfRule>
    <cfRule type="expression" dxfId="256" priority="5051">
      <formula>#REF!="A8"</formula>
    </cfRule>
    <cfRule type="expression" dxfId="255" priority="5053">
      <formula>#REF!="A6"</formula>
    </cfRule>
    <cfRule type="expression" dxfId="254" priority="5050">
      <formula>#REF!="A9"</formula>
    </cfRule>
  </conditionalFormatting>
  <conditionalFormatting sqref="BA37">
    <cfRule type="expression" dxfId="253" priority="5307">
      <formula>#REF!="A4"</formula>
    </cfRule>
    <cfRule type="expression" dxfId="252" priority="5304">
      <formula>#REF!="A7"</formula>
    </cfRule>
    <cfRule type="expression" dxfId="251" priority="5310">
      <formula>#REF!="A1"</formula>
    </cfRule>
    <cfRule type="expression" dxfId="250" priority="5306">
      <formula>#REF!="A5"</formula>
    </cfRule>
    <cfRule type="expression" dxfId="249" priority="5305">
      <formula>#REF!="A6"</formula>
    </cfRule>
    <cfRule type="expression" dxfId="248" priority="5308">
      <formula>#REF!="A3"</formula>
    </cfRule>
    <cfRule type="expression" dxfId="247" priority="5309">
      <formula>#REF!="A2"</formula>
    </cfRule>
    <cfRule type="expression" dxfId="246" priority="5302">
      <formula>#REF!="A9"</formula>
    </cfRule>
    <cfRule type="expression" dxfId="245" priority="5303">
      <formula>#REF!="A8"</formula>
    </cfRule>
  </conditionalFormatting>
  <conditionalFormatting sqref="BA38:BA39">
    <cfRule type="expression" dxfId="244" priority="4915">
      <formula>#REF!="A9"</formula>
    </cfRule>
    <cfRule type="expression" dxfId="243" priority="4916">
      <formula>#REF!="A8"</formula>
    </cfRule>
    <cfRule type="expression" dxfId="242" priority="4917">
      <formula>#REF!="A7"</formula>
    </cfRule>
    <cfRule type="expression" dxfId="241" priority="4918">
      <formula>#REF!="A6"</formula>
    </cfRule>
    <cfRule type="expression" dxfId="240" priority="4920">
      <formula>#REF!="A4"</formula>
    </cfRule>
    <cfRule type="expression" dxfId="239" priority="4921">
      <formula>#REF!="A3"</formula>
    </cfRule>
    <cfRule type="expression" dxfId="238" priority="4922">
      <formula>#REF!="A2"</formula>
    </cfRule>
    <cfRule type="expression" dxfId="237" priority="4919">
      <formula>#REF!="A5"</formula>
    </cfRule>
    <cfRule type="expression" dxfId="236" priority="4923">
      <formula>#REF!="A1"</formula>
    </cfRule>
  </conditionalFormatting>
  <conditionalFormatting sqref="BA40">
    <cfRule type="expression" dxfId="235" priority="6388">
      <formula>#REF!="A4"</formula>
    </cfRule>
    <cfRule type="expression" dxfId="234" priority="6389">
      <formula>#REF!="A3"</formula>
    </cfRule>
    <cfRule type="expression" dxfId="233" priority="6390">
      <formula>#REF!="A2"</formula>
    </cfRule>
    <cfRule type="expression" dxfId="232" priority="6387">
      <formula>#REF!="A5"</formula>
    </cfRule>
    <cfRule type="expression" dxfId="231" priority="6386">
      <formula>#REF!="A6"</formula>
    </cfRule>
    <cfRule type="expression" dxfId="230" priority="6385">
      <formula>#REF!="A7"</formula>
    </cfRule>
    <cfRule type="expression" dxfId="229" priority="6384">
      <formula>#REF!="A8"</formula>
    </cfRule>
    <cfRule type="expression" dxfId="228" priority="6391">
      <formula>#REF!="A1"</formula>
    </cfRule>
  </conditionalFormatting>
  <conditionalFormatting sqref="BA40:BA41">
    <cfRule type="expression" dxfId="227" priority="6383">
      <formula>#REF!="A9"</formula>
    </cfRule>
  </conditionalFormatting>
  <conditionalFormatting sqref="BA42:BA43">
    <cfRule type="expression" dxfId="226" priority="4801">
      <formula>#REF!="A6"</formula>
    </cfRule>
    <cfRule type="expression" dxfId="225" priority="4798">
      <formula>#REF!="A9"</formula>
    </cfRule>
    <cfRule type="expression" dxfId="224" priority="4799">
      <formula>#REF!="A8"</formula>
    </cfRule>
    <cfRule type="expression" dxfId="223" priority="4800">
      <formula>#REF!="A7"</formula>
    </cfRule>
    <cfRule type="expression" dxfId="222" priority="4802">
      <formula>#REF!="A5"</formula>
    </cfRule>
    <cfRule type="expression" dxfId="221" priority="4805">
      <formula>#REF!="A2"</formula>
    </cfRule>
    <cfRule type="expression" dxfId="220" priority="4803">
      <formula>#REF!="A4"</formula>
    </cfRule>
    <cfRule type="expression" dxfId="219" priority="4804">
      <formula>#REF!="A3"</formula>
    </cfRule>
    <cfRule type="expression" dxfId="218" priority="4806">
      <formula>#REF!="A1"</formula>
    </cfRule>
  </conditionalFormatting>
  <conditionalFormatting sqref="BA44">
    <cfRule type="expression" dxfId="217" priority="6380">
      <formula>#REF!="A3"</formula>
    </cfRule>
    <cfRule type="expression" dxfId="216" priority="6377">
      <formula>#REF!="A6"</formula>
    </cfRule>
    <cfRule type="expression" dxfId="215" priority="6378">
      <formula>#REF!="A5"</formula>
    </cfRule>
    <cfRule type="expression" dxfId="214" priority="6376">
      <formula>#REF!="A7"</formula>
    </cfRule>
    <cfRule type="expression" dxfId="213" priority="6379">
      <formula>#REF!="A4"</formula>
    </cfRule>
    <cfRule type="expression" dxfId="212" priority="6375">
      <formula>#REF!="A8"</formula>
    </cfRule>
    <cfRule type="expression" dxfId="211" priority="6381">
      <formula>#REF!="A2"</formula>
    </cfRule>
    <cfRule type="expression" dxfId="210" priority="6382">
      <formula>#REF!="A1"</formula>
    </cfRule>
  </conditionalFormatting>
  <conditionalFormatting sqref="BA47">
    <cfRule type="expression" dxfId="209" priority="6371">
      <formula>#REF!="A3"</formula>
    </cfRule>
    <cfRule type="expression" dxfId="208" priority="6370">
      <formula>#REF!="A4"</formula>
    </cfRule>
    <cfRule type="expression" dxfId="207" priority="6369">
      <formula>#REF!="A5"</formula>
    </cfRule>
    <cfRule type="expression" dxfId="206" priority="6368">
      <formula>#REF!="A6"</formula>
    </cfRule>
    <cfRule type="expression" dxfId="205" priority="6367">
      <formula>#REF!="A7"</formula>
    </cfRule>
    <cfRule type="expression" dxfId="204" priority="6366">
      <formula>#REF!="A8"</formula>
    </cfRule>
    <cfRule type="expression" dxfId="203" priority="6373">
      <formula>#REF!="A1"</formula>
    </cfRule>
    <cfRule type="expression" dxfId="202" priority="6372">
      <formula>#REF!="A2"</formula>
    </cfRule>
  </conditionalFormatting>
  <conditionalFormatting sqref="BA50">
    <cfRule type="expression" dxfId="201" priority="6363">
      <formula>#REF!="A2"</formula>
    </cfRule>
    <cfRule type="expression" dxfId="200" priority="6360">
      <formula>#REF!="A5"</formula>
    </cfRule>
    <cfRule type="expression" dxfId="199" priority="6359">
      <formula>#REF!="A6"</formula>
    </cfRule>
    <cfRule type="expression" dxfId="198" priority="6358">
      <formula>#REF!="A7"</formula>
    </cfRule>
    <cfRule type="expression" dxfId="197" priority="6357">
      <formula>#REF!="A8"</formula>
    </cfRule>
    <cfRule type="expression" dxfId="196" priority="6362">
      <formula>#REF!="A3"</formula>
    </cfRule>
    <cfRule type="expression" dxfId="195" priority="6361">
      <formula>#REF!="A4"</formula>
    </cfRule>
    <cfRule type="expression" dxfId="194" priority="6364">
      <formula>#REF!="A1"</formula>
    </cfRule>
  </conditionalFormatting>
  <conditionalFormatting sqref="BA53">
    <cfRule type="expression" dxfId="193" priority="5761">
      <formula>#REF!="A1"</formula>
    </cfRule>
    <cfRule type="expression" dxfId="192" priority="5760">
      <formula>#REF!="A2"</formula>
    </cfRule>
    <cfRule type="expression" dxfId="191" priority="5759">
      <formula>#REF!="A3"</formula>
    </cfRule>
    <cfRule type="expression" dxfId="190" priority="5758">
      <formula>#REF!="A4"</formula>
    </cfRule>
    <cfRule type="expression" dxfId="189" priority="5757">
      <formula>#REF!="A5"</formula>
    </cfRule>
    <cfRule type="expression" dxfId="188" priority="5755">
      <formula>#REF!="A7"</formula>
    </cfRule>
    <cfRule type="expression" dxfId="187" priority="5756">
      <formula>#REF!="A6"</formula>
    </cfRule>
    <cfRule type="expression" dxfId="186" priority="5754">
      <formula>#REF!="A8"</formula>
    </cfRule>
    <cfRule type="expression" dxfId="185" priority="5753">
      <formula>#REF!="A9"</formula>
    </cfRule>
  </conditionalFormatting>
  <conditionalFormatting sqref="BA54:BA55">
    <cfRule type="expression" dxfId="184" priority="5853">
      <formula>#REF!="A8"</formula>
    </cfRule>
    <cfRule type="expression" dxfId="183" priority="5854">
      <formula>#REF!="A7"</formula>
    </cfRule>
    <cfRule type="expression" dxfId="182" priority="5855">
      <formula>#REF!="A6"</formula>
    </cfRule>
    <cfRule type="expression" dxfId="181" priority="5856">
      <formula>#REF!="A5"</formula>
    </cfRule>
    <cfRule type="expression" dxfId="180" priority="5857">
      <formula>#REF!="A4"</formula>
    </cfRule>
    <cfRule type="expression" dxfId="179" priority="5859">
      <formula>#REF!="A2"</formula>
    </cfRule>
    <cfRule type="expression" dxfId="178" priority="5860">
      <formula>#REF!="A1"</formula>
    </cfRule>
    <cfRule type="expression" dxfId="177" priority="5858">
      <formula>#REF!="A3"</formula>
    </cfRule>
  </conditionalFormatting>
  <conditionalFormatting sqref="BA54:BA60">
    <cfRule type="expression" dxfId="176" priority="5852">
      <formula>#REF!="A9"</formula>
    </cfRule>
  </conditionalFormatting>
  <conditionalFormatting sqref="BA56">
    <cfRule type="expression" dxfId="175" priority="6313">
      <formula>#REF!="A7"</formula>
    </cfRule>
    <cfRule type="expression" dxfId="174" priority="6316">
      <formula>#REF!="A4"</formula>
    </cfRule>
    <cfRule type="expression" dxfId="173" priority="6317">
      <formula>#REF!="A3"</formula>
    </cfRule>
    <cfRule type="expression" dxfId="172" priority="6312">
      <formula>#REF!="A8"</formula>
    </cfRule>
    <cfRule type="expression" dxfId="171" priority="6318">
      <formula>#REF!="A2"</formula>
    </cfRule>
    <cfRule type="expression" dxfId="170" priority="6319">
      <formula>#REF!="A1"</formula>
    </cfRule>
    <cfRule type="expression" dxfId="169" priority="6315">
      <formula>#REF!="A5"</formula>
    </cfRule>
    <cfRule type="expression" dxfId="168" priority="6314">
      <formula>#REF!="A6"</formula>
    </cfRule>
  </conditionalFormatting>
  <conditionalFormatting sqref="BA59">
    <cfRule type="expression" dxfId="167" priority="6355">
      <formula>#REF!="A1"</formula>
    </cfRule>
    <cfRule type="expression" dxfId="166" priority="6354">
      <formula>#REF!="A2"</formula>
    </cfRule>
    <cfRule type="expression" dxfId="165" priority="6352">
      <formula>#REF!="A4"</formula>
    </cfRule>
    <cfRule type="expression" dxfId="164" priority="6351">
      <formula>#REF!="A5"</formula>
    </cfRule>
    <cfRule type="expression" dxfId="163" priority="6353">
      <formula>#REF!="A3"</formula>
    </cfRule>
    <cfRule type="expression" dxfId="162" priority="6350">
      <formula>#REF!="A6"</formula>
    </cfRule>
    <cfRule type="expression" dxfId="161" priority="6349">
      <formula>#REF!="A7"</formula>
    </cfRule>
    <cfRule type="expression" dxfId="160" priority="6348">
      <formula>#REF!="A8"</formula>
    </cfRule>
  </conditionalFormatting>
  <conditionalFormatting sqref="BA61">
    <cfRule type="expression" dxfId="159" priority="4070">
      <formula>#REF!="A8"</formula>
    </cfRule>
    <cfRule type="expression" dxfId="158" priority="4071">
      <formula>#REF!="A7"</formula>
    </cfRule>
    <cfRule type="expression" dxfId="157" priority="4072">
      <formula>#REF!="A6"</formula>
    </cfRule>
    <cfRule type="expression" dxfId="156" priority="4073">
      <formula>#REF!="A5"</formula>
    </cfRule>
    <cfRule type="expression" dxfId="155" priority="4074">
      <formula>#REF!="A4"</formula>
    </cfRule>
    <cfRule type="expression" dxfId="154" priority="4076">
      <formula>#REF!="A2"</formula>
    </cfRule>
    <cfRule type="expression" dxfId="153" priority="4077">
      <formula>#REF!="A1"</formula>
    </cfRule>
    <cfRule type="expression" dxfId="152" priority="4075">
      <formula>#REF!="A3"</formula>
    </cfRule>
    <cfRule type="expression" dxfId="151" priority="4069">
      <formula>#REF!="A9"</formula>
    </cfRule>
  </conditionalFormatting>
  <conditionalFormatting sqref="BA64">
    <cfRule type="expression" dxfId="150" priority="6343">
      <formula>#REF!="A4"</formula>
    </cfRule>
    <cfRule type="expression" dxfId="149" priority="6342">
      <formula>#REF!="A5"</formula>
    </cfRule>
    <cfRule type="expression" dxfId="148" priority="6340">
      <formula>#REF!="A7"</formula>
    </cfRule>
    <cfRule type="expression" dxfId="147" priority="6339">
      <formula>#REF!="A8"</formula>
    </cfRule>
    <cfRule type="expression" dxfId="146" priority="6346">
      <formula>#REF!="A1"</formula>
    </cfRule>
    <cfRule type="expression" dxfId="145" priority="6345">
      <formula>#REF!="A2"</formula>
    </cfRule>
    <cfRule type="expression" dxfId="144" priority="6344">
      <formula>#REF!="A3"</formula>
    </cfRule>
    <cfRule type="expression" dxfId="143" priority="6341">
      <formula>#REF!="A6"</formula>
    </cfRule>
  </conditionalFormatting>
  <conditionalFormatting sqref="BA65:BA73">
    <cfRule type="expression" dxfId="142" priority="4212">
      <formula>#REF!="A1"</formula>
    </cfRule>
    <cfRule type="expression" dxfId="141" priority="4204">
      <formula>#REF!="A9"</formula>
    </cfRule>
    <cfRule type="expression" dxfId="140" priority="4205">
      <formula>#REF!="A8"</formula>
    </cfRule>
    <cfRule type="expression" dxfId="139" priority="4206">
      <formula>#REF!="A7"</formula>
    </cfRule>
    <cfRule type="expression" dxfId="138" priority="4207">
      <formula>#REF!="A6"</formula>
    </cfRule>
    <cfRule type="expression" dxfId="137" priority="4208">
      <formula>#REF!="A5"</formula>
    </cfRule>
    <cfRule type="expression" dxfId="136" priority="4209">
      <formula>#REF!="A4"</formula>
    </cfRule>
    <cfRule type="expression" dxfId="135" priority="4210">
      <formula>#REF!="A3"</formula>
    </cfRule>
    <cfRule type="expression" dxfId="134" priority="4211">
      <formula>#REF!="A2"</formula>
    </cfRule>
  </conditionalFormatting>
  <conditionalFormatting sqref="BA74">
    <cfRule type="expression" dxfId="133" priority="6409">
      <formula>#REF!="A1"</formula>
    </cfRule>
    <cfRule type="expression" dxfId="132" priority="6402">
      <formula>#REF!="A8"</formula>
    </cfRule>
    <cfRule type="expression" dxfId="131" priority="6408">
      <formula>#REF!="A2"</formula>
    </cfRule>
    <cfRule type="expression" dxfId="130" priority="6407">
      <formula>#REF!="A3"</formula>
    </cfRule>
    <cfRule type="expression" dxfId="129" priority="6406">
      <formula>#REF!="A4"</formula>
    </cfRule>
    <cfRule type="expression" dxfId="128" priority="6405">
      <formula>#REF!="A5"</formula>
    </cfRule>
    <cfRule type="expression" dxfId="127" priority="6404">
      <formula>#REF!="A6"</formula>
    </cfRule>
    <cfRule type="expression" dxfId="126" priority="6403">
      <formula>#REF!="A7"</formula>
    </cfRule>
  </conditionalFormatting>
  <conditionalFormatting sqref="BC24">
    <cfRule type="expression" dxfId="125" priority="218">
      <formula>#REF!="A8"</formula>
    </cfRule>
    <cfRule type="expression" dxfId="124" priority="217">
      <formula>#REF!="A9"</formula>
    </cfRule>
    <cfRule type="expression" dxfId="123" priority="224">
      <formula>#REF!="A2"</formula>
    </cfRule>
    <cfRule type="expression" dxfId="122" priority="223">
      <formula>#REF!="A3"</formula>
    </cfRule>
    <cfRule type="expression" dxfId="121" priority="222">
      <formula>#REF!="A4"</formula>
    </cfRule>
    <cfRule type="expression" dxfId="120" priority="221">
      <formula>#REF!="A5"</formula>
    </cfRule>
    <cfRule type="expression" dxfId="119" priority="220">
      <formula>#REF!="A6"</formula>
    </cfRule>
    <cfRule type="expression" dxfId="118" priority="219">
      <formula>#REF!="A7"</formula>
    </cfRule>
    <cfRule type="expression" dxfId="117" priority="225">
      <formula>#REF!="A1"</formula>
    </cfRule>
  </conditionalFormatting>
  <conditionalFormatting sqref="BC25">
    <cfRule type="expression" dxfId="116" priority="68">
      <formula>#REF!="A5"</formula>
    </cfRule>
    <cfRule type="expression" dxfId="115" priority="67">
      <formula>#REF!="A6"</formula>
    </cfRule>
    <cfRule type="expression" dxfId="114" priority="66">
      <formula>#REF!="A7"</formula>
    </cfRule>
    <cfRule type="expression" dxfId="113" priority="71">
      <formula>#REF!="A2"</formula>
    </cfRule>
    <cfRule type="expression" dxfId="112" priority="65">
      <formula>#REF!="A8"</formula>
    </cfRule>
    <cfRule type="expression" dxfId="111" priority="64">
      <formula>#REF!="A9"</formula>
    </cfRule>
    <cfRule type="expression" dxfId="110" priority="69">
      <formula>#REF!="A4"</formula>
    </cfRule>
    <cfRule type="expression" dxfId="109" priority="70">
      <formula>#REF!="A3"</formula>
    </cfRule>
    <cfRule type="expression" dxfId="108" priority="72">
      <formula>#REF!="A1"</formula>
    </cfRule>
  </conditionalFormatting>
  <conditionalFormatting sqref="BD22">
    <cfRule type="expression" dxfId="107" priority="332">
      <formula>#REF!="A2"</formula>
    </cfRule>
    <cfRule type="expression" dxfId="106" priority="328">
      <formula>#REF!="A6"</formula>
    </cfRule>
    <cfRule type="expression" dxfId="105" priority="327">
      <formula>#REF!="A7"</formula>
    </cfRule>
    <cfRule type="expression" dxfId="104" priority="326">
      <formula>#REF!="A8"</formula>
    </cfRule>
    <cfRule type="expression" dxfId="103" priority="325">
      <formula>#REF!="A9"</formula>
    </cfRule>
    <cfRule type="expression" dxfId="102" priority="330">
      <formula>#REF!="A4"</formula>
    </cfRule>
    <cfRule type="expression" dxfId="101" priority="333">
      <formula>#REF!="A1"</formula>
    </cfRule>
    <cfRule type="expression" dxfId="100" priority="331">
      <formula>#REF!="A3"</formula>
    </cfRule>
    <cfRule type="expression" dxfId="99" priority="329">
      <formula>#REF!="A5"</formula>
    </cfRule>
  </conditionalFormatting>
  <conditionalFormatting sqref="BD23">
    <cfRule type="expression" dxfId="98" priority="117">
      <formula>#REF!="A1"</formula>
    </cfRule>
    <cfRule type="expression" dxfId="97" priority="116">
      <formula>#REF!="A2"</formula>
    </cfRule>
    <cfRule type="expression" dxfId="96" priority="115">
      <formula>#REF!="A3"</formula>
    </cfRule>
    <cfRule type="expression" dxfId="95" priority="109">
      <formula>#REF!="A9"</formula>
    </cfRule>
    <cfRule type="expression" dxfId="94" priority="110">
      <formula>#REF!="A8"</formula>
    </cfRule>
    <cfRule type="expression" dxfId="93" priority="111">
      <formula>#REF!="A7"</formula>
    </cfRule>
    <cfRule type="expression" dxfId="92" priority="112">
      <formula>#REF!="A6"</formula>
    </cfRule>
    <cfRule type="expression" dxfId="91" priority="113">
      <formula>#REF!="A5"</formula>
    </cfRule>
    <cfRule type="expression" dxfId="90" priority="114">
      <formula>#REF!="A4"</formula>
    </cfRule>
  </conditionalFormatting>
  <conditionalFormatting sqref="BD24">
    <cfRule type="expression" dxfId="89" priority="52">
      <formula>#REF!="A3"</formula>
    </cfRule>
    <cfRule type="expression" dxfId="88" priority="53">
      <formula>#REF!="A2"</formula>
    </cfRule>
    <cfRule type="expression" dxfId="87" priority="54">
      <formula>#REF!="A1"</formula>
    </cfRule>
    <cfRule type="expression" dxfId="86" priority="46">
      <formula>#REF!="A9"</formula>
    </cfRule>
    <cfRule type="expression" dxfId="85" priority="49">
      <formula>#REF!="A6"</formula>
    </cfRule>
    <cfRule type="expression" dxfId="84" priority="47">
      <formula>#REF!="A8"</formula>
    </cfRule>
    <cfRule type="expression" dxfId="83" priority="50">
      <formula>#REF!="A5"</formula>
    </cfRule>
    <cfRule type="expression" dxfId="82" priority="48">
      <formula>#REF!="A7"</formula>
    </cfRule>
    <cfRule type="expression" dxfId="81" priority="51">
      <formula>#REF!="A4"</formula>
    </cfRule>
  </conditionalFormatting>
  <conditionalFormatting sqref="BD25">
    <cfRule type="expression" dxfId="80" priority="55">
      <formula>#REF!="A9"</formula>
    </cfRule>
    <cfRule type="expression" dxfId="79" priority="56">
      <formula>#REF!="A8"</formula>
    </cfRule>
    <cfRule type="expression" dxfId="78" priority="57">
      <formula>#REF!="A7"</formula>
    </cfRule>
    <cfRule type="expression" dxfId="77" priority="58">
      <formula>#REF!="A6"</formula>
    </cfRule>
    <cfRule type="expression" dxfId="76" priority="59">
      <formula>#REF!="A5"</formula>
    </cfRule>
    <cfRule type="expression" dxfId="75" priority="60">
      <formula>#REF!="A4"</formula>
    </cfRule>
    <cfRule type="expression" dxfId="74" priority="61">
      <formula>#REF!="A3"</formula>
    </cfRule>
    <cfRule type="expression" dxfId="73" priority="62">
      <formula>#REF!="A2"</formula>
    </cfRule>
    <cfRule type="expression" dxfId="72" priority="63">
      <formula>#REF!="A1"</formula>
    </cfRule>
  </conditionalFormatting>
  <conditionalFormatting sqref="BD35">
    <cfRule type="expression" dxfId="71" priority="176">
      <formula>#REF!="A5"</formula>
    </cfRule>
    <cfRule type="expression" dxfId="70" priority="177">
      <formula>#REF!="A4"</formula>
    </cfRule>
    <cfRule type="expression" dxfId="69" priority="178">
      <formula>#REF!="A3"</formula>
    </cfRule>
    <cfRule type="expression" dxfId="68" priority="179">
      <formula>#REF!="A2"</formula>
    </cfRule>
    <cfRule type="expression" dxfId="67" priority="180">
      <formula>#REF!="A1"</formula>
    </cfRule>
    <cfRule type="expression" dxfId="66" priority="173">
      <formula>#REF!="A8"</formula>
    </cfRule>
    <cfRule type="expression" dxfId="65" priority="172">
      <formula>#REF!="A9"</formula>
    </cfRule>
    <cfRule type="expression" dxfId="64" priority="174">
      <formula>#REF!="A7"</formula>
    </cfRule>
    <cfRule type="expression" dxfId="63" priority="175">
      <formula>#REF!="A6"</formula>
    </cfRule>
  </conditionalFormatting>
  <conditionalFormatting sqref="BD36">
    <cfRule type="expression" dxfId="62" priority="42">
      <formula>#REF!="A4"</formula>
    </cfRule>
    <cfRule type="expression" dxfId="61" priority="41">
      <formula>#REF!="A5"</formula>
    </cfRule>
    <cfRule type="expression" dxfId="60" priority="40">
      <formula>#REF!="A6"</formula>
    </cfRule>
    <cfRule type="expression" dxfId="59" priority="37">
      <formula>#REF!="A9"</formula>
    </cfRule>
    <cfRule type="expression" dxfId="58" priority="38">
      <formula>#REF!="A8"</formula>
    </cfRule>
    <cfRule type="expression" dxfId="57" priority="45">
      <formula>#REF!="A1"</formula>
    </cfRule>
    <cfRule type="expression" dxfId="56" priority="39">
      <formula>#REF!="A7"</formula>
    </cfRule>
    <cfRule type="expression" dxfId="55" priority="43">
      <formula>#REF!="A3"</formula>
    </cfRule>
    <cfRule type="expression" dxfId="54" priority="44">
      <formula>#REF!="A2"</formula>
    </cfRule>
  </conditionalFormatting>
  <conditionalFormatting sqref="BD42">
    <cfRule type="expression" dxfId="53" priority="32">
      <formula>#REF!="A5"</formula>
    </cfRule>
    <cfRule type="expression" dxfId="52" priority="34">
      <formula>#REF!="A3"</formula>
    </cfRule>
    <cfRule type="expression" dxfId="51" priority="28">
      <formula>#REF!="A9"</formula>
    </cfRule>
    <cfRule type="expression" dxfId="50" priority="29">
      <formula>#REF!="A8"</formula>
    </cfRule>
    <cfRule type="expression" dxfId="49" priority="30">
      <formula>#REF!="A7"</formula>
    </cfRule>
    <cfRule type="expression" dxfId="48" priority="31">
      <formula>#REF!="A6"</formula>
    </cfRule>
    <cfRule type="expression" dxfId="47" priority="33">
      <formula>#REF!="A4"</formula>
    </cfRule>
    <cfRule type="expression" dxfId="46" priority="35">
      <formula>#REF!="A2"</formula>
    </cfRule>
    <cfRule type="expression" dxfId="45" priority="36">
      <formula>#REF!="A1"</formula>
    </cfRule>
  </conditionalFormatting>
  <conditionalFormatting sqref="BD45">
    <cfRule type="expression" dxfId="44" priority="19">
      <formula>#REF!="A9"</formula>
    </cfRule>
    <cfRule type="expression" dxfId="43" priority="20">
      <formula>#REF!="A8"</formula>
    </cfRule>
    <cfRule type="expression" dxfId="42" priority="21">
      <formula>#REF!="A7"</formula>
    </cfRule>
    <cfRule type="expression" dxfId="41" priority="22">
      <formula>#REF!="A6"</formula>
    </cfRule>
    <cfRule type="expression" dxfId="40" priority="23">
      <formula>#REF!="A5"</formula>
    </cfRule>
    <cfRule type="expression" dxfId="39" priority="24">
      <formula>#REF!="A4"</formula>
    </cfRule>
    <cfRule type="expression" dxfId="38" priority="25">
      <formula>#REF!="A3"</formula>
    </cfRule>
    <cfRule type="expression" dxfId="37" priority="26">
      <formula>#REF!="A2"</formula>
    </cfRule>
    <cfRule type="expression" dxfId="36" priority="27">
      <formula>#REF!="A1"</formula>
    </cfRule>
  </conditionalFormatting>
  <conditionalFormatting sqref="BD48">
    <cfRule type="expression" dxfId="35" priority="14">
      <formula>#REF!="A5"</formula>
    </cfRule>
    <cfRule type="expression" dxfId="34" priority="15">
      <formula>#REF!="A4"</formula>
    </cfRule>
    <cfRule type="expression" dxfId="33" priority="16">
      <formula>#REF!="A3"</formula>
    </cfRule>
    <cfRule type="expression" dxfId="32" priority="18">
      <formula>#REF!="A1"</formula>
    </cfRule>
    <cfRule type="expression" dxfId="31" priority="17">
      <formula>#REF!="A2"</formula>
    </cfRule>
    <cfRule type="expression" dxfId="30" priority="10">
      <formula>#REF!="A9"</formula>
    </cfRule>
    <cfRule type="expression" dxfId="29" priority="11">
      <formula>#REF!="A8"</formula>
    </cfRule>
    <cfRule type="expression" dxfId="28" priority="12">
      <formula>#REF!="A7"</formula>
    </cfRule>
    <cfRule type="expression" dxfId="27" priority="13">
      <formula>#REF!="A6"</formula>
    </cfRule>
  </conditionalFormatting>
  <conditionalFormatting sqref="BD51">
    <cfRule type="expression" dxfId="26" priority="6">
      <formula>#REF!="A4"</formula>
    </cfRule>
    <cfRule type="expression" dxfId="25" priority="4">
      <formula>#REF!="A6"</formula>
    </cfRule>
    <cfRule type="expression" dxfId="24" priority="3">
      <formula>#REF!="A7"</formula>
    </cfRule>
    <cfRule type="expression" dxfId="23" priority="1">
      <formula>#REF!="A9"</formula>
    </cfRule>
    <cfRule type="expression" dxfId="22" priority="7">
      <formula>#REF!="A3"</formula>
    </cfRule>
    <cfRule type="expression" dxfId="21" priority="8">
      <formula>#REF!="A2"</formula>
    </cfRule>
    <cfRule type="expression" dxfId="20" priority="9">
      <formula>#REF!="A1"</formula>
    </cfRule>
    <cfRule type="expression" dxfId="19" priority="2">
      <formula>#REF!="A8"</formula>
    </cfRule>
    <cfRule type="expression" dxfId="18" priority="5">
      <formula>#REF!="A5"</formula>
    </cfRule>
  </conditionalFormatting>
  <conditionalFormatting sqref="BD62">
    <cfRule type="expression" dxfId="17" priority="138">
      <formula>#REF!="A7"</formula>
    </cfRule>
    <cfRule type="expression" dxfId="16" priority="139">
      <formula>#REF!="A6"</formula>
    </cfRule>
    <cfRule type="expression" dxfId="15" priority="141">
      <formula>#REF!="A4"</formula>
    </cfRule>
    <cfRule type="expression" dxfId="14" priority="144">
      <formula>#REF!="A1"</formula>
    </cfRule>
    <cfRule type="expression" dxfId="13" priority="143">
      <formula>#REF!="A2"</formula>
    </cfRule>
    <cfRule type="expression" dxfId="12" priority="140">
      <formula>#REF!="A5"</formula>
    </cfRule>
    <cfRule type="expression" dxfId="11" priority="137">
      <formula>#REF!="A8"</formula>
    </cfRule>
    <cfRule type="expression" dxfId="10" priority="136">
      <formula>#REF!="A9"</formula>
    </cfRule>
    <cfRule type="expression" dxfId="9" priority="142">
      <formula>#REF!="A3"</formula>
    </cfRule>
  </conditionalFormatting>
  <conditionalFormatting sqref="BD65">
    <cfRule type="expression" dxfId="8" priority="126">
      <formula>#REF!="A1"</formula>
    </cfRule>
    <cfRule type="expression" dxfId="7" priority="125">
      <formula>#REF!="A2"</formula>
    </cfRule>
    <cfRule type="expression" dxfId="6" priority="124">
      <formula>#REF!="A3"</formula>
    </cfRule>
    <cfRule type="expression" dxfId="5" priority="123">
      <formula>#REF!="A4"</formula>
    </cfRule>
    <cfRule type="expression" dxfId="4" priority="122">
      <formula>#REF!="A5"</formula>
    </cfRule>
    <cfRule type="expression" dxfId="3" priority="120">
      <formula>#REF!="A7"</formula>
    </cfRule>
    <cfRule type="expression" dxfId="2" priority="121">
      <formula>#REF!="A6"</formula>
    </cfRule>
    <cfRule type="expression" dxfId="1" priority="118">
      <formula>#REF!="A9"</formula>
    </cfRule>
    <cfRule type="expression" dxfId="0" priority="119">
      <formula>#REF!="A8"</formula>
    </cfRule>
  </conditionalFormatting>
  <dataValidations disablePrompts="1" count="1">
    <dataValidation type="list" allowBlank="1" showInputMessage="1" showErrorMessage="1" errorTitle="NO SELECCIONO LA SUBRED" error="Recuerde seleccionar el nombre de la subred" promptTitle="SUB RED" prompt="Favor seleccione el nombre de la subred" sqref="A2" xr:uid="{00000000-0002-0000-0000-000000000000}">
      <formula1>$BE$1:$BE$5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CW474"/>
  <sheetViews>
    <sheetView zoomScale="84" zoomScaleNormal="84" workbookViewId="0">
      <pane xSplit="2" ySplit="8" topLeftCell="AM58" activePane="bottomRight" state="frozen"/>
      <selection pane="topRight" activeCell="C1" sqref="C1"/>
      <selection pane="bottomLeft" activeCell="A9" sqref="A9"/>
      <selection pane="bottomRight" activeCell="AM92" sqref="AM92"/>
    </sheetView>
  </sheetViews>
  <sheetFormatPr baseColWidth="10" defaultColWidth="11.42578125" defaultRowHeight="15" x14ac:dyDescent="0.25"/>
  <cols>
    <col min="1" max="1" width="23" customWidth="1"/>
    <col min="2" max="2" width="53.85546875" customWidth="1"/>
    <col min="3" max="3" width="14.85546875" customWidth="1"/>
    <col min="4" max="4" width="14.42578125" customWidth="1"/>
    <col min="5" max="5" width="15" bestFit="1" customWidth="1"/>
    <col min="6" max="6" width="15.28515625" customWidth="1"/>
    <col min="7" max="7" width="14.5703125" customWidth="1"/>
    <col min="8" max="8" width="15.42578125" customWidth="1"/>
    <col min="9" max="10" width="15.42578125" style="1" customWidth="1"/>
    <col min="11" max="11" width="16.5703125" style="1" customWidth="1"/>
    <col min="12" max="23" width="15.42578125" style="1" customWidth="1"/>
    <col min="24" max="24" width="15.42578125" style="135" customWidth="1"/>
    <col min="25" max="25" width="15.42578125" style="442" customWidth="1"/>
    <col min="26" max="29" width="15.42578125" style="135" customWidth="1"/>
    <col min="30" max="30" width="17.140625" style="442" customWidth="1"/>
    <col min="31" max="31" width="15.42578125" style="135" customWidth="1"/>
    <col min="32" max="36" width="15.42578125" style="442" customWidth="1"/>
    <col min="37" max="37" width="15.42578125" style="1" customWidth="1"/>
    <col min="38" max="38" width="16.28515625" style="135" customWidth="1"/>
    <col min="39" max="39" width="15.42578125" style="135" customWidth="1"/>
    <col min="40" max="42" width="15.42578125" style="442" customWidth="1"/>
    <col min="43" max="43" width="15.42578125" style="135" customWidth="1"/>
    <col min="44" max="44" width="15.42578125" style="442" customWidth="1"/>
    <col min="45" max="45" width="15.42578125" style="135" customWidth="1"/>
    <col min="46" max="51" width="15.42578125" style="442" customWidth="1"/>
    <col min="52" max="52" width="15.42578125" style="1" customWidth="1"/>
    <col min="53" max="53" width="15.42578125" style="135" customWidth="1"/>
    <col min="54" max="64" width="11.42578125" style="5"/>
    <col min="65" max="101" width="11.42578125" style="6"/>
  </cols>
  <sheetData>
    <row r="1" spans="1:101" ht="35.25" customHeight="1" thickBot="1" x14ac:dyDescent="0.3">
      <c r="I1" s="441"/>
      <c r="J1" s="441"/>
      <c r="K1" s="441"/>
      <c r="L1" s="441"/>
      <c r="M1" s="441"/>
      <c r="N1" s="441"/>
      <c r="BE1" s="5" t="s">
        <v>0</v>
      </c>
    </row>
    <row r="2" spans="1:101" s="14" customFormat="1" ht="18.75" x14ac:dyDescent="0.3">
      <c r="A2" s="574" t="s">
        <v>1</v>
      </c>
      <c r="B2" s="575"/>
      <c r="C2" s="575"/>
      <c r="D2" s="575"/>
      <c r="E2" s="414"/>
      <c r="F2" s="415" t="s">
        <v>2</v>
      </c>
      <c r="G2" s="415"/>
      <c r="H2" s="415"/>
      <c r="I2" s="416"/>
      <c r="J2" s="417"/>
      <c r="K2" s="417"/>
      <c r="L2" s="417"/>
      <c r="M2" s="417"/>
      <c r="N2" s="417"/>
      <c r="O2" s="417"/>
      <c r="P2" s="417"/>
      <c r="Q2" s="418"/>
      <c r="R2" s="416"/>
      <c r="S2" s="416"/>
      <c r="T2" s="416"/>
      <c r="U2" s="416"/>
      <c r="V2" s="419"/>
      <c r="W2" s="420"/>
      <c r="X2" s="443"/>
      <c r="Y2" s="444"/>
      <c r="Z2" s="445"/>
      <c r="AA2" s="445"/>
      <c r="AB2" s="445"/>
      <c r="AC2" s="445"/>
      <c r="AD2" s="444"/>
      <c r="AE2" s="445"/>
      <c r="AF2" s="444"/>
      <c r="AG2" s="444"/>
      <c r="AH2" s="444"/>
      <c r="AI2" s="444"/>
      <c r="AJ2" s="444"/>
      <c r="AK2" s="11"/>
      <c r="AL2" s="445"/>
      <c r="AM2" s="445"/>
      <c r="AN2" s="444"/>
      <c r="AO2" s="444"/>
      <c r="AP2" s="444"/>
      <c r="AQ2" s="445"/>
      <c r="AR2" s="444"/>
      <c r="AS2" s="445"/>
      <c r="AT2" s="444"/>
      <c r="AU2" s="444"/>
      <c r="AV2" s="444"/>
      <c r="AW2" s="444"/>
      <c r="AX2" s="444"/>
      <c r="AY2" s="444"/>
      <c r="AZ2" s="11"/>
      <c r="BA2" s="445"/>
      <c r="BB2" s="12"/>
      <c r="BC2" s="12"/>
      <c r="BD2" s="12"/>
      <c r="BE2" s="244" t="s">
        <v>3</v>
      </c>
      <c r="BF2" s="12"/>
      <c r="BG2" s="12"/>
      <c r="BH2" s="12"/>
      <c r="BI2" s="12"/>
      <c r="BJ2" s="12"/>
      <c r="BK2" s="12"/>
      <c r="BL2" s="12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1" s="14" customFormat="1" ht="18.75" x14ac:dyDescent="0.3">
      <c r="A3" s="421" t="s">
        <v>4</v>
      </c>
      <c r="B3" s="276"/>
      <c r="C3" s="11"/>
      <c r="D3" s="11"/>
      <c r="E3" s="277">
        <v>0</v>
      </c>
      <c r="F3" s="610">
        <v>45138</v>
      </c>
      <c r="G3" s="610"/>
      <c r="H3" s="610"/>
      <c r="I3" s="11"/>
      <c r="J3" s="278"/>
      <c r="K3" s="11"/>
      <c r="L3" s="11"/>
      <c r="M3" s="11"/>
      <c r="N3" s="11"/>
      <c r="O3" s="11"/>
      <c r="P3" s="11"/>
      <c r="Q3" s="15"/>
      <c r="R3" s="11"/>
      <c r="S3" s="11"/>
      <c r="T3" s="11"/>
      <c r="U3" s="11"/>
      <c r="V3" s="11"/>
      <c r="W3" s="422"/>
      <c r="X3" s="446"/>
      <c r="Y3" s="444"/>
      <c r="Z3" s="445"/>
      <c r="AA3" s="445"/>
      <c r="AB3" s="445"/>
      <c r="AC3" s="445"/>
      <c r="AD3" s="444"/>
      <c r="AE3" s="445"/>
      <c r="AF3" s="444"/>
      <c r="AG3" s="444"/>
      <c r="AH3" s="444"/>
      <c r="AI3" s="444"/>
      <c r="AJ3" s="444"/>
      <c r="AK3" s="11"/>
      <c r="AL3" s="445"/>
      <c r="AM3" s="445"/>
      <c r="AN3" s="444"/>
      <c r="AO3" s="444"/>
      <c r="AP3" s="444"/>
      <c r="AQ3" s="445"/>
      <c r="AR3" s="444"/>
      <c r="AS3" s="445"/>
      <c r="AT3" s="444"/>
      <c r="AU3" s="444"/>
      <c r="AV3" s="444"/>
      <c r="AW3" s="444"/>
      <c r="AX3" s="444"/>
      <c r="AY3" s="444"/>
      <c r="AZ3" s="11"/>
      <c r="BA3" s="445"/>
      <c r="BB3" s="12"/>
      <c r="BC3" s="12"/>
      <c r="BD3" s="12"/>
      <c r="BE3" s="244" t="s">
        <v>5</v>
      </c>
      <c r="BF3" s="12"/>
      <c r="BG3" s="12"/>
      <c r="BH3" s="12"/>
      <c r="BI3" s="12"/>
      <c r="BJ3" s="12"/>
      <c r="BK3" s="12"/>
      <c r="BL3" s="12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1" s="14" customFormat="1" ht="18.75" x14ac:dyDescent="0.3">
      <c r="A4" s="423"/>
      <c r="B4" s="17"/>
      <c r="C4" s="18"/>
      <c r="D4" s="18"/>
      <c r="E4" s="18"/>
      <c r="F4" s="18"/>
      <c r="G4" s="18"/>
      <c r="H4" s="18"/>
      <c r="I4" s="19"/>
      <c r="J4" s="19"/>
      <c r="K4" s="19"/>
      <c r="L4" s="19"/>
      <c r="M4" s="19"/>
      <c r="N4" s="19"/>
      <c r="O4" s="19"/>
      <c r="P4" s="19"/>
      <c r="Q4" s="20"/>
      <c r="R4" s="19"/>
      <c r="S4" s="19"/>
      <c r="T4" s="19"/>
      <c r="U4" s="19"/>
      <c r="V4" s="21" t="s">
        <v>6</v>
      </c>
      <c r="W4" s="424" t="s">
        <v>7</v>
      </c>
      <c r="X4" s="447"/>
      <c r="Y4" s="444"/>
      <c r="Z4" s="445"/>
      <c r="AA4" s="445"/>
      <c r="AB4" s="445"/>
      <c r="AC4" s="445"/>
      <c r="AD4" s="444"/>
      <c r="AE4" s="445"/>
      <c r="AF4" s="444"/>
      <c r="AG4" s="444"/>
      <c r="AH4" s="444"/>
      <c r="AI4" s="444"/>
      <c r="AJ4" s="444"/>
      <c r="AK4" s="11"/>
      <c r="AL4" s="445"/>
      <c r="AM4" s="445"/>
      <c r="AN4" s="444"/>
      <c r="AO4" s="444"/>
      <c r="AP4" s="444"/>
      <c r="AQ4" s="445"/>
      <c r="AR4" s="444"/>
      <c r="AS4" s="445"/>
      <c r="AT4" s="444"/>
      <c r="AU4" s="444"/>
      <c r="AV4" s="444"/>
      <c r="AW4" s="444"/>
      <c r="AX4" s="444"/>
      <c r="AY4" s="444"/>
      <c r="AZ4" s="11"/>
      <c r="BA4" s="445"/>
      <c r="BB4" s="12"/>
      <c r="BC4" s="12"/>
      <c r="BD4" s="12"/>
      <c r="BE4" s="244" t="s">
        <v>1</v>
      </c>
      <c r="BF4" s="12"/>
      <c r="BG4" s="12"/>
      <c r="BH4" s="12"/>
      <c r="BI4" s="12"/>
      <c r="BJ4" s="12"/>
      <c r="BK4" s="12"/>
      <c r="BL4" s="12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</row>
    <row r="5" spans="1:101" x14ac:dyDescent="0.25">
      <c r="A5" s="576" t="s">
        <v>8</v>
      </c>
      <c r="B5" s="579" t="s">
        <v>9</v>
      </c>
      <c r="C5" s="579" t="s">
        <v>10</v>
      </c>
      <c r="D5" s="611" t="s">
        <v>11</v>
      </c>
      <c r="E5" s="612"/>
      <c r="F5" s="612"/>
      <c r="G5" s="613"/>
      <c r="H5" s="579" t="s">
        <v>12</v>
      </c>
      <c r="I5" s="617" t="s">
        <v>13</v>
      </c>
      <c r="J5" s="618"/>
      <c r="K5" s="618"/>
      <c r="L5" s="618"/>
      <c r="M5" s="618"/>
      <c r="N5" s="618"/>
      <c r="O5" s="618"/>
      <c r="P5" s="618"/>
      <c r="Q5" s="618"/>
      <c r="R5" s="618"/>
      <c r="S5" s="618"/>
      <c r="T5" s="618"/>
      <c r="U5" s="619"/>
      <c r="V5" s="596" t="s">
        <v>14</v>
      </c>
      <c r="W5" s="623" t="s">
        <v>15</v>
      </c>
      <c r="X5" s="589" t="s">
        <v>16</v>
      </c>
      <c r="Y5" s="590"/>
      <c r="Z5" s="590"/>
      <c r="AA5" s="590"/>
      <c r="AB5" s="590"/>
      <c r="AC5" s="590"/>
      <c r="AD5" s="590"/>
      <c r="AE5" s="590"/>
      <c r="AF5" s="590"/>
      <c r="AG5" s="590"/>
      <c r="AH5" s="590"/>
      <c r="AI5" s="590"/>
      <c r="AJ5" s="591"/>
      <c r="AK5" s="595" t="s">
        <v>17</v>
      </c>
      <c r="AL5" s="609" t="s">
        <v>18</v>
      </c>
      <c r="AM5" s="589" t="s">
        <v>19</v>
      </c>
      <c r="AN5" s="590"/>
      <c r="AO5" s="590"/>
      <c r="AP5" s="590"/>
      <c r="AQ5" s="590"/>
      <c r="AR5" s="590"/>
      <c r="AS5" s="590"/>
      <c r="AT5" s="590"/>
      <c r="AU5" s="590"/>
      <c r="AV5" s="590"/>
      <c r="AW5" s="590"/>
      <c r="AX5" s="590"/>
      <c r="AY5" s="591"/>
      <c r="AZ5" s="595" t="s">
        <v>20</v>
      </c>
      <c r="BA5" s="598" t="s">
        <v>21</v>
      </c>
      <c r="BE5" s="244" t="s">
        <v>22</v>
      </c>
    </row>
    <row r="6" spans="1:101" x14ac:dyDescent="0.25">
      <c r="A6" s="577"/>
      <c r="B6" s="579"/>
      <c r="C6" s="579"/>
      <c r="D6" s="614"/>
      <c r="E6" s="615"/>
      <c r="F6" s="615"/>
      <c r="G6" s="616"/>
      <c r="H6" s="580"/>
      <c r="I6" s="620"/>
      <c r="J6" s="621"/>
      <c r="K6" s="621"/>
      <c r="L6" s="621"/>
      <c r="M6" s="621"/>
      <c r="N6" s="621"/>
      <c r="O6" s="621"/>
      <c r="P6" s="621"/>
      <c r="Q6" s="621"/>
      <c r="R6" s="621"/>
      <c r="S6" s="621"/>
      <c r="T6" s="621"/>
      <c r="U6" s="622"/>
      <c r="V6" s="597"/>
      <c r="W6" s="624"/>
      <c r="X6" s="592"/>
      <c r="Y6" s="593"/>
      <c r="Z6" s="593"/>
      <c r="AA6" s="593"/>
      <c r="AB6" s="593"/>
      <c r="AC6" s="593"/>
      <c r="AD6" s="593"/>
      <c r="AE6" s="593"/>
      <c r="AF6" s="593"/>
      <c r="AG6" s="593"/>
      <c r="AH6" s="593"/>
      <c r="AI6" s="593"/>
      <c r="AJ6" s="594"/>
      <c r="AK6" s="597"/>
      <c r="AL6" s="608"/>
      <c r="AM6" s="592"/>
      <c r="AN6" s="593"/>
      <c r="AO6" s="593"/>
      <c r="AP6" s="593"/>
      <c r="AQ6" s="593"/>
      <c r="AR6" s="593"/>
      <c r="AS6" s="593"/>
      <c r="AT6" s="593"/>
      <c r="AU6" s="593"/>
      <c r="AV6" s="593"/>
      <c r="AW6" s="593"/>
      <c r="AX6" s="593"/>
      <c r="AY6" s="594"/>
      <c r="AZ6" s="596"/>
      <c r="BA6" s="599"/>
    </row>
    <row r="7" spans="1:101" x14ac:dyDescent="0.25">
      <c r="A7" s="578"/>
      <c r="B7" s="580"/>
      <c r="C7" s="580"/>
      <c r="D7" s="23" t="s">
        <v>23</v>
      </c>
      <c r="E7" s="23" t="s">
        <v>24</v>
      </c>
      <c r="F7" s="23" t="s">
        <v>25</v>
      </c>
      <c r="G7" s="23" t="s">
        <v>26</v>
      </c>
      <c r="H7" s="23"/>
      <c r="I7" s="24" t="s">
        <v>27</v>
      </c>
      <c r="J7" s="24" t="s">
        <v>28</v>
      </c>
      <c r="K7" s="24" t="s">
        <v>29</v>
      </c>
      <c r="L7" s="24" t="s">
        <v>30</v>
      </c>
      <c r="M7" s="24" t="s">
        <v>31</v>
      </c>
      <c r="N7" s="24" t="s">
        <v>32</v>
      </c>
      <c r="O7" s="24" t="s">
        <v>33</v>
      </c>
      <c r="P7" s="25" t="s">
        <v>34</v>
      </c>
      <c r="Q7" s="24" t="s">
        <v>35</v>
      </c>
      <c r="R7" s="24" t="s">
        <v>36</v>
      </c>
      <c r="S7" s="24" t="s">
        <v>37</v>
      </c>
      <c r="T7" s="24" t="s">
        <v>38</v>
      </c>
      <c r="U7" s="24" t="s">
        <v>39</v>
      </c>
      <c r="V7" s="26"/>
      <c r="W7" s="24" t="s">
        <v>40</v>
      </c>
      <c r="X7" s="448" t="s">
        <v>27</v>
      </c>
      <c r="Y7" s="449" t="s">
        <v>28</v>
      </c>
      <c r="Z7" s="448" t="s">
        <v>29</v>
      </c>
      <c r="AA7" s="448" t="s">
        <v>30</v>
      </c>
      <c r="AB7" s="448" t="s">
        <v>31</v>
      </c>
      <c r="AC7" s="448" t="s">
        <v>32</v>
      </c>
      <c r="AD7" s="449" t="s">
        <v>33</v>
      </c>
      <c r="AE7" s="448" t="s">
        <v>34</v>
      </c>
      <c r="AF7" s="449" t="s">
        <v>35</v>
      </c>
      <c r="AG7" s="449" t="s">
        <v>36</v>
      </c>
      <c r="AH7" s="449" t="s">
        <v>37</v>
      </c>
      <c r="AI7" s="449" t="s">
        <v>38</v>
      </c>
      <c r="AJ7" s="449" t="s">
        <v>39</v>
      </c>
      <c r="AK7" s="26" t="s">
        <v>41</v>
      </c>
      <c r="AL7" s="448" t="s">
        <v>41</v>
      </c>
      <c r="AM7" s="448" t="s">
        <v>27</v>
      </c>
      <c r="AN7" s="449" t="s">
        <v>28</v>
      </c>
      <c r="AO7" s="449" t="s">
        <v>29</v>
      </c>
      <c r="AP7" s="449" t="s">
        <v>30</v>
      </c>
      <c r="AQ7" s="448" t="s">
        <v>31</v>
      </c>
      <c r="AR7" s="449" t="s">
        <v>32</v>
      </c>
      <c r="AS7" s="448" t="s">
        <v>33</v>
      </c>
      <c r="AT7" s="449" t="s">
        <v>34</v>
      </c>
      <c r="AU7" s="449" t="s">
        <v>35</v>
      </c>
      <c r="AV7" s="449" t="s">
        <v>36</v>
      </c>
      <c r="AW7" s="449" t="s">
        <v>37</v>
      </c>
      <c r="AX7" s="449" t="s">
        <v>38</v>
      </c>
      <c r="AY7" s="449" t="s">
        <v>39</v>
      </c>
      <c r="AZ7" s="597"/>
      <c r="BA7" s="600"/>
    </row>
    <row r="8" spans="1:101" x14ac:dyDescent="0.25">
      <c r="A8" s="425" t="s">
        <v>42</v>
      </c>
      <c r="B8" s="30" t="s">
        <v>43</v>
      </c>
      <c r="C8" s="30" t="s">
        <v>44</v>
      </c>
      <c r="D8" s="30" t="s">
        <v>45</v>
      </c>
      <c r="E8" s="30" t="s">
        <v>46</v>
      </c>
      <c r="F8" s="30" t="s">
        <v>47</v>
      </c>
      <c r="G8" s="30" t="s">
        <v>48</v>
      </c>
      <c r="H8" s="31" t="s">
        <v>49</v>
      </c>
      <c r="I8" s="32" t="s">
        <v>50</v>
      </c>
      <c r="J8" s="32" t="s">
        <v>50</v>
      </c>
      <c r="K8" s="32" t="s">
        <v>50</v>
      </c>
      <c r="L8" s="32" t="s">
        <v>50</v>
      </c>
      <c r="M8" s="32" t="s">
        <v>50</v>
      </c>
      <c r="N8" s="32" t="s">
        <v>50</v>
      </c>
      <c r="O8" s="32" t="s">
        <v>50</v>
      </c>
      <c r="P8" s="33" t="s">
        <v>50</v>
      </c>
      <c r="Q8" s="32" t="s">
        <v>50</v>
      </c>
      <c r="R8" s="32" t="s">
        <v>50</v>
      </c>
      <c r="S8" s="32" t="s">
        <v>50</v>
      </c>
      <c r="T8" s="32" t="s">
        <v>50</v>
      </c>
      <c r="U8" s="32" t="s">
        <v>51</v>
      </c>
      <c r="V8" s="34" t="s">
        <v>52</v>
      </c>
      <c r="W8" s="32" t="s">
        <v>53</v>
      </c>
      <c r="X8" s="450" t="s">
        <v>54</v>
      </c>
      <c r="Y8" s="451" t="s">
        <v>54</v>
      </c>
      <c r="Z8" s="450" t="s">
        <v>54</v>
      </c>
      <c r="AA8" s="450" t="s">
        <v>54</v>
      </c>
      <c r="AB8" s="450" t="s">
        <v>54</v>
      </c>
      <c r="AC8" s="450" t="s">
        <v>54</v>
      </c>
      <c r="AD8" s="451" t="s">
        <v>54</v>
      </c>
      <c r="AE8" s="450" t="s">
        <v>54</v>
      </c>
      <c r="AF8" s="451" t="s">
        <v>54</v>
      </c>
      <c r="AG8" s="451" t="s">
        <v>54</v>
      </c>
      <c r="AH8" s="451" t="s">
        <v>54</v>
      </c>
      <c r="AI8" s="451" t="s">
        <v>54</v>
      </c>
      <c r="AJ8" s="451" t="s">
        <v>55</v>
      </c>
      <c r="AK8" s="34" t="s">
        <v>56</v>
      </c>
      <c r="AL8" s="450" t="s">
        <v>57</v>
      </c>
      <c r="AM8" s="450" t="s">
        <v>58</v>
      </c>
      <c r="AN8" s="451" t="s">
        <v>58</v>
      </c>
      <c r="AO8" s="451" t="s">
        <v>58</v>
      </c>
      <c r="AP8" s="451" t="s">
        <v>58</v>
      </c>
      <c r="AQ8" s="450" t="s">
        <v>58</v>
      </c>
      <c r="AR8" s="451" t="s">
        <v>58</v>
      </c>
      <c r="AS8" s="450" t="s">
        <v>58</v>
      </c>
      <c r="AT8" s="451" t="s">
        <v>58</v>
      </c>
      <c r="AU8" s="451" t="s">
        <v>58</v>
      </c>
      <c r="AV8" s="451" t="s">
        <v>58</v>
      </c>
      <c r="AW8" s="451" t="s">
        <v>58</v>
      </c>
      <c r="AX8" s="451" t="s">
        <v>58</v>
      </c>
      <c r="AY8" s="451" t="s">
        <v>59</v>
      </c>
      <c r="AZ8" s="34" t="s">
        <v>60</v>
      </c>
      <c r="BA8" s="450" t="s">
        <v>61</v>
      </c>
    </row>
    <row r="9" spans="1:101" x14ac:dyDescent="0.25">
      <c r="A9" s="426" t="s">
        <v>62</v>
      </c>
      <c r="B9" s="38" t="s">
        <v>63</v>
      </c>
      <c r="C9" s="39">
        <f>+C10+C12+C84</f>
        <v>494193257000</v>
      </c>
      <c r="D9" s="39">
        <f>+D10+D12+D84</f>
        <v>0</v>
      </c>
      <c r="E9" s="39">
        <f>+E10+E12+E84</f>
        <v>115629242597</v>
      </c>
      <c r="F9" s="39">
        <f>+F10+F12+F84</f>
        <v>0</v>
      </c>
      <c r="G9" s="39">
        <f t="shared" ref="G9:U9" si="0">+G10+G12+G84</f>
        <v>115629242597</v>
      </c>
      <c r="H9" s="39">
        <f t="shared" si="0"/>
        <v>609822499597</v>
      </c>
      <c r="I9" s="39">
        <f t="shared" si="0"/>
        <v>69209529482</v>
      </c>
      <c r="J9" s="39">
        <f t="shared" si="0"/>
        <v>40704888682</v>
      </c>
      <c r="K9" s="39">
        <f t="shared" si="0"/>
        <v>61881160046</v>
      </c>
      <c r="L9" s="39">
        <f t="shared" si="0"/>
        <v>35316422909</v>
      </c>
      <c r="M9" s="39">
        <f t="shared" si="0"/>
        <v>35862257515</v>
      </c>
      <c r="N9" s="39">
        <f t="shared" si="0"/>
        <v>57284870600</v>
      </c>
      <c r="O9" s="39">
        <f t="shared" si="0"/>
        <v>38107809527</v>
      </c>
      <c r="P9" s="39">
        <f t="shared" si="0"/>
        <v>0</v>
      </c>
      <c r="Q9" s="39">
        <f t="shared" si="0"/>
        <v>0</v>
      </c>
      <c r="R9" s="39">
        <f t="shared" si="0"/>
        <v>0</v>
      </c>
      <c r="S9" s="39">
        <f t="shared" si="0"/>
        <v>0</v>
      </c>
      <c r="T9" s="39">
        <f t="shared" si="0"/>
        <v>0</v>
      </c>
      <c r="U9" s="39">
        <f t="shared" si="0"/>
        <v>338366938761</v>
      </c>
      <c r="V9" s="42">
        <f>IF(H9=0," ",(U9/H9))</f>
        <v>0.55486135553314142</v>
      </c>
      <c r="W9" s="39">
        <f t="shared" ref="W9:AJ9" si="1">+W10+W12+W84</f>
        <v>271455560836</v>
      </c>
      <c r="X9" s="43">
        <f t="shared" si="1"/>
        <v>38371967222.400002</v>
      </c>
      <c r="Y9" s="452">
        <f t="shared" si="1"/>
        <v>34319134882</v>
      </c>
      <c r="Z9" s="43">
        <f t="shared" si="1"/>
        <v>41644620715</v>
      </c>
      <c r="AA9" s="43">
        <f t="shared" si="1"/>
        <v>41521720978</v>
      </c>
      <c r="AB9" s="43">
        <f t="shared" si="1"/>
        <v>43574850511.080009</v>
      </c>
      <c r="AC9" s="43">
        <f t="shared" si="1"/>
        <v>46689639552</v>
      </c>
      <c r="AD9" s="452">
        <f t="shared" si="1"/>
        <v>28883509243.880001</v>
      </c>
      <c r="AE9" s="43">
        <f t="shared" si="1"/>
        <v>0</v>
      </c>
      <c r="AF9" s="452">
        <f t="shared" si="1"/>
        <v>0</v>
      </c>
      <c r="AG9" s="452">
        <f t="shared" si="1"/>
        <v>0</v>
      </c>
      <c r="AH9" s="452">
        <f t="shared" si="1"/>
        <v>0</v>
      </c>
      <c r="AI9" s="452">
        <f t="shared" si="1"/>
        <v>0</v>
      </c>
      <c r="AJ9" s="452">
        <f t="shared" si="1"/>
        <v>275005443104.35999</v>
      </c>
      <c r="AK9" s="46">
        <f>IF(H9=0," ",(AJ9/H9))</f>
        <v>0.4509598174650768</v>
      </c>
      <c r="AL9" s="43">
        <f t="shared" ref="AL9:AY9" si="2">+AL10+AL12+AL84</f>
        <v>334817056492.64001</v>
      </c>
      <c r="AM9" s="43">
        <f t="shared" si="2"/>
        <v>29957788618.889999</v>
      </c>
      <c r="AN9" s="452">
        <f t="shared" si="2"/>
        <v>26218156375</v>
      </c>
      <c r="AO9" s="452">
        <f t="shared" si="2"/>
        <v>41658740705</v>
      </c>
      <c r="AP9" s="452">
        <f t="shared" si="2"/>
        <v>43399888622.940025</v>
      </c>
      <c r="AQ9" s="43">
        <f t="shared" si="2"/>
        <v>49097060598.039993</v>
      </c>
      <c r="AR9" s="452">
        <f t="shared" si="2"/>
        <v>39287486781.32</v>
      </c>
      <c r="AS9" s="43">
        <f t="shared" si="2"/>
        <v>30535043345.869999</v>
      </c>
      <c r="AT9" s="452">
        <f t="shared" si="2"/>
        <v>0</v>
      </c>
      <c r="AU9" s="452">
        <f t="shared" si="2"/>
        <v>0</v>
      </c>
      <c r="AV9" s="452">
        <f t="shared" si="2"/>
        <v>0</v>
      </c>
      <c r="AW9" s="452">
        <f t="shared" si="2"/>
        <v>0</v>
      </c>
      <c r="AX9" s="452">
        <f t="shared" si="2"/>
        <v>0</v>
      </c>
      <c r="AY9" s="452">
        <f t="shared" si="2"/>
        <v>260154165047.06</v>
      </c>
      <c r="AZ9" s="46">
        <f>IF(AJ9=0," ",(AY9/AJ9))</f>
        <v>0.94599642141750562</v>
      </c>
      <c r="BA9" s="43">
        <f>+BA10+BA12+BA84</f>
        <v>14851278057.299994</v>
      </c>
    </row>
    <row r="10" spans="1:101" x14ac:dyDescent="0.25">
      <c r="A10" s="427" t="s">
        <v>64</v>
      </c>
      <c r="B10" s="47" t="s">
        <v>65</v>
      </c>
      <c r="C10" s="48">
        <f>+C11</f>
        <v>43165306000</v>
      </c>
      <c r="D10" s="48">
        <f>+D11</f>
        <v>0</v>
      </c>
      <c r="E10" s="48">
        <f>+E11</f>
        <v>31196802790</v>
      </c>
      <c r="F10" s="48">
        <f>+F11</f>
        <v>0</v>
      </c>
      <c r="G10" s="48">
        <f t="shared" ref="G10:U10" si="3">+G11</f>
        <v>31196802790</v>
      </c>
      <c r="H10" s="48">
        <f t="shared" si="3"/>
        <v>74362108790</v>
      </c>
      <c r="I10" s="48">
        <f t="shared" si="3"/>
        <v>43165306000</v>
      </c>
      <c r="J10" s="48">
        <f t="shared" si="3"/>
        <v>0</v>
      </c>
      <c r="K10" s="48">
        <f t="shared" si="3"/>
        <v>31196802790</v>
      </c>
      <c r="L10" s="48">
        <f t="shared" si="3"/>
        <v>0</v>
      </c>
      <c r="M10" s="48">
        <f t="shared" si="3"/>
        <v>0</v>
      </c>
      <c r="N10" s="48">
        <f t="shared" si="3"/>
        <v>0</v>
      </c>
      <c r="O10" s="48">
        <f t="shared" si="3"/>
        <v>0</v>
      </c>
      <c r="P10" s="48">
        <f t="shared" si="3"/>
        <v>0</v>
      </c>
      <c r="Q10" s="48">
        <f t="shared" si="3"/>
        <v>0</v>
      </c>
      <c r="R10" s="48">
        <f t="shared" si="3"/>
        <v>0</v>
      </c>
      <c r="S10" s="48">
        <f t="shared" si="3"/>
        <v>0</v>
      </c>
      <c r="T10" s="48">
        <f t="shared" si="3"/>
        <v>0</v>
      </c>
      <c r="U10" s="48">
        <f t="shared" si="3"/>
        <v>74362108790</v>
      </c>
      <c r="V10" s="49">
        <f t="shared" ref="V10:V87" si="4">IF(H10=0," ",(U10/H10))</f>
        <v>1</v>
      </c>
      <c r="W10" s="48">
        <f t="shared" ref="W10:AJ10" si="5">+W11</f>
        <v>0</v>
      </c>
      <c r="X10" s="48">
        <f t="shared" si="5"/>
        <v>0</v>
      </c>
      <c r="Y10" s="453">
        <f t="shared" si="5"/>
        <v>0</v>
      </c>
      <c r="Z10" s="48">
        <f t="shared" si="5"/>
        <v>0</v>
      </c>
      <c r="AA10" s="48">
        <f t="shared" si="5"/>
        <v>0</v>
      </c>
      <c r="AB10" s="48">
        <f t="shared" si="5"/>
        <v>0</v>
      </c>
      <c r="AC10" s="48">
        <f t="shared" si="5"/>
        <v>0</v>
      </c>
      <c r="AD10" s="453">
        <f t="shared" si="5"/>
        <v>0</v>
      </c>
      <c r="AE10" s="48">
        <f t="shared" si="5"/>
        <v>0</v>
      </c>
      <c r="AF10" s="453">
        <f t="shared" si="5"/>
        <v>0</v>
      </c>
      <c r="AG10" s="453">
        <f t="shared" si="5"/>
        <v>0</v>
      </c>
      <c r="AH10" s="453">
        <f t="shared" si="5"/>
        <v>0</v>
      </c>
      <c r="AI10" s="453">
        <f t="shared" si="5"/>
        <v>0</v>
      </c>
      <c r="AJ10" s="453">
        <f t="shared" si="5"/>
        <v>0</v>
      </c>
      <c r="AK10" s="49">
        <f t="shared" ref="AK10:AK87" si="6">IF(H10=0," ",(AJ10/H10))</f>
        <v>0</v>
      </c>
      <c r="AL10" s="48">
        <f t="shared" ref="AL10:AY10" si="7">+AL11</f>
        <v>74362108790</v>
      </c>
      <c r="AM10" s="48">
        <f t="shared" si="7"/>
        <v>0</v>
      </c>
      <c r="AN10" s="453">
        <f t="shared" si="7"/>
        <v>0</v>
      </c>
      <c r="AO10" s="453">
        <f t="shared" si="7"/>
        <v>0</v>
      </c>
      <c r="AP10" s="453">
        <f t="shared" si="7"/>
        <v>0</v>
      </c>
      <c r="AQ10" s="48">
        <f t="shared" si="7"/>
        <v>0</v>
      </c>
      <c r="AR10" s="453">
        <f t="shared" si="7"/>
        <v>0</v>
      </c>
      <c r="AS10" s="48">
        <f t="shared" si="7"/>
        <v>0</v>
      </c>
      <c r="AT10" s="453">
        <f t="shared" si="7"/>
        <v>0</v>
      </c>
      <c r="AU10" s="453">
        <f t="shared" si="7"/>
        <v>0</v>
      </c>
      <c r="AV10" s="453">
        <f t="shared" si="7"/>
        <v>0</v>
      </c>
      <c r="AW10" s="453">
        <f t="shared" si="7"/>
        <v>0</v>
      </c>
      <c r="AX10" s="453">
        <f t="shared" si="7"/>
        <v>0</v>
      </c>
      <c r="AY10" s="453">
        <f t="shared" si="7"/>
        <v>0</v>
      </c>
      <c r="AZ10" s="49" t="str">
        <f t="shared" ref="AZ10:AZ87" si="8">IF(AJ10=0," ",(AY10/AJ10))</f>
        <v xml:space="preserve"> </v>
      </c>
      <c r="BA10" s="48">
        <f>+BA11</f>
        <v>0</v>
      </c>
    </row>
    <row r="11" spans="1:101" x14ac:dyDescent="0.25">
      <c r="A11" s="428" t="s">
        <v>66</v>
      </c>
      <c r="B11" s="52" t="s">
        <v>67</v>
      </c>
      <c r="C11" s="53">
        <v>43165306000</v>
      </c>
      <c r="D11" s="53">
        <v>0</v>
      </c>
      <c r="E11" s="53">
        <v>31196802790</v>
      </c>
      <c r="F11" s="53">
        <v>0</v>
      </c>
      <c r="G11" s="54">
        <f>-D11+E11+F11</f>
        <v>31196802790</v>
      </c>
      <c r="H11" s="54">
        <f>+C11+G11</f>
        <v>74362108790</v>
      </c>
      <c r="I11" s="53">
        <v>43165306000</v>
      </c>
      <c r="J11" s="53">
        <v>0</v>
      </c>
      <c r="K11" s="53">
        <v>31196802790</v>
      </c>
      <c r="L11" s="53">
        <v>0</v>
      </c>
      <c r="M11" s="53">
        <v>0</v>
      </c>
      <c r="N11" s="53"/>
      <c r="O11" s="53">
        <v>0</v>
      </c>
      <c r="P11" s="53"/>
      <c r="Q11" s="53"/>
      <c r="R11" s="53"/>
      <c r="S11" s="53"/>
      <c r="T11" s="53"/>
      <c r="U11" s="54">
        <f>SUM(I11:T11)</f>
        <v>74362108790</v>
      </c>
      <c r="V11" s="55">
        <f t="shared" si="4"/>
        <v>1</v>
      </c>
      <c r="W11" s="54">
        <f>+H11-U11</f>
        <v>0</v>
      </c>
      <c r="X11" s="53">
        <v>0</v>
      </c>
      <c r="Y11" s="53">
        <v>0</v>
      </c>
      <c r="Z11" s="53">
        <v>0</v>
      </c>
      <c r="AA11" s="53">
        <v>0</v>
      </c>
      <c r="AB11" s="53">
        <v>0</v>
      </c>
      <c r="AC11" s="53">
        <v>0</v>
      </c>
      <c r="AD11" s="53">
        <v>0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454">
        <f>SUM(X11:AI11)</f>
        <v>0</v>
      </c>
      <c r="AK11" s="55">
        <f t="shared" si="6"/>
        <v>0</v>
      </c>
      <c r="AL11" s="54">
        <f>+H11-AJ11</f>
        <v>74362108790</v>
      </c>
      <c r="AM11" s="53">
        <v>0</v>
      </c>
      <c r="AN11" s="53">
        <v>0</v>
      </c>
      <c r="AO11" s="53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454">
        <f>SUM(AM11:AX11)</f>
        <v>0</v>
      </c>
      <c r="AZ11" s="55">
        <f>IFERROR(+AY11/AL11,0)</f>
        <v>0</v>
      </c>
      <c r="BA11" s="54">
        <f>+AJ11-AY11</f>
        <v>0</v>
      </c>
    </row>
    <row r="12" spans="1:101" x14ac:dyDescent="0.25">
      <c r="A12" s="427" t="s">
        <v>68</v>
      </c>
      <c r="B12" s="47" t="s">
        <v>69</v>
      </c>
      <c r="C12" s="48">
        <f>+C13</f>
        <v>450827951000</v>
      </c>
      <c r="D12" s="48">
        <f>+D13</f>
        <v>0</v>
      </c>
      <c r="E12" s="48">
        <f>+E13</f>
        <v>83182134638</v>
      </c>
      <c r="F12" s="48">
        <f>+F13</f>
        <v>0</v>
      </c>
      <c r="G12" s="48">
        <f t="shared" ref="G12:U12" si="9">+G13</f>
        <v>83182134638</v>
      </c>
      <c r="H12" s="48">
        <f t="shared" si="9"/>
        <v>534010085638</v>
      </c>
      <c r="I12" s="48">
        <f t="shared" si="9"/>
        <v>25952747966</v>
      </c>
      <c r="J12" s="48">
        <f t="shared" si="9"/>
        <v>40612223056</v>
      </c>
      <c r="K12" s="48">
        <f t="shared" si="9"/>
        <v>30642262121</v>
      </c>
      <c r="L12" s="48">
        <f t="shared" si="9"/>
        <v>33757440194</v>
      </c>
      <c r="M12" s="48">
        <f t="shared" si="9"/>
        <v>35568043323</v>
      </c>
      <c r="N12" s="48">
        <f t="shared" si="9"/>
        <v>57009752600</v>
      </c>
      <c r="O12" s="48">
        <f t="shared" si="9"/>
        <v>38107809527</v>
      </c>
      <c r="P12" s="48">
        <f t="shared" si="9"/>
        <v>0</v>
      </c>
      <c r="Q12" s="48">
        <f t="shared" si="9"/>
        <v>0</v>
      </c>
      <c r="R12" s="48">
        <f t="shared" si="9"/>
        <v>0</v>
      </c>
      <c r="S12" s="48">
        <f t="shared" si="9"/>
        <v>0</v>
      </c>
      <c r="T12" s="48">
        <f t="shared" si="9"/>
        <v>0</v>
      </c>
      <c r="U12" s="48">
        <f t="shared" si="9"/>
        <v>261650278787</v>
      </c>
      <c r="V12" s="49">
        <f t="shared" si="4"/>
        <v>0.48997254138823526</v>
      </c>
      <c r="W12" s="48">
        <f t="shared" ref="W12:AJ12" si="10">+W13</f>
        <v>272359806851</v>
      </c>
      <c r="X12" s="48">
        <f t="shared" si="10"/>
        <v>38371967222.400002</v>
      </c>
      <c r="Y12" s="453">
        <f t="shared" si="10"/>
        <v>34319134882</v>
      </c>
      <c r="Z12" s="48">
        <f t="shared" si="10"/>
        <v>41644620715</v>
      </c>
      <c r="AA12" s="48">
        <f t="shared" si="10"/>
        <v>41521720978</v>
      </c>
      <c r="AB12" s="48">
        <f t="shared" si="10"/>
        <v>43574850511.080009</v>
      </c>
      <c r="AC12" s="48">
        <f t="shared" si="10"/>
        <v>46689639552</v>
      </c>
      <c r="AD12" s="453">
        <f t="shared" si="10"/>
        <v>28883509243.880001</v>
      </c>
      <c r="AE12" s="48">
        <f t="shared" si="10"/>
        <v>0</v>
      </c>
      <c r="AF12" s="453">
        <f t="shared" si="10"/>
        <v>0</v>
      </c>
      <c r="AG12" s="453">
        <f t="shared" si="10"/>
        <v>0</v>
      </c>
      <c r="AH12" s="453">
        <f t="shared" si="10"/>
        <v>0</v>
      </c>
      <c r="AI12" s="453">
        <f t="shared" si="10"/>
        <v>0</v>
      </c>
      <c r="AJ12" s="453">
        <f t="shared" si="10"/>
        <v>275005443104.35999</v>
      </c>
      <c r="AK12" s="49">
        <f t="shared" si="6"/>
        <v>0.51498174004672892</v>
      </c>
      <c r="AL12" s="48">
        <f t="shared" ref="AL12:AY12" si="11">+AL13</f>
        <v>259004642533.63998</v>
      </c>
      <c r="AM12" s="48">
        <f t="shared" si="11"/>
        <v>29957788618.889999</v>
      </c>
      <c r="AN12" s="453">
        <f t="shared" si="11"/>
        <v>26218156375</v>
      </c>
      <c r="AO12" s="453">
        <f t="shared" si="11"/>
        <v>41658740705</v>
      </c>
      <c r="AP12" s="453">
        <f t="shared" si="11"/>
        <v>43399888622.940025</v>
      </c>
      <c r="AQ12" s="48">
        <f t="shared" si="11"/>
        <v>49097060598.039993</v>
      </c>
      <c r="AR12" s="453">
        <f t="shared" si="11"/>
        <v>39287486781.32</v>
      </c>
      <c r="AS12" s="48">
        <f t="shared" si="11"/>
        <v>30535043345.869999</v>
      </c>
      <c r="AT12" s="453">
        <f t="shared" si="11"/>
        <v>0</v>
      </c>
      <c r="AU12" s="453">
        <f t="shared" si="11"/>
        <v>0</v>
      </c>
      <c r="AV12" s="453">
        <f t="shared" si="11"/>
        <v>0</v>
      </c>
      <c r="AW12" s="453">
        <f t="shared" si="11"/>
        <v>0</v>
      </c>
      <c r="AX12" s="453">
        <f t="shared" si="11"/>
        <v>0</v>
      </c>
      <c r="AY12" s="453">
        <f t="shared" si="11"/>
        <v>260154165047.06</v>
      </c>
      <c r="AZ12" s="49">
        <f t="shared" si="8"/>
        <v>0.94599642141750562</v>
      </c>
      <c r="BA12" s="48">
        <f>+BA13</f>
        <v>14851278057.299994</v>
      </c>
    </row>
    <row r="13" spans="1:101" x14ac:dyDescent="0.25">
      <c r="A13" s="429" t="s">
        <v>70</v>
      </c>
      <c r="B13" s="57" t="s">
        <v>71</v>
      </c>
      <c r="C13" s="58">
        <f>+C14+C77</f>
        <v>450827951000</v>
      </c>
      <c r="D13" s="58">
        <f>+D14+D77</f>
        <v>0</v>
      </c>
      <c r="E13" s="58">
        <f>+E14+E77</f>
        <v>83182134638</v>
      </c>
      <c r="F13" s="58">
        <f>+F14+F77</f>
        <v>0</v>
      </c>
      <c r="G13" s="58">
        <f t="shared" ref="G13:U13" si="12">+G14+G77</f>
        <v>83182134638</v>
      </c>
      <c r="H13" s="58">
        <f t="shared" si="12"/>
        <v>534010085638</v>
      </c>
      <c r="I13" s="58">
        <f t="shared" si="12"/>
        <v>25952747966</v>
      </c>
      <c r="J13" s="58">
        <f t="shared" si="12"/>
        <v>40612223056</v>
      </c>
      <c r="K13" s="58">
        <f t="shared" si="12"/>
        <v>30642262121</v>
      </c>
      <c r="L13" s="58">
        <f t="shared" si="12"/>
        <v>33757440194</v>
      </c>
      <c r="M13" s="58">
        <f t="shared" si="12"/>
        <v>35568043323</v>
      </c>
      <c r="N13" s="58">
        <f t="shared" si="12"/>
        <v>57009752600</v>
      </c>
      <c r="O13" s="58">
        <f t="shared" si="12"/>
        <v>38107809527</v>
      </c>
      <c r="P13" s="58">
        <f t="shared" si="12"/>
        <v>0</v>
      </c>
      <c r="Q13" s="58">
        <f t="shared" si="12"/>
        <v>0</v>
      </c>
      <c r="R13" s="58">
        <f t="shared" si="12"/>
        <v>0</v>
      </c>
      <c r="S13" s="58">
        <f t="shared" si="12"/>
        <v>0</v>
      </c>
      <c r="T13" s="58">
        <f t="shared" si="12"/>
        <v>0</v>
      </c>
      <c r="U13" s="58">
        <f t="shared" si="12"/>
        <v>261650278787</v>
      </c>
      <c r="V13" s="59">
        <f t="shared" si="4"/>
        <v>0.48997254138823526</v>
      </c>
      <c r="W13" s="58">
        <f t="shared" ref="W13:AJ13" si="13">+W14+W77</f>
        <v>272359806851</v>
      </c>
      <c r="X13" s="58">
        <f t="shared" si="13"/>
        <v>38371967222.400002</v>
      </c>
      <c r="Y13" s="455">
        <f t="shared" si="13"/>
        <v>34319134882</v>
      </c>
      <c r="Z13" s="58">
        <f t="shared" si="13"/>
        <v>41644620715</v>
      </c>
      <c r="AA13" s="58">
        <f t="shared" si="13"/>
        <v>41521720978</v>
      </c>
      <c r="AB13" s="58">
        <f t="shared" si="13"/>
        <v>43574850511.080009</v>
      </c>
      <c r="AC13" s="58">
        <f t="shared" si="13"/>
        <v>46689639552</v>
      </c>
      <c r="AD13" s="455">
        <f t="shared" si="13"/>
        <v>28883509243.880001</v>
      </c>
      <c r="AE13" s="58">
        <f t="shared" si="13"/>
        <v>0</v>
      </c>
      <c r="AF13" s="455">
        <f t="shared" si="13"/>
        <v>0</v>
      </c>
      <c r="AG13" s="455">
        <f t="shared" si="13"/>
        <v>0</v>
      </c>
      <c r="AH13" s="455">
        <f t="shared" si="13"/>
        <v>0</v>
      </c>
      <c r="AI13" s="455">
        <f t="shared" si="13"/>
        <v>0</v>
      </c>
      <c r="AJ13" s="456">
        <f t="shared" si="13"/>
        <v>275005443104.35999</v>
      </c>
      <c r="AK13" s="59">
        <f t="shared" si="6"/>
        <v>0.51498174004672892</v>
      </c>
      <c r="AL13" s="58">
        <f t="shared" ref="AL13:AY13" si="14">+AL14+AL77</f>
        <v>259004642533.63998</v>
      </c>
      <c r="AM13" s="58">
        <f t="shared" si="14"/>
        <v>29957788618.889999</v>
      </c>
      <c r="AN13" s="455">
        <f t="shared" si="14"/>
        <v>26218156375</v>
      </c>
      <c r="AO13" s="455">
        <f t="shared" si="14"/>
        <v>41658740705</v>
      </c>
      <c r="AP13" s="455">
        <f t="shared" si="14"/>
        <v>43399888622.940025</v>
      </c>
      <c r="AQ13" s="58">
        <f t="shared" si="14"/>
        <v>49097060598.039993</v>
      </c>
      <c r="AR13" s="455">
        <f t="shared" si="14"/>
        <v>39287486781.32</v>
      </c>
      <c r="AS13" s="58">
        <f t="shared" si="14"/>
        <v>30535043345.869999</v>
      </c>
      <c r="AT13" s="455">
        <f t="shared" si="14"/>
        <v>0</v>
      </c>
      <c r="AU13" s="455">
        <f t="shared" si="14"/>
        <v>0</v>
      </c>
      <c r="AV13" s="455">
        <f t="shared" si="14"/>
        <v>0</v>
      </c>
      <c r="AW13" s="455">
        <f t="shared" si="14"/>
        <v>0</v>
      </c>
      <c r="AX13" s="455">
        <f t="shared" si="14"/>
        <v>0</v>
      </c>
      <c r="AY13" s="456">
        <f t="shared" si="14"/>
        <v>260154165047.06</v>
      </c>
      <c r="AZ13" s="59">
        <f t="shared" si="8"/>
        <v>0.94599642141750562</v>
      </c>
      <c r="BA13" s="58">
        <f>+BA14+BA77</f>
        <v>14851278057.299994</v>
      </c>
    </row>
    <row r="14" spans="1:101" x14ac:dyDescent="0.25">
      <c r="A14" s="430" t="s">
        <v>72</v>
      </c>
      <c r="B14" s="63" t="s">
        <v>73</v>
      </c>
      <c r="C14" s="64">
        <f>+C15+C74</f>
        <v>450827951000</v>
      </c>
      <c r="D14" s="64">
        <f>+D15+D74</f>
        <v>0</v>
      </c>
      <c r="E14" s="64">
        <f>+E15+E74</f>
        <v>71115404864</v>
      </c>
      <c r="F14" s="64">
        <f>+F15+F74</f>
        <v>0</v>
      </c>
      <c r="G14" s="64">
        <f t="shared" ref="G14:U14" si="15">+G15+G74</f>
        <v>71115404864</v>
      </c>
      <c r="H14" s="64">
        <f t="shared" si="15"/>
        <v>521943355864</v>
      </c>
      <c r="I14" s="64">
        <f t="shared" si="15"/>
        <v>25952747966</v>
      </c>
      <c r="J14" s="64">
        <f t="shared" si="15"/>
        <v>40366648197</v>
      </c>
      <c r="K14" s="64">
        <f t="shared" si="15"/>
        <v>29491741731</v>
      </c>
      <c r="L14" s="64">
        <f t="shared" si="15"/>
        <v>33716864594</v>
      </c>
      <c r="M14" s="64">
        <f t="shared" si="15"/>
        <v>35568043323</v>
      </c>
      <c r="N14" s="64">
        <f t="shared" si="15"/>
        <v>46322252600</v>
      </c>
      <c r="O14" s="64">
        <f t="shared" si="15"/>
        <v>37801535862</v>
      </c>
      <c r="P14" s="64">
        <f t="shared" si="15"/>
        <v>0</v>
      </c>
      <c r="Q14" s="64">
        <f t="shared" si="15"/>
        <v>0</v>
      </c>
      <c r="R14" s="64">
        <f t="shared" si="15"/>
        <v>0</v>
      </c>
      <c r="S14" s="64">
        <f t="shared" si="15"/>
        <v>0</v>
      </c>
      <c r="T14" s="64">
        <f t="shared" si="15"/>
        <v>0</v>
      </c>
      <c r="U14" s="64">
        <f t="shared" si="15"/>
        <v>249219834273</v>
      </c>
      <c r="V14" s="65">
        <f t="shared" si="4"/>
        <v>0.47748444629676995</v>
      </c>
      <c r="W14" s="64">
        <f t="shared" ref="W14:AJ14" si="16">+W15+W74</f>
        <v>272723521591</v>
      </c>
      <c r="X14" s="64">
        <f t="shared" si="16"/>
        <v>38371967222.400002</v>
      </c>
      <c r="Y14" s="457">
        <f t="shared" si="16"/>
        <v>34319134882</v>
      </c>
      <c r="Z14" s="64">
        <f t="shared" si="16"/>
        <v>41644620715</v>
      </c>
      <c r="AA14" s="64">
        <f t="shared" si="16"/>
        <v>41521720978</v>
      </c>
      <c r="AB14" s="64">
        <f t="shared" si="16"/>
        <v>43574850511.080009</v>
      </c>
      <c r="AC14" s="64">
        <f t="shared" si="16"/>
        <v>46689639552</v>
      </c>
      <c r="AD14" s="457">
        <f t="shared" si="16"/>
        <v>28883509243.880001</v>
      </c>
      <c r="AE14" s="64">
        <f t="shared" si="16"/>
        <v>0</v>
      </c>
      <c r="AF14" s="457">
        <f t="shared" si="16"/>
        <v>0</v>
      </c>
      <c r="AG14" s="457">
        <f t="shared" si="16"/>
        <v>0</v>
      </c>
      <c r="AH14" s="457">
        <f t="shared" si="16"/>
        <v>0</v>
      </c>
      <c r="AI14" s="457">
        <f t="shared" si="16"/>
        <v>0</v>
      </c>
      <c r="AJ14" s="458">
        <f t="shared" si="16"/>
        <v>275005443104.35999</v>
      </c>
      <c r="AK14" s="65">
        <f t="shared" si="6"/>
        <v>0.52688752527394311</v>
      </c>
      <c r="AL14" s="64">
        <f t="shared" ref="AL14:AY14" si="17">+AL15+AL74</f>
        <v>246937912759.63998</v>
      </c>
      <c r="AM14" s="64">
        <f t="shared" si="17"/>
        <v>29957788618.889999</v>
      </c>
      <c r="AN14" s="457">
        <f t="shared" si="17"/>
        <v>26218156375</v>
      </c>
      <c r="AO14" s="457">
        <f t="shared" si="17"/>
        <v>41658740705</v>
      </c>
      <c r="AP14" s="457">
        <f t="shared" si="17"/>
        <v>43399888622.940025</v>
      </c>
      <c r="AQ14" s="64">
        <f t="shared" si="17"/>
        <v>49097060598.039993</v>
      </c>
      <c r="AR14" s="457">
        <f t="shared" si="17"/>
        <v>39287486781.32</v>
      </c>
      <c r="AS14" s="64">
        <f t="shared" si="17"/>
        <v>30535043345.869999</v>
      </c>
      <c r="AT14" s="457">
        <f t="shared" si="17"/>
        <v>0</v>
      </c>
      <c r="AU14" s="457">
        <f t="shared" si="17"/>
        <v>0</v>
      </c>
      <c r="AV14" s="457">
        <f t="shared" si="17"/>
        <v>0</v>
      </c>
      <c r="AW14" s="457">
        <f t="shared" si="17"/>
        <v>0</v>
      </c>
      <c r="AX14" s="457">
        <f t="shared" si="17"/>
        <v>0</v>
      </c>
      <c r="AY14" s="458">
        <f t="shared" si="17"/>
        <v>260154165047.06</v>
      </c>
      <c r="AZ14" s="65">
        <f t="shared" si="8"/>
        <v>0.94599642141750562</v>
      </c>
      <c r="BA14" s="64">
        <f>+BA15+BA74</f>
        <v>14851278057.299994</v>
      </c>
    </row>
    <row r="15" spans="1:101" x14ac:dyDescent="0.25">
      <c r="A15" s="431" t="s">
        <v>74</v>
      </c>
      <c r="B15" s="69" t="s">
        <v>75</v>
      </c>
      <c r="C15" s="70">
        <f>+C16</f>
        <v>450427951000</v>
      </c>
      <c r="D15" s="70">
        <f t="shared" ref="D15:S16" si="18">+D16</f>
        <v>0</v>
      </c>
      <c r="E15" s="70">
        <f t="shared" si="18"/>
        <v>71115404864</v>
      </c>
      <c r="F15" s="70">
        <f t="shared" si="18"/>
        <v>0</v>
      </c>
      <c r="G15" s="70">
        <f t="shared" si="18"/>
        <v>71115404864</v>
      </c>
      <c r="H15" s="70">
        <f t="shared" si="18"/>
        <v>521543355864</v>
      </c>
      <c r="I15" s="70">
        <f t="shared" si="18"/>
        <v>25938377882</v>
      </c>
      <c r="J15" s="70">
        <f t="shared" si="18"/>
        <v>40346794842</v>
      </c>
      <c r="K15" s="70">
        <f t="shared" si="18"/>
        <v>29476100790</v>
      </c>
      <c r="L15" s="70">
        <f t="shared" si="18"/>
        <v>33697935969</v>
      </c>
      <c r="M15" s="70">
        <f t="shared" si="18"/>
        <v>35552148922</v>
      </c>
      <c r="N15" s="70">
        <f t="shared" si="18"/>
        <v>46307160746</v>
      </c>
      <c r="O15" s="70">
        <f t="shared" si="18"/>
        <v>37789063914</v>
      </c>
      <c r="P15" s="70">
        <f t="shared" si="18"/>
        <v>0</v>
      </c>
      <c r="Q15" s="70">
        <f t="shared" si="18"/>
        <v>0</v>
      </c>
      <c r="R15" s="70">
        <f t="shared" si="18"/>
        <v>0</v>
      </c>
      <c r="S15" s="70">
        <f t="shared" si="18"/>
        <v>0</v>
      </c>
      <c r="T15" s="70">
        <f t="shared" ref="T15:AJ16" si="19">+T16</f>
        <v>0</v>
      </c>
      <c r="U15" s="70">
        <f t="shared" si="19"/>
        <v>249107583065</v>
      </c>
      <c r="V15" s="71">
        <f t="shared" si="4"/>
        <v>0.47763542620981719</v>
      </c>
      <c r="W15" s="70">
        <f t="shared" si="19"/>
        <v>272435772799</v>
      </c>
      <c r="X15" s="70">
        <f t="shared" si="19"/>
        <v>38371967222.400002</v>
      </c>
      <c r="Y15" s="459">
        <f t="shared" si="19"/>
        <v>34319134882</v>
      </c>
      <c r="Z15" s="70">
        <f t="shared" si="19"/>
        <v>41644620715</v>
      </c>
      <c r="AA15" s="70">
        <f t="shared" si="19"/>
        <v>41521720978</v>
      </c>
      <c r="AB15" s="70">
        <f t="shared" si="19"/>
        <v>43574850511.080009</v>
      </c>
      <c r="AC15" s="70">
        <f t="shared" si="19"/>
        <v>46689639552</v>
      </c>
      <c r="AD15" s="459">
        <f t="shared" si="19"/>
        <v>28883509243.880001</v>
      </c>
      <c r="AE15" s="70">
        <f t="shared" si="19"/>
        <v>0</v>
      </c>
      <c r="AF15" s="459">
        <f t="shared" si="19"/>
        <v>0</v>
      </c>
      <c r="AG15" s="459">
        <f t="shared" si="19"/>
        <v>0</v>
      </c>
      <c r="AH15" s="459">
        <f t="shared" si="19"/>
        <v>0</v>
      </c>
      <c r="AI15" s="459">
        <f t="shared" si="19"/>
        <v>0</v>
      </c>
      <c r="AJ15" s="460">
        <f>+AJ16</f>
        <v>275005443104.35999</v>
      </c>
      <c r="AK15" s="71">
        <f t="shared" si="6"/>
        <v>0.52729162400847773</v>
      </c>
      <c r="AL15" s="70">
        <f t="shared" ref="AL15:BA16" si="20">+AL16</f>
        <v>246537912759.63998</v>
      </c>
      <c r="AM15" s="70">
        <f t="shared" si="20"/>
        <v>29957788618.889999</v>
      </c>
      <c r="AN15" s="459">
        <f t="shared" si="20"/>
        <v>26218156375</v>
      </c>
      <c r="AO15" s="459">
        <f t="shared" si="20"/>
        <v>41658740705</v>
      </c>
      <c r="AP15" s="459">
        <f t="shared" si="20"/>
        <v>43399888622.940025</v>
      </c>
      <c r="AQ15" s="70">
        <f t="shared" si="20"/>
        <v>49097060598.039993</v>
      </c>
      <c r="AR15" s="459">
        <f t="shared" si="20"/>
        <v>39287486781.32</v>
      </c>
      <c r="AS15" s="70">
        <f t="shared" si="20"/>
        <v>30535043345.869999</v>
      </c>
      <c r="AT15" s="459">
        <f t="shared" si="20"/>
        <v>0</v>
      </c>
      <c r="AU15" s="459">
        <f t="shared" si="20"/>
        <v>0</v>
      </c>
      <c r="AV15" s="459">
        <f t="shared" si="20"/>
        <v>0</v>
      </c>
      <c r="AW15" s="459">
        <f t="shared" si="20"/>
        <v>0</v>
      </c>
      <c r="AX15" s="459">
        <f t="shared" si="20"/>
        <v>0</v>
      </c>
      <c r="AY15" s="460">
        <f t="shared" si="20"/>
        <v>260154165047.06</v>
      </c>
      <c r="AZ15" s="71">
        <f t="shared" si="8"/>
        <v>0.94599642141750562</v>
      </c>
      <c r="BA15" s="70">
        <f t="shared" si="20"/>
        <v>14851278057.299994</v>
      </c>
    </row>
    <row r="16" spans="1:101" x14ac:dyDescent="0.25">
      <c r="A16" s="432" t="s">
        <v>76</v>
      </c>
      <c r="B16" s="75" t="s">
        <v>77</v>
      </c>
      <c r="C16" s="76">
        <f t="shared" ref="C16:R16" si="21">+C17</f>
        <v>450427951000</v>
      </c>
      <c r="D16" s="76">
        <f t="shared" si="21"/>
        <v>0</v>
      </c>
      <c r="E16" s="76">
        <f t="shared" si="21"/>
        <v>71115404864</v>
      </c>
      <c r="F16" s="76">
        <f t="shared" si="21"/>
        <v>0</v>
      </c>
      <c r="G16" s="76">
        <f t="shared" si="21"/>
        <v>71115404864</v>
      </c>
      <c r="H16" s="76">
        <f t="shared" si="21"/>
        <v>521543355864</v>
      </c>
      <c r="I16" s="76">
        <f t="shared" si="21"/>
        <v>25938377882</v>
      </c>
      <c r="J16" s="76">
        <f t="shared" si="21"/>
        <v>40346794842</v>
      </c>
      <c r="K16" s="76">
        <f t="shared" si="21"/>
        <v>29476100790</v>
      </c>
      <c r="L16" s="76">
        <f t="shared" si="21"/>
        <v>33697935969</v>
      </c>
      <c r="M16" s="76">
        <f t="shared" si="21"/>
        <v>35552148922</v>
      </c>
      <c r="N16" s="76">
        <f t="shared" si="21"/>
        <v>46307160746</v>
      </c>
      <c r="O16" s="76">
        <f t="shared" si="21"/>
        <v>37789063914</v>
      </c>
      <c r="P16" s="76">
        <f t="shared" si="21"/>
        <v>0</v>
      </c>
      <c r="Q16" s="76">
        <f t="shared" si="21"/>
        <v>0</v>
      </c>
      <c r="R16" s="76">
        <f t="shared" si="21"/>
        <v>0</v>
      </c>
      <c r="S16" s="76">
        <f t="shared" si="18"/>
        <v>0</v>
      </c>
      <c r="T16" s="76">
        <f t="shared" si="19"/>
        <v>0</v>
      </c>
      <c r="U16" s="76">
        <f t="shared" si="19"/>
        <v>249107583065</v>
      </c>
      <c r="V16" s="77">
        <f t="shared" si="4"/>
        <v>0.47763542620981719</v>
      </c>
      <c r="W16" s="76">
        <f t="shared" si="19"/>
        <v>272435772799</v>
      </c>
      <c r="X16" s="76">
        <f t="shared" si="19"/>
        <v>38371967222.400002</v>
      </c>
      <c r="Y16" s="461">
        <f t="shared" si="19"/>
        <v>34319134882</v>
      </c>
      <c r="Z16" s="76">
        <f t="shared" si="19"/>
        <v>41644620715</v>
      </c>
      <c r="AA16" s="76">
        <f t="shared" si="19"/>
        <v>41521720978</v>
      </c>
      <c r="AB16" s="76">
        <f t="shared" si="19"/>
        <v>43574850511.080009</v>
      </c>
      <c r="AC16" s="76">
        <f t="shared" si="19"/>
        <v>46689639552</v>
      </c>
      <c r="AD16" s="461">
        <f t="shared" si="19"/>
        <v>28883509243.880001</v>
      </c>
      <c r="AE16" s="76">
        <f t="shared" si="19"/>
        <v>0</v>
      </c>
      <c r="AF16" s="461">
        <f t="shared" si="19"/>
        <v>0</v>
      </c>
      <c r="AG16" s="461">
        <f t="shared" si="19"/>
        <v>0</v>
      </c>
      <c r="AH16" s="461">
        <f t="shared" si="19"/>
        <v>0</v>
      </c>
      <c r="AI16" s="461">
        <f t="shared" si="19"/>
        <v>0</v>
      </c>
      <c r="AJ16" s="462">
        <f t="shared" si="19"/>
        <v>275005443104.35999</v>
      </c>
      <c r="AK16" s="77">
        <f t="shared" si="6"/>
        <v>0.52729162400847773</v>
      </c>
      <c r="AL16" s="76">
        <f t="shared" si="20"/>
        <v>246537912759.63998</v>
      </c>
      <c r="AM16" s="76">
        <f t="shared" si="20"/>
        <v>29957788618.889999</v>
      </c>
      <c r="AN16" s="461">
        <f t="shared" si="20"/>
        <v>26218156375</v>
      </c>
      <c r="AO16" s="461">
        <f t="shared" si="20"/>
        <v>41658740705</v>
      </c>
      <c r="AP16" s="461">
        <f t="shared" si="20"/>
        <v>43399888622.940025</v>
      </c>
      <c r="AQ16" s="76">
        <f t="shared" si="20"/>
        <v>49097060598.039993</v>
      </c>
      <c r="AR16" s="461">
        <f t="shared" si="20"/>
        <v>39287486781.32</v>
      </c>
      <c r="AS16" s="76">
        <f t="shared" si="20"/>
        <v>30535043345.869999</v>
      </c>
      <c r="AT16" s="461">
        <f t="shared" si="20"/>
        <v>0</v>
      </c>
      <c r="AU16" s="461">
        <f t="shared" si="20"/>
        <v>0</v>
      </c>
      <c r="AV16" s="461">
        <f t="shared" si="20"/>
        <v>0</v>
      </c>
      <c r="AW16" s="461">
        <f t="shared" si="20"/>
        <v>0</v>
      </c>
      <c r="AX16" s="461">
        <f t="shared" si="20"/>
        <v>0</v>
      </c>
      <c r="AY16" s="462">
        <f t="shared" si="20"/>
        <v>260154165047.06</v>
      </c>
      <c r="AZ16" s="77">
        <f t="shared" si="8"/>
        <v>0.94599642141750562</v>
      </c>
      <c r="BA16" s="76">
        <f t="shared" si="20"/>
        <v>14851278057.299994</v>
      </c>
    </row>
    <row r="17" spans="1:53" x14ac:dyDescent="0.25">
      <c r="A17" s="433" t="s">
        <v>78</v>
      </c>
      <c r="B17" s="81" t="s">
        <v>79</v>
      </c>
      <c r="C17" s="82">
        <f>+C18+C31+C40+C44+C47+C50+C53+C56+C59+C64</f>
        <v>450427951000</v>
      </c>
      <c r="D17" s="82">
        <f t="shared" ref="D17:BA17" si="22">+D18+D31+D40+D44+D47+D50+D53+D56+D59+D64</f>
        <v>0</v>
      </c>
      <c r="E17" s="82">
        <f t="shared" si="22"/>
        <v>71115404864</v>
      </c>
      <c r="F17" s="82">
        <f t="shared" si="22"/>
        <v>0</v>
      </c>
      <c r="G17" s="82">
        <f t="shared" si="22"/>
        <v>71115404864</v>
      </c>
      <c r="H17" s="82">
        <f t="shared" si="22"/>
        <v>521543355864</v>
      </c>
      <c r="I17" s="82">
        <f t="shared" si="22"/>
        <v>25938377882</v>
      </c>
      <c r="J17" s="82">
        <f t="shared" si="22"/>
        <v>40346794842</v>
      </c>
      <c r="K17" s="82">
        <f t="shared" si="22"/>
        <v>29476100790</v>
      </c>
      <c r="L17" s="82">
        <f t="shared" si="22"/>
        <v>33697935969</v>
      </c>
      <c r="M17" s="82">
        <f t="shared" si="22"/>
        <v>35552148922</v>
      </c>
      <c r="N17" s="82">
        <f t="shared" si="22"/>
        <v>46307160746</v>
      </c>
      <c r="O17" s="82">
        <f t="shared" si="22"/>
        <v>37789063914</v>
      </c>
      <c r="P17" s="82">
        <f t="shared" si="22"/>
        <v>0</v>
      </c>
      <c r="Q17" s="82">
        <f t="shared" si="22"/>
        <v>0</v>
      </c>
      <c r="R17" s="82">
        <f t="shared" si="22"/>
        <v>0</v>
      </c>
      <c r="S17" s="82">
        <f t="shared" si="22"/>
        <v>0</v>
      </c>
      <c r="T17" s="82">
        <f t="shared" si="22"/>
        <v>0</v>
      </c>
      <c r="U17" s="82">
        <f t="shared" si="22"/>
        <v>249107583065</v>
      </c>
      <c r="V17" s="83">
        <f t="shared" si="4"/>
        <v>0.47763542620981719</v>
      </c>
      <c r="W17" s="82">
        <f t="shared" si="22"/>
        <v>272435772799</v>
      </c>
      <c r="X17" s="82">
        <f t="shared" si="22"/>
        <v>38371967222.400002</v>
      </c>
      <c r="Y17" s="82">
        <f t="shared" si="22"/>
        <v>34319134882</v>
      </c>
      <c r="Z17" s="82">
        <f t="shared" si="22"/>
        <v>41644620715</v>
      </c>
      <c r="AA17" s="82">
        <f t="shared" si="22"/>
        <v>41521720978</v>
      </c>
      <c r="AB17" s="82">
        <f t="shared" si="22"/>
        <v>43574850511.080009</v>
      </c>
      <c r="AC17" s="82">
        <f t="shared" si="22"/>
        <v>46689639552</v>
      </c>
      <c r="AD17" s="82">
        <f t="shared" si="22"/>
        <v>28883509243.880001</v>
      </c>
      <c r="AE17" s="82">
        <f t="shared" si="22"/>
        <v>0</v>
      </c>
      <c r="AF17" s="82">
        <f t="shared" si="22"/>
        <v>0</v>
      </c>
      <c r="AG17" s="82">
        <f t="shared" si="22"/>
        <v>0</v>
      </c>
      <c r="AH17" s="82">
        <f t="shared" si="22"/>
        <v>0</v>
      </c>
      <c r="AI17" s="82">
        <f t="shared" si="22"/>
        <v>0</v>
      </c>
      <c r="AJ17" s="82">
        <f t="shared" si="22"/>
        <v>275005443104.35999</v>
      </c>
      <c r="AK17" s="83">
        <f t="shared" si="6"/>
        <v>0.52729162400847773</v>
      </c>
      <c r="AL17" s="82">
        <f t="shared" si="22"/>
        <v>246537912759.63998</v>
      </c>
      <c r="AM17" s="82">
        <f t="shared" si="22"/>
        <v>29957788618.889999</v>
      </c>
      <c r="AN17" s="82">
        <f t="shared" si="22"/>
        <v>26218156375</v>
      </c>
      <c r="AO17" s="82">
        <f t="shared" si="22"/>
        <v>41658740705</v>
      </c>
      <c r="AP17" s="82">
        <f t="shared" si="22"/>
        <v>43399888622.940025</v>
      </c>
      <c r="AQ17" s="82">
        <f t="shared" si="22"/>
        <v>49097060598.039993</v>
      </c>
      <c r="AR17" s="82">
        <f t="shared" si="22"/>
        <v>39287486781.32</v>
      </c>
      <c r="AS17" s="82">
        <f t="shared" si="22"/>
        <v>30535043345.869999</v>
      </c>
      <c r="AT17" s="82">
        <f t="shared" si="22"/>
        <v>0</v>
      </c>
      <c r="AU17" s="82">
        <f t="shared" si="22"/>
        <v>0</v>
      </c>
      <c r="AV17" s="82">
        <f t="shared" si="22"/>
        <v>0</v>
      </c>
      <c r="AW17" s="82">
        <f t="shared" si="22"/>
        <v>0</v>
      </c>
      <c r="AX17" s="82">
        <f t="shared" si="22"/>
        <v>0</v>
      </c>
      <c r="AY17" s="82">
        <f t="shared" si="22"/>
        <v>260154165047.06</v>
      </c>
      <c r="AZ17" s="83">
        <f t="shared" si="8"/>
        <v>0.94599642141750562</v>
      </c>
      <c r="BA17" s="82">
        <f t="shared" si="22"/>
        <v>14851278057.299994</v>
      </c>
    </row>
    <row r="18" spans="1:53" x14ac:dyDescent="0.25">
      <c r="A18" s="434" t="s">
        <v>80</v>
      </c>
      <c r="B18" s="84" t="s">
        <v>81</v>
      </c>
      <c r="C18" s="85">
        <f>+C19+C20</f>
        <v>185954296000</v>
      </c>
      <c r="D18" s="85">
        <f>+D19+D20</f>
        <v>0</v>
      </c>
      <c r="E18" s="85">
        <f>+E19+E20</f>
        <v>49227962000</v>
      </c>
      <c r="F18" s="85">
        <f>+F19+F20</f>
        <v>-3056396000</v>
      </c>
      <c r="G18" s="85">
        <f t="shared" ref="G18:U18" si="23">+G19+G20</f>
        <v>46171566000</v>
      </c>
      <c r="H18" s="85">
        <f t="shared" si="23"/>
        <v>232125862000</v>
      </c>
      <c r="I18" s="85">
        <f t="shared" si="23"/>
        <v>14625618205</v>
      </c>
      <c r="J18" s="85">
        <f t="shared" si="23"/>
        <v>18173777494</v>
      </c>
      <c r="K18" s="85">
        <f t="shared" si="23"/>
        <v>14638838695</v>
      </c>
      <c r="L18" s="85">
        <f t="shared" si="23"/>
        <v>15240932457</v>
      </c>
      <c r="M18" s="85">
        <f t="shared" si="23"/>
        <v>18432298368</v>
      </c>
      <c r="N18" s="85">
        <f t="shared" si="23"/>
        <v>25721546996</v>
      </c>
      <c r="O18" s="85">
        <f t="shared" si="23"/>
        <v>23423847704</v>
      </c>
      <c r="P18" s="85">
        <f t="shared" si="23"/>
        <v>0</v>
      </c>
      <c r="Q18" s="85">
        <f t="shared" si="23"/>
        <v>0</v>
      </c>
      <c r="R18" s="85">
        <f t="shared" si="23"/>
        <v>0</v>
      </c>
      <c r="S18" s="85">
        <f t="shared" si="23"/>
        <v>0</v>
      </c>
      <c r="T18" s="85">
        <f t="shared" si="23"/>
        <v>0</v>
      </c>
      <c r="U18" s="85">
        <f t="shared" si="23"/>
        <v>130256859919</v>
      </c>
      <c r="V18" s="86">
        <f t="shared" si="4"/>
        <v>0.56114755502340363</v>
      </c>
      <c r="W18" s="85">
        <f t="shared" ref="W18:AJ18" si="24">+W19+W20</f>
        <v>101869002081</v>
      </c>
      <c r="X18" s="85">
        <f t="shared" si="24"/>
        <v>20315894711.400002</v>
      </c>
      <c r="Y18" s="463">
        <f t="shared" si="24"/>
        <v>22164447124</v>
      </c>
      <c r="Z18" s="85">
        <f t="shared" si="24"/>
        <v>23325149236</v>
      </c>
      <c r="AA18" s="85">
        <f t="shared" si="24"/>
        <v>24689119812</v>
      </c>
      <c r="AB18" s="85">
        <f t="shared" si="24"/>
        <v>23090943521.43</v>
      </c>
      <c r="AC18" s="85">
        <f t="shared" si="24"/>
        <v>25563096255</v>
      </c>
      <c r="AD18" s="463">
        <f t="shared" si="24"/>
        <v>15470758721.16</v>
      </c>
      <c r="AE18" s="85">
        <f t="shared" si="24"/>
        <v>0</v>
      </c>
      <c r="AF18" s="463">
        <f t="shared" si="24"/>
        <v>0</v>
      </c>
      <c r="AG18" s="463">
        <f t="shared" si="24"/>
        <v>0</v>
      </c>
      <c r="AH18" s="463">
        <f t="shared" si="24"/>
        <v>0</v>
      </c>
      <c r="AI18" s="463">
        <f t="shared" si="24"/>
        <v>0</v>
      </c>
      <c r="AJ18" s="464">
        <f t="shared" si="24"/>
        <v>154619409380.98999</v>
      </c>
      <c r="AK18" s="86">
        <f t="shared" si="6"/>
        <v>0.66610160560648768</v>
      </c>
      <c r="AL18" s="85">
        <f t="shared" ref="AL18:AY18" si="25">+AL19+AL20</f>
        <v>77506452619.009995</v>
      </c>
      <c r="AM18" s="85">
        <f t="shared" si="25"/>
        <v>15082252921</v>
      </c>
      <c r="AN18" s="463">
        <f t="shared" si="25"/>
        <v>16598020735</v>
      </c>
      <c r="AO18" s="463">
        <f t="shared" si="25"/>
        <v>22495733074</v>
      </c>
      <c r="AP18" s="463">
        <f t="shared" si="25"/>
        <v>26707021576.769997</v>
      </c>
      <c r="AQ18" s="85">
        <f t="shared" si="25"/>
        <v>25905577803.79702</v>
      </c>
      <c r="AR18" s="463">
        <f t="shared" si="25"/>
        <v>22839920063.723003</v>
      </c>
      <c r="AS18" s="85">
        <f t="shared" si="25"/>
        <v>15079335860.309999</v>
      </c>
      <c r="AT18" s="463">
        <f t="shared" si="25"/>
        <v>0</v>
      </c>
      <c r="AU18" s="463">
        <f t="shared" si="25"/>
        <v>0</v>
      </c>
      <c r="AV18" s="463">
        <f t="shared" si="25"/>
        <v>0</v>
      </c>
      <c r="AW18" s="463">
        <f t="shared" si="25"/>
        <v>0</v>
      </c>
      <c r="AX18" s="463">
        <f t="shared" si="25"/>
        <v>0</v>
      </c>
      <c r="AY18" s="464">
        <f t="shared" si="25"/>
        <v>144707862034.60001</v>
      </c>
      <c r="AZ18" s="86">
        <f t="shared" si="8"/>
        <v>0.93589713357417226</v>
      </c>
      <c r="BA18" s="85">
        <f>+BA19+BA20</f>
        <v>9911547346.3899918</v>
      </c>
    </row>
    <row r="19" spans="1:53" x14ac:dyDescent="0.25">
      <c r="A19" s="428" t="s">
        <v>82</v>
      </c>
      <c r="B19" s="52" t="s">
        <v>83</v>
      </c>
      <c r="C19" s="53">
        <v>0</v>
      </c>
      <c r="D19" s="53">
        <v>0</v>
      </c>
      <c r="E19" s="53">
        <v>0</v>
      </c>
      <c r="F19" s="53">
        <v>0</v>
      </c>
      <c r="G19" s="54">
        <f>-D19+E19+F19</f>
        <v>0</v>
      </c>
      <c r="H19" s="54">
        <f>+C19+G19</f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0</v>
      </c>
      <c r="T19" s="53">
        <v>0</v>
      </c>
      <c r="U19" s="54">
        <f>SUM(I19:T19)</f>
        <v>0</v>
      </c>
      <c r="V19" s="55" t="str">
        <f t="shared" si="4"/>
        <v xml:space="preserve"> </v>
      </c>
      <c r="W19" s="54">
        <f>+H19-U19</f>
        <v>0</v>
      </c>
      <c r="X19" s="53">
        <v>0</v>
      </c>
      <c r="Y19" s="53">
        <v>0</v>
      </c>
      <c r="Z19" s="53">
        <v>0</v>
      </c>
      <c r="AA19" s="53">
        <v>0</v>
      </c>
      <c r="AB19" s="53">
        <v>0</v>
      </c>
      <c r="AC19" s="53">
        <v>0</v>
      </c>
      <c r="AD19" s="53">
        <v>0</v>
      </c>
      <c r="AE19" s="53">
        <v>0</v>
      </c>
      <c r="AF19" s="53">
        <v>0</v>
      </c>
      <c r="AG19" s="53">
        <v>0</v>
      </c>
      <c r="AH19" s="53">
        <v>0</v>
      </c>
      <c r="AI19" s="53">
        <v>0</v>
      </c>
      <c r="AJ19" s="454">
        <f>SUM(X19:AI19)</f>
        <v>0</v>
      </c>
      <c r="AK19" s="55" t="str">
        <f t="shared" si="6"/>
        <v xml:space="preserve"> </v>
      </c>
      <c r="AL19" s="54">
        <f>+H19-AJ19</f>
        <v>0</v>
      </c>
      <c r="AM19" s="53">
        <v>0</v>
      </c>
      <c r="AN19" s="53">
        <v>0</v>
      </c>
      <c r="AO19" s="53">
        <v>0</v>
      </c>
      <c r="AP19" s="53">
        <v>0</v>
      </c>
      <c r="AQ19" s="53">
        <v>0</v>
      </c>
      <c r="AR19" s="53">
        <v>0</v>
      </c>
      <c r="AS19" s="53">
        <v>0</v>
      </c>
      <c r="AT19" s="53">
        <v>0</v>
      </c>
      <c r="AU19" s="53">
        <v>0</v>
      </c>
      <c r="AV19" s="53">
        <v>0</v>
      </c>
      <c r="AW19" s="53">
        <v>0</v>
      </c>
      <c r="AX19" s="53">
        <v>0</v>
      </c>
      <c r="AY19" s="454">
        <f>SUM(AM19:AX19)</f>
        <v>0</v>
      </c>
      <c r="AZ19" s="55">
        <f>IFERROR(+AY19/AL19,0)</f>
        <v>0</v>
      </c>
      <c r="BA19" s="54">
        <f>+AJ19-AY19</f>
        <v>0</v>
      </c>
    </row>
    <row r="20" spans="1:53" x14ac:dyDescent="0.25">
      <c r="A20" s="434" t="s">
        <v>84</v>
      </c>
      <c r="B20" s="84" t="s">
        <v>85</v>
      </c>
      <c r="C20" s="85">
        <f>+C21+C25+C26</f>
        <v>185954296000</v>
      </c>
      <c r="D20" s="85">
        <f>+D21+D25+D26</f>
        <v>0</v>
      </c>
      <c r="E20" s="85">
        <f>+E21+E25+E26</f>
        <v>49227962000</v>
      </c>
      <c r="F20" s="85">
        <f>+F21+F25+F26</f>
        <v>-3056396000</v>
      </c>
      <c r="G20" s="85">
        <f t="shared" ref="G20:U20" si="26">+G21+G25+G26</f>
        <v>46171566000</v>
      </c>
      <c r="H20" s="85">
        <f t="shared" si="26"/>
        <v>232125862000</v>
      </c>
      <c r="I20" s="85">
        <f t="shared" si="26"/>
        <v>14625618205</v>
      </c>
      <c r="J20" s="85">
        <f t="shared" si="26"/>
        <v>18173777494</v>
      </c>
      <c r="K20" s="85">
        <f t="shared" si="26"/>
        <v>14638838695</v>
      </c>
      <c r="L20" s="85">
        <f t="shared" si="26"/>
        <v>15240932457</v>
      </c>
      <c r="M20" s="85">
        <f t="shared" si="26"/>
        <v>18432298368</v>
      </c>
      <c r="N20" s="85">
        <f t="shared" si="26"/>
        <v>25721546996</v>
      </c>
      <c r="O20" s="85">
        <f t="shared" si="26"/>
        <v>23423847704</v>
      </c>
      <c r="P20" s="85">
        <f t="shared" si="26"/>
        <v>0</v>
      </c>
      <c r="Q20" s="85">
        <f t="shared" si="26"/>
        <v>0</v>
      </c>
      <c r="R20" s="85">
        <f t="shared" si="26"/>
        <v>0</v>
      </c>
      <c r="S20" s="85">
        <f t="shared" si="26"/>
        <v>0</v>
      </c>
      <c r="T20" s="85">
        <f t="shared" si="26"/>
        <v>0</v>
      </c>
      <c r="U20" s="85">
        <f t="shared" si="26"/>
        <v>130256859919</v>
      </c>
      <c r="V20" s="86">
        <f t="shared" si="4"/>
        <v>0.56114755502340363</v>
      </c>
      <c r="W20" s="85">
        <f t="shared" ref="W20:AJ20" si="27">+W21+W25+W26</f>
        <v>101869002081</v>
      </c>
      <c r="X20" s="85">
        <f t="shared" si="27"/>
        <v>20315894711.400002</v>
      </c>
      <c r="Y20" s="463">
        <f t="shared" si="27"/>
        <v>22164447124</v>
      </c>
      <c r="Z20" s="85">
        <f t="shared" si="27"/>
        <v>23325149236</v>
      </c>
      <c r="AA20" s="85">
        <f t="shared" si="27"/>
        <v>24689119812</v>
      </c>
      <c r="AB20" s="85">
        <f t="shared" si="27"/>
        <v>23090943521.43</v>
      </c>
      <c r="AC20" s="85">
        <f t="shared" si="27"/>
        <v>25563096255</v>
      </c>
      <c r="AD20" s="463">
        <f t="shared" si="27"/>
        <v>15470758721.16</v>
      </c>
      <c r="AE20" s="85">
        <f t="shared" si="27"/>
        <v>0</v>
      </c>
      <c r="AF20" s="463">
        <f t="shared" si="27"/>
        <v>0</v>
      </c>
      <c r="AG20" s="463">
        <f t="shared" si="27"/>
        <v>0</v>
      </c>
      <c r="AH20" s="463">
        <f t="shared" si="27"/>
        <v>0</v>
      </c>
      <c r="AI20" s="463">
        <f t="shared" si="27"/>
        <v>0</v>
      </c>
      <c r="AJ20" s="464">
        <f t="shared" si="27"/>
        <v>154619409380.98999</v>
      </c>
      <c r="AK20" s="86">
        <f t="shared" si="6"/>
        <v>0.66610160560648768</v>
      </c>
      <c r="AL20" s="85">
        <f t="shared" ref="AL20:AY20" si="28">+AL21+AL25+AL26</f>
        <v>77506452619.009995</v>
      </c>
      <c r="AM20" s="85">
        <f t="shared" si="28"/>
        <v>15082252921</v>
      </c>
      <c r="AN20" s="463">
        <f t="shared" si="28"/>
        <v>16598020735</v>
      </c>
      <c r="AO20" s="463">
        <f t="shared" si="28"/>
        <v>22495733074</v>
      </c>
      <c r="AP20" s="463">
        <f t="shared" si="28"/>
        <v>26707021576.769997</v>
      </c>
      <c r="AQ20" s="85">
        <f t="shared" si="28"/>
        <v>25905577803.79702</v>
      </c>
      <c r="AR20" s="463">
        <f t="shared" si="28"/>
        <v>22839920063.723003</v>
      </c>
      <c r="AS20" s="85">
        <f t="shared" si="28"/>
        <v>15079335860.309999</v>
      </c>
      <c r="AT20" s="463">
        <f t="shared" si="28"/>
        <v>0</v>
      </c>
      <c r="AU20" s="463">
        <f t="shared" si="28"/>
        <v>0</v>
      </c>
      <c r="AV20" s="463">
        <f t="shared" si="28"/>
        <v>0</v>
      </c>
      <c r="AW20" s="463">
        <f t="shared" si="28"/>
        <v>0</v>
      </c>
      <c r="AX20" s="463">
        <f t="shared" si="28"/>
        <v>0</v>
      </c>
      <c r="AY20" s="464">
        <f t="shared" si="28"/>
        <v>144707862034.60001</v>
      </c>
      <c r="AZ20" s="86">
        <f t="shared" si="8"/>
        <v>0.93589713357417226</v>
      </c>
      <c r="BA20" s="85">
        <f>+BA21+BA25+BA26</f>
        <v>9911547346.3899918</v>
      </c>
    </row>
    <row r="21" spans="1:53" x14ac:dyDescent="0.25">
      <c r="A21" s="435" t="s">
        <v>86</v>
      </c>
      <c r="B21" s="436" t="s">
        <v>87</v>
      </c>
      <c r="C21" s="437">
        <f>SUM(C22:C24)</f>
        <v>50861000000</v>
      </c>
      <c r="D21" s="437">
        <f>SUM(D22:D24)</f>
        <v>0</v>
      </c>
      <c r="E21" s="437">
        <f>SUM(E22:E24)</f>
        <v>15300694000</v>
      </c>
      <c r="F21" s="437">
        <f>SUM(F22:F24)</f>
        <v>0</v>
      </c>
      <c r="G21" s="438">
        <f t="shared" ref="G21:G30" si="29">-D21+E21+F21</f>
        <v>15300694000</v>
      </c>
      <c r="H21" s="438">
        <f>+C21+G21</f>
        <v>66161694000</v>
      </c>
      <c r="I21" s="437">
        <f>SUM(I22:I24)</f>
        <v>195231379</v>
      </c>
      <c r="J21" s="437">
        <f>SUM(J22:J24)</f>
        <v>144518684</v>
      </c>
      <c r="K21" s="437">
        <f t="shared" ref="K21:T21" si="30">SUM(K22:K24)</f>
        <v>1081414905</v>
      </c>
      <c r="L21" s="437">
        <f t="shared" si="30"/>
        <v>2743373353</v>
      </c>
      <c r="M21" s="437">
        <f t="shared" si="30"/>
        <v>7177010442</v>
      </c>
      <c r="N21" s="437">
        <f t="shared" si="30"/>
        <v>7972840980</v>
      </c>
      <c r="O21" s="437">
        <f t="shared" si="30"/>
        <v>3541787380</v>
      </c>
      <c r="P21" s="437">
        <f t="shared" si="30"/>
        <v>0</v>
      </c>
      <c r="Q21" s="437">
        <f t="shared" si="30"/>
        <v>0</v>
      </c>
      <c r="R21" s="437">
        <f t="shared" si="30"/>
        <v>0</v>
      </c>
      <c r="S21" s="437">
        <f t="shared" si="30"/>
        <v>0</v>
      </c>
      <c r="T21" s="437">
        <f t="shared" si="30"/>
        <v>0</v>
      </c>
      <c r="U21" s="438">
        <f t="shared" ref="U21:U24" si="31">SUM(I21:T21)</f>
        <v>22856177123</v>
      </c>
      <c r="V21" s="439">
        <f t="shared" si="4"/>
        <v>0.34545936993390769</v>
      </c>
      <c r="W21" s="438">
        <f t="shared" ref="W21:W30" si="32">+H21-U21</f>
        <v>43305516877</v>
      </c>
      <c r="X21" s="437">
        <f t="shared" ref="X21:AI21" si="33">SUM(X22:X24)</f>
        <v>8952767336.6499996</v>
      </c>
      <c r="Y21" s="437">
        <f t="shared" si="33"/>
        <v>10996499228</v>
      </c>
      <c r="Z21" s="437">
        <f t="shared" si="33"/>
        <v>12040191501</v>
      </c>
      <c r="AA21" s="437">
        <f t="shared" si="33"/>
        <v>13542713600</v>
      </c>
      <c r="AB21" s="437">
        <f t="shared" si="33"/>
        <v>11894831653.679998</v>
      </c>
      <c r="AC21" s="437">
        <f t="shared" si="33"/>
        <v>14184380925</v>
      </c>
      <c r="AD21" s="437">
        <f t="shared" si="33"/>
        <v>4088331312.3499999</v>
      </c>
      <c r="AE21" s="437">
        <f t="shared" si="33"/>
        <v>0</v>
      </c>
      <c r="AF21" s="437">
        <f t="shared" si="33"/>
        <v>0</v>
      </c>
      <c r="AG21" s="437">
        <f t="shared" si="33"/>
        <v>0</v>
      </c>
      <c r="AH21" s="437">
        <f t="shared" si="33"/>
        <v>0</v>
      </c>
      <c r="AI21" s="437">
        <f t="shared" si="33"/>
        <v>0</v>
      </c>
      <c r="AJ21" s="465">
        <f t="shared" ref="AJ21:AJ26" si="34">SUM(X21:AI21)</f>
        <v>75699715556.680008</v>
      </c>
      <c r="AK21" s="439">
        <f t="shared" si="6"/>
        <v>1.1441622936178146</v>
      </c>
      <c r="AL21" s="438">
        <f t="shared" ref="AL21:AL32" si="35">+H21-AJ21</f>
        <v>-9538021556.6800079</v>
      </c>
      <c r="AM21" s="437">
        <f t="shared" ref="AM21:AX21" si="36">SUM(AM22:AM24)</f>
        <v>3719125546.25</v>
      </c>
      <c r="AN21" s="437">
        <f t="shared" si="36"/>
        <v>5430072839</v>
      </c>
      <c r="AO21" s="437">
        <f t="shared" si="36"/>
        <v>11210775339</v>
      </c>
      <c r="AP21" s="437">
        <f t="shared" si="36"/>
        <v>15560615365.129999</v>
      </c>
      <c r="AQ21" s="437">
        <f t="shared" si="36"/>
        <v>14709465936.04702</v>
      </c>
      <c r="AR21" s="437">
        <f t="shared" si="36"/>
        <v>11461204733.303001</v>
      </c>
      <c r="AS21" s="437">
        <f t="shared" si="36"/>
        <v>3696908451.5</v>
      </c>
      <c r="AT21" s="437">
        <f t="shared" si="36"/>
        <v>0</v>
      </c>
      <c r="AU21" s="437">
        <f t="shared" si="36"/>
        <v>0</v>
      </c>
      <c r="AV21" s="437">
        <f t="shared" si="36"/>
        <v>0</v>
      </c>
      <c r="AW21" s="437">
        <f t="shared" si="36"/>
        <v>0</v>
      </c>
      <c r="AX21" s="437">
        <f t="shared" si="36"/>
        <v>0</v>
      </c>
      <c r="AY21" s="465">
        <f t="shared" ref="AY21:AY26" si="37">SUM(AM21:AX21)</f>
        <v>65788168210.230019</v>
      </c>
      <c r="AZ21" s="439">
        <f t="shared" si="8"/>
        <v>0.86906757477802232</v>
      </c>
      <c r="BA21" s="438">
        <f t="shared" ref="BA21:BA30" si="38">+AJ21-AY21</f>
        <v>9911547346.4499893</v>
      </c>
    </row>
    <row r="22" spans="1:53" x14ac:dyDescent="0.25">
      <c r="A22" s="428" t="s">
        <v>88</v>
      </c>
      <c r="B22" s="52" t="s">
        <v>89</v>
      </c>
      <c r="C22" s="53">
        <v>50861000000</v>
      </c>
      <c r="D22" s="53">
        <v>0</v>
      </c>
      <c r="E22" s="53">
        <v>15300694000</v>
      </c>
      <c r="F22" s="53">
        <v>0</v>
      </c>
      <c r="G22" s="54">
        <f t="shared" si="29"/>
        <v>15300694000</v>
      </c>
      <c r="H22" s="54">
        <f t="shared" ref="H22:H30" si="39">+C22+G22</f>
        <v>66161694000</v>
      </c>
      <c r="I22" s="53">
        <v>195231379</v>
      </c>
      <c r="J22" s="53">
        <v>144518684</v>
      </c>
      <c r="K22" s="53">
        <v>1081414905</v>
      </c>
      <c r="L22" s="53">
        <v>2743373353</v>
      </c>
      <c r="M22" s="53">
        <v>7177010442</v>
      </c>
      <c r="N22" s="53">
        <v>7972840980</v>
      </c>
      <c r="O22" s="53">
        <v>0</v>
      </c>
      <c r="P22" s="53"/>
      <c r="Q22" s="53"/>
      <c r="R22" s="53"/>
      <c r="S22" s="53"/>
      <c r="T22" s="53"/>
      <c r="U22" s="54">
        <f t="shared" si="31"/>
        <v>19314389743</v>
      </c>
      <c r="V22" s="55">
        <f t="shared" si="4"/>
        <v>0.29192707404075841</v>
      </c>
      <c r="W22" s="54">
        <f t="shared" si="32"/>
        <v>46847304257</v>
      </c>
      <c r="X22" s="259">
        <v>0</v>
      </c>
      <c r="Y22" s="259">
        <v>0</v>
      </c>
      <c r="Z22" s="259">
        <v>0</v>
      </c>
      <c r="AA22" s="259">
        <v>0</v>
      </c>
      <c r="AB22" s="259">
        <v>0</v>
      </c>
      <c r="AC22" s="259">
        <v>0</v>
      </c>
      <c r="AD22" s="53">
        <v>-303420862.5</v>
      </c>
      <c r="AE22" s="53"/>
      <c r="AF22" s="53"/>
      <c r="AG22" s="53"/>
      <c r="AH22" s="53"/>
      <c r="AI22" s="53"/>
      <c r="AJ22" s="454">
        <f t="shared" ref="AJ22:AJ24" si="40">SUM(X22:AI22)</f>
        <v>-303420862.5</v>
      </c>
      <c r="AK22" s="55">
        <f t="shared" si="6"/>
        <v>-4.5860503889153742E-3</v>
      </c>
      <c r="AL22" s="54">
        <f t="shared" si="35"/>
        <v>66465114862.5</v>
      </c>
      <c r="AM22" s="53">
        <v>0</v>
      </c>
      <c r="AN22" s="53">
        <v>0</v>
      </c>
      <c r="AO22" s="53">
        <v>0</v>
      </c>
      <c r="AP22" s="53">
        <v>0</v>
      </c>
      <c r="AQ22" s="53">
        <v>0</v>
      </c>
      <c r="AR22" s="53">
        <v>0</v>
      </c>
      <c r="AS22" s="53">
        <v>-303420862.5</v>
      </c>
      <c r="AT22" s="53"/>
      <c r="AU22" s="53"/>
      <c r="AV22" s="53"/>
      <c r="AW22" s="53"/>
      <c r="AX22" s="53"/>
      <c r="AY22" s="454">
        <f t="shared" ref="AY22:AY24" si="41">SUM(AM22:AX22)</f>
        <v>-303420862.5</v>
      </c>
      <c r="AZ22" s="55">
        <f t="shared" ref="AZ22:AZ25" si="42">IFERROR(+AY22/AL22,0)</f>
        <v>-4.5651145435873126E-3</v>
      </c>
      <c r="BA22" s="54">
        <f t="shared" si="38"/>
        <v>0</v>
      </c>
    </row>
    <row r="23" spans="1:53" x14ac:dyDescent="0.25">
      <c r="A23" s="428" t="s">
        <v>90</v>
      </c>
      <c r="B23" s="52" t="s">
        <v>91</v>
      </c>
      <c r="C23" s="53">
        <v>0</v>
      </c>
      <c r="D23" s="53">
        <v>0</v>
      </c>
      <c r="E23" s="53">
        <v>0</v>
      </c>
      <c r="F23" s="53">
        <v>0</v>
      </c>
      <c r="G23" s="54">
        <f t="shared" si="29"/>
        <v>0</v>
      </c>
      <c r="H23" s="54">
        <f t="shared" si="39"/>
        <v>0</v>
      </c>
      <c r="I23" s="53">
        <v>0</v>
      </c>
      <c r="J23" s="53">
        <v>0</v>
      </c>
      <c r="K23" s="53">
        <v>0</v>
      </c>
      <c r="L23" s="53">
        <v>0</v>
      </c>
      <c r="M23" s="53">
        <v>0</v>
      </c>
      <c r="N23" s="53">
        <v>0</v>
      </c>
      <c r="O23" s="53">
        <v>0</v>
      </c>
      <c r="P23" s="53"/>
      <c r="Q23" s="53"/>
      <c r="R23" s="53"/>
      <c r="S23" s="53"/>
      <c r="T23" s="53"/>
      <c r="U23" s="54">
        <f t="shared" si="31"/>
        <v>0</v>
      </c>
      <c r="V23" s="55" t="str">
        <f t="shared" si="4"/>
        <v xml:space="preserve"> </v>
      </c>
      <c r="W23" s="54">
        <f t="shared" si="32"/>
        <v>0</v>
      </c>
      <c r="X23" s="259">
        <v>0</v>
      </c>
      <c r="Y23" s="259">
        <v>0</v>
      </c>
      <c r="Z23" s="259">
        <v>0</v>
      </c>
      <c r="AA23" s="259">
        <v>0</v>
      </c>
      <c r="AB23" s="259">
        <v>0</v>
      </c>
      <c r="AC23" s="259">
        <v>0</v>
      </c>
      <c r="AD23" s="53">
        <v>1095234550</v>
      </c>
      <c r="AE23" s="53"/>
      <c r="AF23" s="53"/>
      <c r="AG23" s="53"/>
      <c r="AH23" s="53"/>
      <c r="AI23" s="53"/>
      <c r="AJ23" s="454">
        <f t="shared" si="40"/>
        <v>1095234550</v>
      </c>
      <c r="AK23" s="55" t="str">
        <f t="shared" si="6"/>
        <v xml:space="preserve"> </v>
      </c>
      <c r="AL23" s="54">
        <f t="shared" si="35"/>
        <v>-1095234550</v>
      </c>
      <c r="AM23" s="53">
        <v>0</v>
      </c>
      <c r="AN23" s="53">
        <v>0</v>
      </c>
      <c r="AO23" s="53">
        <v>0</v>
      </c>
      <c r="AP23" s="53">
        <v>0</v>
      </c>
      <c r="AQ23" s="53">
        <v>0</v>
      </c>
      <c r="AR23" s="53">
        <v>0</v>
      </c>
      <c r="AS23" s="53">
        <v>1095234550</v>
      </c>
      <c r="AT23" s="53">
        <v>0</v>
      </c>
      <c r="AU23" s="53">
        <v>0</v>
      </c>
      <c r="AV23" s="53">
        <v>0</v>
      </c>
      <c r="AW23" s="53">
        <v>0</v>
      </c>
      <c r="AX23" s="53">
        <v>0</v>
      </c>
      <c r="AY23" s="454">
        <f t="shared" si="41"/>
        <v>1095234550</v>
      </c>
      <c r="AZ23" s="55">
        <f t="shared" si="42"/>
        <v>-1</v>
      </c>
      <c r="BA23" s="54">
        <f t="shared" si="38"/>
        <v>0</v>
      </c>
    </row>
    <row r="24" spans="1:53" x14ac:dyDescent="0.25">
      <c r="A24" s="428" t="s">
        <v>92</v>
      </c>
      <c r="B24" s="52" t="s">
        <v>93</v>
      </c>
      <c r="C24" s="53">
        <v>0</v>
      </c>
      <c r="D24" s="53">
        <v>0</v>
      </c>
      <c r="E24" s="53">
        <v>0</v>
      </c>
      <c r="F24" s="53">
        <v>0</v>
      </c>
      <c r="G24" s="54">
        <f t="shared" si="29"/>
        <v>0</v>
      </c>
      <c r="H24" s="54">
        <f t="shared" si="39"/>
        <v>0</v>
      </c>
      <c r="I24" s="53">
        <v>0</v>
      </c>
      <c r="J24" s="53">
        <v>0</v>
      </c>
      <c r="K24" s="53">
        <v>0</v>
      </c>
      <c r="L24" s="53">
        <v>0</v>
      </c>
      <c r="M24" s="53">
        <v>0</v>
      </c>
      <c r="N24" s="53">
        <v>0</v>
      </c>
      <c r="O24" s="53">
        <v>3541787380</v>
      </c>
      <c r="P24" s="53"/>
      <c r="Q24" s="53"/>
      <c r="R24" s="53"/>
      <c r="S24" s="53"/>
      <c r="T24" s="53"/>
      <c r="U24" s="54">
        <f t="shared" si="31"/>
        <v>3541787380</v>
      </c>
      <c r="V24" s="55" t="str">
        <f t="shared" si="4"/>
        <v xml:space="preserve"> </v>
      </c>
      <c r="W24" s="54">
        <f t="shared" si="32"/>
        <v>-3541787380</v>
      </c>
      <c r="X24" s="259">
        <v>8952767336.6499996</v>
      </c>
      <c r="Y24" s="473">
        <v>10996499228</v>
      </c>
      <c r="Z24" s="53">
        <v>12040191501</v>
      </c>
      <c r="AA24" s="53">
        <v>13542713600</v>
      </c>
      <c r="AB24" s="53">
        <v>11894831653.679998</v>
      </c>
      <c r="AC24" s="53">
        <v>14184380925</v>
      </c>
      <c r="AD24" s="53">
        <v>3296517624.8499999</v>
      </c>
      <c r="AE24" s="53"/>
      <c r="AF24" s="53"/>
      <c r="AG24" s="53"/>
      <c r="AH24" s="53"/>
      <c r="AI24" s="53"/>
      <c r="AJ24" s="454">
        <f t="shared" si="40"/>
        <v>74907901869.180008</v>
      </c>
      <c r="AK24" s="55" t="str">
        <f t="shared" si="6"/>
        <v xml:space="preserve"> </v>
      </c>
      <c r="AL24" s="54">
        <f t="shared" si="35"/>
        <v>-74907901869.180008</v>
      </c>
      <c r="AM24" s="53">
        <v>3719125546.25</v>
      </c>
      <c r="AN24" s="53">
        <v>5430072839</v>
      </c>
      <c r="AO24" s="405">
        <v>11210775339</v>
      </c>
      <c r="AP24" s="53">
        <v>15560615365.129999</v>
      </c>
      <c r="AQ24" s="53">
        <v>14709465936.04702</v>
      </c>
      <c r="AR24" s="53">
        <f>18461204733.303-7000000000</f>
        <v>11461204733.303001</v>
      </c>
      <c r="AS24" s="53">
        <v>2905094764</v>
      </c>
      <c r="AT24" s="53">
        <v>0</v>
      </c>
      <c r="AU24" s="53">
        <v>0</v>
      </c>
      <c r="AV24" s="53">
        <v>0</v>
      </c>
      <c r="AW24" s="53">
        <v>0</v>
      </c>
      <c r="AX24" s="53">
        <v>0</v>
      </c>
      <c r="AY24" s="454">
        <f t="shared" si="41"/>
        <v>64996354522.730019</v>
      </c>
      <c r="AZ24" s="55">
        <f t="shared" si="42"/>
        <v>-0.8676835540827238</v>
      </c>
      <c r="BA24" s="54">
        <f t="shared" si="38"/>
        <v>9911547346.4499893</v>
      </c>
    </row>
    <row r="25" spans="1:53" x14ac:dyDescent="0.25">
      <c r="A25" s="428" t="s">
        <v>94</v>
      </c>
      <c r="B25" s="52" t="s">
        <v>95</v>
      </c>
      <c r="C25" s="53">
        <v>95879000000</v>
      </c>
      <c r="D25" s="53">
        <v>0</v>
      </c>
      <c r="E25" s="53">
        <v>33927268000</v>
      </c>
      <c r="F25" s="53"/>
      <c r="G25" s="54">
        <f t="shared" si="29"/>
        <v>33927268000</v>
      </c>
      <c r="H25" s="54">
        <f t="shared" si="39"/>
        <v>129806268000</v>
      </c>
      <c r="I25" s="53">
        <v>0</v>
      </c>
      <c r="J25" s="53">
        <v>9025169394</v>
      </c>
      <c r="K25" s="53">
        <v>10717388655</v>
      </c>
      <c r="L25" s="53">
        <v>10661539783</v>
      </c>
      <c r="M25" s="53">
        <v>10647220829</v>
      </c>
      <c r="N25" s="53">
        <v>11235291305</v>
      </c>
      <c r="O25" s="53">
        <v>10209789357</v>
      </c>
      <c r="P25" s="53"/>
      <c r="Q25" s="53"/>
      <c r="R25" s="53"/>
      <c r="S25" s="53"/>
      <c r="T25" s="53"/>
      <c r="U25" s="54">
        <f t="shared" ref="U25:U30" si="43">SUM(I25:T25)</f>
        <v>62496399323</v>
      </c>
      <c r="V25" s="55">
        <f t="shared" si="4"/>
        <v>0.4814590257151527</v>
      </c>
      <c r="W25" s="54">
        <f t="shared" si="32"/>
        <v>67309868677</v>
      </c>
      <c r="X25" s="259">
        <v>11363127374.75</v>
      </c>
      <c r="Y25" s="253">
        <v>11167947896</v>
      </c>
      <c r="Z25" s="53">
        <v>11284957735</v>
      </c>
      <c r="AA25" s="53">
        <v>11146406212</v>
      </c>
      <c r="AB25" s="53">
        <v>11196111867.75</v>
      </c>
      <c r="AC25" s="53">
        <v>11378715330</v>
      </c>
      <c r="AD25" s="53">
        <v>11382427408.809999</v>
      </c>
      <c r="AE25" s="53"/>
      <c r="AF25" s="53"/>
      <c r="AG25" s="53"/>
      <c r="AH25" s="53"/>
      <c r="AI25" s="53"/>
      <c r="AJ25" s="454">
        <f t="shared" si="34"/>
        <v>78919693824.309998</v>
      </c>
      <c r="AK25" s="55">
        <f t="shared" si="6"/>
        <v>0.60798060864295089</v>
      </c>
      <c r="AL25" s="54">
        <f t="shared" si="35"/>
        <v>50886574175.690002</v>
      </c>
      <c r="AM25" s="53">
        <v>11363127374.75</v>
      </c>
      <c r="AN25" s="53">
        <v>11167947896</v>
      </c>
      <c r="AO25" s="405">
        <v>11284957735</v>
      </c>
      <c r="AP25" s="53">
        <v>11146406211.639999</v>
      </c>
      <c r="AQ25" s="53">
        <v>11196111867.75</v>
      </c>
      <c r="AR25" s="53">
        <v>11378715330.420002</v>
      </c>
      <c r="AS25" s="53">
        <v>11382427408.809999</v>
      </c>
      <c r="AT25" s="53"/>
      <c r="AU25" s="53"/>
      <c r="AV25" s="53"/>
      <c r="AW25" s="53"/>
      <c r="AX25" s="53"/>
      <c r="AY25" s="454">
        <f t="shared" si="37"/>
        <v>78919693824.369995</v>
      </c>
      <c r="AZ25" s="55">
        <f t="shared" si="42"/>
        <v>1.5508942211730228</v>
      </c>
      <c r="BA25" s="54">
        <f t="shared" si="38"/>
        <v>-5.999755859375E-2</v>
      </c>
    </row>
    <row r="26" spans="1:53" x14ac:dyDescent="0.25">
      <c r="A26" s="435" t="s">
        <v>96</v>
      </c>
      <c r="B26" s="436" t="s">
        <v>97</v>
      </c>
      <c r="C26" s="437">
        <f>SUM(C27:C30)</f>
        <v>39214296000</v>
      </c>
      <c r="D26" s="437">
        <f t="shared" ref="D26:F26" si="44">SUM(D27:D30)</f>
        <v>0</v>
      </c>
      <c r="E26" s="437">
        <f t="shared" si="44"/>
        <v>0</v>
      </c>
      <c r="F26" s="437">
        <f t="shared" si="44"/>
        <v>-3056396000</v>
      </c>
      <c r="G26" s="438">
        <f>-D26+E26+F26</f>
        <v>-3056396000</v>
      </c>
      <c r="H26" s="438">
        <f>+C26+G26</f>
        <v>36157900000</v>
      </c>
      <c r="I26" s="437">
        <f t="shared" ref="I26" si="45">SUM(I27:I30)</f>
        <v>14430386826</v>
      </c>
      <c r="J26" s="437">
        <f t="shared" ref="J26:T26" si="46">SUM(J27:J30)</f>
        <v>9004089416</v>
      </c>
      <c r="K26" s="437">
        <f t="shared" si="46"/>
        <v>2840035135</v>
      </c>
      <c r="L26" s="437">
        <f t="shared" si="46"/>
        <v>1836019321</v>
      </c>
      <c r="M26" s="437">
        <f t="shared" si="46"/>
        <v>608067097</v>
      </c>
      <c r="N26" s="437">
        <f t="shared" si="46"/>
        <v>6513414711</v>
      </c>
      <c r="O26" s="437">
        <f t="shared" si="46"/>
        <v>9672270967</v>
      </c>
      <c r="P26" s="437">
        <f t="shared" si="46"/>
        <v>0</v>
      </c>
      <c r="Q26" s="437">
        <f t="shared" si="46"/>
        <v>0</v>
      </c>
      <c r="R26" s="437">
        <f t="shared" si="46"/>
        <v>0</v>
      </c>
      <c r="S26" s="437">
        <f t="shared" si="46"/>
        <v>0</v>
      </c>
      <c r="T26" s="437">
        <f t="shared" si="46"/>
        <v>0</v>
      </c>
      <c r="U26" s="438">
        <f t="shared" si="43"/>
        <v>44904283473</v>
      </c>
      <c r="V26" s="439">
        <f t="shared" si="4"/>
        <v>1.2418941219761104</v>
      </c>
      <c r="W26" s="438">
        <f t="shared" si="32"/>
        <v>-8746383473</v>
      </c>
      <c r="X26" s="437">
        <f t="shared" ref="X26:AI26" si="47">SUM(X27:X30)</f>
        <v>0</v>
      </c>
      <c r="Y26" s="437">
        <f t="shared" si="47"/>
        <v>0</v>
      </c>
      <c r="Z26" s="437">
        <f t="shared" si="47"/>
        <v>0</v>
      </c>
      <c r="AA26" s="437">
        <f t="shared" si="47"/>
        <v>0</v>
      </c>
      <c r="AB26" s="437">
        <f t="shared" si="47"/>
        <v>0</v>
      </c>
      <c r="AC26" s="437">
        <f t="shared" si="47"/>
        <v>0</v>
      </c>
      <c r="AD26" s="437">
        <f t="shared" si="47"/>
        <v>0</v>
      </c>
      <c r="AE26" s="437">
        <f t="shared" si="47"/>
        <v>0</v>
      </c>
      <c r="AF26" s="437">
        <f t="shared" si="47"/>
        <v>0</v>
      </c>
      <c r="AG26" s="437">
        <f t="shared" si="47"/>
        <v>0</v>
      </c>
      <c r="AH26" s="437">
        <f t="shared" si="47"/>
        <v>0</v>
      </c>
      <c r="AI26" s="437">
        <f t="shared" si="47"/>
        <v>0</v>
      </c>
      <c r="AJ26" s="465">
        <f t="shared" si="34"/>
        <v>0</v>
      </c>
      <c r="AK26" s="439">
        <f t="shared" si="6"/>
        <v>0</v>
      </c>
      <c r="AL26" s="438">
        <f t="shared" si="35"/>
        <v>36157900000</v>
      </c>
      <c r="AM26" s="437">
        <f t="shared" ref="AM26:AX26" si="48">SUM(AM27:AM30)</f>
        <v>0</v>
      </c>
      <c r="AN26" s="437">
        <f t="shared" si="48"/>
        <v>0</v>
      </c>
      <c r="AO26" s="437">
        <f t="shared" si="48"/>
        <v>0</v>
      </c>
      <c r="AP26" s="437">
        <f t="shared" si="48"/>
        <v>0</v>
      </c>
      <c r="AQ26" s="437">
        <f t="shared" si="48"/>
        <v>0</v>
      </c>
      <c r="AR26" s="437">
        <f t="shared" si="48"/>
        <v>0</v>
      </c>
      <c r="AS26" s="437">
        <f t="shared" si="48"/>
        <v>0</v>
      </c>
      <c r="AT26" s="437">
        <f t="shared" si="48"/>
        <v>0</v>
      </c>
      <c r="AU26" s="437">
        <f t="shared" si="48"/>
        <v>0</v>
      </c>
      <c r="AV26" s="437">
        <f t="shared" si="48"/>
        <v>0</v>
      </c>
      <c r="AW26" s="437">
        <f t="shared" si="48"/>
        <v>0</v>
      </c>
      <c r="AX26" s="437">
        <f t="shared" si="48"/>
        <v>0</v>
      </c>
      <c r="AY26" s="465">
        <f t="shared" si="37"/>
        <v>0</v>
      </c>
      <c r="AZ26" s="439" t="str">
        <f t="shared" si="8"/>
        <v xml:space="preserve"> </v>
      </c>
      <c r="BA26" s="438">
        <f t="shared" si="38"/>
        <v>0</v>
      </c>
    </row>
    <row r="27" spans="1:53" x14ac:dyDescent="0.25">
      <c r="A27" s="428" t="s">
        <v>98</v>
      </c>
      <c r="B27" s="52" t="s">
        <v>99</v>
      </c>
      <c r="C27" s="53">
        <v>0</v>
      </c>
      <c r="D27" s="53">
        <v>0</v>
      </c>
      <c r="E27" s="53">
        <v>0</v>
      </c>
      <c r="F27" s="53">
        <v>0</v>
      </c>
      <c r="G27" s="54">
        <f t="shared" si="29"/>
        <v>0</v>
      </c>
      <c r="H27" s="54">
        <f>+C27+G27</f>
        <v>0</v>
      </c>
      <c r="I27" s="53">
        <v>0</v>
      </c>
      <c r="J27" s="53">
        <v>0</v>
      </c>
      <c r="K27" s="53">
        <v>0</v>
      </c>
      <c r="L27" s="53">
        <v>0</v>
      </c>
      <c r="M27" s="53">
        <v>0</v>
      </c>
      <c r="N27" s="53">
        <v>0</v>
      </c>
      <c r="O27" s="53">
        <v>1067221163</v>
      </c>
      <c r="P27" s="53"/>
      <c r="Q27" s="53"/>
      <c r="R27" s="53"/>
      <c r="S27" s="53"/>
      <c r="T27" s="53"/>
      <c r="U27" s="54">
        <f t="shared" si="43"/>
        <v>1067221163</v>
      </c>
      <c r="V27" s="55" t="str">
        <f t="shared" si="4"/>
        <v xml:space="preserve"> </v>
      </c>
      <c r="W27" s="54">
        <f t="shared" si="32"/>
        <v>-1067221163</v>
      </c>
      <c r="X27" s="259">
        <v>0</v>
      </c>
      <c r="Y27" s="259">
        <v>0</v>
      </c>
      <c r="Z27" s="259">
        <v>0</v>
      </c>
      <c r="AA27" s="259">
        <v>0</v>
      </c>
      <c r="AB27" s="259">
        <v>0</v>
      </c>
      <c r="AC27" s="259">
        <v>0</v>
      </c>
      <c r="AD27" s="259">
        <v>0</v>
      </c>
      <c r="AE27" s="259">
        <v>0</v>
      </c>
      <c r="AF27" s="259">
        <v>0</v>
      </c>
      <c r="AG27" s="259">
        <v>0</v>
      </c>
      <c r="AH27" s="259">
        <v>0</v>
      </c>
      <c r="AI27" s="259">
        <v>0</v>
      </c>
      <c r="AJ27" s="454">
        <f t="shared" ref="AJ27:AJ30" si="49">SUM(X27:AI27)</f>
        <v>0</v>
      </c>
      <c r="AK27" s="55" t="str">
        <f t="shared" si="6"/>
        <v xml:space="preserve"> </v>
      </c>
      <c r="AL27" s="54">
        <f t="shared" si="35"/>
        <v>0</v>
      </c>
      <c r="AM27" s="53">
        <v>0</v>
      </c>
      <c r="AN27" s="53">
        <v>0</v>
      </c>
      <c r="AO27" s="53">
        <v>0</v>
      </c>
      <c r="AP27" s="53">
        <v>0</v>
      </c>
      <c r="AQ27" s="53">
        <v>0</v>
      </c>
      <c r="AR27" s="53">
        <v>0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454">
        <f t="shared" ref="AY27:AY29" si="50">SUM(AM27:AX27)</f>
        <v>0</v>
      </c>
      <c r="AZ27" s="55">
        <f t="shared" ref="AZ27:AZ30" si="51">IFERROR(+AY27/AL27,0)</f>
        <v>0</v>
      </c>
      <c r="BA27" s="54">
        <f t="shared" si="38"/>
        <v>0</v>
      </c>
    </row>
    <row r="28" spans="1:53" x14ac:dyDescent="0.25">
      <c r="A28" s="428" t="s">
        <v>100</v>
      </c>
      <c r="B28" s="52" t="s">
        <v>101</v>
      </c>
      <c r="C28" s="53">
        <v>0</v>
      </c>
      <c r="D28" s="53">
        <v>0</v>
      </c>
      <c r="E28" s="53">
        <v>0</v>
      </c>
      <c r="F28" s="53">
        <v>0</v>
      </c>
      <c r="G28" s="54">
        <f t="shared" si="29"/>
        <v>0</v>
      </c>
      <c r="H28" s="54">
        <f t="shared" si="39"/>
        <v>0</v>
      </c>
      <c r="I28" s="53">
        <v>0</v>
      </c>
      <c r="J28" s="53">
        <v>0</v>
      </c>
      <c r="K28" s="53">
        <v>0</v>
      </c>
      <c r="L28" s="53">
        <v>0</v>
      </c>
      <c r="M28" s="53">
        <v>0</v>
      </c>
      <c r="N28" s="53">
        <v>0</v>
      </c>
      <c r="O28" s="53">
        <v>825074110</v>
      </c>
      <c r="P28" s="53"/>
      <c r="Q28" s="53"/>
      <c r="R28" s="53"/>
      <c r="S28" s="53"/>
      <c r="T28" s="53"/>
      <c r="U28" s="54">
        <f t="shared" si="43"/>
        <v>825074110</v>
      </c>
      <c r="V28" s="55" t="str">
        <f t="shared" si="4"/>
        <v xml:space="preserve"> </v>
      </c>
      <c r="W28" s="54">
        <f t="shared" si="32"/>
        <v>-825074110</v>
      </c>
      <c r="X28" s="259">
        <v>0</v>
      </c>
      <c r="Y28" s="259">
        <v>0</v>
      </c>
      <c r="Z28" s="259">
        <v>0</v>
      </c>
      <c r="AA28" s="259">
        <v>0</v>
      </c>
      <c r="AB28" s="259">
        <v>0</v>
      </c>
      <c r="AC28" s="259">
        <v>0</v>
      </c>
      <c r="AD28" s="259">
        <v>0</v>
      </c>
      <c r="AE28" s="259">
        <v>0</v>
      </c>
      <c r="AF28" s="259">
        <v>0</v>
      </c>
      <c r="AG28" s="259">
        <v>0</v>
      </c>
      <c r="AH28" s="259">
        <v>0</v>
      </c>
      <c r="AI28" s="259">
        <v>0</v>
      </c>
      <c r="AJ28" s="454">
        <f t="shared" si="49"/>
        <v>0</v>
      </c>
      <c r="AK28" s="55" t="str">
        <f t="shared" si="6"/>
        <v xml:space="preserve"> </v>
      </c>
      <c r="AL28" s="54">
        <f t="shared" si="35"/>
        <v>0</v>
      </c>
      <c r="AM28" s="53">
        <v>0</v>
      </c>
      <c r="AN28" s="53">
        <v>0</v>
      </c>
      <c r="AO28" s="53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454">
        <f t="shared" si="50"/>
        <v>0</v>
      </c>
      <c r="AZ28" s="55">
        <f t="shared" si="51"/>
        <v>0</v>
      </c>
      <c r="BA28" s="54">
        <f t="shared" si="38"/>
        <v>0</v>
      </c>
    </row>
    <row r="29" spans="1:53" x14ac:dyDescent="0.25">
      <c r="A29" s="428" t="s">
        <v>102</v>
      </c>
      <c r="B29" s="52" t="s">
        <v>103</v>
      </c>
      <c r="C29" s="53">
        <v>39214296000</v>
      </c>
      <c r="D29" s="53">
        <v>0</v>
      </c>
      <c r="E29" s="53">
        <v>0</v>
      </c>
      <c r="F29" s="53">
        <v>-3056396000</v>
      </c>
      <c r="G29" s="54">
        <f t="shared" si="29"/>
        <v>-3056396000</v>
      </c>
      <c r="H29" s="54">
        <f t="shared" si="39"/>
        <v>36157900000</v>
      </c>
      <c r="I29" s="53">
        <v>14430386826</v>
      </c>
      <c r="J29" s="53">
        <v>9004089416</v>
      </c>
      <c r="K29" s="53">
        <v>2840035135</v>
      </c>
      <c r="L29" s="53">
        <v>1836019321</v>
      </c>
      <c r="M29" s="53">
        <v>608067097</v>
      </c>
      <c r="N29" s="53">
        <v>6513414711</v>
      </c>
      <c r="O29" s="53">
        <v>7779975694</v>
      </c>
      <c r="P29" s="53"/>
      <c r="Q29" s="53"/>
      <c r="R29" s="53"/>
      <c r="S29" s="53"/>
      <c r="T29" s="53"/>
      <c r="U29" s="54">
        <f t="shared" si="43"/>
        <v>43011988200</v>
      </c>
      <c r="V29" s="55">
        <f t="shared" si="4"/>
        <v>1.1895599080698824</v>
      </c>
      <c r="W29" s="54">
        <f t="shared" si="32"/>
        <v>-6854088200</v>
      </c>
      <c r="X29" s="259">
        <v>0</v>
      </c>
      <c r="Y29" s="259">
        <v>0</v>
      </c>
      <c r="Z29" s="259">
        <v>0</v>
      </c>
      <c r="AA29" s="259">
        <v>0</v>
      </c>
      <c r="AB29" s="259">
        <v>0</v>
      </c>
      <c r="AC29" s="259">
        <v>0</v>
      </c>
      <c r="AD29" s="259">
        <v>0</v>
      </c>
      <c r="AE29" s="259">
        <v>0</v>
      </c>
      <c r="AF29" s="259">
        <v>0</v>
      </c>
      <c r="AG29" s="259">
        <v>0</v>
      </c>
      <c r="AH29" s="259">
        <v>0</v>
      </c>
      <c r="AI29" s="259">
        <v>0</v>
      </c>
      <c r="AJ29" s="454">
        <f t="shared" si="49"/>
        <v>0</v>
      </c>
      <c r="AK29" s="55">
        <f t="shared" si="6"/>
        <v>0</v>
      </c>
      <c r="AL29" s="54">
        <f t="shared" si="35"/>
        <v>36157900000</v>
      </c>
      <c r="AM29" s="53">
        <v>0</v>
      </c>
      <c r="AN29" s="53">
        <v>0</v>
      </c>
      <c r="AO29" s="53">
        <v>0</v>
      </c>
      <c r="AP29" s="53">
        <v>0</v>
      </c>
      <c r="AQ29" s="53">
        <v>0</v>
      </c>
      <c r="AR29" s="53">
        <v>0</v>
      </c>
      <c r="AS29" s="53">
        <v>0</v>
      </c>
      <c r="AT29" s="53">
        <v>0</v>
      </c>
      <c r="AU29" s="53">
        <v>0</v>
      </c>
      <c r="AV29" s="53">
        <v>0</v>
      </c>
      <c r="AW29" s="53">
        <v>0</v>
      </c>
      <c r="AX29" s="53">
        <v>0</v>
      </c>
      <c r="AY29" s="454">
        <f t="shared" si="50"/>
        <v>0</v>
      </c>
      <c r="AZ29" s="55">
        <f t="shared" si="51"/>
        <v>0</v>
      </c>
      <c r="BA29" s="54">
        <f t="shared" si="38"/>
        <v>0</v>
      </c>
    </row>
    <row r="30" spans="1:53" x14ac:dyDescent="0.25">
      <c r="A30" s="428" t="s">
        <v>104</v>
      </c>
      <c r="B30" s="52" t="s">
        <v>105</v>
      </c>
      <c r="C30" s="53">
        <v>0</v>
      </c>
      <c r="D30" s="53">
        <v>0</v>
      </c>
      <c r="E30" s="53">
        <v>0</v>
      </c>
      <c r="F30" s="53">
        <v>0</v>
      </c>
      <c r="G30" s="54">
        <f t="shared" si="29"/>
        <v>0</v>
      </c>
      <c r="H30" s="54">
        <f t="shared" si="39"/>
        <v>0</v>
      </c>
      <c r="I30" s="53">
        <v>0</v>
      </c>
      <c r="J30" s="53">
        <v>0</v>
      </c>
      <c r="K30" s="53">
        <v>0</v>
      </c>
      <c r="L30" s="53">
        <v>0</v>
      </c>
      <c r="M30" s="53">
        <v>0</v>
      </c>
      <c r="N30" s="53">
        <v>0</v>
      </c>
      <c r="O30" s="53"/>
      <c r="P30" s="53"/>
      <c r="Q30" s="53"/>
      <c r="R30" s="53"/>
      <c r="S30" s="53"/>
      <c r="T30" s="53"/>
      <c r="U30" s="54">
        <f t="shared" si="43"/>
        <v>0</v>
      </c>
      <c r="V30" s="55" t="str">
        <f t="shared" si="4"/>
        <v xml:space="preserve"> </v>
      </c>
      <c r="W30" s="54">
        <f t="shared" si="32"/>
        <v>0</v>
      </c>
      <c r="X30" s="259">
        <v>0</v>
      </c>
      <c r="Y30" s="259">
        <v>0</v>
      </c>
      <c r="Z30" s="259">
        <v>0</v>
      </c>
      <c r="AA30" s="259">
        <v>0</v>
      </c>
      <c r="AB30" s="259">
        <v>0</v>
      </c>
      <c r="AC30" s="259">
        <v>0</v>
      </c>
      <c r="AD30" s="259">
        <v>0</v>
      </c>
      <c r="AE30" s="259">
        <v>0</v>
      </c>
      <c r="AF30" s="259">
        <v>0</v>
      </c>
      <c r="AG30" s="259">
        <v>0</v>
      </c>
      <c r="AH30" s="259">
        <v>0</v>
      </c>
      <c r="AI30" s="259">
        <v>0</v>
      </c>
      <c r="AJ30" s="454">
        <f t="shared" si="49"/>
        <v>0</v>
      </c>
      <c r="AK30" s="55" t="str">
        <f t="shared" si="6"/>
        <v xml:space="preserve"> </v>
      </c>
      <c r="AL30" s="54">
        <f t="shared" si="35"/>
        <v>0</v>
      </c>
      <c r="AM30" s="53">
        <v>0</v>
      </c>
      <c r="AN30" s="53">
        <v>0</v>
      </c>
      <c r="AO30" s="53">
        <v>0</v>
      </c>
      <c r="AP30" s="53">
        <v>0</v>
      </c>
      <c r="AQ30" s="53">
        <v>0</v>
      </c>
      <c r="AR30" s="53">
        <v>0</v>
      </c>
      <c r="AS30" s="53">
        <v>0</v>
      </c>
      <c r="AT30" s="53">
        <v>0</v>
      </c>
      <c r="AU30" s="53">
        <v>0</v>
      </c>
      <c r="AV30" s="53">
        <v>0</v>
      </c>
      <c r="AW30" s="53">
        <v>0</v>
      </c>
      <c r="AX30" s="53">
        <v>0</v>
      </c>
      <c r="AY30" s="454">
        <f t="shared" ref="AY30" si="52">SUM(AM30:AX30)</f>
        <v>0</v>
      </c>
      <c r="AZ30" s="55">
        <f t="shared" si="51"/>
        <v>0</v>
      </c>
      <c r="BA30" s="54">
        <f t="shared" si="38"/>
        <v>0</v>
      </c>
    </row>
    <row r="31" spans="1:53" x14ac:dyDescent="0.25">
      <c r="A31" s="434" t="s">
        <v>106</v>
      </c>
      <c r="B31" s="84" t="s">
        <v>107</v>
      </c>
      <c r="C31" s="85">
        <f>+C32+C33</f>
        <v>97588107000</v>
      </c>
      <c r="D31" s="85">
        <f>+D32+D33</f>
        <v>0</v>
      </c>
      <c r="E31" s="85">
        <f>+E32+E33</f>
        <v>0</v>
      </c>
      <c r="F31" s="85">
        <f>+F32+F33</f>
        <v>-1720955000</v>
      </c>
      <c r="G31" s="85">
        <f t="shared" ref="G31:U31" si="53">+G32+G33</f>
        <v>-1720955000</v>
      </c>
      <c r="H31" s="85">
        <f t="shared" si="53"/>
        <v>95867152000</v>
      </c>
      <c r="I31" s="85">
        <f t="shared" si="53"/>
        <v>7467736934</v>
      </c>
      <c r="J31" s="85">
        <f t="shared" si="53"/>
        <v>5077526853</v>
      </c>
      <c r="K31" s="85">
        <f t="shared" si="53"/>
        <v>6453248961</v>
      </c>
      <c r="L31" s="85">
        <f t="shared" si="53"/>
        <v>3514482498</v>
      </c>
      <c r="M31" s="85">
        <f t="shared" si="53"/>
        <v>4735938430</v>
      </c>
      <c r="N31" s="85">
        <f t="shared" si="53"/>
        <v>7547458375</v>
      </c>
      <c r="O31" s="85">
        <f t="shared" si="53"/>
        <v>3147974097</v>
      </c>
      <c r="P31" s="85">
        <f t="shared" si="53"/>
        <v>0</v>
      </c>
      <c r="Q31" s="85">
        <f t="shared" si="53"/>
        <v>0</v>
      </c>
      <c r="R31" s="85">
        <f t="shared" si="53"/>
        <v>0</v>
      </c>
      <c r="S31" s="85">
        <f t="shared" si="53"/>
        <v>0</v>
      </c>
      <c r="T31" s="85">
        <f t="shared" si="53"/>
        <v>0</v>
      </c>
      <c r="U31" s="85">
        <f t="shared" si="53"/>
        <v>37944366148</v>
      </c>
      <c r="V31" s="86">
        <f t="shared" si="4"/>
        <v>0.39580153740250884</v>
      </c>
      <c r="W31" s="85">
        <f t="shared" ref="W31:AJ31" si="54">+W32+W33</f>
        <v>57922785852</v>
      </c>
      <c r="X31" s="85">
        <f t="shared" si="54"/>
        <v>5218126171.750001</v>
      </c>
      <c r="Y31" s="463">
        <f t="shared" si="54"/>
        <v>4345802003</v>
      </c>
      <c r="Z31" s="85">
        <f t="shared" si="54"/>
        <v>6432658228</v>
      </c>
      <c r="AA31" s="85">
        <f t="shared" si="54"/>
        <v>6109727940</v>
      </c>
      <c r="AB31" s="85">
        <f t="shared" si="54"/>
        <v>6303175223.0900021</v>
      </c>
      <c r="AC31" s="85">
        <f t="shared" si="54"/>
        <v>7931220926</v>
      </c>
      <c r="AD31" s="463">
        <f t="shared" si="54"/>
        <v>3516349996.7200003</v>
      </c>
      <c r="AE31" s="85">
        <f t="shared" si="54"/>
        <v>0</v>
      </c>
      <c r="AF31" s="463">
        <f t="shared" si="54"/>
        <v>0</v>
      </c>
      <c r="AG31" s="463">
        <f t="shared" si="54"/>
        <v>0</v>
      </c>
      <c r="AH31" s="463">
        <f t="shared" si="54"/>
        <v>0</v>
      </c>
      <c r="AI31" s="463">
        <f t="shared" si="54"/>
        <v>0</v>
      </c>
      <c r="AJ31" s="464">
        <f t="shared" si="54"/>
        <v>39857060488.560005</v>
      </c>
      <c r="AK31" s="86">
        <f t="shared" si="6"/>
        <v>0.4157530463464692</v>
      </c>
      <c r="AL31" s="85">
        <f t="shared" ref="AL31:AY31" si="55">+AL32+AL33</f>
        <v>56010091511.439995</v>
      </c>
      <c r="AM31" s="85">
        <f t="shared" si="55"/>
        <v>3081250849.6400003</v>
      </c>
      <c r="AN31" s="463">
        <f t="shared" si="55"/>
        <v>2658201331</v>
      </c>
      <c r="AO31" s="463">
        <f t="shared" si="55"/>
        <v>8917489902</v>
      </c>
      <c r="AP31" s="463">
        <f t="shared" si="55"/>
        <v>5018197735.770031</v>
      </c>
      <c r="AQ31" s="85">
        <f t="shared" si="55"/>
        <v>8487594293.0599747</v>
      </c>
      <c r="AR31" s="463">
        <f t="shared" si="55"/>
        <v>3372132380.5199966</v>
      </c>
      <c r="AS31" s="85">
        <f t="shared" si="55"/>
        <v>5279886418.5599995</v>
      </c>
      <c r="AT31" s="463">
        <f t="shared" si="55"/>
        <v>0</v>
      </c>
      <c r="AU31" s="463">
        <f t="shared" si="55"/>
        <v>0</v>
      </c>
      <c r="AV31" s="463">
        <f t="shared" si="55"/>
        <v>0</v>
      </c>
      <c r="AW31" s="463">
        <f t="shared" si="55"/>
        <v>0</v>
      </c>
      <c r="AX31" s="463">
        <f t="shared" si="55"/>
        <v>0</v>
      </c>
      <c r="AY31" s="464">
        <f t="shared" si="55"/>
        <v>36814752910.550003</v>
      </c>
      <c r="AZ31" s="86">
        <f t="shared" si="8"/>
        <v>0.92366954459967709</v>
      </c>
      <c r="BA31" s="85">
        <f>+BA32+BA33</f>
        <v>3042307578.0100021</v>
      </c>
    </row>
    <row r="32" spans="1:53" x14ac:dyDescent="0.25">
      <c r="A32" s="428" t="s">
        <v>108</v>
      </c>
      <c r="B32" s="52" t="s">
        <v>83</v>
      </c>
      <c r="C32" s="53">
        <v>0</v>
      </c>
      <c r="D32" s="53">
        <v>0</v>
      </c>
      <c r="E32" s="53">
        <v>0</v>
      </c>
      <c r="F32" s="53">
        <v>0</v>
      </c>
      <c r="G32" s="54">
        <f>-D32+E32+F32</f>
        <v>0</v>
      </c>
      <c r="H32" s="54">
        <f>+C32+G32</f>
        <v>0</v>
      </c>
      <c r="I32" s="53">
        <v>0</v>
      </c>
      <c r="J32" s="53">
        <v>0</v>
      </c>
      <c r="K32" s="53">
        <v>0</v>
      </c>
      <c r="L32" s="53">
        <v>0</v>
      </c>
      <c r="M32" s="53">
        <v>0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4">
        <f>SUM(I32:T32)</f>
        <v>0</v>
      </c>
      <c r="V32" s="55" t="str">
        <f t="shared" si="4"/>
        <v xml:space="preserve"> </v>
      </c>
      <c r="W32" s="54">
        <f>+H32-U32</f>
        <v>0</v>
      </c>
      <c r="X32" s="259">
        <v>0</v>
      </c>
      <c r="Y32" s="259">
        <v>0</v>
      </c>
      <c r="Z32" s="259">
        <v>0</v>
      </c>
      <c r="AA32" s="259">
        <v>0</v>
      </c>
      <c r="AB32" s="259">
        <v>0</v>
      </c>
      <c r="AC32" s="259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59">
        <v>0</v>
      </c>
      <c r="AJ32" s="454">
        <f>SUM(X32:AI32)</f>
        <v>0</v>
      </c>
      <c r="AK32" s="55" t="str">
        <f t="shared" si="6"/>
        <v xml:space="preserve"> </v>
      </c>
      <c r="AL32" s="54">
        <f t="shared" si="35"/>
        <v>0</v>
      </c>
      <c r="AM32" s="53">
        <v>0</v>
      </c>
      <c r="AN32" s="53">
        <v>0</v>
      </c>
      <c r="AO32" s="53">
        <v>0</v>
      </c>
      <c r="AP32" s="53">
        <v>0</v>
      </c>
      <c r="AQ32" s="53">
        <v>0</v>
      </c>
      <c r="AR32" s="53">
        <v>0</v>
      </c>
      <c r="AS32" s="53">
        <v>0</v>
      </c>
      <c r="AT32" s="53">
        <v>0</v>
      </c>
      <c r="AU32" s="53">
        <v>0</v>
      </c>
      <c r="AV32" s="53">
        <v>0</v>
      </c>
      <c r="AW32" s="53">
        <v>0</v>
      </c>
      <c r="AX32" s="53">
        <v>0</v>
      </c>
      <c r="AY32" s="454">
        <f>SUM(AM32:AX32)</f>
        <v>0</v>
      </c>
      <c r="AZ32" s="55">
        <f>IFERROR(+AY32/AL32,0)</f>
        <v>0</v>
      </c>
      <c r="BA32" s="54">
        <f>+AJ32-AY32</f>
        <v>0</v>
      </c>
    </row>
    <row r="33" spans="1:53" x14ac:dyDescent="0.25">
      <c r="A33" s="434" t="s">
        <v>109</v>
      </c>
      <c r="B33" s="84" t="s">
        <v>85</v>
      </c>
      <c r="C33" s="85">
        <f>+C34+C37</f>
        <v>97588107000</v>
      </c>
      <c r="D33" s="85">
        <f>+D34+D37</f>
        <v>0</v>
      </c>
      <c r="E33" s="85">
        <f>+E34+E37</f>
        <v>0</v>
      </c>
      <c r="F33" s="85">
        <f>+F34+F37</f>
        <v>-1720955000</v>
      </c>
      <c r="G33" s="85">
        <f t="shared" ref="G33:U33" si="56">+G34+G37</f>
        <v>-1720955000</v>
      </c>
      <c r="H33" s="85">
        <f t="shared" si="56"/>
        <v>95867152000</v>
      </c>
      <c r="I33" s="85">
        <f t="shared" si="56"/>
        <v>7467736934</v>
      </c>
      <c r="J33" s="85">
        <f t="shared" si="56"/>
        <v>5077526853</v>
      </c>
      <c r="K33" s="85">
        <f t="shared" si="56"/>
        <v>6453248961</v>
      </c>
      <c r="L33" s="85">
        <f t="shared" si="56"/>
        <v>3514482498</v>
      </c>
      <c r="M33" s="85">
        <f t="shared" si="56"/>
        <v>4735938430</v>
      </c>
      <c r="N33" s="85">
        <f t="shared" si="56"/>
        <v>7547458375</v>
      </c>
      <c r="O33" s="85">
        <f t="shared" si="56"/>
        <v>3147974097</v>
      </c>
      <c r="P33" s="85">
        <f t="shared" si="56"/>
        <v>0</v>
      </c>
      <c r="Q33" s="85">
        <f t="shared" si="56"/>
        <v>0</v>
      </c>
      <c r="R33" s="85">
        <f t="shared" si="56"/>
        <v>0</v>
      </c>
      <c r="S33" s="85">
        <f t="shared" si="56"/>
        <v>0</v>
      </c>
      <c r="T33" s="85">
        <f t="shared" si="56"/>
        <v>0</v>
      </c>
      <c r="U33" s="85">
        <f t="shared" si="56"/>
        <v>37944366148</v>
      </c>
      <c r="V33" s="86">
        <f t="shared" si="4"/>
        <v>0.39580153740250884</v>
      </c>
      <c r="W33" s="85">
        <f t="shared" ref="W33:AJ33" si="57">+W34+W37</f>
        <v>57922785852</v>
      </c>
      <c r="X33" s="85">
        <f t="shared" si="57"/>
        <v>5218126171.750001</v>
      </c>
      <c r="Y33" s="463">
        <f t="shared" si="57"/>
        <v>4345802003</v>
      </c>
      <c r="Z33" s="85">
        <f t="shared" si="57"/>
        <v>6432658228</v>
      </c>
      <c r="AA33" s="85">
        <f t="shared" si="57"/>
        <v>6109727940</v>
      </c>
      <c r="AB33" s="85">
        <f t="shared" si="57"/>
        <v>6303175223.0900021</v>
      </c>
      <c r="AC33" s="85">
        <f t="shared" si="57"/>
        <v>7931220926</v>
      </c>
      <c r="AD33" s="463">
        <f t="shared" si="57"/>
        <v>3516349996.7200003</v>
      </c>
      <c r="AE33" s="85">
        <f t="shared" si="57"/>
        <v>0</v>
      </c>
      <c r="AF33" s="463">
        <f t="shared" si="57"/>
        <v>0</v>
      </c>
      <c r="AG33" s="463">
        <f t="shared" si="57"/>
        <v>0</v>
      </c>
      <c r="AH33" s="463">
        <f t="shared" si="57"/>
        <v>0</v>
      </c>
      <c r="AI33" s="463">
        <f t="shared" si="57"/>
        <v>0</v>
      </c>
      <c r="AJ33" s="464">
        <f t="shared" si="57"/>
        <v>39857060488.560005</v>
      </c>
      <c r="AK33" s="86">
        <f t="shared" si="6"/>
        <v>0.4157530463464692</v>
      </c>
      <c r="AL33" s="85">
        <f t="shared" ref="AL33:AY33" si="58">+AL34+AL37</f>
        <v>56010091511.439995</v>
      </c>
      <c r="AM33" s="85">
        <f t="shared" si="58"/>
        <v>3081250849.6400003</v>
      </c>
      <c r="AN33" s="463">
        <f t="shared" si="58"/>
        <v>2658201331</v>
      </c>
      <c r="AO33" s="463">
        <f t="shared" si="58"/>
        <v>8917489902</v>
      </c>
      <c r="AP33" s="463">
        <f t="shared" si="58"/>
        <v>5018197735.770031</v>
      </c>
      <c r="AQ33" s="85">
        <f t="shared" si="58"/>
        <v>8487594293.0599747</v>
      </c>
      <c r="AR33" s="463">
        <f t="shared" si="58"/>
        <v>3372132380.5199966</v>
      </c>
      <c r="AS33" s="85">
        <f t="shared" si="58"/>
        <v>5279886418.5599995</v>
      </c>
      <c r="AT33" s="463">
        <f t="shared" si="58"/>
        <v>0</v>
      </c>
      <c r="AU33" s="463">
        <f t="shared" si="58"/>
        <v>0</v>
      </c>
      <c r="AV33" s="463">
        <f t="shared" si="58"/>
        <v>0</v>
      </c>
      <c r="AW33" s="463">
        <f t="shared" si="58"/>
        <v>0</v>
      </c>
      <c r="AX33" s="463">
        <f t="shared" si="58"/>
        <v>0</v>
      </c>
      <c r="AY33" s="464">
        <f t="shared" si="58"/>
        <v>36814752910.550003</v>
      </c>
      <c r="AZ33" s="86">
        <f t="shared" si="8"/>
        <v>0.92366954459967709</v>
      </c>
      <c r="BA33" s="85">
        <f>+BA34+BA37</f>
        <v>3042307578.0100021</v>
      </c>
    </row>
    <row r="34" spans="1:53" x14ac:dyDescent="0.25">
      <c r="A34" s="435" t="s">
        <v>110</v>
      </c>
      <c r="B34" s="436" t="s">
        <v>111</v>
      </c>
      <c r="C34" s="437">
        <f>SUM(C35:C36)</f>
        <v>80924000000</v>
      </c>
      <c r="D34" s="437">
        <f t="shared" ref="D34:F34" si="59">SUM(D35:D36)</f>
        <v>0</v>
      </c>
      <c r="E34" s="437">
        <f t="shared" si="59"/>
        <v>0</v>
      </c>
      <c r="F34" s="437">
        <f t="shared" si="59"/>
        <v>0</v>
      </c>
      <c r="G34" s="438">
        <f t="shared" ref="G34:G39" si="60">-D34+E34+F34</f>
        <v>0</v>
      </c>
      <c r="H34" s="438">
        <f t="shared" ref="H34:H36" si="61">+C34+G34</f>
        <v>80924000000</v>
      </c>
      <c r="I34" s="437">
        <f t="shared" ref="I34" si="62">SUM(I35:I36)</f>
        <v>76468153</v>
      </c>
      <c r="J34" s="437">
        <f t="shared" ref="J34:T34" si="63">SUM(J35:J36)</f>
        <v>887349504</v>
      </c>
      <c r="K34" s="437">
        <f t="shared" si="63"/>
        <v>1108621242</v>
      </c>
      <c r="L34" s="437">
        <f t="shared" si="63"/>
        <v>2273372453</v>
      </c>
      <c r="M34" s="437">
        <f t="shared" si="63"/>
        <v>3509871025</v>
      </c>
      <c r="N34" s="437">
        <f t="shared" si="63"/>
        <v>6221659702</v>
      </c>
      <c r="O34" s="437">
        <f t="shared" si="63"/>
        <v>1608755948</v>
      </c>
      <c r="P34" s="437">
        <f t="shared" si="63"/>
        <v>0</v>
      </c>
      <c r="Q34" s="437">
        <f t="shared" si="63"/>
        <v>0</v>
      </c>
      <c r="R34" s="437">
        <f t="shared" si="63"/>
        <v>0</v>
      </c>
      <c r="S34" s="437">
        <f t="shared" si="63"/>
        <v>0</v>
      </c>
      <c r="T34" s="437">
        <f t="shared" si="63"/>
        <v>0</v>
      </c>
      <c r="U34" s="438">
        <f t="shared" ref="U34:U39" si="64">SUM(I34:T34)</f>
        <v>15686098027</v>
      </c>
      <c r="V34" s="439">
        <f t="shared" si="4"/>
        <v>0.19383740332904947</v>
      </c>
      <c r="W34" s="438">
        <f t="shared" ref="W34:W39" si="65">+H34-U34</f>
        <v>65237901973</v>
      </c>
      <c r="X34" s="437">
        <f t="shared" ref="X34:AI34" si="66">SUM(X35:X36)</f>
        <v>5218126171.750001</v>
      </c>
      <c r="Y34" s="437">
        <f t="shared" si="66"/>
        <v>4345802003</v>
      </c>
      <c r="Z34" s="437">
        <f t="shared" si="66"/>
        <v>6432658228</v>
      </c>
      <c r="AA34" s="437">
        <f t="shared" si="66"/>
        <v>6109727940</v>
      </c>
      <c r="AB34" s="437">
        <f t="shared" si="66"/>
        <v>6303175223.0900021</v>
      </c>
      <c r="AC34" s="437">
        <f t="shared" si="66"/>
        <v>7931220926</v>
      </c>
      <c r="AD34" s="437">
        <f t="shared" si="66"/>
        <v>3516349996.7200003</v>
      </c>
      <c r="AE34" s="437">
        <f t="shared" si="66"/>
        <v>0</v>
      </c>
      <c r="AF34" s="437">
        <f t="shared" si="66"/>
        <v>0</v>
      </c>
      <c r="AG34" s="437">
        <f t="shared" si="66"/>
        <v>0</v>
      </c>
      <c r="AH34" s="437">
        <f t="shared" si="66"/>
        <v>0</v>
      </c>
      <c r="AI34" s="437">
        <f t="shared" si="66"/>
        <v>0</v>
      </c>
      <c r="AJ34" s="465">
        <f t="shared" ref="AJ34:AJ39" si="67">SUM(X34:AI34)</f>
        <v>39857060488.560005</v>
      </c>
      <c r="AK34" s="439">
        <f t="shared" si="6"/>
        <v>0.49252459701151702</v>
      </c>
      <c r="AL34" s="438">
        <f t="shared" ref="AL34:AL39" si="68">+H34-AJ34</f>
        <v>41066939511.439995</v>
      </c>
      <c r="AM34" s="437">
        <f t="shared" ref="AM34:AX34" si="69">SUM(AM35:AM36)</f>
        <v>3081250849.6400003</v>
      </c>
      <c r="AN34" s="437">
        <f t="shared" si="69"/>
        <v>2658201331</v>
      </c>
      <c r="AO34" s="437">
        <f t="shared" si="69"/>
        <v>8917489902</v>
      </c>
      <c r="AP34" s="437">
        <f t="shared" si="69"/>
        <v>5018197735.770031</v>
      </c>
      <c r="AQ34" s="437">
        <f t="shared" si="69"/>
        <v>8487594293.0599747</v>
      </c>
      <c r="AR34" s="437">
        <f t="shared" si="69"/>
        <v>3372132380.5199966</v>
      </c>
      <c r="AS34" s="437">
        <f t="shared" si="69"/>
        <v>5279886418.5599995</v>
      </c>
      <c r="AT34" s="437">
        <f t="shared" si="69"/>
        <v>0</v>
      </c>
      <c r="AU34" s="437">
        <f t="shared" si="69"/>
        <v>0</v>
      </c>
      <c r="AV34" s="437">
        <f t="shared" si="69"/>
        <v>0</v>
      </c>
      <c r="AW34" s="437">
        <f t="shared" si="69"/>
        <v>0</v>
      </c>
      <c r="AX34" s="437">
        <f t="shared" si="69"/>
        <v>0</v>
      </c>
      <c r="AY34" s="465">
        <f t="shared" ref="AY34:AY39" si="70">SUM(AM34:AX34)</f>
        <v>36814752910.550003</v>
      </c>
      <c r="AZ34" s="439">
        <f t="shared" si="8"/>
        <v>0.92366954459967709</v>
      </c>
      <c r="BA34" s="438">
        <f t="shared" ref="BA34:BA39" si="71">+AJ34-AY34</f>
        <v>3042307578.0100021</v>
      </c>
    </row>
    <row r="35" spans="1:53" x14ac:dyDescent="0.25">
      <c r="A35" s="428" t="s">
        <v>112</v>
      </c>
      <c r="B35" s="52" t="s">
        <v>113</v>
      </c>
      <c r="C35" s="53">
        <v>0</v>
      </c>
      <c r="D35" s="53">
        <v>0</v>
      </c>
      <c r="E35" s="53">
        <v>0</v>
      </c>
      <c r="F35" s="53">
        <v>0</v>
      </c>
      <c r="G35" s="54">
        <f t="shared" si="60"/>
        <v>0</v>
      </c>
      <c r="H35" s="54">
        <f t="shared" si="61"/>
        <v>0</v>
      </c>
      <c r="I35" s="53">
        <v>0</v>
      </c>
      <c r="J35" s="53">
        <v>0</v>
      </c>
      <c r="K35" s="53">
        <v>0</v>
      </c>
      <c r="L35" s="53">
        <v>0</v>
      </c>
      <c r="M35" s="53">
        <v>0</v>
      </c>
      <c r="N35" s="53">
        <v>0</v>
      </c>
      <c r="O35" s="53">
        <v>0</v>
      </c>
      <c r="P35" s="53">
        <v>0</v>
      </c>
      <c r="Q35" s="53">
        <v>0</v>
      </c>
      <c r="R35" s="53">
        <v>0</v>
      </c>
      <c r="S35" s="53">
        <v>0</v>
      </c>
      <c r="T35" s="53">
        <v>0</v>
      </c>
      <c r="U35" s="54">
        <f t="shared" si="64"/>
        <v>0</v>
      </c>
      <c r="V35" s="55" t="str">
        <f t="shared" si="4"/>
        <v xml:space="preserve"> </v>
      </c>
      <c r="W35" s="54">
        <f t="shared" si="65"/>
        <v>0</v>
      </c>
      <c r="X35" s="259">
        <v>0</v>
      </c>
      <c r="Y35" s="259">
        <v>0</v>
      </c>
      <c r="Z35" s="259">
        <v>0</v>
      </c>
      <c r="AA35" s="259">
        <v>0</v>
      </c>
      <c r="AB35" s="259">
        <v>0</v>
      </c>
      <c r="AC35" s="259">
        <v>0</v>
      </c>
      <c r="AD35" s="53">
        <v>-43211395</v>
      </c>
      <c r="AE35" s="53"/>
      <c r="AF35" s="53"/>
      <c r="AG35" s="53"/>
      <c r="AH35" s="53"/>
      <c r="AI35" s="53"/>
      <c r="AJ35" s="454">
        <f t="shared" si="67"/>
        <v>-43211395</v>
      </c>
      <c r="AK35" s="55" t="str">
        <f t="shared" si="6"/>
        <v xml:space="preserve"> </v>
      </c>
      <c r="AL35" s="54">
        <f t="shared" si="68"/>
        <v>43211395</v>
      </c>
      <c r="AM35" s="53">
        <v>0</v>
      </c>
      <c r="AN35" s="53">
        <v>0</v>
      </c>
      <c r="AO35" s="53">
        <v>0</v>
      </c>
      <c r="AP35" s="53">
        <v>0</v>
      </c>
      <c r="AQ35" s="53">
        <v>0</v>
      </c>
      <c r="AR35" s="53">
        <v>0</v>
      </c>
      <c r="AS35" s="53">
        <v>-43211395</v>
      </c>
      <c r="AT35" s="53"/>
      <c r="AU35" s="53"/>
      <c r="AV35" s="53"/>
      <c r="AW35" s="53"/>
      <c r="AX35" s="53"/>
      <c r="AY35" s="454">
        <f t="shared" si="70"/>
        <v>-43211395</v>
      </c>
      <c r="AZ35" s="55">
        <f t="shared" ref="AZ35:AZ36" si="72">IFERROR(+AY35/AL35,0)</f>
        <v>-1</v>
      </c>
      <c r="BA35" s="54">
        <f t="shared" si="71"/>
        <v>0</v>
      </c>
    </row>
    <row r="36" spans="1:53" x14ac:dyDescent="0.25">
      <c r="A36" s="428" t="s">
        <v>114</v>
      </c>
      <c r="B36" s="52" t="s">
        <v>115</v>
      </c>
      <c r="C36" s="53">
        <v>80924000000</v>
      </c>
      <c r="D36" s="53">
        <v>0</v>
      </c>
      <c r="E36" s="53">
        <v>0</v>
      </c>
      <c r="F36" s="53">
        <v>0</v>
      </c>
      <c r="G36" s="54">
        <f t="shared" si="60"/>
        <v>0</v>
      </c>
      <c r="H36" s="54">
        <f t="shared" si="61"/>
        <v>80924000000</v>
      </c>
      <c r="I36" s="53">
        <v>76468153</v>
      </c>
      <c r="J36" s="53">
        <v>887349504</v>
      </c>
      <c r="K36" s="53">
        <v>1108621242</v>
      </c>
      <c r="L36" s="53">
        <v>2273372453</v>
      </c>
      <c r="M36" s="53">
        <v>3509871025</v>
      </c>
      <c r="N36" s="53">
        <v>6221659702</v>
      </c>
      <c r="O36" s="53">
        <v>1608755948</v>
      </c>
      <c r="P36" s="53"/>
      <c r="Q36" s="53"/>
      <c r="R36" s="53"/>
      <c r="S36" s="53"/>
      <c r="T36" s="53"/>
      <c r="U36" s="54">
        <f t="shared" si="64"/>
        <v>15686098027</v>
      </c>
      <c r="V36" s="55">
        <f t="shared" si="4"/>
        <v>0.19383740332904947</v>
      </c>
      <c r="W36" s="54">
        <f t="shared" si="65"/>
        <v>65237901973</v>
      </c>
      <c r="X36" s="259">
        <v>5218126171.750001</v>
      </c>
      <c r="Y36" s="253">
        <v>4345802003</v>
      </c>
      <c r="Z36" s="53">
        <v>6432658228</v>
      </c>
      <c r="AA36" s="53">
        <v>6109727940</v>
      </c>
      <c r="AB36" s="410">
        <v>6303175223.0900021</v>
      </c>
      <c r="AC36" s="53">
        <v>7931220926</v>
      </c>
      <c r="AD36" s="259">
        <v>3559561391.7200003</v>
      </c>
      <c r="AE36" s="259">
        <v>0</v>
      </c>
      <c r="AF36" s="259">
        <v>0</v>
      </c>
      <c r="AG36" s="259">
        <v>0</v>
      </c>
      <c r="AH36" s="259">
        <v>0</v>
      </c>
      <c r="AI36" s="259">
        <v>0</v>
      </c>
      <c r="AJ36" s="454">
        <f t="shared" si="67"/>
        <v>39900271883.560005</v>
      </c>
      <c r="AK36" s="55">
        <f t="shared" si="6"/>
        <v>0.49305857203746734</v>
      </c>
      <c r="AL36" s="54">
        <f t="shared" si="68"/>
        <v>41023728116.439995</v>
      </c>
      <c r="AM36" s="53">
        <v>3081250849.6400003</v>
      </c>
      <c r="AN36" s="53">
        <v>2658201331</v>
      </c>
      <c r="AO36" s="405">
        <v>8917489902</v>
      </c>
      <c r="AP36" s="53">
        <f>7733658523.18-2715460787.40997</f>
        <v>5018197735.770031</v>
      </c>
      <c r="AQ36" s="53">
        <v>8487594293.0599747</v>
      </c>
      <c r="AR36" s="53">
        <v>3372132380.5199966</v>
      </c>
      <c r="AS36" s="53">
        <v>5323097813.5599995</v>
      </c>
      <c r="AT36" s="53"/>
      <c r="AU36" s="53"/>
      <c r="AV36" s="53"/>
      <c r="AW36" s="53"/>
      <c r="AX36" s="53"/>
      <c r="AY36" s="454">
        <f t="shared" si="70"/>
        <v>36857964305.550003</v>
      </c>
      <c r="AZ36" s="55">
        <f t="shared" si="72"/>
        <v>0.898454772343799</v>
      </c>
      <c r="BA36" s="54">
        <f t="shared" si="71"/>
        <v>3042307578.0100021</v>
      </c>
    </row>
    <row r="37" spans="1:53" x14ac:dyDescent="0.25">
      <c r="A37" s="435" t="s">
        <v>116</v>
      </c>
      <c r="B37" s="436" t="s">
        <v>117</v>
      </c>
      <c r="C37" s="437">
        <f>SUM(C38:C39)</f>
        <v>16664107000</v>
      </c>
      <c r="D37" s="437">
        <f t="shared" ref="D37:F37" si="73">SUM(D38:D39)</f>
        <v>0</v>
      </c>
      <c r="E37" s="437">
        <f t="shared" si="73"/>
        <v>0</v>
      </c>
      <c r="F37" s="437">
        <f t="shared" si="73"/>
        <v>-1720955000</v>
      </c>
      <c r="G37" s="438">
        <f t="shared" si="60"/>
        <v>-1720955000</v>
      </c>
      <c r="H37" s="438">
        <f>+C37+G37</f>
        <v>14943152000</v>
      </c>
      <c r="I37" s="437">
        <f t="shared" ref="I37:T37" si="74">SUM(I38:I39)</f>
        <v>7391268781</v>
      </c>
      <c r="J37" s="437">
        <f t="shared" si="74"/>
        <v>4190177349</v>
      </c>
      <c r="K37" s="437">
        <f t="shared" si="74"/>
        <v>5344627719</v>
      </c>
      <c r="L37" s="437">
        <f t="shared" si="74"/>
        <v>1241110045</v>
      </c>
      <c r="M37" s="437">
        <f t="shared" si="74"/>
        <v>1226067405</v>
      </c>
      <c r="N37" s="437">
        <f t="shared" si="74"/>
        <v>1325798673</v>
      </c>
      <c r="O37" s="437">
        <f t="shared" si="74"/>
        <v>1539218149</v>
      </c>
      <c r="P37" s="437">
        <f t="shared" si="74"/>
        <v>0</v>
      </c>
      <c r="Q37" s="437">
        <f t="shared" si="74"/>
        <v>0</v>
      </c>
      <c r="R37" s="437">
        <f t="shared" si="74"/>
        <v>0</v>
      </c>
      <c r="S37" s="437">
        <f t="shared" si="74"/>
        <v>0</v>
      </c>
      <c r="T37" s="437">
        <f t="shared" si="74"/>
        <v>0</v>
      </c>
      <c r="U37" s="438">
        <f t="shared" si="64"/>
        <v>22258268121</v>
      </c>
      <c r="V37" s="439">
        <f t="shared" si="4"/>
        <v>1.4895296602082344</v>
      </c>
      <c r="W37" s="438">
        <f t="shared" si="65"/>
        <v>-7315116121</v>
      </c>
      <c r="X37" s="437">
        <f t="shared" ref="X37:AI37" si="75">SUM(X38:X39)</f>
        <v>0</v>
      </c>
      <c r="Y37" s="437">
        <f t="shared" si="75"/>
        <v>0</v>
      </c>
      <c r="Z37" s="437">
        <f t="shared" si="75"/>
        <v>0</v>
      </c>
      <c r="AA37" s="437">
        <f t="shared" si="75"/>
        <v>0</v>
      </c>
      <c r="AB37" s="437">
        <f t="shared" si="75"/>
        <v>0</v>
      </c>
      <c r="AC37" s="437">
        <f t="shared" si="75"/>
        <v>0</v>
      </c>
      <c r="AD37" s="437">
        <f t="shared" si="75"/>
        <v>0</v>
      </c>
      <c r="AE37" s="437">
        <f t="shared" si="75"/>
        <v>0</v>
      </c>
      <c r="AF37" s="437">
        <f t="shared" si="75"/>
        <v>0</v>
      </c>
      <c r="AG37" s="437">
        <f t="shared" si="75"/>
        <v>0</v>
      </c>
      <c r="AH37" s="437">
        <f t="shared" si="75"/>
        <v>0</v>
      </c>
      <c r="AI37" s="437">
        <f t="shared" si="75"/>
        <v>0</v>
      </c>
      <c r="AJ37" s="465">
        <f t="shared" si="67"/>
        <v>0</v>
      </c>
      <c r="AK37" s="439">
        <f t="shared" si="6"/>
        <v>0</v>
      </c>
      <c r="AL37" s="438">
        <f t="shared" si="68"/>
        <v>14943152000</v>
      </c>
      <c r="AM37" s="437">
        <f t="shared" ref="AM37:AX37" si="76">SUM(AM38:AM39)</f>
        <v>0</v>
      </c>
      <c r="AN37" s="437">
        <f t="shared" si="76"/>
        <v>0</v>
      </c>
      <c r="AO37" s="437">
        <f t="shared" si="76"/>
        <v>0</v>
      </c>
      <c r="AP37" s="437">
        <f t="shared" si="76"/>
        <v>0</v>
      </c>
      <c r="AQ37" s="437">
        <f t="shared" si="76"/>
        <v>0</v>
      </c>
      <c r="AR37" s="437">
        <f t="shared" si="76"/>
        <v>0</v>
      </c>
      <c r="AS37" s="437">
        <f t="shared" si="76"/>
        <v>0</v>
      </c>
      <c r="AT37" s="437">
        <f t="shared" si="76"/>
        <v>0</v>
      </c>
      <c r="AU37" s="437">
        <f t="shared" si="76"/>
        <v>0</v>
      </c>
      <c r="AV37" s="437">
        <f t="shared" si="76"/>
        <v>0</v>
      </c>
      <c r="AW37" s="437">
        <f t="shared" si="76"/>
        <v>0</v>
      </c>
      <c r="AX37" s="437">
        <f t="shared" si="76"/>
        <v>0</v>
      </c>
      <c r="AY37" s="465">
        <f t="shared" si="70"/>
        <v>0</v>
      </c>
      <c r="AZ37" s="439" t="str">
        <f t="shared" si="8"/>
        <v xml:space="preserve"> </v>
      </c>
      <c r="BA37" s="438">
        <f t="shared" si="71"/>
        <v>0</v>
      </c>
    </row>
    <row r="38" spans="1:53" x14ac:dyDescent="0.25">
      <c r="A38" s="428" t="s">
        <v>118</v>
      </c>
      <c r="B38" s="52" t="s">
        <v>119</v>
      </c>
      <c r="C38" s="53">
        <v>0</v>
      </c>
      <c r="D38" s="53">
        <v>0</v>
      </c>
      <c r="E38" s="53">
        <v>0</v>
      </c>
      <c r="F38" s="53">
        <v>0</v>
      </c>
      <c r="G38" s="54">
        <f t="shared" si="60"/>
        <v>0</v>
      </c>
      <c r="H38" s="54">
        <f t="shared" ref="H38:H39" si="77">+C38+G38</f>
        <v>0</v>
      </c>
      <c r="I38" s="53">
        <v>0</v>
      </c>
      <c r="J38" s="53">
        <v>0</v>
      </c>
      <c r="K38" s="53">
        <v>0</v>
      </c>
      <c r="L38" s="53">
        <v>0</v>
      </c>
      <c r="M38" s="53">
        <v>0</v>
      </c>
      <c r="N38" s="53">
        <v>0</v>
      </c>
      <c r="O38" s="53">
        <v>0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4">
        <f t="shared" si="64"/>
        <v>0</v>
      </c>
      <c r="V38" s="55" t="str">
        <f t="shared" si="4"/>
        <v xml:space="preserve"> </v>
      </c>
      <c r="W38" s="54">
        <f t="shared" si="65"/>
        <v>0</v>
      </c>
      <c r="X38" s="259">
        <v>0</v>
      </c>
      <c r="Y38" s="259">
        <v>0</v>
      </c>
      <c r="Z38" s="259">
        <v>0</v>
      </c>
      <c r="AA38" s="259">
        <v>0</v>
      </c>
      <c r="AB38" s="259">
        <v>0</v>
      </c>
      <c r="AC38" s="259">
        <v>0</v>
      </c>
      <c r="AD38" s="259">
        <v>0</v>
      </c>
      <c r="AE38" s="259">
        <v>0</v>
      </c>
      <c r="AF38" s="259">
        <v>0</v>
      </c>
      <c r="AG38" s="259">
        <v>0</v>
      </c>
      <c r="AH38" s="259">
        <v>0</v>
      </c>
      <c r="AI38" s="259">
        <v>0</v>
      </c>
      <c r="AJ38" s="454">
        <f t="shared" si="67"/>
        <v>0</v>
      </c>
      <c r="AK38" s="55" t="str">
        <f t="shared" si="6"/>
        <v xml:space="preserve"> </v>
      </c>
      <c r="AL38" s="54">
        <f t="shared" si="68"/>
        <v>0</v>
      </c>
      <c r="AM38" s="53">
        <v>0</v>
      </c>
      <c r="AN38" s="53">
        <v>0</v>
      </c>
      <c r="AO38" s="53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454">
        <f t="shared" si="70"/>
        <v>0</v>
      </c>
      <c r="AZ38" s="55">
        <f t="shared" ref="AZ38:AZ39" si="78">IFERROR(+AY38/AL38,0)</f>
        <v>0</v>
      </c>
      <c r="BA38" s="54">
        <f t="shared" si="71"/>
        <v>0</v>
      </c>
    </row>
    <row r="39" spans="1:53" x14ac:dyDescent="0.25">
      <c r="A39" s="428" t="s">
        <v>120</v>
      </c>
      <c r="B39" s="52" t="s">
        <v>121</v>
      </c>
      <c r="C39" s="53">
        <v>16664107000</v>
      </c>
      <c r="D39" s="53">
        <v>0</v>
      </c>
      <c r="E39" s="53">
        <v>0</v>
      </c>
      <c r="F39" s="53">
        <v>-1720955000</v>
      </c>
      <c r="G39" s="54">
        <f t="shared" si="60"/>
        <v>-1720955000</v>
      </c>
      <c r="H39" s="54">
        <f t="shared" si="77"/>
        <v>14943152000</v>
      </c>
      <c r="I39" s="53">
        <v>7391268781</v>
      </c>
      <c r="J39" s="53">
        <v>4190177349</v>
      </c>
      <c r="K39" s="53">
        <v>5344627719</v>
      </c>
      <c r="L39" s="53">
        <v>1241110045</v>
      </c>
      <c r="M39" s="53">
        <v>1226067405</v>
      </c>
      <c r="N39" s="53">
        <v>1325798673</v>
      </c>
      <c r="O39" s="53">
        <v>1539218149</v>
      </c>
      <c r="P39" s="53"/>
      <c r="Q39" s="53"/>
      <c r="R39" s="53"/>
      <c r="S39" s="53"/>
      <c r="T39" s="53"/>
      <c r="U39" s="54">
        <f t="shared" si="64"/>
        <v>22258268121</v>
      </c>
      <c r="V39" s="55">
        <f t="shared" si="4"/>
        <v>1.4895296602082344</v>
      </c>
      <c r="W39" s="54">
        <f t="shared" si="65"/>
        <v>-7315116121</v>
      </c>
      <c r="X39" s="259">
        <v>0</v>
      </c>
      <c r="Y39" s="259">
        <v>0</v>
      </c>
      <c r="Z39" s="259">
        <v>0</v>
      </c>
      <c r="AA39" s="259">
        <v>0</v>
      </c>
      <c r="AB39" s="259">
        <v>0</v>
      </c>
      <c r="AC39" s="259">
        <v>0</v>
      </c>
      <c r="AD39" s="259">
        <v>0</v>
      </c>
      <c r="AE39" s="259">
        <v>0</v>
      </c>
      <c r="AF39" s="259">
        <v>0</v>
      </c>
      <c r="AG39" s="259">
        <v>0</v>
      </c>
      <c r="AH39" s="259">
        <v>0</v>
      </c>
      <c r="AI39" s="259">
        <v>0</v>
      </c>
      <c r="AJ39" s="454">
        <f t="shared" si="67"/>
        <v>0</v>
      </c>
      <c r="AK39" s="55">
        <f t="shared" si="6"/>
        <v>0</v>
      </c>
      <c r="AL39" s="54">
        <f t="shared" si="68"/>
        <v>14943152000</v>
      </c>
      <c r="AM39" s="53">
        <v>0</v>
      </c>
      <c r="AN39" s="53">
        <v>0</v>
      </c>
      <c r="AO39" s="53">
        <v>0</v>
      </c>
      <c r="AP39" s="53">
        <v>0</v>
      </c>
      <c r="AQ39" s="53">
        <v>0</v>
      </c>
      <c r="AR39" s="53">
        <v>0</v>
      </c>
      <c r="AS39" s="53">
        <v>0</v>
      </c>
      <c r="AT39" s="53">
        <v>0</v>
      </c>
      <c r="AU39" s="53">
        <v>0</v>
      </c>
      <c r="AV39" s="53">
        <v>0</v>
      </c>
      <c r="AW39" s="53">
        <v>0</v>
      </c>
      <c r="AX39" s="53">
        <v>0</v>
      </c>
      <c r="AY39" s="454">
        <f t="shared" si="70"/>
        <v>0</v>
      </c>
      <c r="AZ39" s="55">
        <f t="shared" si="78"/>
        <v>0</v>
      </c>
      <c r="BA39" s="54">
        <f t="shared" si="71"/>
        <v>0</v>
      </c>
    </row>
    <row r="40" spans="1:53" x14ac:dyDescent="0.25">
      <c r="A40" s="434" t="s">
        <v>122</v>
      </c>
      <c r="B40" s="84" t="s">
        <v>123</v>
      </c>
      <c r="C40" s="85">
        <f>+C41</f>
        <v>76199000000</v>
      </c>
      <c r="D40" s="85">
        <f>+D41</f>
        <v>0</v>
      </c>
      <c r="E40" s="85">
        <f>+E41</f>
        <v>2838594000</v>
      </c>
      <c r="F40" s="85">
        <f>+F41</f>
        <v>0</v>
      </c>
      <c r="G40" s="85">
        <f t="shared" ref="G40:U40" si="79">+G41</f>
        <v>2838594000</v>
      </c>
      <c r="H40" s="85">
        <f t="shared" si="79"/>
        <v>79037594000</v>
      </c>
      <c r="I40" s="85">
        <f t="shared" si="79"/>
        <v>0</v>
      </c>
      <c r="J40" s="85">
        <f t="shared" si="79"/>
        <v>4617652149</v>
      </c>
      <c r="K40" s="85">
        <f t="shared" si="79"/>
        <v>5285449166</v>
      </c>
      <c r="L40" s="85">
        <f t="shared" si="79"/>
        <v>5345475369</v>
      </c>
      <c r="M40" s="85">
        <f t="shared" si="79"/>
        <v>7906994618</v>
      </c>
      <c r="N40" s="85">
        <f t="shared" si="79"/>
        <v>6443631537</v>
      </c>
      <c r="O40" s="85">
        <f t="shared" si="79"/>
        <v>6443631535</v>
      </c>
      <c r="P40" s="85">
        <f t="shared" si="79"/>
        <v>0</v>
      </c>
      <c r="Q40" s="85">
        <f t="shared" si="79"/>
        <v>0</v>
      </c>
      <c r="R40" s="85">
        <f t="shared" si="79"/>
        <v>0</v>
      </c>
      <c r="S40" s="85">
        <f t="shared" si="79"/>
        <v>0</v>
      </c>
      <c r="T40" s="85">
        <f t="shared" si="79"/>
        <v>0</v>
      </c>
      <c r="U40" s="85">
        <f t="shared" si="79"/>
        <v>36042834374</v>
      </c>
      <c r="V40" s="86">
        <f t="shared" si="4"/>
        <v>0.45602140133466107</v>
      </c>
      <c r="W40" s="85">
        <f t="shared" ref="W40:AJ40" si="80">+W41</f>
        <v>42994759626</v>
      </c>
      <c r="X40" s="85">
        <f t="shared" si="80"/>
        <v>9721372952</v>
      </c>
      <c r="Y40" s="463">
        <f t="shared" si="80"/>
        <v>0</v>
      </c>
      <c r="Z40" s="85">
        <f t="shared" si="80"/>
        <v>6210929029</v>
      </c>
      <c r="AA40" s="85">
        <f t="shared" si="80"/>
        <v>6302003524</v>
      </c>
      <c r="AB40" s="85">
        <f t="shared" si="80"/>
        <v>6782770043</v>
      </c>
      <c r="AC40" s="85">
        <f t="shared" si="80"/>
        <v>6782770043</v>
      </c>
      <c r="AD40" s="463">
        <f t="shared" si="80"/>
        <v>6782770100</v>
      </c>
      <c r="AE40" s="85">
        <f t="shared" si="80"/>
        <v>0</v>
      </c>
      <c r="AF40" s="463">
        <f t="shared" si="80"/>
        <v>0</v>
      </c>
      <c r="AG40" s="463">
        <f t="shared" si="80"/>
        <v>0</v>
      </c>
      <c r="AH40" s="463">
        <f t="shared" si="80"/>
        <v>0</v>
      </c>
      <c r="AI40" s="463">
        <f t="shared" si="80"/>
        <v>0</v>
      </c>
      <c r="AJ40" s="464">
        <f t="shared" si="80"/>
        <v>42582615691</v>
      </c>
      <c r="AK40" s="86">
        <f t="shared" si="6"/>
        <v>0.5387640682862892</v>
      </c>
      <c r="AL40" s="85">
        <f t="shared" ref="AL40:AY40" si="81">+AL41</f>
        <v>36454978309</v>
      </c>
      <c r="AM40" s="85">
        <f t="shared" si="81"/>
        <v>9721372952</v>
      </c>
      <c r="AN40" s="463">
        <f t="shared" si="81"/>
        <v>0</v>
      </c>
      <c r="AO40" s="463">
        <f t="shared" si="81"/>
        <v>6210929029</v>
      </c>
      <c r="AP40" s="463">
        <f t="shared" si="81"/>
        <v>6302003524</v>
      </c>
      <c r="AQ40" s="85">
        <f t="shared" si="81"/>
        <v>6782770043</v>
      </c>
      <c r="AR40" s="463">
        <f t="shared" si="81"/>
        <v>6782770043</v>
      </c>
      <c r="AS40" s="85">
        <f t="shared" si="81"/>
        <v>6782770100</v>
      </c>
      <c r="AT40" s="463">
        <f t="shared" si="81"/>
        <v>0</v>
      </c>
      <c r="AU40" s="463">
        <f t="shared" si="81"/>
        <v>0</v>
      </c>
      <c r="AV40" s="463">
        <f t="shared" si="81"/>
        <v>0</v>
      </c>
      <c r="AW40" s="463">
        <f t="shared" si="81"/>
        <v>0</v>
      </c>
      <c r="AX40" s="463">
        <f t="shared" si="81"/>
        <v>0</v>
      </c>
      <c r="AY40" s="464">
        <f t="shared" si="81"/>
        <v>42582615691</v>
      </c>
      <c r="AZ40" s="86">
        <f t="shared" si="8"/>
        <v>1</v>
      </c>
      <c r="BA40" s="85">
        <f>+BA41</f>
        <v>0</v>
      </c>
    </row>
    <row r="41" spans="1:53" x14ac:dyDescent="0.25">
      <c r="A41" s="90" t="s">
        <v>124</v>
      </c>
      <c r="B41" s="90" t="s">
        <v>125</v>
      </c>
      <c r="C41" s="91">
        <f>+C42+C43</f>
        <v>76199000000</v>
      </c>
      <c r="D41" s="91">
        <f>+D42+D43</f>
        <v>0</v>
      </c>
      <c r="E41" s="91">
        <f>+E42+E43</f>
        <v>2838594000</v>
      </c>
      <c r="F41" s="91">
        <f>+F42+F43</f>
        <v>0</v>
      </c>
      <c r="G41" s="91">
        <f t="shared" ref="G41:U41" si="82">+G42+G43</f>
        <v>2838594000</v>
      </c>
      <c r="H41" s="91">
        <f t="shared" si="82"/>
        <v>79037594000</v>
      </c>
      <c r="I41" s="91">
        <f t="shared" si="82"/>
        <v>0</v>
      </c>
      <c r="J41" s="91">
        <f t="shared" si="82"/>
        <v>4617652149</v>
      </c>
      <c r="K41" s="91">
        <f t="shared" si="82"/>
        <v>5285449166</v>
      </c>
      <c r="L41" s="91">
        <f t="shared" si="82"/>
        <v>5345475369</v>
      </c>
      <c r="M41" s="91">
        <f t="shared" si="82"/>
        <v>7906994618</v>
      </c>
      <c r="N41" s="91">
        <f t="shared" si="82"/>
        <v>6443631537</v>
      </c>
      <c r="O41" s="91">
        <f t="shared" si="82"/>
        <v>6443631535</v>
      </c>
      <c r="P41" s="91">
        <f t="shared" si="82"/>
        <v>0</v>
      </c>
      <c r="Q41" s="91">
        <f t="shared" si="82"/>
        <v>0</v>
      </c>
      <c r="R41" s="91">
        <f t="shared" si="82"/>
        <v>0</v>
      </c>
      <c r="S41" s="91">
        <f t="shared" si="82"/>
        <v>0</v>
      </c>
      <c r="T41" s="91">
        <f t="shared" si="82"/>
        <v>0</v>
      </c>
      <c r="U41" s="91">
        <f t="shared" si="82"/>
        <v>36042834374</v>
      </c>
      <c r="V41" s="59">
        <f t="shared" si="4"/>
        <v>0.45602140133466107</v>
      </c>
      <c r="W41" s="91">
        <f t="shared" ref="W41:AJ41" si="83">+W42+W43</f>
        <v>42994759626</v>
      </c>
      <c r="X41" s="91">
        <f t="shared" si="83"/>
        <v>9721372952</v>
      </c>
      <c r="Y41" s="466">
        <f t="shared" si="83"/>
        <v>0</v>
      </c>
      <c r="Z41" s="91">
        <f t="shared" si="83"/>
        <v>6210929029</v>
      </c>
      <c r="AA41" s="91">
        <f t="shared" si="83"/>
        <v>6302003524</v>
      </c>
      <c r="AB41" s="91">
        <f t="shared" si="83"/>
        <v>6782770043</v>
      </c>
      <c r="AC41" s="91">
        <f t="shared" si="83"/>
        <v>6782770043</v>
      </c>
      <c r="AD41" s="466">
        <f t="shared" si="83"/>
        <v>6782770100</v>
      </c>
      <c r="AE41" s="91">
        <f t="shared" si="83"/>
        <v>0</v>
      </c>
      <c r="AF41" s="466">
        <f t="shared" si="83"/>
        <v>0</v>
      </c>
      <c r="AG41" s="466">
        <f t="shared" si="83"/>
        <v>0</v>
      </c>
      <c r="AH41" s="466">
        <f t="shared" si="83"/>
        <v>0</v>
      </c>
      <c r="AI41" s="466">
        <f t="shared" si="83"/>
        <v>0</v>
      </c>
      <c r="AJ41" s="467">
        <f t="shared" si="83"/>
        <v>42582615691</v>
      </c>
      <c r="AK41" s="59">
        <f t="shared" si="6"/>
        <v>0.5387640682862892</v>
      </c>
      <c r="AL41" s="91">
        <f t="shared" ref="AL41:AY41" si="84">+AL42+AL43</f>
        <v>36454978309</v>
      </c>
      <c r="AM41" s="91">
        <f t="shared" si="84"/>
        <v>9721372952</v>
      </c>
      <c r="AN41" s="466">
        <f t="shared" si="84"/>
        <v>0</v>
      </c>
      <c r="AO41" s="466">
        <f t="shared" si="84"/>
        <v>6210929029</v>
      </c>
      <c r="AP41" s="466">
        <f t="shared" si="84"/>
        <v>6302003524</v>
      </c>
      <c r="AQ41" s="91">
        <f t="shared" si="84"/>
        <v>6782770043</v>
      </c>
      <c r="AR41" s="466">
        <f t="shared" si="84"/>
        <v>6782770043</v>
      </c>
      <c r="AS41" s="91">
        <f t="shared" si="84"/>
        <v>6782770100</v>
      </c>
      <c r="AT41" s="466">
        <f t="shared" si="84"/>
        <v>0</v>
      </c>
      <c r="AU41" s="466">
        <f t="shared" si="84"/>
        <v>0</v>
      </c>
      <c r="AV41" s="466">
        <f t="shared" si="84"/>
        <v>0</v>
      </c>
      <c r="AW41" s="466">
        <f t="shared" si="84"/>
        <v>0</v>
      </c>
      <c r="AX41" s="466">
        <f t="shared" si="84"/>
        <v>0</v>
      </c>
      <c r="AY41" s="467">
        <f t="shared" si="84"/>
        <v>42582615691</v>
      </c>
      <c r="AZ41" s="59">
        <f t="shared" si="8"/>
        <v>1</v>
      </c>
      <c r="BA41" s="91">
        <f>+BA42+BA43</f>
        <v>0</v>
      </c>
    </row>
    <row r="42" spans="1:53" x14ac:dyDescent="0.25">
      <c r="A42" s="428" t="s">
        <v>126</v>
      </c>
      <c r="B42" s="52" t="s">
        <v>127</v>
      </c>
      <c r="C42" s="53">
        <v>76199000000</v>
      </c>
      <c r="D42" s="53">
        <v>0</v>
      </c>
      <c r="E42" s="53">
        <v>2838594000</v>
      </c>
      <c r="F42" s="53">
        <v>0</v>
      </c>
      <c r="G42" s="54">
        <f t="shared" ref="G42:G43" si="85">-D42+E42+F42</f>
        <v>2838594000</v>
      </c>
      <c r="H42" s="54">
        <f t="shared" ref="H42:H43" si="86">+C42+G42</f>
        <v>79037594000</v>
      </c>
      <c r="I42" s="53">
        <v>0</v>
      </c>
      <c r="J42" s="53">
        <v>4617652149</v>
      </c>
      <c r="K42" s="53">
        <v>5285449166</v>
      </c>
      <c r="L42" s="53">
        <v>4698177043</v>
      </c>
      <c r="M42" s="53">
        <v>7732357839</v>
      </c>
      <c r="N42" s="53">
        <v>6443631537</v>
      </c>
      <c r="O42" s="53">
        <v>6443631535</v>
      </c>
      <c r="P42" s="53"/>
      <c r="Q42" s="53"/>
      <c r="R42" s="53"/>
      <c r="S42" s="53"/>
      <c r="T42" s="53"/>
      <c r="U42" s="54">
        <f t="shared" ref="U42:U43" si="87">SUM(I42:T42)</f>
        <v>35220899269</v>
      </c>
      <c r="V42" s="55">
        <f t="shared" si="4"/>
        <v>0.44562210824636184</v>
      </c>
      <c r="W42" s="54">
        <f t="shared" ref="W42:W43" si="88">+H42-U42</f>
        <v>43816694731</v>
      </c>
      <c r="X42" s="259">
        <v>9721372952</v>
      </c>
      <c r="Y42" s="53">
        <v>0</v>
      </c>
      <c r="Z42" s="53">
        <v>6210929029</v>
      </c>
      <c r="AA42" s="53">
        <v>6302003524</v>
      </c>
      <c r="AB42" s="410">
        <v>6782770043</v>
      </c>
      <c r="AC42" s="53">
        <v>6782770043</v>
      </c>
      <c r="AD42" s="53">
        <v>6782770100</v>
      </c>
      <c r="AE42" s="53"/>
      <c r="AF42" s="53"/>
      <c r="AG42" s="53"/>
      <c r="AH42" s="53"/>
      <c r="AI42" s="53"/>
      <c r="AJ42" s="454">
        <f t="shared" ref="AJ42:AJ43" si="89">SUM(X42:AI42)</f>
        <v>42582615691</v>
      </c>
      <c r="AK42" s="55">
        <f t="shared" si="6"/>
        <v>0.5387640682862892</v>
      </c>
      <c r="AL42" s="54">
        <f t="shared" ref="AL42:AL43" si="90">+H42-AJ42</f>
        <v>36454978309</v>
      </c>
      <c r="AM42" s="53">
        <v>9721372952</v>
      </c>
      <c r="AN42" s="53">
        <v>0</v>
      </c>
      <c r="AO42" s="405">
        <v>6210929029</v>
      </c>
      <c r="AP42" s="53">
        <v>6302003524</v>
      </c>
      <c r="AQ42" s="53">
        <v>6782770043</v>
      </c>
      <c r="AR42" s="53">
        <v>6782770043</v>
      </c>
      <c r="AS42" s="53">
        <v>6782770100</v>
      </c>
      <c r="AT42" s="53"/>
      <c r="AU42" s="53"/>
      <c r="AV42" s="53"/>
      <c r="AW42" s="53"/>
      <c r="AX42" s="53"/>
      <c r="AY42" s="454">
        <f t="shared" ref="AY42:AY43" si="91">SUM(AM42:AX42)</f>
        <v>42582615691</v>
      </c>
      <c r="AZ42" s="55">
        <f t="shared" ref="AZ42:AZ43" si="92">IFERROR(+AY42/AL42,0)</f>
        <v>1.1680878076530692</v>
      </c>
      <c r="BA42" s="54">
        <f t="shared" ref="BA42:BA43" si="93">+AJ42-AY42</f>
        <v>0</v>
      </c>
    </row>
    <row r="43" spans="1:53" x14ac:dyDescent="0.25">
      <c r="A43" s="428" t="s">
        <v>128</v>
      </c>
      <c r="B43" s="52" t="s">
        <v>129</v>
      </c>
      <c r="C43" s="53">
        <v>0</v>
      </c>
      <c r="D43" s="53">
        <v>0</v>
      </c>
      <c r="E43" s="53">
        <v>0</v>
      </c>
      <c r="F43" s="53">
        <v>0</v>
      </c>
      <c r="G43" s="54">
        <f t="shared" si="85"/>
        <v>0</v>
      </c>
      <c r="H43" s="54">
        <f t="shared" si="86"/>
        <v>0</v>
      </c>
      <c r="I43" s="53">
        <v>0</v>
      </c>
      <c r="J43" s="53">
        <v>0</v>
      </c>
      <c r="K43" s="53">
        <v>0</v>
      </c>
      <c r="L43" s="53">
        <v>647298326</v>
      </c>
      <c r="M43" s="53">
        <v>174636779</v>
      </c>
      <c r="N43" s="53">
        <v>0</v>
      </c>
      <c r="O43" s="53"/>
      <c r="P43" s="53"/>
      <c r="Q43" s="53"/>
      <c r="R43" s="53"/>
      <c r="S43" s="53"/>
      <c r="T43" s="53"/>
      <c r="U43" s="54">
        <f t="shared" si="87"/>
        <v>821935105</v>
      </c>
      <c r="V43" s="55" t="str">
        <f t="shared" si="4"/>
        <v xml:space="preserve"> </v>
      </c>
      <c r="W43" s="54">
        <f t="shared" si="88"/>
        <v>-821935105</v>
      </c>
      <c r="X43" s="259">
        <v>0</v>
      </c>
      <c r="Y43" s="259">
        <v>0</v>
      </c>
      <c r="Z43" s="259">
        <v>0</v>
      </c>
      <c r="AA43" s="259">
        <v>0</v>
      </c>
      <c r="AB43" s="259">
        <v>0</v>
      </c>
      <c r="AC43" s="259">
        <v>0</v>
      </c>
      <c r="AD43" s="259">
        <v>0</v>
      </c>
      <c r="AE43" s="259">
        <v>0</v>
      </c>
      <c r="AF43" s="259">
        <v>0</v>
      </c>
      <c r="AG43" s="259">
        <v>0</v>
      </c>
      <c r="AH43" s="259">
        <v>0</v>
      </c>
      <c r="AI43" s="259">
        <v>0</v>
      </c>
      <c r="AJ43" s="454">
        <f t="shared" si="89"/>
        <v>0</v>
      </c>
      <c r="AK43" s="55" t="str">
        <f t="shared" si="6"/>
        <v xml:space="preserve"> </v>
      </c>
      <c r="AL43" s="54">
        <f t="shared" si="90"/>
        <v>0</v>
      </c>
      <c r="AM43" s="53">
        <v>0</v>
      </c>
      <c r="AN43" s="53">
        <v>0</v>
      </c>
      <c r="AO43" s="53">
        <v>0</v>
      </c>
      <c r="AP43" s="53">
        <v>0</v>
      </c>
      <c r="AQ43" s="53">
        <v>0</v>
      </c>
      <c r="AR43" s="53">
        <v>0</v>
      </c>
      <c r="AS43" s="53">
        <v>0</v>
      </c>
      <c r="AT43" s="53">
        <v>0</v>
      </c>
      <c r="AU43" s="53">
        <v>0</v>
      </c>
      <c r="AV43" s="53">
        <v>0</v>
      </c>
      <c r="AW43" s="53">
        <v>0</v>
      </c>
      <c r="AX43" s="53">
        <v>0</v>
      </c>
      <c r="AY43" s="454">
        <f t="shared" si="91"/>
        <v>0</v>
      </c>
      <c r="AZ43" s="55">
        <f t="shared" si="92"/>
        <v>0</v>
      </c>
      <c r="BA43" s="54">
        <f t="shared" si="93"/>
        <v>0</v>
      </c>
    </row>
    <row r="44" spans="1:53" x14ac:dyDescent="0.25">
      <c r="A44" s="434" t="s">
        <v>130</v>
      </c>
      <c r="B44" s="84" t="s">
        <v>131</v>
      </c>
      <c r="C44" s="85">
        <f>+C45+C46</f>
        <v>2275875000</v>
      </c>
      <c r="D44" s="85">
        <f>+D45+D46</f>
        <v>0</v>
      </c>
      <c r="E44" s="85">
        <f>+E45+E46</f>
        <v>0</v>
      </c>
      <c r="F44" s="85">
        <f>+F45+F46</f>
        <v>-156797000</v>
      </c>
      <c r="G44" s="85">
        <f t="shared" ref="G44:U44" si="94">+G45+G46</f>
        <v>-156797000</v>
      </c>
      <c r="H44" s="85">
        <f t="shared" si="94"/>
        <v>2119078000</v>
      </c>
      <c r="I44" s="85">
        <f t="shared" si="94"/>
        <v>5544973</v>
      </c>
      <c r="J44" s="85">
        <f t="shared" si="94"/>
        <v>36648231</v>
      </c>
      <c r="K44" s="85">
        <f t="shared" si="94"/>
        <v>0</v>
      </c>
      <c r="L44" s="85">
        <f t="shared" si="94"/>
        <v>53972287</v>
      </c>
      <c r="M44" s="85">
        <f t="shared" si="94"/>
        <v>129024177</v>
      </c>
      <c r="N44" s="85">
        <f t="shared" si="94"/>
        <v>0</v>
      </c>
      <c r="O44" s="85">
        <f t="shared" si="94"/>
        <v>306439084</v>
      </c>
      <c r="P44" s="85">
        <f t="shared" si="94"/>
        <v>0</v>
      </c>
      <c r="Q44" s="85">
        <f t="shared" si="94"/>
        <v>0</v>
      </c>
      <c r="R44" s="85">
        <f t="shared" si="94"/>
        <v>0</v>
      </c>
      <c r="S44" s="85">
        <f t="shared" si="94"/>
        <v>0</v>
      </c>
      <c r="T44" s="85">
        <f t="shared" si="94"/>
        <v>0</v>
      </c>
      <c r="U44" s="85">
        <f t="shared" si="94"/>
        <v>531628752</v>
      </c>
      <c r="V44" s="86">
        <f t="shared" si="4"/>
        <v>0.25087738724105485</v>
      </c>
      <c r="W44" s="85">
        <f t="shared" ref="W44:AJ44" si="95">+W45+W46</f>
        <v>1587449248</v>
      </c>
      <c r="X44" s="85">
        <f t="shared" si="95"/>
        <v>174423652</v>
      </c>
      <c r="Y44" s="463">
        <f t="shared" si="95"/>
        <v>242639715</v>
      </c>
      <c r="Z44" s="85">
        <f t="shared" si="95"/>
        <v>252451052</v>
      </c>
      <c r="AA44" s="85">
        <f t="shared" si="95"/>
        <v>257248750</v>
      </c>
      <c r="AB44" s="85">
        <f t="shared" si="95"/>
        <v>373558438</v>
      </c>
      <c r="AC44" s="85">
        <f t="shared" si="95"/>
        <v>350253659</v>
      </c>
      <c r="AD44" s="463">
        <f t="shared" si="95"/>
        <v>124201988</v>
      </c>
      <c r="AE44" s="85">
        <f t="shared" si="95"/>
        <v>0</v>
      </c>
      <c r="AF44" s="463">
        <f t="shared" si="95"/>
        <v>0</v>
      </c>
      <c r="AG44" s="463">
        <f t="shared" si="95"/>
        <v>0</v>
      </c>
      <c r="AH44" s="463">
        <f t="shared" si="95"/>
        <v>0</v>
      </c>
      <c r="AI44" s="463">
        <f t="shared" si="95"/>
        <v>0</v>
      </c>
      <c r="AJ44" s="464">
        <f t="shared" si="95"/>
        <v>1774777254</v>
      </c>
      <c r="AK44" s="86">
        <f t="shared" si="6"/>
        <v>0.83752332571052124</v>
      </c>
      <c r="AL44" s="85">
        <f t="shared" ref="AL44:AY44" si="96">+AL45+AL46</f>
        <v>344300746</v>
      </c>
      <c r="AM44" s="85">
        <f t="shared" si="96"/>
        <v>68793772</v>
      </c>
      <c r="AN44" s="463">
        <f t="shared" si="96"/>
        <v>0</v>
      </c>
      <c r="AO44" s="463">
        <f t="shared" si="96"/>
        <v>283048335</v>
      </c>
      <c r="AP44" s="463">
        <f t="shared" si="96"/>
        <v>481472829</v>
      </c>
      <c r="AQ44" s="85">
        <f t="shared" si="96"/>
        <v>62573695</v>
      </c>
      <c r="AR44" s="463">
        <f t="shared" si="96"/>
        <v>42573795</v>
      </c>
      <c r="AS44" s="85">
        <f t="shared" si="96"/>
        <v>12271794</v>
      </c>
      <c r="AT44" s="463">
        <f t="shared" si="96"/>
        <v>0</v>
      </c>
      <c r="AU44" s="463">
        <f t="shared" si="96"/>
        <v>0</v>
      </c>
      <c r="AV44" s="463">
        <f t="shared" si="96"/>
        <v>0</v>
      </c>
      <c r="AW44" s="463">
        <f t="shared" si="96"/>
        <v>0</v>
      </c>
      <c r="AX44" s="463">
        <f t="shared" si="96"/>
        <v>0</v>
      </c>
      <c r="AY44" s="464">
        <f t="shared" si="96"/>
        <v>950734220</v>
      </c>
      <c r="AZ44" s="86">
        <f t="shared" si="8"/>
        <v>0.53569213705958396</v>
      </c>
      <c r="BA44" s="85">
        <f>+BA45+BA46</f>
        <v>824043034</v>
      </c>
    </row>
    <row r="45" spans="1:53" x14ac:dyDescent="0.25">
      <c r="A45" s="428" t="s">
        <v>132</v>
      </c>
      <c r="B45" s="52" t="s">
        <v>133</v>
      </c>
      <c r="C45" s="53">
        <v>1000000000</v>
      </c>
      <c r="D45" s="53">
        <v>0</v>
      </c>
      <c r="E45" s="53">
        <v>0</v>
      </c>
      <c r="F45" s="53">
        <v>0</v>
      </c>
      <c r="G45" s="54">
        <f t="shared" ref="G45:G46" si="97">-D45+E45+F45</f>
        <v>0</v>
      </c>
      <c r="H45" s="54">
        <f t="shared" ref="H45:H46" si="98">+C45+G45</f>
        <v>1000000000</v>
      </c>
      <c r="I45" s="53">
        <v>5544973</v>
      </c>
      <c r="J45" s="53">
        <v>36648231</v>
      </c>
      <c r="K45" s="53">
        <v>0</v>
      </c>
      <c r="L45" s="53">
        <v>53972287</v>
      </c>
      <c r="M45" s="53">
        <v>64702110</v>
      </c>
      <c r="N45" s="53">
        <v>0</v>
      </c>
      <c r="O45" s="53">
        <v>115088496</v>
      </c>
      <c r="P45" s="53"/>
      <c r="Q45" s="53"/>
      <c r="R45" s="53"/>
      <c r="S45" s="53"/>
      <c r="T45" s="53"/>
      <c r="U45" s="54">
        <f t="shared" ref="U45:U46" si="99">SUM(I45:T45)</f>
        <v>275956097</v>
      </c>
      <c r="V45" s="55">
        <f t="shared" si="4"/>
        <v>0.27595609700000001</v>
      </c>
      <c r="W45" s="54">
        <f t="shared" ref="W45:W46" si="100">+H45-U45</f>
        <v>724043903</v>
      </c>
      <c r="X45" s="259">
        <v>174423652</v>
      </c>
      <c r="Y45" s="253">
        <v>242639715</v>
      </c>
      <c r="Z45" s="53">
        <v>252451052</v>
      </c>
      <c r="AA45" s="53">
        <v>257248750</v>
      </c>
      <c r="AB45" s="410">
        <v>373558438</v>
      </c>
      <c r="AC45" s="53">
        <v>350253659</v>
      </c>
      <c r="AD45" s="53">
        <v>124201988</v>
      </c>
      <c r="AE45" s="53"/>
      <c r="AF45" s="53"/>
      <c r="AG45" s="53"/>
      <c r="AH45" s="53"/>
      <c r="AI45" s="53"/>
      <c r="AJ45" s="454">
        <f t="shared" ref="AJ45:AJ46" si="101">SUM(X45:AI45)</f>
        <v>1774777254</v>
      </c>
      <c r="AK45" s="55">
        <f t="shared" si="6"/>
        <v>1.774777254</v>
      </c>
      <c r="AL45" s="54">
        <f t="shared" ref="AL45:AL46" si="102">+H45-AJ45</f>
        <v>-774777254</v>
      </c>
      <c r="AM45" s="53">
        <v>68793772</v>
      </c>
      <c r="AN45" s="53">
        <v>0</v>
      </c>
      <c r="AO45" s="405">
        <v>283048335</v>
      </c>
      <c r="AP45" s="53">
        <v>481472829</v>
      </c>
      <c r="AQ45" s="53">
        <v>62573695</v>
      </c>
      <c r="AR45" s="53">
        <v>42573795</v>
      </c>
      <c r="AS45" s="53">
        <v>12271794</v>
      </c>
      <c r="AT45" s="53"/>
      <c r="AU45" s="53"/>
      <c r="AV45" s="53"/>
      <c r="AW45" s="53"/>
      <c r="AX45" s="53"/>
      <c r="AY45" s="454">
        <f t="shared" ref="AY45:AY46" si="103">SUM(AM45:AX45)</f>
        <v>950734220</v>
      </c>
      <c r="AZ45" s="55">
        <f>IFERROR(+AY45/AL45,0)</f>
        <v>-1.2271065200889339</v>
      </c>
      <c r="BA45" s="54">
        <f t="shared" ref="BA45:BA46" si="104">+AJ45-AY45</f>
        <v>824043034</v>
      </c>
    </row>
    <row r="46" spans="1:53" x14ac:dyDescent="0.25">
      <c r="A46" s="428" t="s">
        <v>134</v>
      </c>
      <c r="B46" s="52" t="s">
        <v>135</v>
      </c>
      <c r="C46" s="53">
        <v>1275875000</v>
      </c>
      <c r="D46" s="53">
        <v>0</v>
      </c>
      <c r="E46" s="53">
        <v>0</v>
      </c>
      <c r="F46" s="53">
        <v>-156797000</v>
      </c>
      <c r="G46" s="54">
        <f t="shared" si="97"/>
        <v>-156797000</v>
      </c>
      <c r="H46" s="54">
        <f t="shared" si="98"/>
        <v>1119078000</v>
      </c>
      <c r="I46" s="53">
        <v>0</v>
      </c>
      <c r="J46" s="53">
        <v>0</v>
      </c>
      <c r="K46" s="53">
        <v>0</v>
      </c>
      <c r="L46" s="53">
        <v>0</v>
      </c>
      <c r="M46" s="53">
        <v>64322067</v>
      </c>
      <c r="N46" s="53">
        <v>0</v>
      </c>
      <c r="O46" s="53">
        <v>191350588</v>
      </c>
      <c r="P46" s="53"/>
      <c r="Q46" s="53"/>
      <c r="R46" s="53"/>
      <c r="S46" s="53"/>
      <c r="T46" s="53"/>
      <c r="U46" s="54">
        <f t="shared" si="99"/>
        <v>255672655</v>
      </c>
      <c r="V46" s="55">
        <f t="shared" si="4"/>
        <v>0.22846723374063291</v>
      </c>
      <c r="W46" s="54">
        <f t="shared" si="100"/>
        <v>863405345</v>
      </c>
      <c r="X46" s="259">
        <v>0</v>
      </c>
      <c r="Y46" s="259">
        <v>0</v>
      </c>
      <c r="Z46" s="259">
        <v>0</v>
      </c>
      <c r="AA46" s="259">
        <v>0</v>
      </c>
      <c r="AB46" s="259">
        <v>0</v>
      </c>
      <c r="AC46" s="259">
        <v>0</v>
      </c>
      <c r="AD46" s="259">
        <v>0</v>
      </c>
      <c r="AE46" s="259">
        <v>0</v>
      </c>
      <c r="AF46" s="259">
        <v>0</v>
      </c>
      <c r="AG46" s="259">
        <v>0</v>
      </c>
      <c r="AH46" s="259">
        <v>0</v>
      </c>
      <c r="AI46" s="259">
        <v>0</v>
      </c>
      <c r="AJ46" s="454">
        <f t="shared" si="101"/>
        <v>0</v>
      </c>
      <c r="AK46" s="55">
        <f t="shared" si="6"/>
        <v>0</v>
      </c>
      <c r="AL46" s="54">
        <f t="shared" si="102"/>
        <v>1119078000</v>
      </c>
      <c r="AM46" s="53">
        <v>0</v>
      </c>
      <c r="AN46" s="53">
        <v>0</v>
      </c>
      <c r="AO46" s="53">
        <v>0</v>
      </c>
      <c r="AP46" s="53">
        <v>0</v>
      </c>
      <c r="AQ46" s="53">
        <v>0</v>
      </c>
      <c r="AR46" s="53">
        <v>0</v>
      </c>
      <c r="AS46" s="53">
        <v>0</v>
      </c>
      <c r="AT46" s="53">
        <v>0</v>
      </c>
      <c r="AU46" s="53">
        <v>0</v>
      </c>
      <c r="AV46" s="53">
        <v>0</v>
      </c>
      <c r="AW46" s="53">
        <v>0</v>
      </c>
      <c r="AX46" s="53">
        <v>0</v>
      </c>
      <c r="AY46" s="454">
        <f t="shared" si="103"/>
        <v>0</v>
      </c>
      <c r="AZ46" s="55">
        <f>IFERROR(+AY46/AL46,0)</f>
        <v>0</v>
      </c>
      <c r="BA46" s="54">
        <f t="shared" si="104"/>
        <v>0</v>
      </c>
    </row>
    <row r="47" spans="1:53" x14ac:dyDescent="0.25">
      <c r="A47" s="434" t="s">
        <v>136</v>
      </c>
      <c r="B47" s="84" t="s">
        <v>137</v>
      </c>
      <c r="C47" s="85">
        <f>+C48+C49</f>
        <v>2848332000</v>
      </c>
      <c r="D47" s="85">
        <f>+D48+D49</f>
        <v>0</v>
      </c>
      <c r="E47" s="85">
        <f>+E48+E49</f>
        <v>0</v>
      </c>
      <c r="F47" s="85">
        <f>+F48+F49</f>
        <v>0</v>
      </c>
      <c r="G47" s="85">
        <f t="shared" ref="G47:U47" si="105">+G48+G49</f>
        <v>0</v>
      </c>
      <c r="H47" s="85">
        <f t="shared" si="105"/>
        <v>2848332000</v>
      </c>
      <c r="I47" s="85">
        <f t="shared" si="105"/>
        <v>174883960</v>
      </c>
      <c r="J47" s="85">
        <f t="shared" si="105"/>
        <v>183706344</v>
      </c>
      <c r="K47" s="85">
        <f t="shared" si="105"/>
        <v>135834591</v>
      </c>
      <c r="L47" s="85">
        <f t="shared" si="105"/>
        <v>227956231</v>
      </c>
      <c r="M47" s="85">
        <f t="shared" si="105"/>
        <v>139855498</v>
      </c>
      <c r="N47" s="85">
        <f t="shared" si="105"/>
        <v>253723616</v>
      </c>
      <c r="O47" s="85">
        <f t="shared" si="105"/>
        <v>162397123</v>
      </c>
      <c r="P47" s="85">
        <f t="shared" si="105"/>
        <v>0</v>
      </c>
      <c r="Q47" s="85">
        <f t="shared" si="105"/>
        <v>0</v>
      </c>
      <c r="R47" s="85">
        <f t="shared" si="105"/>
        <v>0</v>
      </c>
      <c r="S47" s="85">
        <f t="shared" si="105"/>
        <v>0</v>
      </c>
      <c r="T47" s="85">
        <f t="shared" si="105"/>
        <v>0</v>
      </c>
      <c r="U47" s="85">
        <f t="shared" si="105"/>
        <v>1278357363</v>
      </c>
      <c r="V47" s="86">
        <f t="shared" si="4"/>
        <v>0.44880911459759609</v>
      </c>
      <c r="W47" s="85">
        <f t="shared" ref="W47:AJ47" si="106">+W48+W49</f>
        <v>1569974637</v>
      </c>
      <c r="X47" s="85">
        <f t="shared" si="106"/>
        <v>222491805</v>
      </c>
      <c r="Y47" s="463">
        <f t="shared" si="106"/>
        <v>270922797</v>
      </c>
      <c r="Z47" s="85">
        <f t="shared" si="106"/>
        <v>362154473</v>
      </c>
      <c r="AA47" s="85">
        <f t="shared" si="106"/>
        <v>273518907</v>
      </c>
      <c r="AB47" s="85">
        <f t="shared" si="106"/>
        <v>223661233</v>
      </c>
      <c r="AC47" s="85">
        <f t="shared" si="106"/>
        <v>250683720</v>
      </c>
      <c r="AD47" s="463">
        <f t="shared" si="106"/>
        <v>206512579</v>
      </c>
      <c r="AE47" s="85">
        <f t="shared" si="106"/>
        <v>0</v>
      </c>
      <c r="AF47" s="463">
        <f t="shared" si="106"/>
        <v>0</v>
      </c>
      <c r="AG47" s="463">
        <f t="shared" si="106"/>
        <v>0</v>
      </c>
      <c r="AH47" s="463">
        <f t="shared" si="106"/>
        <v>0</v>
      </c>
      <c r="AI47" s="463">
        <f t="shared" si="106"/>
        <v>0</v>
      </c>
      <c r="AJ47" s="464">
        <f t="shared" si="106"/>
        <v>1809945514</v>
      </c>
      <c r="AK47" s="86">
        <f t="shared" si="6"/>
        <v>0.63544050131796437</v>
      </c>
      <c r="AL47" s="85">
        <f t="shared" ref="AL47:AY47" si="107">+AL48+AL49</f>
        <v>1038386486</v>
      </c>
      <c r="AM47" s="85">
        <f t="shared" si="107"/>
        <v>10567800</v>
      </c>
      <c r="AN47" s="463">
        <f t="shared" si="107"/>
        <v>132547705</v>
      </c>
      <c r="AO47" s="463">
        <f t="shared" si="107"/>
        <v>280457386</v>
      </c>
      <c r="AP47" s="463">
        <f t="shared" si="107"/>
        <v>284220543</v>
      </c>
      <c r="AQ47" s="85">
        <f t="shared" si="107"/>
        <v>311836316</v>
      </c>
      <c r="AR47" s="463">
        <f t="shared" si="107"/>
        <v>98946661</v>
      </c>
      <c r="AS47" s="85">
        <f t="shared" si="107"/>
        <v>252163691</v>
      </c>
      <c r="AT47" s="463">
        <f t="shared" si="107"/>
        <v>0</v>
      </c>
      <c r="AU47" s="463">
        <f t="shared" si="107"/>
        <v>0</v>
      </c>
      <c r="AV47" s="463">
        <f t="shared" si="107"/>
        <v>0</v>
      </c>
      <c r="AW47" s="463">
        <f t="shared" si="107"/>
        <v>0</v>
      </c>
      <c r="AX47" s="463">
        <f t="shared" si="107"/>
        <v>0</v>
      </c>
      <c r="AY47" s="464">
        <f t="shared" si="107"/>
        <v>1370740102</v>
      </c>
      <c r="AZ47" s="86">
        <f t="shared" si="8"/>
        <v>0.75733777143967662</v>
      </c>
      <c r="BA47" s="85">
        <f>+BA48+BA49</f>
        <v>439205412</v>
      </c>
    </row>
    <row r="48" spans="1:53" x14ac:dyDescent="0.25">
      <c r="A48" s="428" t="s">
        <v>138</v>
      </c>
      <c r="B48" s="52" t="s">
        <v>139</v>
      </c>
      <c r="C48" s="53">
        <v>2000000000</v>
      </c>
      <c r="D48" s="53">
        <v>0</v>
      </c>
      <c r="E48" s="53">
        <v>0</v>
      </c>
      <c r="F48" s="53">
        <v>0</v>
      </c>
      <c r="G48" s="54">
        <f t="shared" ref="G48:G49" si="108">-D48+E48+F48</f>
        <v>0</v>
      </c>
      <c r="H48" s="54">
        <f t="shared" ref="H48:H49" si="109">+C48+G48</f>
        <v>2000000000</v>
      </c>
      <c r="I48" s="53">
        <v>0</v>
      </c>
      <c r="J48" s="53">
        <v>46320292</v>
      </c>
      <c r="K48" s="53">
        <v>71439096</v>
      </c>
      <c r="L48" s="53">
        <v>60794533</v>
      </c>
      <c r="M48" s="53">
        <v>91664457</v>
      </c>
      <c r="N48" s="53">
        <v>175475299</v>
      </c>
      <c r="O48" s="53">
        <v>105270760</v>
      </c>
      <c r="P48" s="53"/>
      <c r="Q48" s="53"/>
      <c r="R48" s="53"/>
      <c r="S48" s="53"/>
      <c r="T48" s="53"/>
      <c r="U48" s="54">
        <f t="shared" ref="U48:U49" si="110">SUM(I48:T48)</f>
        <v>550964437</v>
      </c>
      <c r="V48" s="55">
        <f t="shared" si="4"/>
        <v>0.27548221849999999</v>
      </c>
      <c r="W48" s="54">
        <f t="shared" ref="W48:W49" si="111">+H48-U48</f>
        <v>1449035563</v>
      </c>
      <c r="X48" s="259">
        <v>222491805</v>
      </c>
      <c r="Y48" s="253">
        <v>270922797</v>
      </c>
      <c r="Z48" s="53">
        <v>362154473</v>
      </c>
      <c r="AA48" s="53">
        <v>273518907</v>
      </c>
      <c r="AB48" s="410">
        <v>223661233</v>
      </c>
      <c r="AC48" s="53">
        <v>250683720</v>
      </c>
      <c r="AD48" s="53">
        <v>206512579</v>
      </c>
      <c r="AE48" s="53"/>
      <c r="AF48" s="53"/>
      <c r="AG48" s="53"/>
      <c r="AH48" s="53"/>
      <c r="AI48" s="53"/>
      <c r="AJ48" s="454">
        <f t="shared" ref="AJ48:AJ49" si="112">SUM(X48:AI48)</f>
        <v>1809945514</v>
      </c>
      <c r="AK48" s="55">
        <f t="shared" si="6"/>
        <v>0.90497275700000002</v>
      </c>
      <c r="AL48" s="54">
        <f t="shared" ref="AL48:AL49" si="113">+H48-AJ48</f>
        <v>190054486</v>
      </c>
      <c r="AM48" s="53">
        <v>10567800</v>
      </c>
      <c r="AN48" s="401">
        <v>132547705</v>
      </c>
      <c r="AO48" s="405">
        <v>280457386</v>
      </c>
      <c r="AP48" s="53">
        <v>284220543</v>
      </c>
      <c r="AQ48" s="53">
        <v>311836316</v>
      </c>
      <c r="AR48" s="53">
        <v>98946661</v>
      </c>
      <c r="AS48" s="53">
        <v>252163691</v>
      </c>
      <c r="AT48" s="53"/>
      <c r="AU48" s="53"/>
      <c r="AV48" s="53"/>
      <c r="AW48" s="53"/>
      <c r="AX48" s="53"/>
      <c r="AY48" s="454">
        <f t="shared" ref="AY48:AY49" si="114">SUM(AM48:AX48)</f>
        <v>1370740102</v>
      </c>
      <c r="AZ48" s="55">
        <f>IFERROR(+AY48/AL48,0)</f>
        <v>7.2123533143016685</v>
      </c>
      <c r="BA48" s="54">
        <f t="shared" ref="BA48:BA49" si="115">+AJ48-AY48</f>
        <v>439205412</v>
      </c>
    </row>
    <row r="49" spans="1:53" x14ac:dyDescent="0.25">
      <c r="A49" s="428" t="s">
        <v>140</v>
      </c>
      <c r="B49" s="52" t="s">
        <v>141</v>
      </c>
      <c r="C49" s="53">
        <v>848332000</v>
      </c>
      <c r="D49" s="53">
        <v>0</v>
      </c>
      <c r="E49" s="53">
        <v>0</v>
      </c>
      <c r="F49" s="53">
        <v>0</v>
      </c>
      <c r="G49" s="54">
        <f t="shared" si="108"/>
        <v>0</v>
      </c>
      <c r="H49" s="54">
        <f t="shared" si="109"/>
        <v>848332000</v>
      </c>
      <c r="I49" s="53">
        <v>174883960</v>
      </c>
      <c r="J49" s="53">
        <v>137386052</v>
      </c>
      <c r="K49" s="53">
        <v>64395495</v>
      </c>
      <c r="L49" s="53">
        <v>167161698</v>
      </c>
      <c r="M49" s="53">
        <v>48191041</v>
      </c>
      <c r="N49" s="53">
        <v>78248317</v>
      </c>
      <c r="O49" s="53">
        <v>57126363</v>
      </c>
      <c r="P49" s="53"/>
      <c r="Q49" s="53"/>
      <c r="R49" s="53"/>
      <c r="S49" s="53"/>
      <c r="T49" s="53"/>
      <c r="U49" s="54">
        <f t="shared" si="110"/>
        <v>727392926</v>
      </c>
      <c r="V49" s="55">
        <f t="shared" si="4"/>
        <v>0.85743898143651309</v>
      </c>
      <c r="W49" s="54">
        <f t="shared" si="111"/>
        <v>120939074</v>
      </c>
      <c r="X49" s="259">
        <v>0</v>
      </c>
      <c r="Y49" s="259">
        <v>0</v>
      </c>
      <c r="Z49" s="259">
        <v>0</v>
      </c>
      <c r="AA49" s="259">
        <v>0</v>
      </c>
      <c r="AB49" s="259">
        <v>0</v>
      </c>
      <c r="AC49" s="259">
        <v>0</v>
      </c>
      <c r="AD49" s="259">
        <v>0</v>
      </c>
      <c r="AE49" s="259">
        <v>0</v>
      </c>
      <c r="AF49" s="259">
        <v>0</v>
      </c>
      <c r="AG49" s="259">
        <v>0</v>
      </c>
      <c r="AH49" s="259">
        <v>0</v>
      </c>
      <c r="AI49" s="259">
        <v>0</v>
      </c>
      <c r="AJ49" s="454">
        <f t="shared" si="112"/>
        <v>0</v>
      </c>
      <c r="AK49" s="55">
        <f t="shared" si="6"/>
        <v>0</v>
      </c>
      <c r="AL49" s="54">
        <f t="shared" si="113"/>
        <v>848332000</v>
      </c>
      <c r="AM49" s="53">
        <v>0</v>
      </c>
      <c r="AN49" s="53">
        <v>0</v>
      </c>
      <c r="AO49" s="53">
        <v>0</v>
      </c>
      <c r="AP49" s="53">
        <v>0</v>
      </c>
      <c r="AQ49" s="53">
        <v>0</v>
      </c>
      <c r="AR49" s="53">
        <v>0</v>
      </c>
      <c r="AS49" s="53">
        <v>0</v>
      </c>
      <c r="AT49" s="53">
        <v>0</v>
      </c>
      <c r="AU49" s="53">
        <v>0</v>
      </c>
      <c r="AV49" s="53">
        <v>0</v>
      </c>
      <c r="AW49" s="53">
        <v>0</v>
      </c>
      <c r="AX49" s="53">
        <v>0</v>
      </c>
      <c r="AY49" s="454">
        <f t="shared" si="114"/>
        <v>0</v>
      </c>
      <c r="AZ49" s="55">
        <f>IFERROR(+AY49/AL49,0)</f>
        <v>0</v>
      </c>
      <c r="BA49" s="54">
        <f t="shared" si="115"/>
        <v>0</v>
      </c>
    </row>
    <row r="50" spans="1:53" x14ac:dyDescent="0.25">
      <c r="A50" s="434" t="s">
        <v>142</v>
      </c>
      <c r="B50" s="84" t="s">
        <v>143</v>
      </c>
      <c r="C50" s="85">
        <f>+C51+C52</f>
        <v>800000000</v>
      </c>
      <c r="D50" s="85">
        <f>+D51+D52</f>
        <v>0</v>
      </c>
      <c r="E50" s="85">
        <f>+E51+E52</f>
        <v>0</v>
      </c>
      <c r="F50" s="85">
        <f>+F51+F52</f>
        <v>0</v>
      </c>
      <c r="G50" s="85">
        <f t="shared" ref="G50:U50" si="116">+G51+G52</f>
        <v>0</v>
      </c>
      <c r="H50" s="85">
        <f t="shared" si="116"/>
        <v>800000000</v>
      </c>
      <c r="I50" s="85">
        <f t="shared" si="116"/>
        <v>34289744</v>
      </c>
      <c r="J50" s="85">
        <f t="shared" si="116"/>
        <v>1801000</v>
      </c>
      <c r="K50" s="85">
        <f t="shared" si="116"/>
        <v>40307783</v>
      </c>
      <c r="L50" s="85">
        <f t="shared" si="116"/>
        <v>70138106</v>
      </c>
      <c r="M50" s="85">
        <f t="shared" si="116"/>
        <v>16323284</v>
      </c>
      <c r="N50" s="85">
        <f t="shared" si="116"/>
        <v>41960348</v>
      </c>
      <c r="O50" s="85">
        <f t="shared" si="116"/>
        <v>32207296</v>
      </c>
      <c r="P50" s="85">
        <f t="shared" si="116"/>
        <v>0</v>
      </c>
      <c r="Q50" s="85">
        <f t="shared" si="116"/>
        <v>0</v>
      </c>
      <c r="R50" s="85">
        <f t="shared" si="116"/>
        <v>0</v>
      </c>
      <c r="S50" s="85">
        <f t="shared" si="116"/>
        <v>0</v>
      </c>
      <c r="T50" s="85">
        <f t="shared" si="116"/>
        <v>0</v>
      </c>
      <c r="U50" s="85">
        <f t="shared" si="116"/>
        <v>237027561</v>
      </c>
      <c r="V50" s="86">
        <f t="shared" si="4"/>
        <v>0.29628445125000002</v>
      </c>
      <c r="W50" s="85">
        <f t="shared" ref="W50:AJ50" si="117">+W51+W52</f>
        <v>562972439</v>
      </c>
      <c r="X50" s="85">
        <f t="shared" si="117"/>
        <v>48106177</v>
      </c>
      <c r="Y50" s="463">
        <f t="shared" si="117"/>
        <v>61025000</v>
      </c>
      <c r="Z50" s="85">
        <f t="shared" si="117"/>
        <v>28833120</v>
      </c>
      <c r="AA50" s="85">
        <f t="shared" si="117"/>
        <v>47146190</v>
      </c>
      <c r="AB50" s="85">
        <f t="shared" si="117"/>
        <v>121764056</v>
      </c>
      <c r="AC50" s="85">
        <f t="shared" si="117"/>
        <v>94628930</v>
      </c>
      <c r="AD50" s="463">
        <f t="shared" si="117"/>
        <v>13446545</v>
      </c>
      <c r="AE50" s="85">
        <f t="shared" si="117"/>
        <v>0</v>
      </c>
      <c r="AF50" s="463">
        <f t="shared" si="117"/>
        <v>0</v>
      </c>
      <c r="AG50" s="463">
        <f t="shared" si="117"/>
        <v>0</v>
      </c>
      <c r="AH50" s="463">
        <f t="shared" si="117"/>
        <v>0</v>
      </c>
      <c r="AI50" s="463">
        <f t="shared" si="117"/>
        <v>0</v>
      </c>
      <c r="AJ50" s="464">
        <f t="shared" si="117"/>
        <v>414950018</v>
      </c>
      <c r="AK50" s="86">
        <f t="shared" si="6"/>
        <v>0.51868752250000005</v>
      </c>
      <c r="AL50" s="85">
        <f t="shared" ref="AL50:AY50" si="118">+AL51+AL52</f>
        <v>385049982</v>
      </c>
      <c r="AM50" s="85">
        <f t="shared" si="118"/>
        <v>533000</v>
      </c>
      <c r="AN50" s="463">
        <f t="shared" si="118"/>
        <v>377500</v>
      </c>
      <c r="AO50" s="463">
        <f t="shared" si="118"/>
        <v>1337500</v>
      </c>
      <c r="AP50" s="463">
        <f t="shared" si="118"/>
        <v>19066460</v>
      </c>
      <c r="AQ50" s="85">
        <f t="shared" si="118"/>
        <v>63258546</v>
      </c>
      <c r="AR50" s="463">
        <f t="shared" si="118"/>
        <v>145122764</v>
      </c>
      <c r="AS50" s="85">
        <f t="shared" si="118"/>
        <v>54182361</v>
      </c>
      <c r="AT50" s="463">
        <f t="shared" si="118"/>
        <v>0</v>
      </c>
      <c r="AU50" s="463">
        <f t="shared" si="118"/>
        <v>0</v>
      </c>
      <c r="AV50" s="463">
        <f t="shared" si="118"/>
        <v>0</v>
      </c>
      <c r="AW50" s="463">
        <f t="shared" si="118"/>
        <v>0</v>
      </c>
      <c r="AX50" s="463">
        <f t="shared" si="118"/>
        <v>0</v>
      </c>
      <c r="AY50" s="464">
        <f t="shared" si="118"/>
        <v>283878131</v>
      </c>
      <c r="AZ50" s="86">
        <f t="shared" si="8"/>
        <v>0.68412608431312327</v>
      </c>
      <c r="BA50" s="85">
        <f>+BA51+BA52</f>
        <v>131071887</v>
      </c>
    </row>
    <row r="51" spans="1:53" x14ac:dyDescent="0.25">
      <c r="A51" s="428" t="s">
        <v>144</v>
      </c>
      <c r="B51" s="52" t="s">
        <v>145</v>
      </c>
      <c r="C51" s="53">
        <v>800000000</v>
      </c>
      <c r="D51" s="53">
        <v>0</v>
      </c>
      <c r="E51" s="53">
        <v>0</v>
      </c>
      <c r="F51" s="53">
        <v>0</v>
      </c>
      <c r="G51" s="54">
        <f t="shared" ref="G51:G52" si="119">-D51+E51+F51</f>
        <v>0</v>
      </c>
      <c r="H51" s="54">
        <f t="shared" ref="H51:H52" si="120">+C51+G51</f>
        <v>800000000</v>
      </c>
      <c r="I51" s="53">
        <v>0</v>
      </c>
      <c r="J51" s="53">
        <v>0</v>
      </c>
      <c r="K51" s="53">
        <v>1272600</v>
      </c>
      <c r="L51" s="53">
        <v>0</v>
      </c>
      <c r="M51" s="53">
        <v>16323284</v>
      </c>
      <c r="N51" s="53">
        <v>6739300</v>
      </c>
      <c r="O51" s="53">
        <v>32207296</v>
      </c>
      <c r="P51" s="53"/>
      <c r="Q51" s="53"/>
      <c r="R51" s="53"/>
      <c r="S51" s="53"/>
      <c r="T51" s="53"/>
      <c r="U51" s="54">
        <f t="shared" ref="U51:U52" si="121">SUM(I51:T51)</f>
        <v>56542480</v>
      </c>
      <c r="V51" s="55">
        <f t="shared" si="4"/>
        <v>7.0678099999999994E-2</v>
      </c>
      <c r="W51" s="54">
        <f t="shared" ref="W51:W99" si="122">+H51-U51</f>
        <v>743457520</v>
      </c>
      <c r="X51" s="259">
        <v>48106177</v>
      </c>
      <c r="Y51" s="53">
        <v>61025000</v>
      </c>
      <c r="Z51" s="53">
        <v>28833120</v>
      </c>
      <c r="AA51" s="53">
        <v>47146190</v>
      </c>
      <c r="AB51" s="410">
        <v>121764056</v>
      </c>
      <c r="AC51" s="53">
        <v>94628930</v>
      </c>
      <c r="AD51" s="53">
        <v>13446545</v>
      </c>
      <c r="AE51" s="53"/>
      <c r="AF51" s="53"/>
      <c r="AG51" s="53"/>
      <c r="AH51" s="53"/>
      <c r="AI51" s="53"/>
      <c r="AJ51" s="454">
        <f t="shared" ref="AJ51:AJ52" si="123">SUM(X51:AI51)</f>
        <v>414950018</v>
      </c>
      <c r="AK51" s="55">
        <f t="shared" si="6"/>
        <v>0.51868752250000005</v>
      </c>
      <c r="AL51" s="54">
        <f t="shared" ref="AL51:AL52" si="124">+H51-AJ51</f>
        <v>385049982</v>
      </c>
      <c r="AM51" s="53">
        <v>533000</v>
      </c>
      <c r="AN51" s="401">
        <v>377500</v>
      </c>
      <c r="AO51" s="405">
        <v>1337500</v>
      </c>
      <c r="AP51" s="53">
        <v>19066460</v>
      </c>
      <c r="AQ51" s="53">
        <v>63258546</v>
      </c>
      <c r="AR51" s="53">
        <v>145122764</v>
      </c>
      <c r="AS51" s="53">
        <v>54182361</v>
      </c>
      <c r="AT51" s="53"/>
      <c r="AU51" s="53"/>
      <c r="AV51" s="53"/>
      <c r="AW51" s="53"/>
      <c r="AX51" s="53"/>
      <c r="AY51" s="454">
        <f t="shared" ref="AY51:AY52" si="125">SUM(AM51:AX51)</f>
        <v>283878131</v>
      </c>
      <c r="AZ51" s="55">
        <f>IFERROR(+AY51/AL51,0)</f>
        <v>0.73725008251006752</v>
      </c>
      <c r="BA51" s="54">
        <f t="shared" ref="BA51:BA52" si="126">+AJ51-AY51</f>
        <v>131071887</v>
      </c>
    </row>
    <row r="52" spans="1:53" x14ac:dyDescent="0.25">
      <c r="A52" s="428" t="s">
        <v>146</v>
      </c>
      <c r="B52" s="52" t="s">
        <v>147</v>
      </c>
      <c r="C52" s="53">
        <v>0</v>
      </c>
      <c r="D52" s="53">
        <v>0</v>
      </c>
      <c r="E52" s="53">
        <v>0</v>
      </c>
      <c r="F52" s="53">
        <v>0</v>
      </c>
      <c r="G52" s="54">
        <f t="shared" si="119"/>
        <v>0</v>
      </c>
      <c r="H52" s="54">
        <f t="shared" si="120"/>
        <v>0</v>
      </c>
      <c r="I52" s="53">
        <v>34289744</v>
      </c>
      <c r="J52" s="53">
        <v>1801000</v>
      </c>
      <c r="K52" s="53">
        <v>39035183</v>
      </c>
      <c r="L52" s="53">
        <v>70138106</v>
      </c>
      <c r="M52" s="53">
        <v>0</v>
      </c>
      <c r="N52" s="53">
        <v>35221048</v>
      </c>
      <c r="O52" s="53"/>
      <c r="P52" s="53"/>
      <c r="Q52" s="53"/>
      <c r="R52" s="53"/>
      <c r="S52" s="53"/>
      <c r="T52" s="53"/>
      <c r="U52" s="54">
        <f t="shared" si="121"/>
        <v>180485081</v>
      </c>
      <c r="V52" s="55" t="str">
        <f t="shared" si="4"/>
        <v xml:space="preserve"> </v>
      </c>
      <c r="W52" s="54">
        <f t="shared" si="122"/>
        <v>-180485081</v>
      </c>
      <c r="X52" s="259">
        <v>0</v>
      </c>
      <c r="Y52" s="259">
        <v>0</v>
      </c>
      <c r="Z52" s="259">
        <v>0</v>
      </c>
      <c r="AA52" s="259">
        <v>0</v>
      </c>
      <c r="AB52" s="259">
        <v>0</v>
      </c>
      <c r="AC52" s="259">
        <v>0</v>
      </c>
      <c r="AD52" s="259">
        <v>0</v>
      </c>
      <c r="AE52" s="259">
        <v>0</v>
      </c>
      <c r="AF52" s="259">
        <v>0</v>
      </c>
      <c r="AG52" s="259">
        <v>0</v>
      </c>
      <c r="AH52" s="259">
        <v>0</v>
      </c>
      <c r="AI52" s="259">
        <v>0</v>
      </c>
      <c r="AJ52" s="454">
        <f t="shared" si="123"/>
        <v>0</v>
      </c>
      <c r="AK52" s="55" t="str">
        <f t="shared" si="6"/>
        <v xml:space="preserve"> </v>
      </c>
      <c r="AL52" s="54">
        <f t="shared" si="124"/>
        <v>0</v>
      </c>
      <c r="AM52" s="53">
        <v>0</v>
      </c>
      <c r="AN52" s="53">
        <v>0</v>
      </c>
      <c r="AO52" s="53">
        <v>0</v>
      </c>
      <c r="AP52" s="53">
        <v>0</v>
      </c>
      <c r="AQ52" s="53">
        <v>0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454">
        <f t="shared" si="125"/>
        <v>0</v>
      </c>
      <c r="AZ52" s="55">
        <f>IFERROR(+AY52/AL52,0)</f>
        <v>0</v>
      </c>
      <c r="BA52" s="54">
        <f t="shared" si="126"/>
        <v>0</v>
      </c>
    </row>
    <row r="53" spans="1:53" x14ac:dyDescent="0.25">
      <c r="A53" s="434" t="s">
        <v>148</v>
      </c>
      <c r="B53" s="84" t="s">
        <v>149</v>
      </c>
      <c r="C53" s="85">
        <f>SUM(C54:C55)</f>
        <v>0</v>
      </c>
      <c r="D53" s="85">
        <f t="shared" ref="D53:U53" si="127">SUM(D54:D55)</f>
        <v>0</v>
      </c>
      <c r="E53" s="85">
        <f t="shared" si="127"/>
        <v>0</v>
      </c>
      <c r="F53" s="85">
        <f t="shared" si="127"/>
        <v>0</v>
      </c>
      <c r="G53" s="85">
        <f t="shared" si="127"/>
        <v>0</v>
      </c>
      <c r="H53" s="85">
        <f t="shared" si="127"/>
        <v>0</v>
      </c>
      <c r="I53" s="85">
        <f t="shared" si="127"/>
        <v>0</v>
      </c>
      <c r="J53" s="85">
        <f t="shared" si="127"/>
        <v>0</v>
      </c>
      <c r="K53" s="85">
        <f t="shared" si="127"/>
        <v>0</v>
      </c>
      <c r="L53" s="85">
        <f t="shared" si="127"/>
        <v>0</v>
      </c>
      <c r="M53" s="85">
        <f t="shared" si="127"/>
        <v>1899243901</v>
      </c>
      <c r="N53" s="85">
        <f t="shared" si="127"/>
        <v>0</v>
      </c>
      <c r="O53" s="85">
        <f t="shared" si="127"/>
        <v>1546138148</v>
      </c>
      <c r="P53" s="85">
        <f t="shared" si="127"/>
        <v>0</v>
      </c>
      <c r="Q53" s="85">
        <f t="shared" si="127"/>
        <v>0</v>
      </c>
      <c r="R53" s="85">
        <f t="shared" si="127"/>
        <v>0</v>
      </c>
      <c r="S53" s="85">
        <f t="shared" si="127"/>
        <v>0</v>
      </c>
      <c r="T53" s="85">
        <f t="shared" si="127"/>
        <v>0</v>
      </c>
      <c r="U53" s="85">
        <f t="shared" si="127"/>
        <v>3445382049</v>
      </c>
      <c r="V53" s="86" t="str">
        <f t="shared" si="4"/>
        <v xml:space="preserve"> </v>
      </c>
      <c r="W53" s="85">
        <f t="shared" si="122"/>
        <v>-3445382049</v>
      </c>
      <c r="X53" s="85">
        <f t="shared" ref="X53:BA53" si="128">SUM(X54:X55)</f>
        <v>970443671</v>
      </c>
      <c r="Y53" s="85">
        <f t="shared" si="128"/>
        <v>1560504913</v>
      </c>
      <c r="Z53" s="85">
        <f t="shared" si="128"/>
        <v>2021492630</v>
      </c>
      <c r="AA53" s="85">
        <f t="shared" si="128"/>
        <v>1499836714</v>
      </c>
      <c r="AB53" s="85">
        <f t="shared" si="128"/>
        <v>1486369194</v>
      </c>
      <c r="AC53" s="85">
        <f t="shared" si="128"/>
        <v>1956589029</v>
      </c>
      <c r="AD53" s="85">
        <f t="shared" si="128"/>
        <v>596124339.5</v>
      </c>
      <c r="AE53" s="85">
        <f t="shared" si="128"/>
        <v>0</v>
      </c>
      <c r="AF53" s="85">
        <f t="shared" si="128"/>
        <v>0</v>
      </c>
      <c r="AG53" s="85">
        <f t="shared" si="128"/>
        <v>0</v>
      </c>
      <c r="AH53" s="85">
        <f t="shared" si="128"/>
        <v>0</v>
      </c>
      <c r="AI53" s="85">
        <f t="shared" si="128"/>
        <v>0</v>
      </c>
      <c r="AJ53" s="85">
        <f t="shared" si="128"/>
        <v>10091360490.5</v>
      </c>
      <c r="AK53" s="86" t="str">
        <f t="shared" si="6"/>
        <v xml:space="preserve"> </v>
      </c>
      <c r="AL53" s="85">
        <f t="shared" si="128"/>
        <v>-10091360490.5</v>
      </c>
      <c r="AM53" s="85">
        <f t="shared" si="128"/>
        <v>970443671</v>
      </c>
      <c r="AN53" s="85">
        <f t="shared" si="128"/>
        <v>1560504913</v>
      </c>
      <c r="AO53" s="85">
        <f t="shared" si="128"/>
        <v>2021492630</v>
      </c>
      <c r="AP53" s="85">
        <f t="shared" si="128"/>
        <v>1499836714</v>
      </c>
      <c r="AQ53" s="85">
        <f t="shared" si="128"/>
        <v>1486369194</v>
      </c>
      <c r="AR53" s="85">
        <f t="shared" si="128"/>
        <v>1956589029</v>
      </c>
      <c r="AS53" s="85">
        <f t="shared" si="128"/>
        <v>596124339.5</v>
      </c>
      <c r="AT53" s="85">
        <f t="shared" si="128"/>
        <v>0</v>
      </c>
      <c r="AU53" s="85">
        <f t="shared" si="128"/>
        <v>0</v>
      </c>
      <c r="AV53" s="85">
        <f t="shared" si="128"/>
        <v>0</v>
      </c>
      <c r="AW53" s="85">
        <f t="shared" si="128"/>
        <v>0</v>
      </c>
      <c r="AX53" s="85">
        <f t="shared" si="128"/>
        <v>0</v>
      </c>
      <c r="AY53" s="85">
        <f t="shared" si="128"/>
        <v>10091360490.5</v>
      </c>
      <c r="AZ53" s="86">
        <f t="shared" si="8"/>
        <v>1</v>
      </c>
      <c r="BA53" s="85">
        <f t="shared" si="128"/>
        <v>0</v>
      </c>
    </row>
    <row r="54" spans="1:53" x14ac:dyDescent="0.25">
      <c r="A54" s="428" t="s">
        <v>150</v>
      </c>
      <c r="B54" s="52" t="s">
        <v>151</v>
      </c>
      <c r="C54" s="53">
        <v>0</v>
      </c>
      <c r="D54" s="53">
        <v>0</v>
      </c>
      <c r="E54" s="53">
        <v>0</v>
      </c>
      <c r="F54" s="53">
        <v>0</v>
      </c>
      <c r="G54" s="54">
        <f>-D54+E54+F54</f>
        <v>0</v>
      </c>
      <c r="H54" s="54">
        <f>+C54+G54</f>
        <v>0</v>
      </c>
      <c r="I54" s="53">
        <v>0</v>
      </c>
      <c r="J54" s="53">
        <v>0</v>
      </c>
      <c r="K54" s="53">
        <v>0</v>
      </c>
      <c r="L54" s="53">
        <v>0</v>
      </c>
      <c r="M54" s="53">
        <v>0</v>
      </c>
      <c r="N54" s="53">
        <v>0</v>
      </c>
      <c r="O54" s="53"/>
      <c r="P54" s="53"/>
      <c r="Q54" s="53"/>
      <c r="R54" s="53"/>
      <c r="S54" s="53"/>
      <c r="T54" s="53"/>
      <c r="U54" s="54">
        <f>SUM(I54:T54)</f>
        <v>0</v>
      </c>
      <c r="V54" s="55" t="str">
        <f t="shared" si="4"/>
        <v xml:space="preserve"> </v>
      </c>
      <c r="W54" s="54">
        <f t="shared" si="122"/>
        <v>0</v>
      </c>
      <c r="X54" s="259">
        <v>970443671</v>
      </c>
      <c r="Y54" s="53">
        <v>1560504913</v>
      </c>
      <c r="Z54" s="404">
        <v>2021492630</v>
      </c>
      <c r="AA54" s="53">
        <v>1499836714</v>
      </c>
      <c r="AB54" s="410">
        <v>1486369194</v>
      </c>
      <c r="AC54" s="412">
        <v>1956589029</v>
      </c>
      <c r="AD54" s="53">
        <v>596124339.5</v>
      </c>
      <c r="AE54" s="53"/>
      <c r="AF54" s="53"/>
      <c r="AG54" s="53"/>
      <c r="AH54" s="53"/>
      <c r="AI54" s="53"/>
      <c r="AJ54" s="454">
        <f>SUM(X54:AI54)</f>
        <v>10091360490.5</v>
      </c>
      <c r="AK54" s="55" t="str">
        <f t="shared" si="6"/>
        <v xml:space="preserve"> </v>
      </c>
      <c r="AL54" s="54">
        <f>+H54-AJ54</f>
        <v>-10091360490.5</v>
      </c>
      <c r="AM54" s="53">
        <v>970443671</v>
      </c>
      <c r="AN54" s="53">
        <v>1560504913</v>
      </c>
      <c r="AO54" s="405">
        <v>2021492630</v>
      </c>
      <c r="AP54" s="53">
        <v>1499836714</v>
      </c>
      <c r="AQ54" s="53">
        <v>1486369194</v>
      </c>
      <c r="AR54" s="412">
        <v>1956589029</v>
      </c>
      <c r="AS54" s="53">
        <v>596124339.5</v>
      </c>
      <c r="AT54" s="53"/>
      <c r="AU54" s="53"/>
      <c r="AV54" s="53"/>
      <c r="AW54" s="53"/>
      <c r="AX54" s="53"/>
      <c r="AY54" s="454">
        <f>SUM(AM54:AX54)</f>
        <v>10091360490.5</v>
      </c>
      <c r="AZ54" s="55">
        <f>IFERROR(+AY54/AL54,0)</f>
        <v>-1</v>
      </c>
      <c r="BA54" s="54">
        <f>+AJ54-AY54</f>
        <v>0</v>
      </c>
    </row>
    <row r="55" spans="1:53" x14ac:dyDescent="0.25">
      <c r="A55" s="428" t="s">
        <v>152</v>
      </c>
      <c r="B55" s="52" t="s">
        <v>153</v>
      </c>
      <c r="C55" s="53">
        <v>0</v>
      </c>
      <c r="D55" s="53">
        <v>0</v>
      </c>
      <c r="E55" s="53">
        <v>0</v>
      </c>
      <c r="F55" s="53">
        <v>0</v>
      </c>
      <c r="G55" s="54">
        <f>-D55+E55+F55</f>
        <v>0</v>
      </c>
      <c r="H55" s="54">
        <f>+C55+G55</f>
        <v>0</v>
      </c>
      <c r="I55" s="53">
        <v>0</v>
      </c>
      <c r="J55" s="53">
        <v>0</v>
      </c>
      <c r="K55" s="53">
        <v>0</v>
      </c>
      <c r="L55" s="53">
        <v>0</v>
      </c>
      <c r="M55" s="53">
        <v>1899243901</v>
      </c>
      <c r="N55" s="53">
        <v>0</v>
      </c>
      <c r="O55" s="53">
        <v>1546138148</v>
      </c>
      <c r="P55" s="53"/>
      <c r="Q55" s="53"/>
      <c r="R55" s="53"/>
      <c r="S55" s="53"/>
      <c r="T55" s="53"/>
      <c r="U55" s="54">
        <f>SUM(I55:T55)</f>
        <v>3445382049</v>
      </c>
      <c r="V55" s="55" t="str">
        <f t="shared" si="4"/>
        <v xml:space="preserve"> </v>
      </c>
      <c r="W55" s="54">
        <f t="shared" si="122"/>
        <v>-3445382049</v>
      </c>
      <c r="X55" s="259">
        <v>0</v>
      </c>
      <c r="Y55" s="259">
        <v>0</v>
      </c>
      <c r="Z55" s="259">
        <v>0</v>
      </c>
      <c r="AA55" s="259">
        <v>0</v>
      </c>
      <c r="AB55" s="259">
        <v>0</v>
      </c>
      <c r="AC55" s="259">
        <v>0</v>
      </c>
      <c r="AD55" s="259">
        <v>0</v>
      </c>
      <c r="AE55" s="259">
        <v>0</v>
      </c>
      <c r="AF55" s="259">
        <v>0</v>
      </c>
      <c r="AG55" s="259">
        <v>0</v>
      </c>
      <c r="AH55" s="259">
        <v>0</v>
      </c>
      <c r="AI55" s="259">
        <v>0</v>
      </c>
      <c r="AJ55" s="454">
        <f>SUM(X55:AI55)</f>
        <v>0</v>
      </c>
      <c r="AK55" s="55" t="str">
        <f t="shared" si="6"/>
        <v xml:space="preserve"> </v>
      </c>
      <c r="AL55" s="54">
        <f>+H55-AJ55</f>
        <v>0</v>
      </c>
      <c r="AM55" s="53">
        <v>0</v>
      </c>
      <c r="AN55" s="53">
        <v>0</v>
      </c>
      <c r="AO55" s="53">
        <v>0</v>
      </c>
      <c r="AP55" s="53">
        <v>0</v>
      </c>
      <c r="AQ55" s="53">
        <v>0</v>
      </c>
      <c r="AR55" s="53">
        <v>0</v>
      </c>
      <c r="AS55" s="53">
        <v>0</v>
      </c>
      <c r="AT55" s="53">
        <v>0</v>
      </c>
      <c r="AU55" s="53">
        <v>0</v>
      </c>
      <c r="AV55" s="53">
        <v>0</v>
      </c>
      <c r="AW55" s="53">
        <v>0</v>
      </c>
      <c r="AX55" s="53">
        <v>0</v>
      </c>
      <c r="AY55" s="454">
        <f>SUM(AM55:AX55)</f>
        <v>0</v>
      </c>
      <c r="AZ55" s="55">
        <f>IFERROR(+AY55/AL55,0)</f>
        <v>0</v>
      </c>
      <c r="BA55" s="54">
        <f>+AJ55-AY55</f>
        <v>0</v>
      </c>
    </row>
    <row r="56" spans="1:53" x14ac:dyDescent="0.25">
      <c r="A56" s="434" t="s">
        <v>154</v>
      </c>
      <c r="B56" s="84" t="s">
        <v>155</v>
      </c>
      <c r="C56" s="85">
        <f>+C57+C58</f>
        <v>2200000000</v>
      </c>
      <c r="D56" s="85">
        <f>+D57+D58</f>
        <v>0</v>
      </c>
      <c r="E56" s="85">
        <f>+E57+E58</f>
        <v>0</v>
      </c>
      <c r="F56" s="85">
        <f>+F57+F58</f>
        <v>0</v>
      </c>
      <c r="G56" s="85">
        <f t="shared" ref="G56:U56" si="129">+G57+G58</f>
        <v>0</v>
      </c>
      <c r="H56" s="85">
        <f t="shared" si="129"/>
        <v>2200000000</v>
      </c>
      <c r="I56" s="85">
        <f t="shared" si="129"/>
        <v>143592046</v>
      </c>
      <c r="J56" s="85">
        <f t="shared" si="129"/>
        <v>199604928</v>
      </c>
      <c r="K56" s="85">
        <f t="shared" si="129"/>
        <v>224418040</v>
      </c>
      <c r="L56" s="85">
        <f t="shared" si="129"/>
        <v>190315561</v>
      </c>
      <c r="M56" s="85">
        <f t="shared" si="129"/>
        <v>195957993</v>
      </c>
      <c r="N56" s="85">
        <f t="shared" si="129"/>
        <v>195698593</v>
      </c>
      <c r="O56" s="85">
        <f t="shared" si="129"/>
        <v>224084287</v>
      </c>
      <c r="P56" s="85">
        <f t="shared" si="129"/>
        <v>0</v>
      </c>
      <c r="Q56" s="85">
        <f t="shared" si="129"/>
        <v>0</v>
      </c>
      <c r="R56" s="85">
        <f t="shared" si="129"/>
        <v>0</v>
      </c>
      <c r="S56" s="85">
        <f t="shared" si="129"/>
        <v>0</v>
      </c>
      <c r="T56" s="85">
        <f t="shared" si="129"/>
        <v>0</v>
      </c>
      <c r="U56" s="85">
        <f t="shared" si="129"/>
        <v>1373671448</v>
      </c>
      <c r="V56" s="86">
        <f t="shared" si="4"/>
        <v>0.62439611272727269</v>
      </c>
      <c r="W56" s="85">
        <f t="shared" si="122"/>
        <v>826328552</v>
      </c>
      <c r="X56" s="85">
        <f t="shared" ref="X56:AJ56" si="130">+X57+X58</f>
        <v>288496280.20000011</v>
      </c>
      <c r="Y56" s="463">
        <f t="shared" si="130"/>
        <v>314592597</v>
      </c>
      <c r="Z56" s="85">
        <f t="shared" si="130"/>
        <v>369528579</v>
      </c>
      <c r="AA56" s="85">
        <f t="shared" si="130"/>
        <v>289669637</v>
      </c>
      <c r="AB56" s="85">
        <f t="shared" si="130"/>
        <v>-67470265.019999996</v>
      </c>
      <c r="AC56" s="85">
        <f t="shared" si="130"/>
        <v>125035551</v>
      </c>
      <c r="AD56" s="463">
        <f t="shared" si="130"/>
        <v>102436190.54000026</v>
      </c>
      <c r="AE56" s="85">
        <f t="shared" si="130"/>
        <v>0</v>
      </c>
      <c r="AF56" s="463">
        <f t="shared" si="130"/>
        <v>0</v>
      </c>
      <c r="AG56" s="463">
        <f t="shared" si="130"/>
        <v>0</v>
      </c>
      <c r="AH56" s="463">
        <f t="shared" si="130"/>
        <v>0</v>
      </c>
      <c r="AI56" s="463">
        <f t="shared" si="130"/>
        <v>0</v>
      </c>
      <c r="AJ56" s="464">
        <f t="shared" si="130"/>
        <v>1422288569.7200003</v>
      </c>
      <c r="AK56" s="86">
        <f t="shared" si="6"/>
        <v>0.64649480441818197</v>
      </c>
      <c r="AL56" s="85">
        <f t="shared" ref="AL56:AY56" si="131">+AL57+AL58</f>
        <v>777711430.27999973</v>
      </c>
      <c r="AM56" s="85">
        <f t="shared" si="131"/>
        <v>288496280.20000011</v>
      </c>
      <c r="AN56" s="463">
        <f t="shared" si="131"/>
        <v>314592597</v>
      </c>
      <c r="AO56" s="463">
        <f t="shared" si="131"/>
        <v>369528579</v>
      </c>
      <c r="AP56" s="463">
        <f t="shared" si="131"/>
        <v>289669637.1400001</v>
      </c>
      <c r="AQ56" s="85">
        <f t="shared" si="131"/>
        <v>-67470265.019999996</v>
      </c>
      <c r="AR56" s="463">
        <f t="shared" si="131"/>
        <v>125035551</v>
      </c>
      <c r="AS56" s="85">
        <f t="shared" si="131"/>
        <v>102436190.54000026</v>
      </c>
      <c r="AT56" s="463">
        <f t="shared" si="131"/>
        <v>0</v>
      </c>
      <c r="AU56" s="463">
        <f t="shared" si="131"/>
        <v>0</v>
      </c>
      <c r="AV56" s="463">
        <f t="shared" si="131"/>
        <v>0</v>
      </c>
      <c r="AW56" s="463">
        <f t="shared" si="131"/>
        <v>0</v>
      </c>
      <c r="AX56" s="463">
        <f t="shared" si="131"/>
        <v>0</v>
      </c>
      <c r="AY56" s="464">
        <f t="shared" si="131"/>
        <v>1422288569.8600004</v>
      </c>
      <c r="AZ56" s="86">
        <f t="shared" si="8"/>
        <v>1.000000000098433</v>
      </c>
      <c r="BA56" s="85">
        <f>+BA57+BA58</f>
        <v>-0.1400001049041748</v>
      </c>
    </row>
    <row r="57" spans="1:53" x14ac:dyDescent="0.25">
      <c r="A57" s="428" t="s">
        <v>156</v>
      </c>
      <c r="B57" s="52" t="s">
        <v>157</v>
      </c>
      <c r="C57" s="53">
        <v>2200000000</v>
      </c>
      <c r="D57" s="53">
        <v>0</v>
      </c>
      <c r="E57" s="53">
        <v>0</v>
      </c>
      <c r="F57" s="53">
        <v>0</v>
      </c>
      <c r="G57" s="54">
        <f t="shared" ref="G57:G58" si="132">-D57+E57+F57</f>
        <v>0</v>
      </c>
      <c r="H57" s="54">
        <f t="shared" ref="H57:H58" si="133">+C57+G57</f>
        <v>2200000000</v>
      </c>
      <c r="I57" s="53">
        <v>143592046</v>
      </c>
      <c r="J57" s="53">
        <v>199604928</v>
      </c>
      <c r="K57" s="53">
        <v>224418040</v>
      </c>
      <c r="L57" s="53">
        <v>190315561</v>
      </c>
      <c r="M57" s="53">
        <v>195957993</v>
      </c>
      <c r="N57" s="53">
        <v>195698593</v>
      </c>
      <c r="O57" s="53">
        <v>224084287</v>
      </c>
      <c r="P57" s="53"/>
      <c r="Q57" s="53"/>
      <c r="R57" s="53"/>
      <c r="S57" s="53"/>
      <c r="T57" s="53"/>
      <c r="U57" s="54">
        <f t="shared" ref="U57:U58" si="134">SUM(I57:T57)</f>
        <v>1373671448</v>
      </c>
      <c r="V57" s="55">
        <f t="shared" si="4"/>
        <v>0.62439611272727269</v>
      </c>
      <c r="W57" s="54">
        <f t="shared" si="122"/>
        <v>826328552</v>
      </c>
      <c r="X57" s="259">
        <v>288496280.20000011</v>
      </c>
      <c r="Y57" s="253">
        <v>314592597</v>
      </c>
      <c r="Z57" s="53">
        <v>369528579</v>
      </c>
      <c r="AA57" s="53">
        <v>289669637</v>
      </c>
      <c r="AB57" s="411">
        <v>-67470265.019999996</v>
      </c>
      <c r="AC57" s="53">
        <f>240085358-28-115049779</f>
        <v>125035551</v>
      </c>
      <c r="AD57" s="404">
        <v>102436190.54000026</v>
      </c>
      <c r="AE57" s="53"/>
      <c r="AF57" s="53"/>
      <c r="AG57" s="53"/>
      <c r="AH57" s="53"/>
      <c r="AI57" s="53"/>
      <c r="AJ57" s="454">
        <f t="shared" ref="AJ57:AJ58" si="135">SUM(X57:AI57)</f>
        <v>1422288569.7200003</v>
      </c>
      <c r="AK57" s="55">
        <f t="shared" si="6"/>
        <v>0.64649480441818197</v>
      </c>
      <c r="AL57" s="54">
        <f t="shared" ref="AL57:AL58" si="136">+H57-AJ57</f>
        <v>777711430.27999973</v>
      </c>
      <c r="AM57" s="254">
        <v>288496280.20000011</v>
      </c>
      <c r="AN57" s="402">
        <v>314592597</v>
      </c>
      <c r="AO57" s="405">
        <v>369528579</v>
      </c>
      <c r="AP57" s="53">
        <v>289669637.1400001</v>
      </c>
      <c r="AQ57" s="53">
        <v>-67470265.019999996</v>
      </c>
      <c r="AR57" s="53">
        <v>125035551</v>
      </c>
      <c r="AS57" s="53">
        <v>102436190.54000026</v>
      </c>
      <c r="AT57" s="53"/>
      <c r="AU57" s="53"/>
      <c r="AV57" s="53"/>
      <c r="AW57" s="53"/>
      <c r="AX57" s="53"/>
      <c r="AY57" s="454">
        <f t="shared" ref="AY57:AY58" si="137">SUM(AM57:AX57)</f>
        <v>1422288569.8600004</v>
      </c>
      <c r="AZ57" s="55">
        <f>IFERROR(+AY57/AL57,0)</f>
        <v>1.8288127375830561</v>
      </c>
      <c r="BA57" s="54">
        <f t="shared" ref="BA57:BA58" si="138">+AJ57-AY57</f>
        <v>-0.1400001049041748</v>
      </c>
    </row>
    <row r="58" spans="1:53" x14ac:dyDescent="0.25">
      <c r="A58" s="428" t="s">
        <v>158</v>
      </c>
      <c r="B58" s="52" t="s">
        <v>159</v>
      </c>
      <c r="C58" s="53">
        <v>0</v>
      </c>
      <c r="D58" s="53">
        <v>0</v>
      </c>
      <c r="E58" s="53">
        <v>0</v>
      </c>
      <c r="F58" s="53">
        <v>0</v>
      </c>
      <c r="G58" s="54">
        <f t="shared" si="132"/>
        <v>0</v>
      </c>
      <c r="H58" s="54">
        <f t="shared" si="133"/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  <c r="N58" s="53">
        <v>0</v>
      </c>
      <c r="O58" s="53"/>
      <c r="P58" s="53"/>
      <c r="Q58" s="53"/>
      <c r="R58" s="53"/>
      <c r="S58" s="53"/>
      <c r="T58" s="53"/>
      <c r="U58" s="54">
        <f t="shared" si="134"/>
        <v>0</v>
      </c>
      <c r="V58" s="55" t="str">
        <f t="shared" si="4"/>
        <v xml:space="preserve"> </v>
      </c>
      <c r="W58" s="54">
        <f t="shared" si="122"/>
        <v>0</v>
      </c>
      <c r="X58" s="259">
        <v>0</v>
      </c>
      <c r="Y58" s="259">
        <v>0</v>
      </c>
      <c r="Z58" s="259">
        <v>0</v>
      </c>
      <c r="AA58" s="259">
        <v>0</v>
      </c>
      <c r="AB58" s="259">
        <v>0</v>
      </c>
      <c r="AC58" s="259">
        <v>0</v>
      </c>
      <c r="AD58" s="259">
        <v>0</v>
      </c>
      <c r="AE58" s="259">
        <v>0</v>
      </c>
      <c r="AF58" s="259">
        <v>0</v>
      </c>
      <c r="AG58" s="259">
        <v>0</v>
      </c>
      <c r="AH58" s="259">
        <v>0</v>
      </c>
      <c r="AI58" s="259">
        <v>0</v>
      </c>
      <c r="AJ58" s="454">
        <f t="shared" si="135"/>
        <v>0</v>
      </c>
      <c r="AK58" s="55" t="str">
        <f t="shared" si="6"/>
        <v xml:space="preserve"> </v>
      </c>
      <c r="AL58" s="54">
        <f t="shared" si="136"/>
        <v>0</v>
      </c>
      <c r="AM58" s="53">
        <v>0</v>
      </c>
      <c r="AN58" s="53">
        <v>0</v>
      </c>
      <c r="AO58" s="53">
        <v>0</v>
      </c>
      <c r="AP58" s="53">
        <v>0</v>
      </c>
      <c r="AQ58" s="53">
        <v>0</v>
      </c>
      <c r="AR58" s="53">
        <v>0</v>
      </c>
      <c r="AS58" s="53">
        <v>0</v>
      </c>
      <c r="AT58" s="53">
        <v>0</v>
      </c>
      <c r="AU58" s="53">
        <v>0</v>
      </c>
      <c r="AV58" s="53">
        <v>0</v>
      </c>
      <c r="AW58" s="53">
        <v>0</v>
      </c>
      <c r="AX58" s="53">
        <v>0</v>
      </c>
      <c r="AY58" s="454">
        <f t="shared" si="137"/>
        <v>0</v>
      </c>
      <c r="AZ58" s="55">
        <f>IFERROR(+AY58/AL58,0)</f>
        <v>0</v>
      </c>
      <c r="BA58" s="54">
        <f t="shared" si="138"/>
        <v>0</v>
      </c>
    </row>
    <row r="59" spans="1:53" x14ac:dyDescent="0.25">
      <c r="A59" s="434" t="s">
        <v>160</v>
      </c>
      <c r="B59" s="84" t="s">
        <v>161</v>
      </c>
      <c r="C59" s="85">
        <f>+SUM(C60:C63)</f>
        <v>40852460000</v>
      </c>
      <c r="D59" s="85">
        <f>+SUM(D60:D63)</f>
        <v>0</v>
      </c>
      <c r="E59" s="85">
        <f>+SUM(E60:E63)</f>
        <v>0</v>
      </c>
      <c r="F59" s="85">
        <f>+SUM(F60:F63)</f>
        <v>6367668000</v>
      </c>
      <c r="G59" s="85">
        <f t="shared" ref="G59:U59" si="139">+SUM(G60:G63)</f>
        <v>6367668000</v>
      </c>
      <c r="H59" s="85">
        <f t="shared" si="139"/>
        <v>47220128000</v>
      </c>
      <c r="I59" s="85">
        <f t="shared" si="139"/>
        <v>2511824862</v>
      </c>
      <c r="J59" s="85">
        <f t="shared" si="139"/>
        <v>5994185184</v>
      </c>
      <c r="K59" s="85">
        <f t="shared" si="139"/>
        <v>121756191</v>
      </c>
      <c r="L59" s="85">
        <f t="shared" si="139"/>
        <v>6873335417</v>
      </c>
      <c r="M59" s="85">
        <f t="shared" si="139"/>
        <v>45791116</v>
      </c>
      <c r="N59" s="85">
        <f t="shared" si="139"/>
        <v>97669235</v>
      </c>
      <c r="O59" s="85">
        <f t="shared" si="139"/>
        <v>120208170</v>
      </c>
      <c r="P59" s="85">
        <f t="shared" si="139"/>
        <v>0</v>
      </c>
      <c r="Q59" s="85">
        <f t="shared" si="139"/>
        <v>0</v>
      </c>
      <c r="R59" s="85">
        <f t="shared" si="139"/>
        <v>0</v>
      </c>
      <c r="S59" s="85">
        <f t="shared" si="139"/>
        <v>0</v>
      </c>
      <c r="T59" s="85">
        <f t="shared" si="139"/>
        <v>0</v>
      </c>
      <c r="U59" s="85">
        <f t="shared" si="139"/>
        <v>15764770175</v>
      </c>
      <c r="V59" s="86">
        <f t="shared" si="4"/>
        <v>0.33385699790987439</v>
      </c>
      <c r="W59" s="85">
        <f t="shared" si="122"/>
        <v>31455357825</v>
      </c>
      <c r="X59" s="85">
        <f t="shared" ref="X59:AJ59" si="140">+SUM(X60:X63)</f>
        <v>687253145.59000015</v>
      </c>
      <c r="Y59" s="463">
        <f t="shared" si="140"/>
        <v>452385013</v>
      </c>
      <c r="Z59" s="85">
        <f t="shared" si="140"/>
        <v>723089019</v>
      </c>
      <c r="AA59" s="85">
        <f t="shared" si="140"/>
        <v>723543815</v>
      </c>
      <c r="AB59" s="85">
        <f t="shared" si="140"/>
        <v>181360501.0999999</v>
      </c>
      <c r="AC59" s="85">
        <f t="shared" si="140"/>
        <v>1191339068</v>
      </c>
      <c r="AD59" s="463">
        <f t="shared" si="140"/>
        <v>174693450</v>
      </c>
      <c r="AE59" s="85">
        <f t="shared" si="140"/>
        <v>0</v>
      </c>
      <c r="AF59" s="463">
        <f t="shared" si="140"/>
        <v>0</v>
      </c>
      <c r="AG59" s="463">
        <f t="shared" si="140"/>
        <v>0</v>
      </c>
      <c r="AH59" s="463">
        <f t="shared" si="140"/>
        <v>0</v>
      </c>
      <c r="AI59" s="463">
        <f t="shared" si="140"/>
        <v>0</v>
      </c>
      <c r="AJ59" s="464">
        <f t="shared" si="140"/>
        <v>4133664011.6900001</v>
      </c>
      <c r="AK59" s="86">
        <f t="shared" si="6"/>
        <v>8.7540296622872354E-2</v>
      </c>
      <c r="AL59" s="85">
        <f t="shared" ref="AL59:AY59" si="141">+SUM(AL60:AL63)</f>
        <v>43086463988.309998</v>
      </c>
      <c r="AM59" s="85">
        <f t="shared" si="141"/>
        <v>546561645.59000015</v>
      </c>
      <c r="AN59" s="463">
        <f t="shared" si="141"/>
        <v>518524213</v>
      </c>
      <c r="AO59" s="463">
        <f t="shared" si="141"/>
        <v>48599912</v>
      </c>
      <c r="AP59" s="463">
        <f t="shared" si="141"/>
        <v>341714665</v>
      </c>
      <c r="AQ59" s="85">
        <f t="shared" si="141"/>
        <v>496766911.0999999</v>
      </c>
      <c r="AR59" s="463">
        <f t="shared" si="141"/>
        <v>1749283345</v>
      </c>
      <c r="AS59" s="85">
        <f t="shared" si="141"/>
        <v>225128088</v>
      </c>
      <c r="AT59" s="463">
        <f t="shared" si="141"/>
        <v>0</v>
      </c>
      <c r="AU59" s="463">
        <f t="shared" si="141"/>
        <v>0</v>
      </c>
      <c r="AV59" s="463">
        <f t="shared" si="141"/>
        <v>0</v>
      </c>
      <c r="AW59" s="463">
        <f t="shared" si="141"/>
        <v>0</v>
      </c>
      <c r="AX59" s="463">
        <f t="shared" si="141"/>
        <v>0</v>
      </c>
      <c r="AY59" s="464">
        <f t="shared" si="141"/>
        <v>3926578779.6900001</v>
      </c>
      <c r="AZ59" s="86">
        <f t="shared" si="8"/>
        <v>0.94990274211586545</v>
      </c>
      <c r="BA59" s="85">
        <f>+SUM(BA60:BA63)</f>
        <v>207085232</v>
      </c>
    </row>
    <row r="60" spans="1:53" x14ac:dyDescent="0.25">
      <c r="A60" s="428" t="s">
        <v>162</v>
      </c>
      <c r="B60" s="52" t="s">
        <v>163</v>
      </c>
      <c r="C60" s="53">
        <v>31802000000</v>
      </c>
      <c r="D60" s="53">
        <v>0</v>
      </c>
      <c r="E60" s="53">
        <v>0</v>
      </c>
      <c r="F60" s="53">
        <v>0</v>
      </c>
      <c r="G60" s="54">
        <f t="shared" ref="G60:G63" si="142">-D60+E60+F60</f>
        <v>0</v>
      </c>
      <c r="H60" s="54">
        <f t="shared" ref="H60:H63" si="143">+C60+G60</f>
        <v>31802000000</v>
      </c>
      <c r="I60" s="53">
        <v>0</v>
      </c>
      <c r="J60" s="53">
        <v>0</v>
      </c>
      <c r="K60" s="53">
        <v>18959268</v>
      </c>
      <c r="L60" s="53">
        <v>346727098</v>
      </c>
      <c r="M60" s="53">
        <v>0</v>
      </c>
      <c r="N60" s="53">
        <v>0</v>
      </c>
      <c r="O60" s="53"/>
      <c r="P60" s="53"/>
      <c r="Q60" s="53"/>
      <c r="R60" s="53"/>
      <c r="S60" s="53"/>
      <c r="T60" s="53"/>
      <c r="U60" s="54">
        <f t="shared" ref="U60:U63" si="144">SUM(I60:T60)</f>
        <v>365686366</v>
      </c>
      <c r="V60" s="55">
        <f t="shared" si="4"/>
        <v>1.1498848059870448E-2</v>
      </c>
      <c r="W60" s="54">
        <f t="shared" si="122"/>
        <v>31436313634</v>
      </c>
      <c r="X60" s="259">
        <v>546561645.59000015</v>
      </c>
      <c r="Y60" s="253">
        <v>436805813</v>
      </c>
      <c r="Z60" s="404">
        <v>-8116788</v>
      </c>
      <c r="AA60" s="53">
        <v>290393265</v>
      </c>
      <c r="AB60" s="410">
        <v>162488101.0999999</v>
      </c>
      <c r="AC60" s="412">
        <v>773639448</v>
      </c>
      <c r="AD60" s="53">
        <v>149474092</v>
      </c>
      <c r="AE60" s="53"/>
      <c r="AF60" s="53"/>
      <c r="AG60" s="53"/>
      <c r="AH60" s="53"/>
      <c r="AI60" s="53"/>
      <c r="AJ60" s="454">
        <f t="shared" ref="AJ60:AJ63" si="145">SUM(X60:AI60)</f>
        <v>2351245576.6900001</v>
      </c>
      <c r="AK60" s="55">
        <f t="shared" si="6"/>
        <v>7.3933890217281931E-2</v>
      </c>
      <c r="AL60" s="54">
        <f t="shared" ref="AL60:AL63" si="146">+H60-AJ60</f>
        <v>29450754423.310001</v>
      </c>
      <c r="AM60" s="53">
        <v>546561645.59000015</v>
      </c>
      <c r="AN60" s="401">
        <v>436805813</v>
      </c>
      <c r="AO60" s="405">
        <v>-8116788</v>
      </c>
      <c r="AP60" s="53">
        <v>290393265</v>
      </c>
      <c r="AQ60" s="53">
        <v>162488101.0999999</v>
      </c>
      <c r="AR60" s="412">
        <v>773639448</v>
      </c>
      <c r="AS60" s="53">
        <v>149474092</v>
      </c>
      <c r="AT60" s="53"/>
      <c r="AU60" s="53"/>
      <c r="AV60" s="53"/>
      <c r="AW60" s="53"/>
      <c r="AX60" s="53"/>
      <c r="AY60" s="454">
        <f t="shared" ref="AY60:AY63" si="147">SUM(AM60:AX60)</f>
        <v>2351245576.6900001</v>
      </c>
      <c r="AZ60" s="55">
        <f>IFERROR(+AY60/AL60,0)</f>
        <v>7.9836514300937939E-2</v>
      </c>
      <c r="BA60" s="54">
        <f t="shared" ref="BA60:BA63" si="148">+AJ60-AY60</f>
        <v>0</v>
      </c>
    </row>
    <row r="61" spans="1:53" x14ac:dyDescent="0.25">
      <c r="A61" s="428" t="s">
        <v>164</v>
      </c>
      <c r="B61" s="52" t="s">
        <v>165</v>
      </c>
      <c r="C61" s="53">
        <v>7969805000</v>
      </c>
      <c r="D61" s="53">
        <v>0</v>
      </c>
      <c r="E61" s="53">
        <v>0</v>
      </c>
      <c r="F61" s="53">
        <v>6462623000</v>
      </c>
      <c r="G61" s="54">
        <f t="shared" si="142"/>
        <v>6462623000</v>
      </c>
      <c r="H61" s="54">
        <f t="shared" si="143"/>
        <v>14432428000</v>
      </c>
      <c r="I61" s="53">
        <v>2469880832</v>
      </c>
      <c r="J61" s="53">
        <v>5921889577</v>
      </c>
      <c r="K61" s="53">
        <v>0</v>
      </c>
      <c r="L61" s="53">
        <v>6526304158</v>
      </c>
      <c r="M61" s="53">
        <v>45536656</v>
      </c>
      <c r="N61" s="53">
        <v>97669235</v>
      </c>
      <c r="O61" s="53">
        <v>114272950</v>
      </c>
      <c r="P61" s="53"/>
      <c r="Q61" s="53"/>
      <c r="R61" s="53"/>
      <c r="S61" s="53"/>
      <c r="T61" s="53"/>
      <c r="U61" s="54">
        <f t="shared" si="144"/>
        <v>15175553408</v>
      </c>
      <c r="V61" s="55">
        <f t="shared" si="4"/>
        <v>1.0514899785399934</v>
      </c>
      <c r="W61" s="54">
        <f t="shared" si="122"/>
        <v>-743125408</v>
      </c>
      <c r="X61" s="259">
        <v>0</v>
      </c>
      <c r="Y61" s="53">
        <v>0</v>
      </c>
      <c r="Z61" s="53">
        <v>0</v>
      </c>
      <c r="AA61" s="53">
        <v>0</v>
      </c>
      <c r="AB61" s="53">
        <v>0</v>
      </c>
      <c r="AC61" s="53">
        <v>0</v>
      </c>
      <c r="AD61" s="53"/>
      <c r="AE61" s="53"/>
      <c r="AF61" s="53"/>
      <c r="AG61" s="53"/>
      <c r="AH61" s="53"/>
      <c r="AI61" s="53"/>
      <c r="AJ61" s="454">
        <f t="shared" si="145"/>
        <v>0</v>
      </c>
      <c r="AK61" s="55">
        <f t="shared" si="6"/>
        <v>0</v>
      </c>
      <c r="AL61" s="54">
        <f t="shared" si="146"/>
        <v>14432428000</v>
      </c>
      <c r="AM61" s="53">
        <v>0</v>
      </c>
      <c r="AN61" s="53">
        <v>0</v>
      </c>
      <c r="AO61" s="53">
        <v>0</v>
      </c>
      <c r="AP61" s="53">
        <v>0</v>
      </c>
      <c r="AQ61" s="53">
        <v>0</v>
      </c>
      <c r="AR61" s="53">
        <v>0</v>
      </c>
      <c r="AS61" s="53">
        <v>0</v>
      </c>
      <c r="AT61" s="53">
        <v>0</v>
      </c>
      <c r="AU61" s="53">
        <v>0</v>
      </c>
      <c r="AV61" s="53">
        <v>0</v>
      </c>
      <c r="AW61" s="53">
        <v>0</v>
      </c>
      <c r="AX61" s="53">
        <v>0</v>
      </c>
      <c r="AY61" s="454">
        <f t="shared" si="147"/>
        <v>0</v>
      </c>
      <c r="AZ61" s="55">
        <f>IFERROR(+AY61/AL61,0)</f>
        <v>0</v>
      </c>
      <c r="BA61" s="54">
        <f t="shared" si="148"/>
        <v>0</v>
      </c>
    </row>
    <row r="62" spans="1:53" x14ac:dyDescent="0.25">
      <c r="A62" s="428" t="s">
        <v>166</v>
      </c>
      <c r="B62" s="52" t="s">
        <v>167</v>
      </c>
      <c r="C62" s="53">
        <v>500000000</v>
      </c>
      <c r="D62" s="53">
        <v>0</v>
      </c>
      <c r="E62" s="53">
        <v>0</v>
      </c>
      <c r="F62" s="53">
        <v>0</v>
      </c>
      <c r="G62" s="54">
        <f t="shared" si="142"/>
        <v>0</v>
      </c>
      <c r="H62" s="54">
        <f t="shared" si="143"/>
        <v>500000000</v>
      </c>
      <c r="I62" s="53">
        <v>0</v>
      </c>
      <c r="J62" s="53">
        <v>0</v>
      </c>
      <c r="K62" s="53">
        <v>0</v>
      </c>
      <c r="L62" s="53">
        <v>304161</v>
      </c>
      <c r="M62" s="53">
        <v>0</v>
      </c>
      <c r="N62" s="53">
        <v>0</v>
      </c>
      <c r="O62" s="53"/>
      <c r="P62" s="53"/>
      <c r="Q62" s="53"/>
      <c r="R62" s="53"/>
      <c r="S62" s="53"/>
      <c r="T62" s="53"/>
      <c r="U62" s="54">
        <f t="shared" si="144"/>
        <v>304161</v>
      </c>
      <c r="V62" s="55">
        <f t="shared" si="4"/>
        <v>6.0832200000000001E-4</v>
      </c>
      <c r="W62" s="54">
        <f t="shared" si="122"/>
        <v>499695839</v>
      </c>
      <c r="X62" s="259">
        <v>140691500</v>
      </c>
      <c r="Y62" s="253">
        <v>15579200</v>
      </c>
      <c r="Z62" s="53">
        <v>731205807</v>
      </c>
      <c r="AA62" s="53">
        <v>433150550</v>
      </c>
      <c r="AB62" s="410">
        <v>18872400</v>
      </c>
      <c r="AC62" s="53">
        <v>417699620</v>
      </c>
      <c r="AD62" s="53">
        <v>25219358</v>
      </c>
      <c r="AE62" s="53"/>
      <c r="AF62" s="53"/>
      <c r="AG62" s="53"/>
      <c r="AH62" s="53"/>
      <c r="AI62" s="53"/>
      <c r="AJ62" s="454">
        <f t="shared" si="145"/>
        <v>1782418435</v>
      </c>
      <c r="AK62" s="55">
        <f t="shared" si="6"/>
        <v>3.5648368700000002</v>
      </c>
      <c r="AL62" s="54">
        <f t="shared" si="146"/>
        <v>-1282418435</v>
      </c>
      <c r="AM62" s="53">
        <v>0</v>
      </c>
      <c r="AN62" s="401">
        <v>81718400</v>
      </c>
      <c r="AO62" s="405">
        <v>56716700</v>
      </c>
      <c r="AP62" s="53">
        <v>51321400</v>
      </c>
      <c r="AQ62" s="53">
        <v>334278810</v>
      </c>
      <c r="AR62" s="53">
        <v>975643897</v>
      </c>
      <c r="AS62" s="53">
        <v>75653996</v>
      </c>
      <c r="AT62" s="53"/>
      <c r="AU62" s="53"/>
      <c r="AV62" s="53"/>
      <c r="AW62" s="53"/>
      <c r="AX62" s="53"/>
      <c r="AY62" s="454">
        <f t="shared" si="147"/>
        <v>1575333203</v>
      </c>
      <c r="AZ62" s="55">
        <f>IFERROR(+AY62/AL62,0)</f>
        <v>-1.2284081076860065</v>
      </c>
      <c r="BA62" s="54">
        <f t="shared" si="148"/>
        <v>207085232</v>
      </c>
    </row>
    <row r="63" spans="1:53" x14ac:dyDescent="0.25">
      <c r="A63" s="428" t="s">
        <v>168</v>
      </c>
      <c r="B63" s="52" t="s">
        <v>169</v>
      </c>
      <c r="C63" s="53">
        <v>580655000</v>
      </c>
      <c r="D63" s="53">
        <v>0</v>
      </c>
      <c r="E63" s="53">
        <v>0</v>
      </c>
      <c r="F63" s="53">
        <v>-94955000</v>
      </c>
      <c r="G63" s="54">
        <f t="shared" si="142"/>
        <v>-94955000</v>
      </c>
      <c r="H63" s="54">
        <f t="shared" si="143"/>
        <v>485700000</v>
      </c>
      <c r="I63" s="53">
        <v>41944030</v>
      </c>
      <c r="J63" s="53">
        <v>72295607</v>
      </c>
      <c r="K63" s="53">
        <v>102796923</v>
      </c>
      <c r="L63" s="53">
        <v>0</v>
      </c>
      <c r="M63" s="53">
        <v>254460</v>
      </c>
      <c r="N63" s="53">
        <v>0</v>
      </c>
      <c r="O63" s="53">
        <v>5935220</v>
      </c>
      <c r="P63" s="53"/>
      <c r="Q63" s="53"/>
      <c r="R63" s="53"/>
      <c r="S63" s="53"/>
      <c r="T63" s="53"/>
      <c r="U63" s="54">
        <f t="shared" si="144"/>
        <v>223226240</v>
      </c>
      <c r="V63" s="55">
        <f t="shared" si="4"/>
        <v>0.45959695285155444</v>
      </c>
      <c r="W63" s="54">
        <f t="shared" si="122"/>
        <v>262473760</v>
      </c>
      <c r="X63" s="259">
        <v>0</v>
      </c>
      <c r="Y63" s="53">
        <v>0</v>
      </c>
      <c r="Z63" s="53">
        <v>0</v>
      </c>
      <c r="AA63" s="53">
        <v>0</v>
      </c>
      <c r="AB63" s="53">
        <v>0</v>
      </c>
      <c r="AC63" s="53">
        <v>0</v>
      </c>
      <c r="AD63" s="53"/>
      <c r="AE63" s="53"/>
      <c r="AF63" s="53"/>
      <c r="AG63" s="53"/>
      <c r="AH63" s="53"/>
      <c r="AI63" s="53"/>
      <c r="AJ63" s="454">
        <f t="shared" si="145"/>
        <v>0</v>
      </c>
      <c r="AK63" s="55">
        <f t="shared" si="6"/>
        <v>0</v>
      </c>
      <c r="AL63" s="54">
        <f t="shared" si="146"/>
        <v>485700000</v>
      </c>
      <c r="AM63" s="53">
        <v>0</v>
      </c>
      <c r="AN63" s="53">
        <v>0</v>
      </c>
      <c r="AO63" s="53">
        <v>0</v>
      </c>
      <c r="AP63" s="53">
        <v>0</v>
      </c>
      <c r="AQ63" s="53">
        <v>0</v>
      </c>
      <c r="AR63" s="53">
        <v>0</v>
      </c>
      <c r="AS63" s="53">
        <v>0</v>
      </c>
      <c r="AT63" s="53">
        <v>0</v>
      </c>
      <c r="AU63" s="53">
        <v>0</v>
      </c>
      <c r="AV63" s="53">
        <v>0</v>
      </c>
      <c r="AW63" s="53">
        <v>0</v>
      </c>
      <c r="AX63" s="53">
        <v>0</v>
      </c>
      <c r="AY63" s="454">
        <f t="shared" si="147"/>
        <v>0</v>
      </c>
      <c r="AZ63" s="55">
        <f>IFERROR(+AY63/AL63,0)</f>
        <v>0</v>
      </c>
      <c r="BA63" s="54">
        <f t="shared" si="148"/>
        <v>0</v>
      </c>
    </row>
    <row r="64" spans="1:53" x14ac:dyDescent="0.25">
      <c r="A64" s="434" t="s">
        <v>170</v>
      </c>
      <c r="B64" s="84" t="s">
        <v>171</v>
      </c>
      <c r="C64" s="85">
        <f>+SUM(C65:C73)</f>
        <v>41709881000</v>
      </c>
      <c r="D64" s="85">
        <f>+SUM(D65:D73)</f>
        <v>0</v>
      </c>
      <c r="E64" s="85">
        <f>+SUM(E65:E73)</f>
        <v>19048848864</v>
      </c>
      <c r="F64" s="85">
        <f>+SUM(F65:F73)</f>
        <v>-1433520000</v>
      </c>
      <c r="G64" s="85">
        <f t="shared" ref="G64:U64" si="149">+SUM(G65:G73)</f>
        <v>17615328864</v>
      </c>
      <c r="H64" s="85">
        <f t="shared" si="149"/>
        <v>59325209864</v>
      </c>
      <c r="I64" s="85">
        <f t="shared" si="149"/>
        <v>974887158</v>
      </c>
      <c r="J64" s="85">
        <f t="shared" si="149"/>
        <v>6061892659</v>
      </c>
      <c r="K64" s="85">
        <f t="shared" si="149"/>
        <v>2576247363</v>
      </c>
      <c r="L64" s="85">
        <f t="shared" si="149"/>
        <v>2181328043</v>
      </c>
      <c r="M64" s="85">
        <f t="shared" si="149"/>
        <v>2050721537</v>
      </c>
      <c r="N64" s="85">
        <f t="shared" si="149"/>
        <v>6005472046</v>
      </c>
      <c r="O64" s="85">
        <f t="shared" si="149"/>
        <v>2382136470</v>
      </c>
      <c r="P64" s="85">
        <f t="shared" si="149"/>
        <v>0</v>
      </c>
      <c r="Q64" s="85">
        <f t="shared" si="149"/>
        <v>0</v>
      </c>
      <c r="R64" s="85">
        <f t="shared" si="149"/>
        <v>0</v>
      </c>
      <c r="S64" s="85">
        <f t="shared" si="149"/>
        <v>0</v>
      </c>
      <c r="T64" s="85">
        <f t="shared" si="149"/>
        <v>0</v>
      </c>
      <c r="U64" s="85">
        <f t="shared" si="149"/>
        <v>22232685276</v>
      </c>
      <c r="V64" s="86">
        <f t="shared" si="4"/>
        <v>0.37475948803160225</v>
      </c>
      <c r="W64" s="85">
        <f t="shared" si="122"/>
        <v>37092524588</v>
      </c>
      <c r="X64" s="85">
        <f t="shared" ref="X64:AJ64" si="150">+SUM(X65:X73)</f>
        <v>725358656.45999992</v>
      </c>
      <c r="Y64" s="463">
        <f t="shared" si="150"/>
        <v>4906815720</v>
      </c>
      <c r="Z64" s="85">
        <f t="shared" si="150"/>
        <v>1918335349</v>
      </c>
      <c r="AA64" s="85">
        <f t="shared" si="150"/>
        <v>1329905689</v>
      </c>
      <c r="AB64" s="85">
        <f t="shared" si="150"/>
        <v>5078718566.4800005</v>
      </c>
      <c r="AC64" s="85">
        <f t="shared" si="150"/>
        <v>2444022371</v>
      </c>
      <c r="AD64" s="463">
        <f t="shared" si="150"/>
        <v>1896215333.9599998</v>
      </c>
      <c r="AE64" s="85">
        <f t="shared" si="150"/>
        <v>0</v>
      </c>
      <c r="AF64" s="463">
        <f t="shared" si="150"/>
        <v>0</v>
      </c>
      <c r="AG64" s="463">
        <f t="shared" si="150"/>
        <v>0</v>
      </c>
      <c r="AH64" s="463">
        <f t="shared" si="150"/>
        <v>0</v>
      </c>
      <c r="AI64" s="463">
        <f t="shared" si="150"/>
        <v>0</v>
      </c>
      <c r="AJ64" s="464">
        <f t="shared" si="150"/>
        <v>18299371685.900002</v>
      </c>
      <c r="AK64" s="86">
        <f t="shared" si="6"/>
        <v>0.30845860853843371</v>
      </c>
      <c r="AL64" s="85">
        <f t="shared" ref="AL64:AY64" si="151">+SUM(AL65:AL73)</f>
        <v>41025838178.099998</v>
      </c>
      <c r="AM64" s="85">
        <f t="shared" si="151"/>
        <v>187515727.46000001</v>
      </c>
      <c r="AN64" s="463">
        <f t="shared" si="151"/>
        <v>4435387381</v>
      </c>
      <c r="AO64" s="463">
        <f t="shared" si="151"/>
        <v>1030124358</v>
      </c>
      <c r="AP64" s="463">
        <f t="shared" si="151"/>
        <v>2456684938.2600002</v>
      </c>
      <c r="AQ64" s="85">
        <f t="shared" si="151"/>
        <v>5567784061.1029987</v>
      </c>
      <c r="AR64" s="463">
        <f t="shared" si="151"/>
        <v>2175113149.0770016</v>
      </c>
      <c r="AS64" s="85">
        <f t="shared" si="151"/>
        <v>2150744502.96</v>
      </c>
      <c r="AT64" s="463">
        <f t="shared" si="151"/>
        <v>0</v>
      </c>
      <c r="AU64" s="463">
        <f t="shared" si="151"/>
        <v>0</v>
      </c>
      <c r="AV64" s="463">
        <f t="shared" si="151"/>
        <v>0</v>
      </c>
      <c r="AW64" s="463">
        <f t="shared" si="151"/>
        <v>0</v>
      </c>
      <c r="AX64" s="463">
        <f t="shared" si="151"/>
        <v>0</v>
      </c>
      <c r="AY64" s="464">
        <f t="shared" si="151"/>
        <v>18003354117.860001</v>
      </c>
      <c r="AZ64" s="86">
        <f t="shared" si="8"/>
        <v>0.98382362120836708</v>
      </c>
      <c r="BA64" s="85">
        <f>+SUM(BA65:BA73)</f>
        <v>296017568.03999925</v>
      </c>
    </row>
    <row r="65" spans="1:53" x14ac:dyDescent="0.25">
      <c r="A65" s="428" t="s">
        <v>172</v>
      </c>
      <c r="B65" s="52" t="s">
        <v>173</v>
      </c>
      <c r="C65" s="53">
        <v>21596000000</v>
      </c>
      <c r="D65" s="53">
        <v>0</v>
      </c>
      <c r="E65" s="53">
        <v>0</v>
      </c>
      <c r="F65" s="53">
        <v>0</v>
      </c>
      <c r="G65" s="54">
        <f t="shared" ref="G65:G73" si="152">-D65+E65+F65</f>
        <v>0</v>
      </c>
      <c r="H65" s="54">
        <f t="shared" ref="H65:H73" si="153">+C65+G65</f>
        <v>21596000000</v>
      </c>
      <c r="I65" s="53">
        <v>126001</v>
      </c>
      <c r="J65" s="53">
        <v>51839083</v>
      </c>
      <c r="K65" s="53">
        <v>489679946</v>
      </c>
      <c r="L65" s="53">
        <v>377530394</v>
      </c>
      <c r="M65" s="53">
        <v>855330410</v>
      </c>
      <c r="N65" s="53">
        <v>713502008</v>
      </c>
      <c r="O65" s="53">
        <v>322023837</v>
      </c>
      <c r="P65" s="53"/>
      <c r="Q65" s="53"/>
      <c r="R65" s="53"/>
      <c r="S65" s="53"/>
      <c r="T65" s="53"/>
      <c r="U65" s="54">
        <f t="shared" ref="U65:U73" si="154">SUM(I65:T65)</f>
        <v>2810031679</v>
      </c>
      <c r="V65" s="55">
        <f t="shared" si="4"/>
        <v>0.13011815516762362</v>
      </c>
      <c r="W65" s="54">
        <f t="shared" si="122"/>
        <v>18785968321</v>
      </c>
      <c r="X65" s="259">
        <v>582010879</v>
      </c>
      <c r="Y65" s="253">
        <f>4727349964+2</f>
        <v>4727349966</v>
      </c>
      <c r="Z65" s="53">
        <v>1015580017</v>
      </c>
      <c r="AA65" s="53">
        <v>486674912</v>
      </c>
      <c r="AB65" s="410">
        <v>2576301391.9000001</v>
      </c>
      <c r="AC65" s="53">
        <v>1230958782</v>
      </c>
      <c r="AD65" s="404">
        <f>667530581+12</f>
        <v>667530593</v>
      </c>
      <c r="AE65" s="53"/>
      <c r="AF65" s="53"/>
      <c r="AG65" s="53"/>
      <c r="AH65" s="53"/>
      <c r="AI65" s="53"/>
      <c r="AJ65" s="454">
        <f t="shared" ref="AJ65:AJ73" si="155">SUM(X65:AI65)</f>
        <v>11286406540.9</v>
      </c>
      <c r="AK65" s="55">
        <f t="shared" si="6"/>
        <v>0.5226156020050009</v>
      </c>
      <c r="AL65" s="54">
        <f t="shared" ref="AL65:AL73" si="156">+H65-AJ65</f>
        <v>10309593459.1</v>
      </c>
      <c r="AM65" s="53">
        <v>44167950</v>
      </c>
      <c r="AN65" s="401">
        <v>4255921627</v>
      </c>
      <c r="AO65" s="405">
        <v>127369026</v>
      </c>
      <c r="AP65" s="53">
        <v>1613454161</v>
      </c>
      <c r="AQ65" s="53">
        <v>3065366886.5229988</v>
      </c>
      <c r="AR65" s="53">
        <v>962049560.07700157</v>
      </c>
      <c r="AS65" s="53">
        <v>922059762</v>
      </c>
      <c r="AT65" s="53"/>
      <c r="AU65" s="53"/>
      <c r="AV65" s="53"/>
      <c r="AW65" s="53"/>
      <c r="AX65" s="53"/>
      <c r="AY65" s="454">
        <f t="shared" ref="AY65:AY73" si="157">SUM(AM65:AX65)</f>
        <v>10990388972.6</v>
      </c>
      <c r="AZ65" s="55">
        <f>IFERROR(+AY65/AL65,0)</f>
        <v>1.066035146410073</v>
      </c>
      <c r="BA65" s="54">
        <f t="shared" ref="BA65:BA73" si="158">+AJ65-AY65</f>
        <v>296017568.29999924</v>
      </c>
    </row>
    <row r="66" spans="1:53" x14ac:dyDescent="0.25">
      <c r="A66" s="428" t="s">
        <v>174</v>
      </c>
      <c r="B66" s="52" t="s">
        <v>175</v>
      </c>
      <c r="C66" s="53">
        <v>250000000</v>
      </c>
      <c r="D66" s="53">
        <v>0</v>
      </c>
      <c r="E66" s="53">
        <v>0</v>
      </c>
      <c r="F66" s="53">
        <v>0</v>
      </c>
      <c r="G66" s="54">
        <f t="shared" si="152"/>
        <v>0</v>
      </c>
      <c r="H66" s="54">
        <f t="shared" si="153"/>
        <v>250000000</v>
      </c>
      <c r="I66" s="53">
        <v>19956202</v>
      </c>
      <c r="J66" s="53">
        <v>30167397</v>
      </c>
      <c r="K66" s="53">
        <v>108586</v>
      </c>
      <c r="L66" s="53">
        <v>57000</v>
      </c>
      <c r="M66" s="53">
        <v>118000</v>
      </c>
      <c r="N66" s="53">
        <v>118000</v>
      </c>
      <c r="O66" s="53">
        <v>46000</v>
      </c>
      <c r="P66" s="53"/>
      <c r="Q66" s="53"/>
      <c r="R66" s="53"/>
      <c r="S66" s="53"/>
      <c r="T66" s="53"/>
      <c r="U66" s="54">
        <f t="shared" si="154"/>
        <v>50571185</v>
      </c>
      <c r="V66" s="55">
        <f t="shared" si="4"/>
        <v>0.20228473999999999</v>
      </c>
      <c r="W66" s="54">
        <f t="shared" si="122"/>
        <v>199428815</v>
      </c>
      <c r="X66" s="259">
        <v>19956202.300000001</v>
      </c>
      <c r="Y66" s="253">
        <v>30167397</v>
      </c>
      <c r="Z66" s="53">
        <v>108586</v>
      </c>
      <c r="AA66" s="53">
        <v>57000</v>
      </c>
      <c r="AB66" s="410">
        <v>118000</v>
      </c>
      <c r="AC66" s="53">
        <v>114000</v>
      </c>
      <c r="AD66" s="404">
        <v>49999.70000000298</v>
      </c>
      <c r="AE66" s="53"/>
      <c r="AF66" s="53"/>
      <c r="AG66" s="53"/>
      <c r="AH66" s="53"/>
      <c r="AI66" s="53"/>
      <c r="AJ66" s="454">
        <f t="shared" si="155"/>
        <v>50571185</v>
      </c>
      <c r="AK66" s="55">
        <f t="shared" si="6"/>
        <v>0.20228473999999999</v>
      </c>
      <c r="AL66" s="54">
        <f t="shared" si="156"/>
        <v>199428815</v>
      </c>
      <c r="AM66" s="53">
        <v>19956202.300000001</v>
      </c>
      <c r="AN66" s="403">
        <v>30167397</v>
      </c>
      <c r="AO66" s="405">
        <v>108586</v>
      </c>
      <c r="AP66" s="53">
        <v>57000</v>
      </c>
      <c r="AQ66" s="53">
        <v>118000</v>
      </c>
      <c r="AR66" s="53">
        <v>114000</v>
      </c>
      <c r="AS66" s="53">
        <v>49999.70000000298</v>
      </c>
      <c r="AT66" s="53"/>
      <c r="AU66" s="53"/>
      <c r="AV66" s="53"/>
      <c r="AW66" s="53"/>
      <c r="AX66" s="53"/>
      <c r="AY66" s="454">
        <f t="shared" si="157"/>
        <v>50571185</v>
      </c>
      <c r="AZ66" s="55">
        <f t="shared" ref="AZ66:AZ73" si="159">IFERROR(+AY66/AL66,0)</f>
        <v>0.2535801308351554</v>
      </c>
      <c r="BA66" s="54">
        <f t="shared" si="158"/>
        <v>0</v>
      </c>
    </row>
    <row r="67" spans="1:53" x14ac:dyDescent="0.25">
      <c r="A67" s="428" t="s">
        <v>176</v>
      </c>
      <c r="B67" s="52" t="s">
        <v>177</v>
      </c>
      <c r="C67" s="53">
        <v>1000000000</v>
      </c>
      <c r="D67" s="53">
        <v>0</v>
      </c>
      <c r="E67" s="53">
        <v>0</v>
      </c>
      <c r="F67" s="53">
        <v>0</v>
      </c>
      <c r="G67" s="54">
        <f t="shared" si="152"/>
        <v>0</v>
      </c>
      <c r="H67" s="54">
        <f t="shared" si="153"/>
        <v>1000000000</v>
      </c>
      <c r="I67" s="53">
        <v>124028523</v>
      </c>
      <c r="J67" s="53">
        <v>113664019</v>
      </c>
      <c r="K67" s="53">
        <v>170419134</v>
      </c>
      <c r="L67" s="53">
        <v>140610681</v>
      </c>
      <c r="M67" s="53">
        <v>180151542</v>
      </c>
      <c r="N67" s="53">
        <v>180151542</v>
      </c>
      <c r="O67" s="53">
        <v>205727896</v>
      </c>
      <c r="P67" s="53"/>
      <c r="Q67" s="53"/>
      <c r="R67" s="53"/>
      <c r="S67" s="53"/>
      <c r="T67" s="53"/>
      <c r="U67" s="54">
        <f t="shared" si="154"/>
        <v>1114753337</v>
      </c>
      <c r="V67" s="55">
        <f t="shared" si="4"/>
        <v>1.114753337</v>
      </c>
      <c r="W67" s="54">
        <f t="shared" si="122"/>
        <v>-114753337</v>
      </c>
      <c r="X67" s="259">
        <v>61748038.160000004</v>
      </c>
      <c r="Y67" s="253">
        <v>69399705</v>
      </c>
      <c r="Z67" s="53">
        <v>77970574</v>
      </c>
      <c r="AA67" s="53">
        <v>72570735</v>
      </c>
      <c r="AB67" s="410">
        <v>447184846.58000022</v>
      </c>
      <c r="AC67" s="53">
        <f>65101763+115049779</f>
        <v>180151542</v>
      </c>
      <c r="AD67" s="404">
        <v>205727896.25999975</v>
      </c>
      <c r="AE67" s="53"/>
      <c r="AF67" s="53"/>
      <c r="AG67" s="53"/>
      <c r="AH67" s="53"/>
      <c r="AI67" s="53"/>
      <c r="AJ67" s="454">
        <f t="shared" si="155"/>
        <v>1114753337</v>
      </c>
      <c r="AK67" s="55">
        <f t="shared" si="6"/>
        <v>1.114753337</v>
      </c>
      <c r="AL67" s="54">
        <f t="shared" si="156"/>
        <v>-114753337</v>
      </c>
      <c r="AM67" s="53">
        <v>61748038.160000004</v>
      </c>
      <c r="AN67" s="403">
        <v>69399705</v>
      </c>
      <c r="AO67" s="405">
        <v>77970574</v>
      </c>
      <c r="AP67" s="53">
        <v>72570735.260000005</v>
      </c>
      <c r="AQ67" s="53">
        <v>447184846.58000022</v>
      </c>
      <c r="AR67" s="53">
        <v>180151542</v>
      </c>
      <c r="AS67" s="53">
        <v>205727896.25999975</v>
      </c>
      <c r="AT67" s="53"/>
      <c r="AU67" s="53"/>
      <c r="AV67" s="53"/>
      <c r="AW67" s="53"/>
      <c r="AX67" s="53"/>
      <c r="AY67" s="454">
        <f t="shared" si="157"/>
        <v>1114753337.26</v>
      </c>
      <c r="AZ67" s="55">
        <f t="shared" si="159"/>
        <v>-9.7143435337309629</v>
      </c>
      <c r="BA67" s="54">
        <f t="shared" si="158"/>
        <v>-0.25999999046325684</v>
      </c>
    </row>
    <row r="68" spans="1:53" x14ac:dyDescent="0.25">
      <c r="A68" s="428" t="s">
        <v>178</v>
      </c>
      <c r="B68" s="52" t="s">
        <v>179</v>
      </c>
      <c r="C68" s="53">
        <v>0</v>
      </c>
      <c r="D68" s="53">
        <v>0</v>
      </c>
      <c r="E68" s="53">
        <f>1552430339+598169829+154000000</f>
        <v>2304600168</v>
      </c>
      <c r="F68" s="53">
        <v>0</v>
      </c>
      <c r="G68" s="54">
        <f t="shared" si="152"/>
        <v>2304600168</v>
      </c>
      <c r="H68" s="54">
        <f t="shared" si="153"/>
        <v>2304600168</v>
      </c>
      <c r="I68" s="53">
        <v>352280838</v>
      </c>
      <c r="J68" s="53">
        <v>68591189</v>
      </c>
      <c r="K68" s="53">
        <v>72951000</v>
      </c>
      <c r="L68" s="53">
        <v>53872816</v>
      </c>
      <c r="M68" s="53">
        <v>96608149</v>
      </c>
      <c r="N68" s="53">
        <v>433416583</v>
      </c>
      <c r="O68" s="53">
        <v>305885816</v>
      </c>
      <c r="P68" s="53"/>
      <c r="Q68" s="53"/>
      <c r="R68" s="53"/>
      <c r="S68" s="53"/>
      <c r="T68" s="53"/>
      <c r="U68" s="54">
        <f t="shared" si="154"/>
        <v>1383606391</v>
      </c>
      <c r="V68" s="55">
        <f t="shared" si="4"/>
        <v>0.60036721779844981</v>
      </c>
      <c r="W68" s="54">
        <f t="shared" si="122"/>
        <v>920993777</v>
      </c>
      <c r="X68" s="259">
        <v>61643537</v>
      </c>
      <c r="Y68" s="253">
        <v>79898652</v>
      </c>
      <c r="Z68" s="53">
        <v>0</v>
      </c>
      <c r="AA68" s="53">
        <v>96608149</v>
      </c>
      <c r="AB68" s="410">
        <v>506619383</v>
      </c>
      <c r="AC68" s="53">
        <v>171582684</v>
      </c>
      <c r="AD68" s="404">
        <v>120489532</v>
      </c>
      <c r="AE68" s="53"/>
      <c r="AF68" s="53"/>
      <c r="AG68" s="53"/>
      <c r="AH68" s="53"/>
      <c r="AI68" s="53"/>
      <c r="AJ68" s="454">
        <f t="shared" si="155"/>
        <v>1036841937</v>
      </c>
      <c r="AK68" s="55">
        <f t="shared" si="6"/>
        <v>0.44990100729698462</v>
      </c>
      <c r="AL68" s="54">
        <f t="shared" si="156"/>
        <v>1267758231</v>
      </c>
      <c r="AM68" s="53">
        <v>61643537</v>
      </c>
      <c r="AN68" s="403">
        <v>79898652</v>
      </c>
      <c r="AO68" s="53">
        <v>0</v>
      </c>
      <c r="AP68" s="53">
        <v>96608149</v>
      </c>
      <c r="AQ68" s="53">
        <v>506619383</v>
      </c>
      <c r="AR68" s="53">
        <v>171582684</v>
      </c>
      <c r="AS68" s="53">
        <v>120489532</v>
      </c>
      <c r="AT68" s="53"/>
      <c r="AU68" s="53"/>
      <c r="AV68" s="53"/>
      <c r="AW68" s="53"/>
      <c r="AX68" s="53"/>
      <c r="AY68" s="454">
        <f t="shared" si="157"/>
        <v>1036841937</v>
      </c>
      <c r="AZ68" s="55">
        <f t="shared" si="159"/>
        <v>0.8178546284666165</v>
      </c>
      <c r="BA68" s="54">
        <f t="shared" si="158"/>
        <v>0</v>
      </c>
    </row>
    <row r="69" spans="1:53" x14ac:dyDescent="0.25">
      <c r="A69" s="428" t="s">
        <v>180</v>
      </c>
      <c r="B69" s="52" t="s">
        <v>181</v>
      </c>
      <c r="C69" s="53">
        <v>9837573000</v>
      </c>
      <c r="D69" s="53">
        <v>0</v>
      </c>
      <c r="E69" s="53">
        <v>0</v>
      </c>
      <c r="F69" s="53">
        <v>0</v>
      </c>
      <c r="G69" s="54">
        <f t="shared" si="152"/>
        <v>0</v>
      </c>
      <c r="H69" s="54">
        <f t="shared" si="153"/>
        <v>9837573000</v>
      </c>
      <c r="I69" s="53">
        <v>0</v>
      </c>
      <c r="J69" s="53">
        <v>0</v>
      </c>
      <c r="K69" s="53">
        <v>0</v>
      </c>
      <c r="L69" s="53">
        <v>824676172</v>
      </c>
      <c r="M69" s="53">
        <v>673994893</v>
      </c>
      <c r="N69" s="53">
        <v>1548494945</v>
      </c>
      <c r="O69" s="53">
        <v>861215363</v>
      </c>
      <c r="P69" s="53"/>
      <c r="Q69" s="53"/>
      <c r="R69" s="53"/>
      <c r="S69" s="53"/>
      <c r="T69" s="53"/>
      <c r="U69" s="54">
        <f t="shared" si="154"/>
        <v>3908381373</v>
      </c>
      <c r="V69" s="55">
        <f t="shared" si="4"/>
        <v>0.3972912193891725</v>
      </c>
      <c r="W69" s="54">
        <f t="shared" si="122"/>
        <v>5929191627</v>
      </c>
      <c r="X69" s="259">
        <v>0</v>
      </c>
      <c r="Y69" s="53">
        <v>0</v>
      </c>
      <c r="Z69" s="53">
        <v>824676172</v>
      </c>
      <c r="AA69" s="53">
        <v>673994893</v>
      </c>
      <c r="AB69" s="410">
        <v>1548494945</v>
      </c>
      <c r="AC69" s="53">
        <v>861215363</v>
      </c>
      <c r="AD69" s="404">
        <v>902417313</v>
      </c>
      <c r="AE69" s="53"/>
      <c r="AF69" s="53"/>
      <c r="AG69" s="53"/>
      <c r="AH69" s="53"/>
      <c r="AI69" s="53"/>
      <c r="AJ69" s="454">
        <f t="shared" si="155"/>
        <v>4810798686</v>
      </c>
      <c r="AK69" s="55">
        <f t="shared" si="6"/>
        <v>0.48902292120221114</v>
      </c>
      <c r="AL69" s="54">
        <f t="shared" si="156"/>
        <v>5026774314</v>
      </c>
      <c r="AM69" s="53">
        <v>0</v>
      </c>
      <c r="AN69" s="53">
        <v>0</v>
      </c>
      <c r="AO69" s="405">
        <v>824676172</v>
      </c>
      <c r="AP69" s="53">
        <v>673994893</v>
      </c>
      <c r="AQ69" s="53">
        <v>1548494945</v>
      </c>
      <c r="AR69" s="53">
        <v>861215363</v>
      </c>
      <c r="AS69" s="53">
        <v>902417313</v>
      </c>
      <c r="AT69" s="53"/>
      <c r="AU69" s="53"/>
      <c r="AV69" s="53"/>
      <c r="AW69" s="53"/>
      <c r="AX69" s="53"/>
      <c r="AY69" s="454">
        <f t="shared" si="157"/>
        <v>4810798686</v>
      </c>
      <c r="AZ69" s="55">
        <f t="shared" si="159"/>
        <v>0.95703494636739728</v>
      </c>
      <c r="BA69" s="54">
        <f t="shared" si="158"/>
        <v>0</v>
      </c>
    </row>
    <row r="70" spans="1:53" x14ac:dyDescent="0.25">
      <c r="A70" s="428" t="s">
        <v>182</v>
      </c>
      <c r="B70" s="52" t="s">
        <v>183</v>
      </c>
      <c r="C70" s="53">
        <v>4333939000</v>
      </c>
      <c r="D70" s="53">
        <v>0</v>
      </c>
      <c r="E70" s="53">
        <f>3729845593+10422429174+1679227976+912745953</f>
        <v>16744248696</v>
      </c>
      <c r="F70" s="53">
        <v>0</v>
      </c>
      <c r="G70" s="54">
        <f t="shared" si="152"/>
        <v>16744248696</v>
      </c>
      <c r="H70" s="54">
        <f t="shared" si="153"/>
        <v>21078187696</v>
      </c>
      <c r="I70" s="53">
        <v>0</v>
      </c>
      <c r="J70" s="53">
        <v>5526151020</v>
      </c>
      <c r="K70" s="53">
        <v>1558319241</v>
      </c>
      <c r="L70" s="53">
        <v>691174335</v>
      </c>
      <c r="M70" s="53">
        <v>200000000</v>
      </c>
      <c r="N70" s="53">
        <v>3057897120</v>
      </c>
      <c r="O70" s="53">
        <v>681564401</v>
      </c>
      <c r="P70" s="53"/>
      <c r="Q70" s="53"/>
      <c r="R70" s="53"/>
      <c r="S70" s="53"/>
      <c r="T70" s="53"/>
      <c r="U70" s="54">
        <f t="shared" si="154"/>
        <v>11715106117</v>
      </c>
      <c r="V70" s="55">
        <f t="shared" si="4"/>
        <v>0.5557928549627239</v>
      </c>
      <c r="W70" s="54">
        <f t="shared" si="122"/>
        <v>9363081579</v>
      </c>
      <c r="X70" s="259">
        <v>0</v>
      </c>
      <c r="Y70" s="53">
        <v>0</v>
      </c>
      <c r="Z70" s="53">
        <v>0</v>
      </c>
      <c r="AA70" s="53">
        <v>0</v>
      </c>
      <c r="AB70" s="53">
        <v>0</v>
      </c>
      <c r="AC70" s="53">
        <v>0</v>
      </c>
      <c r="AD70" s="53"/>
      <c r="AE70" s="53"/>
      <c r="AF70" s="53"/>
      <c r="AG70" s="53"/>
      <c r="AH70" s="53"/>
      <c r="AI70" s="53"/>
      <c r="AJ70" s="454">
        <f t="shared" si="155"/>
        <v>0</v>
      </c>
      <c r="AK70" s="55">
        <f t="shared" si="6"/>
        <v>0</v>
      </c>
      <c r="AL70" s="54">
        <f t="shared" si="156"/>
        <v>21078187696</v>
      </c>
      <c r="AM70" s="53">
        <v>0</v>
      </c>
      <c r="AN70" s="53">
        <v>0</v>
      </c>
      <c r="AO70" s="53">
        <v>0</v>
      </c>
      <c r="AP70" s="53">
        <v>0</v>
      </c>
      <c r="AQ70" s="53">
        <v>0</v>
      </c>
      <c r="AR70" s="53">
        <v>0</v>
      </c>
      <c r="AS70" s="53"/>
      <c r="AT70" s="53"/>
      <c r="AU70" s="53"/>
      <c r="AV70" s="53"/>
      <c r="AW70" s="53"/>
      <c r="AX70" s="53"/>
      <c r="AY70" s="454">
        <f t="shared" si="157"/>
        <v>0</v>
      </c>
      <c r="AZ70" s="55">
        <f t="shared" si="159"/>
        <v>0</v>
      </c>
      <c r="BA70" s="54">
        <f t="shared" si="158"/>
        <v>0</v>
      </c>
    </row>
    <row r="71" spans="1:53" x14ac:dyDescent="0.25">
      <c r="A71" s="428" t="s">
        <v>184</v>
      </c>
      <c r="B71" s="52" t="s">
        <v>185</v>
      </c>
      <c r="C71" s="53">
        <v>4692369000</v>
      </c>
      <c r="D71" s="53">
        <v>0</v>
      </c>
      <c r="E71" s="53">
        <v>0</v>
      </c>
      <c r="F71" s="53">
        <v>-1433520000</v>
      </c>
      <c r="G71" s="54">
        <f t="shared" si="152"/>
        <v>-1433520000</v>
      </c>
      <c r="H71" s="54">
        <f t="shared" si="153"/>
        <v>3258849000</v>
      </c>
      <c r="I71" s="53">
        <v>478327734</v>
      </c>
      <c r="J71" s="53">
        <v>271479951</v>
      </c>
      <c r="K71" s="53">
        <v>284769456</v>
      </c>
      <c r="L71" s="53">
        <v>93406645</v>
      </c>
      <c r="M71" s="53">
        <v>44518543</v>
      </c>
      <c r="N71" s="53">
        <v>71891848</v>
      </c>
      <c r="O71" s="53">
        <v>3439824</v>
      </c>
      <c r="P71" s="53"/>
      <c r="Q71" s="53"/>
      <c r="R71" s="53"/>
      <c r="S71" s="53"/>
      <c r="T71" s="53"/>
      <c r="U71" s="54">
        <f t="shared" si="154"/>
        <v>1247834001</v>
      </c>
      <c r="V71" s="55">
        <f t="shared" si="4"/>
        <v>0.38290635773550724</v>
      </c>
      <c r="W71" s="54">
        <f t="shared" si="122"/>
        <v>2011014999</v>
      </c>
      <c r="X71" s="259">
        <v>0</v>
      </c>
      <c r="Y71" s="53">
        <v>0</v>
      </c>
      <c r="Z71" s="53">
        <v>0</v>
      </c>
      <c r="AA71" s="53">
        <v>0</v>
      </c>
      <c r="AB71" s="53">
        <v>0</v>
      </c>
      <c r="AC71" s="53">
        <v>0</v>
      </c>
      <c r="AD71" s="53"/>
      <c r="AE71" s="53"/>
      <c r="AF71" s="53"/>
      <c r="AG71" s="53"/>
      <c r="AH71" s="53"/>
      <c r="AI71" s="53"/>
      <c r="AJ71" s="454">
        <f t="shared" si="155"/>
        <v>0</v>
      </c>
      <c r="AK71" s="55">
        <f t="shared" si="6"/>
        <v>0</v>
      </c>
      <c r="AL71" s="54">
        <f t="shared" si="156"/>
        <v>3258849000</v>
      </c>
      <c r="AM71" s="53">
        <v>0</v>
      </c>
      <c r="AN71" s="53">
        <v>0</v>
      </c>
      <c r="AO71" s="53">
        <v>0</v>
      </c>
      <c r="AP71" s="53">
        <v>0</v>
      </c>
      <c r="AQ71" s="53">
        <v>0</v>
      </c>
      <c r="AR71" s="53">
        <v>0</v>
      </c>
      <c r="AS71" s="53">
        <v>0</v>
      </c>
      <c r="AT71" s="53">
        <v>0</v>
      </c>
      <c r="AU71" s="53">
        <v>0</v>
      </c>
      <c r="AV71" s="53">
        <v>0</v>
      </c>
      <c r="AW71" s="53">
        <v>0</v>
      </c>
      <c r="AX71" s="53">
        <v>0</v>
      </c>
      <c r="AY71" s="454">
        <f t="shared" si="157"/>
        <v>0</v>
      </c>
      <c r="AZ71" s="55">
        <f t="shared" si="159"/>
        <v>0</v>
      </c>
      <c r="BA71" s="54">
        <f t="shared" si="158"/>
        <v>0</v>
      </c>
    </row>
    <row r="72" spans="1:53" x14ac:dyDescent="0.25">
      <c r="A72" s="428" t="s">
        <v>186</v>
      </c>
      <c r="B72" s="52" t="s">
        <v>187</v>
      </c>
      <c r="C72" s="53">
        <v>0</v>
      </c>
      <c r="D72" s="53">
        <v>0</v>
      </c>
      <c r="E72" s="53">
        <v>0</v>
      </c>
      <c r="F72" s="53">
        <v>0</v>
      </c>
      <c r="G72" s="54">
        <f t="shared" si="152"/>
        <v>0</v>
      </c>
      <c r="H72" s="54">
        <f t="shared" si="153"/>
        <v>0</v>
      </c>
      <c r="I72" s="53">
        <v>167860</v>
      </c>
      <c r="J72" s="53">
        <v>0</v>
      </c>
      <c r="K72" s="53">
        <v>0</v>
      </c>
      <c r="L72" s="53">
        <v>0</v>
      </c>
      <c r="M72" s="53">
        <v>0</v>
      </c>
      <c r="N72" s="53">
        <v>0</v>
      </c>
      <c r="O72" s="53">
        <v>2233333</v>
      </c>
      <c r="P72" s="53"/>
      <c r="Q72" s="53"/>
      <c r="R72" s="53"/>
      <c r="S72" s="53"/>
      <c r="T72" s="53"/>
      <c r="U72" s="54">
        <f t="shared" si="154"/>
        <v>2401193</v>
      </c>
      <c r="V72" s="55" t="str">
        <f t="shared" si="4"/>
        <v xml:space="preserve"> </v>
      </c>
      <c r="W72" s="54">
        <f t="shared" si="122"/>
        <v>-2401193</v>
      </c>
      <c r="X72" s="259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/>
      <c r="AE72" s="53"/>
      <c r="AF72" s="53"/>
      <c r="AG72" s="53"/>
      <c r="AH72" s="53"/>
      <c r="AI72" s="53"/>
      <c r="AJ72" s="454">
        <f t="shared" si="155"/>
        <v>0</v>
      </c>
      <c r="AK72" s="55" t="str">
        <f t="shared" si="6"/>
        <v xml:space="preserve"> </v>
      </c>
      <c r="AL72" s="54">
        <f t="shared" si="156"/>
        <v>0</v>
      </c>
      <c r="AM72" s="53">
        <v>0</v>
      </c>
      <c r="AN72" s="53">
        <v>0</v>
      </c>
      <c r="AO72" s="53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>
        <v>0</v>
      </c>
      <c r="AV72" s="53">
        <v>0</v>
      </c>
      <c r="AW72" s="53">
        <v>0</v>
      </c>
      <c r="AX72" s="53">
        <v>0</v>
      </c>
      <c r="AY72" s="454">
        <f t="shared" si="157"/>
        <v>0</v>
      </c>
      <c r="AZ72" s="55">
        <f t="shared" si="159"/>
        <v>0</v>
      </c>
      <c r="BA72" s="54">
        <f t="shared" si="158"/>
        <v>0</v>
      </c>
    </row>
    <row r="73" spans="1:53" x14ac:dyDescent="0.25">
      <c r="A73" s="428" t="s">
        <v>188</v>
      </c>
      <c r="B73" s="52" t="s">
        <v>189</v>
      </c>
      <c r="C73" s="53">
        <v>0</v>
      </c>
      <c r="D73" s="53">
        <v>0</v>
      </c>
      <c r="E73" s="53">
        <v>0</v>
      </c>
      <c r="F73" s="53">
        <v>0</v>
      </c>
      <c r="G73" s="54">
        <f t="shared" si="152"/>
        <v>0</v>
      </c>
      <c r="H73" s="54">
        <f t="shared" si="153"/>
        <v>0</v>
      </c>
      <c r="I73" s="53">
        <v>0</v>
      </c>
      <c r="J73" s="53">
        <v>0</v>
      </c>
      <c r="K73" s="53">
        <v>0</v>
      </c>
      <c r="L73" s="53">
        <v>0</v>
      </c>
      <c r="M73" s="53">
        <v>0</v>
      </c>
      <c r="N73" s="53">
        <v>0</v>
      </c>
      <c r="O73" s="53"/>
      <c r="P73" s="53"/>
      <c r="Q73" s="53"/>
      <c r="R73" s="53"/>
      <c r="S73" s="53"/>
      <c r="T73" s="53"/>
      <c r="U73" s="54">
        <f t="shared" si="154"/>
        <v>0</v>
      </c>
      <c r="V73" s="55" t="str">
        <f t="shared" si="4"/>
        <v xml:space="preserve"> </v>
      </c>
      <c r="W73" s="54">
        <f t="shared" si="122"/>
        <v>0</v>
      </c>
      <c r="X73" s="259">
        <v>0</v>
      </c>
      <c r="Y73" s="53">
        <v>0</v>
      </c>
      <c r="Z73" s="53">
        <v>0</v>
      </c>
      <c r="AA73" s="53">
        <v>0</v>
      </c>
      <c r="AB73" s="53">
        <v>0</v>
      </c>
      <c r="AC73" s="53">
        <v>0</v>
      </c>
      <c r="AD73" s="53"/>
      <c r="AE73" s="53"/>
      <c r="AF73" s="53"/>
      <c r="AG73" s="53"/>
      <c r="AH73" s="53"/>
      <c r="AI73" s="53"/>
      <c r="AJ73" s="454">
        <f t="shared" si="155"/>
        <v>0</v>
      </c>
      <c r="AK73" s="55" t="str">
        <f t="shared" si="6"/>
        <v xml:space="preserve"> </v>
      </c>
      <c r="AL73" s="54">
        <f t="shared" si="156"/>
        <v>0</v>
      </c>
      <c r="AM73" s="53">
        <v>0</v>
      </c>
      <c r="AN73" s="53">
        <v>0</v>
      </c>
      <c r="AO73" s="53">
        <v>0</v>
      </c>
      <c r="AP73" s="53">
        <v>0</v>
      </c>
      <c r="AQ73" s="53">
        <v>0</v>
      </c>
      <c r="AR73" s="53">
        <v>0</v>
      </c>
      <c r="AS73" s="53">
        <v>0</v>
      </c>
      <c r="AT73" s="53">
        <v>0</v>
      </c>
      <c r="AU73" s="53">
        <v>0</v>
      </c>
      <c r="AV73" s="53">
        <v>0</v>
      </c>
      <c r="AW73" s="53">
        <v>0</v>
      </c>
      <c r="AX73" s="53">
        <v>0</v>
      </c>
      <c r="AY73" s="454">
        <f t="shared" si="157"/>
        <v>0</v>
      </c>
      <c r="AZ73" s="55">
        <f t="shared" si="159"/>
        <v>0</v>
      </c>
      <c r="BA73" s="54">
        <f t="shared" si="158"/>
        <v>0</v>
      </c>
    </row>
    <row r="74" spans="1:53" x14ac:dyDescent="0.25">
      <c r="A74" s="440" t="s">
        <v>190</v>
      </c>
      <c r="B74" s="95" t="s">
        <v>191</v>
      </c>
      <c r="C74" s="96">
        <f>+C75+C76</f>
        <v>400000000</v>
      </c>
      <c r="D74" s="96">
        <f>+D75+D76</f>
        <v>0</v>
      </c>
      <c r="E74" s="96">
        <f>+E75+E76</f>
        <v>0</v>
      </c>
      <c r="F74" s="96">
        <f>+F75+F76</f>
        <v>0</v>
      </c>
      <c r="G74" s="96">
        <f t="shared" ref="G74:U74" si="160">+G75+G76</f>
        <v>0</v>
      </c>
      <c r="H74" s="96">
        <f t="shared" si="160"/>
        <v>400000000</v>
      </c>
      <c r="I74" s="96">
        <f t="shared" si="160"/>
        <v>14370084</v>
      </c>
      <c r="J74" s="96">
        <f t="shared" si="160"/>
        <v>19853355</v>
      </c>
      <c r="K74" s="96">
        <f t="shared" si="160"/>
        <v>15640941</v>
      </c>
      <c r="L74" s="96">
        <f t="shared" si="160"/>
        <v>18928625</v>
      </c>
      <c r="M74" s="96">
        <f t="shared" si="160"/>
        <v>15894401</v>
      </c>
      <c r="N74" s="96">
        <f t="shared" si="160"/>
        <v>15091854</v>
      </c>
      <c r="O74" s="96">
        <f t="shared" si="160"/>
        <v>12471948</v>
      </c>
      <c r="P74" s="96">
        <f t="shared" si="160"/>
        <v>0</v>
      </c>
      <c r="Q74" s="96">
        <f t="shared" si="160"/>
        <v>0</v>
      </c>
      <c r="R74" s="96">
        <f t="shared" si="160"/>
        <v>0</v>
      </c>
      <c r="S74" s="96">
        <f t="shared" si="160"/>
        <v>0</v>
      </c>
      <c r="T74" s="96">
        <f t="shared" si="160"/>
        <v>0</v>
      </c>
      <c r="U74" s="96">
        <f t="shared" si="160"/>
        <v>112251208</v>
      </c>
      <c r="V74" s="71">
        <f t="shared" si="4"/>
        <v>0.28062801999999998</v>
      </c>
      <c r="W74" s="96">
        <f t="shared" si="122"/>
        <v>287748792</v>
      </c>
      <c r="X74" s="96">
        <f t="shared" ref="X74:AJ74" si="161">+X75+X76</f>
        <v>0</v>
      </c>
      <c r="Y74" s="468">
        <f t="shared" si="161"/>
        <v>0</v>
      </c>
      <c r="Z74" s="96">
        <f t="shared" si="161"/>
        <v>0</v>
      </c>
      <c r="AA74" s="96">
        <f t="shared" si="161"/>
        <v>0</v>
      </c>
      <c r="AB74" s="96">
        <f t="shared" si="161"/>
        <v>0</v>
      </c>
      <c r="AC74" s="96">
        <f t="shared" si="161"/>
        <v>0</v>
      </c>
      <c r="AD74" s="468">
        <f t="shared" si="161"/>
        <v>0</v>
      </c>
      <c r="AE74" s="96">
        <f t="shared" si="161"/>
        <v>0</v>
      </c>
      <c r="AF74" s="468">
        <f t="shared" si="161"/>
        <v>0</v>
      </c>
      <c r="AG74" s="468">
        <f t="shared" si="161"/>
        <v>0</v>
      </c>
      <c r="AH74" s="468">
        <f t="shared" si="161"/>
        <v>0</v>
      </c>
      <c r="AI74" s="468">
        <f t="shared" si="161"/>
        <v>0</v>
      </c>
      <c r="AJ74" s="469">
        <f t="shared" si="161"/>
        <v>0</v>
      </c>
      <c r="AK74" s="71">
        <f t="shared" si="6"/>
        <v>0</v>
      </c>
      <c r="AL74" s="96">
        <f t="shared" ref="AL74:AY74" si="162">+AL75+AL76</f>
        <v>400000000</v>
      </c>
      <c r="AM74" s="96">
        <f t="shared" si="162"/>
        <v>0</v>
      </c>
      <c r="AN74" s="468">
        <f t="shared" si="162"/>
        <v>0</v>
      </c>
      <c r="AO74" s="468">
        <f t="shared" si="162"/>
        <v>0</v>
      </c>
      <c r="AP74" s="468">
        <f t="shared" si="162"/>
        <v>0</v>
      </c>
      <c r="AQ74" s="96">
        <f t="shared" si="162"/>
        <v>0</v>
      </c>
      <c r="AR74" s="468">
        <f t="shared" si="162"/>
        <v>0</v>
      </c>
      <c r="AS74" s="96">
        <f t="shared" si="162"/>
        <v>0</v>
      </c>
      <c r="AT74" s="468">
        <f t="shared" si="162"/>
        <v>0</v>
      </c>
      <c r="AU74" s="468">
        <f t="shared" si="162"/>
        <v>0</v>
      </c>
      <c r="AV74" s="468">
        <f t="shared" si="162"/>
        <v>0</v>
      </c>
      <c r="AW74" s="468">
        <f t="shared" si="162"/>
        <v>0</v>
      </c>
      <c r="AX74" s="468">
        <f t="shared" si="162"/>
        <v>0</v>
      </c>
      <c r="AY74" s="469">
        <f t="shared" si="162"/>
        <v>0</v>
      </c>
      <c r="AZ74" s="71" t="str">
        <f t="shared" si="8"/>
        <v xml:space="preserve"> </v>
      </c>
      <c r="BA74" s="96">
        <f>+BA75+BA76</f>
        <v>0</v>
      </c>
    </row>
    <row r="75" spans="1:53" x14ac:dyDescent="0.25">
      <c r="A75" s="428" t="s">
        <v>192</v>
      </c>
      <c r="B75" s="52" t="s">
        <v>193</v>
      </c>
      <c r="C75" s="53">
        <v>400000000</v>
      </c>
      <c r="D75" s="53">
        <v>0</v>
      </c>
      <c r="E75" s="53">
        <v>0</v>
      </c>
      <c r="F75" s="53">
        <v>0</v>
      </c>
      <c r="G75" s="54">
        <f t="shared" ref="G75:G76" si="163">-D75+E75+F75</f>
        <v>0</v>
      </c>
      <c r="H75" s="54">
        <f t="shared" ref="H75:H76" si="164">+C75+G75</f>
        <v>400000000</v>
      </c>
      <c r="I75" s="53">
        <v>14370084</v>
      </c>
      <c r="J75" s="53">
        <v>19853355</v>
      </c>
      <c r="K75" s="53">
        <v>15640941</v>
      </c>
      <c r="L75" s="53">
        <v>18928625</v>
      </c>
      <c r="M75" s="53">
        <v>15894401</v>
      </c>
      <c r="N75" s="53">
        <v>15091854</v>
      </c>
      <c r="O75" s="53">
        <v>12471948</v>
      </c>
      <c r="P75" s="53"/>
      <c r="Q75" s="53"/>
      <c r="R75" s="53"/>
      <c r="S75" s="53"/>
      <c r="T75" s="53"/>
      <c r="U75" s="54">
        <f t="shared" ref="U75:U76" si="165">SUM(I75:T75)</f>
        <v>112251208</v>
      </c>
      <c r="V75" s="55">
        <f t="shared" si="4"/>
        <v>0.28062801999999998</v>
      </c>
      <c r="W75" s="54">
        <f t="shared" si="122"/>
        <v>287748792</v>
      </c>
      <c r="X75" s="259">
        <v>0</v>
      </c>
      <c r="Y75" s="259">
        <v>0</v>
      </c>
      <c r="Z75" s="259">
        <v>0</v>
      </c>
      <c r="AA75" s="259">
        <v>0</v>
      </c>
      <c r="AB75" s="259">
        <v>0</v>
      </c>
      <c r="AC75" s="259">
        <v>0</v>
      </c>
      <c r="AD75" s="259">
        <v>0</v>
      </c>
      <c r="AE75" s="259">
        <v>0</v>
      </c>
      <c r="AF75" s="259">
        <v>0</v>
      </c>
      <c r="AG75" s="259">
        <v>0</v>
      </c>
      <c r="AH75" s="259">
        <v>0</v>
      </c>
      <c r="AI75" s="259">
        <v>0</v>
      </c>
      <c r="AJ75" s="454">
        <f t="shared" ref="AJ75:AJ76" si="166">SUM(X75:AI75)</f>
        <v>0</v>
      </c>
      <c r="AK75" s="55">
        <f t="shared" si="6"/>
        <v>0</v>
      </c>
      <c r="AL75" s="54">
        <f t="shared" ref="AL75:AL76" si="167">+H75-AJ75</f>
        <v>400000000</v>
      </c>
      <c r="AM75" s="53">
        <v>0</v>
      </c>
      <c r="AN75" s="53">
        <v>0</v>
      </c>
      <c r="AO75" s="53">
        <v>0</v>
      </c>
      <c r="AP75" s="53">
        <v>0</v>
      </c>
      <c r="AQ75" s="53">
        <v>0</v>
      </c>
      <c r="AR75" s="53">
        <v>0</v>
      </c>
      <c r="AS75" s="53">
        <v>0</v>
      </c>
      <c r="AT75" s="53">
        <v>0</v>
      </c>
      <c r="AU75" s="53">
        <v>0</v>
      </c>
      <c r="AV75" s="53">
        <v>0</v>
      </c>
      <c r="AW75" s="53">
        <v>0</v>
      </c>
      <c r="AX75" s="53">
        <v>0</v>
      </c>
      <c r="AY75" s="454">
        <f t="shared" ref="AY75:AY76" si="168">SUM(AM75:AX75)</f>
        <v>0</v>
      </c>
      <c r="AZ75" s="55">
        <f t="shared" ref="AZ75:AZ76" si="169">IFERROR(+AY75/AL75,0)</f>
        <v>0</v>
      </c>
      <c r="BA75" s="54">
        <f t="shared" ref="BA75:BA76" si="170">+AJ75-AY75</f>
        <v>0</v>
      </c>
    </row>
    <row r="76" spans="1:53" x14ac:dyDescent="0.25">
      <c r="A76" s="428" t="s">
        <v>194</v>
      </c>
      <c r="B76" s="52" t="s">
        <v>77</v>
      </c>
      <c r="C76" s="53">
        <v>0</v>
      </c>
      <c r="D76" s="53">
        <v>0</v>
      </c>
      <c r="E76" s="53">
        <v>0</v>
      </c>
      <c r="F76" s="53">
        <v>0</v>
      </c>
      <c r="G76" s="54">
        <f t="shared" si="163"/>
        <v>0</v>
      </c>
      <c r="H76" s="54">
        <f t="shared" si="164"/>
        <v>0</v>
      </c>
      <c r="I76" s="53">
        <v>0</v>
      </c>
      <c r="J76" s="53">
        <v>0</v>
      </c>
      <c r="K76" s="53">
        <v>0</v>
      </c>
      <c r="L76" s="53">
        <v>0</v>
      </c>
      <c r="M76" s="53">
        <v>0</v>
      </c>
      <c r="N76" s="53">
        <v>0</v>
      </c>
      <c r="O76" s="53"/>
      <c r="P76" s="53"/>
      <c r="Q76" s="53"/>
      <c r="R76" s="53"/>
      <c r="S76" s="53"/>
      <c r="T76" s="53"/>
      <c r="U76" s="54">
        <f t="shared" si="165"/>
        <v>0</v>
      </c>
      <c r="V76" s="55" t="str">
        <f t="shared" si="4"/>
        <v xml:space="preserve"> </v>
      </c>
      <c r="W76" s="54">
        <f t="shared" si="122"/>
        <v>0</v>
      </c>
      <c r="X76" s="259">
        <v>0</v>
      </c>
      <c r="Y76" s="259">
        <v>0</v>
      </c>
      <c r="Z76" s="259">
        <v>0</v>
      </c>
      <c r="AA76" s="259">
        <v>0</v>
      </c>
      <c r="AB76" s="259">
        <v>0</v>
      </c>
      <c r="AC76" s="259">
        <v>0</v>
      </c>
      <c r="AD76" s="259">
        <v>0</v>
      </c>
      <c r="AE76" s="259">
        <v>0</v>
      </c>
      <c r="AF76" s="259">
        <v>0</v>
      </c>
      <c r="AG76" s="259">
        <v>0</v>
      </c>
      <c r="AH76" s="259">
        <v>0</v>
      </c>
      <c r="AI76" s="259">
        <v>0</v>
      </c>
      <c r="AJ76" s="454">
        <f t="shared" si="166"/>
        <v>0</v>
      </c>
      <c r="AK76" s="55" t="str">
        <f t="shared" si="6"/>
        <v xml:space="preserve"> </v>
      </c>
      <c r="AL76" s="54">
        <f t="shared" si="167"/>
        <v>0</v>
      </c>
      <c r="AM76" s="53">
        <v>0</v>
      </c>
      <c r="AN76" s="53">
        <v>0</v>
      </c>
      <c r="AO76" s="53">
        <v>0</v>
      </c>
      <c r="AP76" s="53">
        <v>0</v>
      </c>
      <c r="AQ76" s="53">
        <v>0</v>
      </c>
      <c r="AR76" s="53">
        <v>0</v>
      </c>
      <c r="AS76" s="53">
        <v>0</v>
      </c>
      <c r="AT76" s="53">
        <v>0</v>
      </c>
      <c r="AU76" s="53">
        <v>0</v>
      </c>
      <c r="AV76" s="53">
        <v>0</v>
      </c>
      <c r="AW76" s="53">
        <v>0</v>
      </c>
      <c r="AX76" s="53">
        <v>0</v>
      </c>
      <c r="AY76" s="454">
        <f t="shared" si="168"/>
        <v>0</v>
      </c>
      <c r="AZ76" s="55">
        <f t="shared" si="169"/>
        <v>0</v>
      </c>
      <c r="BA76" s="54">
        <f t="shared" si="170"/>
        <v>0</v>
      </c>
    </row>
    <row r="77" spans="1:53" x14ac:dyDescent="0.25">
      <c r="A77" s="430" t="s">
        <v>195</v>
      </c>
      <c r="B77" s="63" t="s">
        <v>196</v>
      </c>
      <c r="C77" s="64">
        <f>+C78+C80</f>
        <v>0</v>
      </c>
      <c r="D77" s="64">
        <f>+D78+D80</f>
        <v>0</v>
      </c>
      <c r="E77" s="64">
        <f>+E78+E80</f>
        <v>12066729774</v>
      </c>
      <c r="F77" s="64">
        <f>+F78+F80</f>
        <v>0</v>
      </c>
      <c r="G77" s="64">
        <f t="shared" ref="G77:U77" si="171">+G78+G80</f>
        <v>12066729774</v>
      </c>
      <c r="H77" s="64">
        <f t="shared" si="171"/>
        <v>12066729774</v>
      </c>
      <c r="I77" s="64">
        <f t="shared" si="171"/>
        <v>0</v>
      </c>
      <c r="J77" s="64">
        <f t="shared" si="171"/>
        <v>245574859</v>
      </c>
      <c r="K77" s="64">
        <f t="shared" si="171"/>
        <v>1150520390</v>
      </c>
      <c r="L77" s="64">
        <f t="shared" si="171"/>
        <v>40575600</v>
      </c>
      <c r="M77" s="64">
        <f t="shared" si="171"/>
        <v>0</v>
      </c>
      <c r="N77" s="64">
        <f t="shared" si="171"/>
        <v>10687500000</v>
      </c>
      <c r="O77" s="64">
        <f t="shared" si="171"/>
        <v>306273665</v>
      </c>
      <c r="P77" s="64">
        <f t="shared" si="171"/>
        <v>0</v>
      </c>
      <c r="Q77" s="64">
        <f t="shared" si="171"/>
        <v>0</v>
      </c>
      <c r="R77" s="64">
        <f t="shared" si="171"/>
        <v>0</v>
      </c>
      <c r="S77" s="64">
        <f t="shared" si="171"/>
        <v>0</v>
      </c>
      <c r="T77" s="64">
        <f t="shared" si="171"/>
        <v>0</v>
      </c>
      <c r="U77" s="64">
        <f t="shared" si="171"/>
        <v>12430444514</v>
      </c>
      <c r="V77" s="65">
        <f t="shared" si="4"/>
        <v>1.0301419478858049</v>
      </c>
      <c r="W77" s="64">
        <f t="shared" si="122"/>
        <v>-363714740</v>
      </c>
      <c r="X77" s="64">
        <f t="shared" ref="X77:AJ77" si="172">+X78+X80</f>
        <v>0</v>
      </c>
      <c r="Y77" s="457">
        <f t="shared" si="172"/>
        <v>0</v>
      </c>
      <c r="Z77" s="64">
        <f t="shared" si="172"/>
        <v>0</v>
      </c>
      <c r="AA77" s="64">
        <f t="shared" si="172"/>
        <v>0</v>
      </c>
      <c r="AB77" s="64">
        <f t="shared" si="172"/>
        <v>0</v>
      </c>
      <c r="AC77" s="64">
        <f t="shared" si="172"/>
        <v>0</v>
      </c>
      <c r="AD77" s="457">
        <f t="shared" si="172"/>
        <v>0</v>
      </c>
      <c r="AE77" s="64">
        <f t="shared" si="172"/>
        <v>0</v>
      </c>
      <c r="AF77" s="457">
        <f t="shared" si="172"/>
        <v>0</v>
      </c>
      <c r="AG77" s="457">
        <f t="shared" si="172"/>
        <v>0</v>
      </c>
      <c r="AH77" s="457">
        <f t="shared" si="172"/>
        <v>0</v>
      </c>
      <c r="AI77" s="457">
        <f t="shared" si="172"/>
        <v>0</v>
      </c>
      <c r="AJ77" s="458">
        <f t="shared" si="172"/>
        <v>0</v>
      </c>
      <c r="AK77" s="65">
        <f t="shared" si="6"/>
        <v>0</v>
      </c>
      <c r="AL77" s="64">
        <f t="shared" ref="AL77:AY77" si="173">+AL78+AL80</f>
        <v>12066729774</v>
      </c>
      <c r="AM77" s="64">
        <f t="shared" si="173"/>
        <v>0</v>
      </c>
      <c r="AN77" s="457">
        <f t="shared" si="173"/>
        <v>0</v>
      </c>
      <c r="AO77" s="457">
        <f t="shared" si="173"/>
        <v>0</v>
      </c>
      <c r="AP77" s="457">
        <f t="shared" si="173"/>
        <v>0</v>
      </c>
      <c r="AQ77" s="64">
        <f t="shared" si="173"/>
        <v>0</v>
      </c>
      <c r="AR77" s="457">
        <f t="shared" si="173"/>
        <v>0</v>
      </c>
      <c r="AS77" s="64">
        <f t="shared" si="173"/>
        <v>0</v>
      </c>
      <c r="AT77" s="457">
        <f t="shared" si="173"/>
        <v>0</v>
      </c>
      <c r="AU77" s="457">
        <f t="shared" si="173"/>
        <v>0</v>
      </c>
      <c r="AV77" s="457">
        <f t="shared" si="173"/>
        <v>0</v>
      </c>
      <c r="AW77" s="457">
        <f t="shared" si="173"/>
        <v>0</v>
      </c>
      <c r="AX77" s="457">
        <f t="shared" si="173"/>
        <v>0</v>
      </c>
      <c r="AY77" s="458">
        <f t="shared" si="173"/>
        <v>0</v>
      </c>
      <c r="AZ77" s="65" t="str">
        <f t="shared" si="8"/>
        <v xml:space="preserve"> </v>
      </c>
      <c r="BA77" s="64">
        <f>+BA78+BA80</f>
        <v>0</v>
      </c>
    </row>
    <row r="78" spans="1:53" x14ac:dyDescent="0.25">
      <c r="A78" s="431" t="s">
        <v>197</v>
      </c>
      <c r="B78" s="69" t="s">
        <v>198</v>
      </c>
      <c r="C78" s="70">
        <f>+C79</f>
        <v>0</v>
      </c>
      <c r="D78" s="70">
        <f>+D79</f>
        <v>0</v>
      </c>
      <c r="E78" s="70">
        <f>+E79</f>
        <v>0</v>
      </c>
      <c r="F78" s="70">
        <f>+F79</f>
        <v>0</v>
      </c>
      <c r="G78" s="70">
        <f t="shared" ref="G78:U78" si="174">+G79</f>
        <v>0</v>
      </c>
      <c r="H78" s="70">
        <f t="shared" si="174"/>
        <v>0</v>
      </c>
      <c r="I78" s="70">
        <f t="shared" si="174"/>
        <v>0</v>
      </c>
      <c r="J78" s="70">
        <f t="shared" si="174"/>
        <v>0</v>
      </c>
      <c r="K78" s="70">
        <f t="shared" si="174"/>
        <v>0</v>
      </c>
      <c r="L78" s="70">
        <f t="shared" si="174"/>
        <v>0</v>
      </c>
      <c r="M78" s="70">
        <f t="shared" si="174"/>
        <v>0</v>
      </c>
      <c r="N78" s="70">
        <f t="shared" si="174"/>
        <v>0</v>
      </c>
      <c r="O78" s="70">
        <f t="shared" si="174"/>
        <v>0</v>
      </c>
      <c r="P78" s="70">
        <f t="shared" si="174"/>
        <v>0</v>
      </c>
      <c r="Q78" s="70">
        <f t="shared" si="174"/>
        <v>0</v>
      </c>
      <c r="R78" s="70">
        <f t="shared" si="174"/>
        <v>0</v>
      </c>
      <c r="S78" s="70">
        <f t="shared" si="174"/>
        <v>0</v>
      </c>
      <c r="T78" s="70">
        <f t="shared" si="174"/>
        <v>0</v>
      </c>
      <c r="U78" s="70">
        <f t="shared" si="174"/>
        <v>0</v>
      </c>
      <c r="V78" s="71" t="str">
        <f t="shared" si="4"/>
        <v xml:space="preserve"> </v>
      </c>
      <c r="W78" s="70">
        <f t="shared" si="122"/>
        <v>0</v>
      </c>
      <c r="X78" s="70">
        <f t="shared" ref="X78:AJ78" si="175">+X79</f>
        <v>0</v>
      </c>
      <c r="Y78" s="459">
        <f t="shared" si="175"/>
        <v>0</v>
      </c>
      <c r="Z78" s="70">
        <f t="shared" si="175"/>
        <v>0</v>
      </c>
      <c r="AA78" s="70">
        <f t="shared" si="175"/>
        <v>0</v>
      </c>
      <c r="AB78" s="70">
        <f t="shared" si="175"/>
        <v>0</v>
      </c>
      <c r="AC78" s="70">
        <f t="shared" si="175"/>
        <v>0</v>
      </c>
      <c r="AD78" s="459">
        <f t="shared" si="175"/>
        <v>0</v>
      </c>
      <c r="AE78" s="70">
        <f t="shared" si="175"/>
        <v>0</v>
      </c>
      <c r="AF78" s="459">
        <f t="shared" si="175"/>
        <v>0</v>
      </c>
      <c r="AG78" s="459">
        <f t="shared" si="175"/>
        <v>0</v>
      </c>
      <c r="AH78" s="459">
        <f t="shared" si="175"/>
        <v>0</v>
      </c>
      <c r="AI78" s="459">
        <f t="shared" si="175"/>
        <v>0</v>
      </c>
      <c r="AJ78" s="460">
        <f t="shared" si="175"/>
        <v>0</v>
      </c>
      <c r="AK78" s="71" t="str">
        <f t="shared" si="6"/>
        <v xml:space="preserve"> </v>
      </c>
      <c r="AL78" s="70">
        <f t="shared" ref="AL78:AY78" si="176">+AL79</f>
        <v>0</v>
      </c>
      <c r="AM78" s="70">
        <f t="shared" si="176"/>
        <v>0</v>
      </c>
      <c r="AN78" s="459">
        <f t="shared" si="176"/>
        <v>0</v>
      </c>
      <c r="AO78" s="459">
        <f t="shared" si="176"/>
        <v>0</v>
      </c>
      <c r="AP78" s="459">
        <f t="shared" si="176"/>
        <v>0</v>
      </c>
      <c r="AQ78" s="70">
        <f t="shared" si="176"/>
        <v>0</v>
      </c>
      <c r="AR78" s="459">
        <f t="shared" si="176"/>
        <v>0</v>
      </c>
      <c r="AS78" s="70">
        <f t="shared" si="176"/>
        <v>0</v>
      </c>
      <c r="AT78" s="459">
        <f t="shared" si="176"/>
        <v>0</v>
      </c>
      <c r="AU78" s="459">
        <f t="shared" si="176"/>
        <v>0</v>
      </c>
      <c r="AV78" s="459">
        <f t="shared" si="176"/>
        <v>0</v>
      </c>
      <c r="AW78" s="459">
        <f t="shared" si="176"/>
        <v>0</v>
      </c>
      <c r="AX78" s="459">
        <f t="shared" si="176"/>
        <v>0</v>
      </c>
      <c r="AY78" s="460">
        <f t="shared" si="176"/>
        <v>0</v>
      </c>
      <c r="AZ78" s="71" t="str">
        <f t="shared" si="8"/>
        <v xml:space="preserve"> </v>
      </c>
      <c r="BA78" s="70">
        <f>+BA79</f>
        <v>0</v>
      </c>
    </row>
    <row r="79" spans="1:53" x14ac:dyDescent="0.25">
      <c r="A79" s="428" t="s">
        <v>199</v>
      </c>
      <c r="B79" s="52" t="s">
        <v>200</v>
      </c>
      <c r="C79" s="53">
        <v>0</v>
      </c>
      <c r="D79" s="53">
        <v>0</v>
      </c>
      <c r="E79" s="53">
        <v>0</v>
      </c>
      <c r="F79" s="53">
        <v>0</v>
      </c>
      <c r="G79" s="54">
        <f>-D79+E79+F79</f>
        <v>0</v>
      </c>
      <c r="H79" s="54">
        <f>+C79+G79</f>
        <v>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0</v>
      </c>
      <c r="R79" s="53">
        <v>0</v>
      </c>
      <c r="S79" s="53">
        <v>0</v>
      </c>
      <c r="T79" s="53">
        <v>0</v>
      </c>
      <c r="U79" s="54">
        <f>SUM(I79:T79)</f>
        <v>0</v>
      </c>
      <c r="V79" s="55" t="str">
        <f t="shared" si="4"/>
        <v xml:space="preserve"> </v>
      </c>
      <c r="W79" s="54">
        <f t="shared" si="122"/>
        <v>0</v>
      </c>
      <c r="X79" s="259">
        <v>0</v>
      </c>
      <c r="Y79" s="259">
        <v>0</v>
      </c>
      <c r="Z79" s="259">
        <v>0</v>
      </c>
      <c r="AA79" s="259">
        <v>0</v>
      </c>
      <c r="AB79" s="259">
        <v>0</v>
      </c>
      <c r="AC79" s="259">
        <v>0</v>
      </c>
      <c r="AD79" s="259">
        <v>0</v>
      </c>
      <c r="AE79" s="259">
        <v>0</v>
      </c>
      <c r="AF79" s="259">
        <v>0</v>
      </c>
      <c r="AG79" s="259">
        <v>0</v>
      </c>
      <c r="AH79" s="259">
        <v>0</v>
      </c>
      <c r="AI79" s="259">
        <v>0</v>
      </c>
      <c r="AJ79" s="454">
        <f>SUM(X79:AI79)</f>
        <v>0</v>
      </c>
      <c r="AK79" s="55" t="str">
        <f t="shared" si="6"/>
        <v xml:space="preserve"> </v>
      </c>
      <c r="AL79" s="54">
        <f t="shared" ref="AL79" si="177">+H79-AJ79</f>
        <v>0</v>
      </c>
      <c r="AM79" s="53">
        <v>0</v>
      </c>
      <c r="AN79" s="53">
        <v>0</v>
      </c>
      <c r="AO79" s="53">
        <v>0</v>
      </c>
      <c r="AP79" s="53">
        <v>0</v>
      </c>
      <c r="AQ79" s="53">
        <v>0</v>
      </c>
      <c r="AR79" s="53">
        <v>0</v>
      </c>
      <c r="AS79" s="53">
        <v>0</v>
      </c>
      <c r="AT79" s="53">
        <v>0</v>
      </c>
      <c r="AU79" s="53">
        <v>0</v>
      </c>
      <c r="AV79" s="53">
        <v>0</v>
      </c>
      <c r="AW79" s="53">
        <v>0</v>
      </c>
      <c r="AX79" s="53">
        <v>0</v>
      </c>
      <c r="AY79" s="454">
        <f>SUM(AM79:AX79)</f>
        <v>0</v>
      </c>
      <c r="AZ79" s="55">
        <f>IFERROR(+AY79/AL79,0)</f>
        <v>0</v>
      </c>
      <c r="BA79" s="54">
        <f>+AJ79-AY79</f>
        <v>0</v>
      </c>
    </row>
    <row r="80" spans="1:53" x14ac:dyDescent="0.25">
      <c r="A80" s="431" t="s">
        <v>201</v>
      </c>
      <c r="B80" s="69" t="s">
        <v>202</v>
      </c>
      <c r="C80" s="70">
        <f t="shared" ref="C80:R82" si="178">+C81</f>
        <v>0</v>
      </c>
      <c r="D80" s="70">
        <f t="shared" si="178"/>
        <v>0</v>
      </c>
      <c r="E80" s="70">
        <f t="shared" si="178"/>
        <v>12066729774</v>
      </c>
      <c r="F80" s="70">
        <f t="shared" si="178"/>
        <v>0</v>
      </c>
      <c r="G80" s="70">
        <f t="shared" si="178"/>
        <v>12066729774</v>
      </c>
      <c r="H80" s="70">
        <f t="shared" si="178"/>
        <v>12066729774</v>
      </c>
      <c r="I80" s="70">
        <f t="shared" si="178"/>
        <v>0</v>
      </c>
      <c r="J80" s="70">
        <f t="shared" si="178"/>
        <v>245574859</v>
      </c>
      <c r="K80" s="70">
        <f t="shared" si="178"/>
        <v>1150520390</v>
      </c>
      <c r="L80" s="70">
        <f t="shared" si="178"/>
        <v>40575600</v>
      </c>
      <c r="M80" s="70">
        <f t="shared" si="178"/>
        <v>0</v>
      </c>
      <c r="N80" s="70">
        <f t="shared" si="178"/>
        <v>10687500000</v>
      </c>
      <c r="O80" s="70">
        <f t="shared" si="178"/>
        <v>306273665</v>
      </c>
      <c r="P80" s="70">
        <f t="shared" si="178"/>
        <v>0</v>
      </c>
      <c r="Q80" s="70">
        <f t="shared" si="178"/>
        <v>0</v>
      </c>
      <c r="R80" s="70">
        <f t="shared" si="178"/>
        <v>0</v>
      </c>
      <c r="S80" s="70">
        <f t="shared" ref="S80:U82" si="179">+S81</f>
        <v>0</v>
      </c>
      <c r="T80" s="70">
        <f t="shared" si="179"/>
        <v>0</v>
      </c>
      <c r="U80" s="70">
        <f t="shared" si="179"/>
        <v>12430444514</v>
      </c>
      <c r="V80" s="71">
        <f t="shared" si="4"/>
        <v>1.0301419478858049</v>
      </c>
      <c r="W80" s="70">
        <f t="shared" si="122"/>
        <v>-363714740</v>
      </c>
      <c r="X80" s="70">
        <f t="shared" ref="X80:AJ82" si="180">+X81</f>
        <v>0</v>
      </c>
      <c r="Y80" s="459">
        <f t="shared" si="180"/>
        <v>0</v>
      </c>
      <c r="Z80" s="70">
        <f t="shared" si="180"/>
        <v>0</v>
      </c>
      <c r="AA80" s="70">
        <f t="shared" si="180"/>
        <v>0</v>
      </c>
      <c r="AB80" s="70">
        <f t="shared" si="180"/>
        <v>0</v>
      </c>
      <c r="AC80" s="70">
        <f t="shared" si="180"/>
        <v>0</v>
      </c>
      <c r="AD80" s="459">
        <f t="shared" si="180"/>
        <v>0</v>
      </c>
      <c r="AE80" s="70">
        <f t="shared" si="180"/>
        <v>0</v>
      </c>
      <c r="AF80" s="459">
        <f t="shared" si="180"/>
        <v>0</v>
      </c>
      <c r="AG80" s="459">
        <f t="shared" si="180"/>
        <v>0</v>
      </c>
      <c r="AH80" s="459">
        <f t="shared" si="180"/>
        <v>0</v>
      </c>
      <c r="AI80" s="459">
        <f t="shared" si="180"/>
        <v>0</v>
      </c>
      <c r="AJ80" s="460">
        <f t="shared" si="180"/>
        <v>0</v>
      </c>
      <c r="AK80" s="71">
        <f t="shared" si="6"/>
        <v>0</v>
      </c>
      <c r="AL80" s="70">
        <f t="shared" ref="AL80:AY82" si="181">+AL81</f>
        <v>12066729774</v>
      </c>
      <c r="AM80" s="70">
        <f t="shared" si="181"/>
        <v>0</v>
      </c>
      <c r="AN80" s="459">
        <f t="shared" si="181"/>
        <v>0</v>
      </c>
      <c r="AO80" s="459">
        <f t="shared" si="181"/>
        <v>0</v>
      </c>
      <c r="AP80" s="459">
        <f t="shared" si="181"/>
        <v>0</v>
      </c>
      <c r="AQ80" s="70">
        <f t="shared" si="181"/>
        <v>0</v>
      </c>
      <c r="AR80" s="459">
        <f t="shared" si="181"/>
        <v>0</v>
      </c>
      <c r="AS80" s="70">
        <f t="shared" si="181"/>
        <v>0</v>
      </c>
      <c r="AT80" s="459">
        <f t="shared" si="181"/>
        <v>0</v>
      </c>
      <c r="AU80" s="459">
        <f t="shared" si="181"/>
        <v>0</v>
      </c>
      <c r="AV80" s="459">
        <f t="shared" si="181"/>
        <v>0</v>
      </c>
      <c r="AW80" s="459">
        <f t="shared" si="181"/>
        <v>0</v>
      </c>
      <c r="AX80" s="459">
        <f t="shared" si="181"/>
        <v>0</v>
      </c>
      <c r="AY80" s="460">
        <f t="shared" si="181"/>
        <v>0</v>
      </c>
      <c r="AZ80" s="71" t="str">
        <f t="shared" si="8"/>
        <v xml:space="preserve"> </v>
      </c>
      <c r="BA80" s="70">
        <f>+BA81</f>
        <v>0</v>
      </c>
    </row>
    <row r="81" spans="1:53" x14ac:dyDescent="0.25">
      <c r="A81" s="431" t="s">
        <v>203</v>
      </c>
      <c r="B81" s="69" t="s">
        <v>204</v>
      </c>
      <c r="C81" s="70">
        <f t="shared" si="178"/>
        <v>0</v>
      </c>
      <c r="D81" s="70">
        <f t="shared" si="178"/>
        <v>0</v>
      </c>
      <c r="E81" s="70">
        <f t="shared" si="178"/>
        <v>12066729774</v>
      </c>
      <c r="F81" s="70">
        <f t="shared" si="178"/>
        <v>0</v>
      </c>
      <c r="G81" s="70">
        <f t="shared" si="178"/>
        <v>12066729774</v>
      </c>
      <c r="H81" s="70">
        <f t="shared" si="178"/>
        <v>12066729774</v>
      </c>
      <c r="I81" s="70">
        <f t="shared" si="178"/>
        <v>0</v>
      </c>
      <c r="J81" s="70">
        <f t="shared" si="178"/>
        <v>245574859</v>
      </c>
      <c r="K81" s="70">
        <f t="shared" si="178"/>
        <v>1150520390</v>
      </c>
      <c r="L81" s="70">
        <f t="shared" si="178"/>
        <v>40575600</v>
      </c>
      <c r="M81" s="70">
        <f t="shared" si="178"/>
        <v>0</v>
      </c>
      <c r="N81" s="70">
        <f t="shared" si="178"/>
        <v>10687500000</v>
      </c>
      <c r="O81" s="70">
        <f t="shared" si="178"/>
        <v>306273665</v>
      </c>
      <c r="P81" s="70">
        <f t="shared" si="178"/>
        <v>0</v>
      </c>
      <c r="Q81" s="70">
        <f t="shared" si="178"/>
        <v>0</v>
      </c>
      <c r="R81" s="70">
        <f t="shared" si="178"/>
        <v>0</v>
      </c>
      <c r="S81" s="70">
        <f t="shared" si="179"/>
        <v>0</v>
      </c>
      <c r="T81" s="70">
        <f t="shared" si="179"/>
        <v>0</v>
      </c>
      <c r="U81" s="70">
        <f t="shared" si="179"/>
        <v>12430444514</v>
      </c>
      <c r="V81" s="71">
        <f t="shared" si="4"/>
        <v>1.0301419478858049</v>
      </c>
      <c r="W81" s="70">
        <f t="shared" si="122"/>
        <v>-363714740</v>
      </c>
      <c r="X81" s="70">
        <f t="shared" si="180"/>
        <v>0</v>
      </c>
      <c r="Y81" s="459">
        <f t="shared" si="180"/>
        <v>0</v>
      </c>
      <c r="Z81" s="70">
        <f t="shared" si="180"/>
        <v>0</v>
      </c>
      <c r="AA81" s="70">
        <f t="shared" si="180"/>
        <v>0</v>
      </c>
      <c r="AB81" s="70">
        <f t="shared" si="180"/>
        <v>0</v>
      </c>
      <c r="AC81" s="70">
        <f t="shared" si="180"/>
        <v>0</v>
      </c>
      <c r="AD81" s="459">
        <f t="shared" si="180"/>
        <v>0</v>
      </c>
      <c r="AE81" s="70">
        <f t="shared" si="180"/>
        <v>0</v>
      </c>
      <c r="AF81" s="459">
        <f t="shared" si="180"/>
        <v>0</v>
      </c>
      <c r="AG81" s="459">
        <f t="shared" si="180"/>
        <v>0</v>
      </c>
      <c r="AH81" s="459">
        <f t="shared" si="180"/>
        <v>0</v>
      </c>
      <c r="AI81" s="459">
        <f t="shared" si="180"/>
        <v>0</v>
      </c>
      <c r="AJ81" s="460">
        <f t="shared" si="180"/>
        <v>0</v>
      </c>
      <c r="AK81" s="71">
        <f t="shared" si="6"/>
        <v>0</v>
      </c>
      <c r="AL81" s="70">
        <f t="shared" si="181"/>
        <v>12066729774</v>
      </c>
      <c r="AM81" s="70">
        <f t="shared" si="181"/>
        <v>0</v>
      </c>
      <c r="AN81" s="459">
        <f t="shared" si="181"/>
        <v>0</v>
      </c>
      <c r="AO81" s="459">
        <f t="shared" si="181"/>
        <v>0</v>
      </c>
      <c r="AP81" s="459">
        <f t="shared" si="181"/>
        <v>0</v>
      </c>
      <c r="AQ81" s="70">
        <f t="shared" si="181"/>
        <v>0</v>
      </c>
      <c r="AR81" s="459">
        <f t="shared" si="181"/>
        <v>0</v>
      </c>
      <c r="AS81" s="70">
        <f t="shared" si="181"/>
        <v>0</v>
      </c>
      <c r="AT81" s="459">
        <f t="shared" si="181"/>
        <v>0</v>
      </c>
      <c r="AU81" s="459">
        <f t="shared" si="181"/>
        <v>0</v>
      </c>
      <c r="AV81" s="459">
        <f t="shared" si="181"/>
        <v>0</v>
      </c>
      <c r="AW81" s="459">
        <f t="shared" si="181"/>
        <v>0</v>
      </c>
      <c r="AX81" s="459">
        <f t="shared" si="181"/>
        <v>0</v>
      </c>
      <c r="AY81" s="460">
        <f t="shared" si="181"/>
        <v>0</v>
      </c>
      <c r="AZ81" s="71" t="str">
        <f t="shared" si="8"/>
        <v xml:space="preserve"> </v>
      </c>
      <c r="BA81" s="70">
        <f>+BA82</f>
        <v>0</v>
      </c>
    </row>
    <row r="82" spans="1:53" x14ac:dyDescent="0.25">
      <c r="A82" s="433" t="s">
        <v>205</v>
      </c>
      <c r="B82" s="81" t="s">
        <v>206</v>
      </c>
      <c r="C82" s="82">
        <f t="shared" si="178"/>
        <v>0</v>
      </c>
      <c r="D82" s="82">
        <f t="shared" si="178"/>
        <v>0</v>
      </c>
      <c r="E82" s="82">
        <f t="shared" si="178"/>
        <v>12066729774</v>
      </c>
      <c r="F82" s="82">
        <f t="shared" si="178"/>
        <v>0</v>
      </c>
      <c r="G82" s="82">
        <f t="shared" si="178"/>
        <v>12066729774</v>
      </c>
      <c r="H82" s="82">
        <f t="shared" si="178"/>
        <v>12066729774</v>
      </c>
      <c r="I82" s="82">
        <f t="shared" si="178"/>
        <v>0</v>
      </c>
      <c r="J82" s="82">
        <f t="shared" si="178"/>
        <v>245574859</v>
      </c>
      <c r="K82" s="82">
        <f t="shared" si="178"/>
        <v>1150520390</v>
      </c>
      <c r="L82" s="82">
        <f t="shared" si="178"/>
        <v>40575600</v>
      </c>
      <c r="M82" s="82">
        <f t="shared" si="178"/>
        <v>0</v>
      </c>
      <c r="N82" s="82">
        <f t="shared" si="178"/>
        <v>10687500000</v>
      </c>
      <c r="O82" s="82">
        <f t="shared" si="178"/>
        <v>306273665</v>
      </c>
      <c r="P82" s="82">
        <f t="shared" si="178"/>
        <v>0</v>
      </c>
      <c r="Q82" s="82">
        <f t="shared" si="178"/>
        <v>0</v>
      </c>
      <c r="R82" s="82">
        <f t="shared" si="178"/>
        <v>0</v>
      </c>
      <c r="S82" s="82">
        <f t="shared" si="179"/>
        <v>0</v>
      </c>
      <c r="T82" s="82">
        <f t="shared" si="179"/>
        <v>0</v>
      </c>
      <c r="U82" s="82">
        <f t="shared" si="179"/>
        <v>12430444514</v>
      </c>
      <c r="V82" s="83">
        <f t="shared" si="4"/>
        <v>1.0301419478858049</v>
      </c>
      <c r="W82" s="82">
        <f t="shared" si="122"/>
        <v>-363714740</v>
      </c>
      <c r="X82" s="82">
        <f t="shared" si="180"/>
        <v>0</v>
      </c>
      <c r="Y82" s="470">
        <f t="shared" si="180"/>
        <v>0</v>
      </c>
      <c r="Z82" s="82">
        <f t="shared" si="180"/>
        <v>0</v>
      </c>
      <c r="AA82" s="82">
        <f t="shared" si="180"/>
        <v>0</v>
      </c>
      <c r="AB82" s="82">
        <f t="shared" si="180"/>
        <v>0</v>
      </c>
      <c r="AC82" s="82">
        <f t="shared" si="180"/>
        <v>0</v>
      </c>
      <c r="AD82" s="470">
        <f t="shared" si="180"/>
        <v>0</v>
      </c>
      <c r="AE82" s="82">
        <f t="shared" si="180"/>
        <v>0</v>
      </c>
      <c r="AF82" s="470">
        <f t="shared" si="180"/>
        <v>0</v>
      </c>
      <c r="AG82" s="470">
        <f t="shared" si="180"/>
        <v>0</v>
      </c>
      <c r="AH82" s="470">
        <f t="shared" si="180"/>
        <v>0</v>
      </c>
      <c r="AI82" s="470">
        <f t="shared" si="180"/>
        <v>0</v>
      </c>
      <c r="AJ82" s="471">
        <f t="shared" si="180"/>
        <v>0</v>
      </c>
      <c r="AK82" s="83">
        <f t="shared" si="6"/>
        <v>0</v>
      </c>
      <c r="AL82" s="82">
        <f t="shared" si="181"/>
        <v>12066729774</v>
      </c>
      <c r="AM82" s="82">
        <f t="shared" si="181"/>
        <v>0</v>
      </c>
      <c r="AN82" s="470">
        <f t="shared" si="181"/>
        <v>0</v>
      </c>
      <c r="AO82" s="470">
        <f t="shared" si="181"/>
        <v>0</v>
      </c>
      <c r="AP82" s="470">
        <f t="shared" si="181"/>
        <v>0</v>
      </c>
      <c r="AQ82" s="82">
        <f t="shared" si="181"/>
        <v>0</v>
      </c>
      <c r="AR82" s="470">
        <f t="shared" si="181"/>
        <v>0</v>
      </c>
      <c r="AS82" s="82">
        <f t="shared" si="181"/>
        <v>0</v>
      </c>
      <c r="AT82" s="470">
        <f t="shared" si="181"/>
        <v>0</v>
      </c>
      <c r="AU82" s="470">
        <f t="shared" si="181"/>
        <v>0</v>
      </c>
      <c r="AV82" s="470">
        <f t="shared" si="181"/>
        <v>0</v>
      </c>
      <c r="AW82" s="470">
        <f t="shared" si="181"/>
        <v>0</v>
      </c>
      <c r="AX82" s="470">
        <f t="shared" si="181"/>
        <v>0</v>
      </c>
      <c r="AY82" s="471">
        <f t="shared" si="181"/>
        <v>0</v>
      </c>
      <c r="AZ82" s="83" t="str">
        <f t="shared" si="8"/>
        <v xml:space="preserve"> </v>
      </c>
      <c r="BA82" s="82">
        <f>+BA83</f>
        <v>0</v>
      </c>
    </row>
    <row r="83" spans="1:53" x14ac:dyDescent="0.25">
      <c r="A83" s="428" t="s">
        <v>207</v>
      </c>
      <c r="B83" s="52" t="s">
        <v>208</v>
      </c>
      <c r="C83" s="53">
        <v>0</v>
      </c>
      <c r="D83" s="53">
        <v>0</v>
      </c>
      <c r="E83" s="53">
        <f>11250000000+816729774</f>
        <v>12066729774</v>
      </c>
      <c r="F83" s="53">
        <v>0</v>
      </c>
      <c r="G83" s="54">
        <f>-D83+E83+F83</f>
        <v>12066729774</v>
      </c>
      <c r="H83" s="54">
        <f>+C83+G83</f>
        <v>12066729774</v>
      </c>
      <c r="I83" s="53">
        <v>0</v>
      </c>
      <c r="J83" s="53">
        <v>245574859</v>
      </c>
      <c r="K83" s="53">
        <v>1150520390</v>
      </c>
      <c r="L83" s="53">
        <v>40575600</v>
      </c>
      <c r="M83" s="53">
        <v>0</v>
      </c>
      <c r="N83" s="53">
        <v>10687500000</v>
      </c>
      <c r="O83" s="53">
        <v>306273665</v>
      </c>
      <c r="P83" s="53"/>
      <c r="Q83" s="53"/>
      <c r="R83" s="53"/>
      <c r="S83" s="53"/>
      <c r="T83" s="53"/>
      <c r="U83" s="54">
        <f>SUM(I83:T83)</f>
        <v>12430444514</v>
      </c>
      <c r="V83" s="55">
        <f t="shared" si="4"/>
        <v>1.0301419478858049</v>
      </c>
      <c r="W83" s="54">
        <f t="shared" si="122"/>
        <v>-363714740</v>
      </c>
      <c r="X83" s="259">
        <v>0</v>
      </c>
      <c r="Y83" s="259">
        <v>0</v>
      </c>
      <c r="Z83" s="259">
        <v>0</v>
      </c>
      <c r="AA83" s="259">
        <v>0</v>
      </c>
      <c r="AB83" s="259">
        <v>0</v>
      </c>
      <c r="AC83" s="259">
        <v>0</v>
      </c>
      <c r="AD83" s="259">
        <v>0</v>
      </c>
      <c r="AE83" s="259">
        <v>0</v>
      </c>
      <c r="AF83" s="259">
        <v>0</v>
      </c>
      <c r="AG83" s="259">
        <v>0</v>
      </c>
      <c r="AH83" s="259">
        <v>0</v>
      </c>
      <c r="AI83" s="259">
        <v>0</v>
      </c>
      <c r="AJ83" s="454">
        <f>SUM(X83:AI83)</f>
        <v>0</v>
      </c>
      <c r="AK83" s="55">
        <f t="shared" si="6"/>
        <v>0</v>
      </c>
      <c r="AL83" s="54">
        <f t="shared" ref="AL83" si="182">+H83-AJ83</f>
        <v>12066729774</v>
      </c>
      <c r="AM83" s="53">
        <v>0</v>
      </c>
      <c r="AN83" s="53">
        <v>0</v>
      </c>
      <c r="AO83" s="53">
        <v>0</v>
      </c>
      <c r="AP83" s="53">
        <v>0</v>
      </c>
      <c r="AQ83" s="53">
        <v>0</v>
      </c>
      <c r="AR83" s="53">
        <v>0</v>
      </c>
      <c r="AS83" s="53">
        <v>0</v>
      </c>
      <c r="AT83" s="53">
        <v>0</v>
      </c>
      <c r="AU83" s="53">
        <v>0</v>
      </c>
      <c r="AV83" s="53">
        <v>0</v>
      </c>
      <c r="AW83" s="53">
        <v>0</v>
      </c>
      <c r="AX83" s="53">
        <v>0</v>
      </c>
      <c r="AY83" s="454">
        <f>SUM(AM83:AX83)</f>
        <v>0</v>
      </c>
      <c r="AZ83" s="55">
        <f>IFERROR(+AY83/AL83,0)</f>
        <v>0</v>
      </c>
      <c r="BA83" s="54">
        <f>+AJ83-AY83</f>
        <v>0</v>
      </c>
    </row>
    <row r="84" spans="1:53" x14ac:dyDescent="0.25">
      <c r="A84" s="427" t="s">
        <v>209</v>
      </c>
      <c r="B84" s="47" t="s">
        <v>210</v>
      </c>
      <c r="C84" s="48">
        <f>+C85+C87</f>
        <v>200000000</v>
      </c>
      <c r="D84" s="48">
        <f>+D85+D87</f>
        <v>0</v>
      </c>
      <c r="E84" s="48">
        <f>+E85+E87</f>
        <v>1250305169</v>
      </c>
      <c r="F84" s="48">
        <f>+F85+F87</f>
        <v>0</v>
      </c>
      <c r="G84" s="48">
        <f t="shared" ref="G84:U84" si="183">+G85+G87</f>
        <v>1250305169</v>
      </c>
      <c r="H84" s="48">
        <f t="shared" si="183"/>
        <v>1450305169</v>
      </c>
      <c r="I84" s="48">
        <f t="shared" si="183"/>
        <v>91475516</v>
      </c>
      <c r="J84" s="48">
        <f t="shared" si="183"/>
        <v>92665626</v>
      </c>
      <c r="K84" s="48">
        <f t="shared" si="183"/>
        <v>42095135</v>
      </c>
      <c r="L84" s="48">
        <f t="shared" si="183"/>
        <v>1558982715</v>
      </c>
      <c r="M84" s="48">
        <f t="shared" si="183"/>
        <v>294214192</v>
      </c>
      <c r="N84" s="48">
        <f t="shared" si="183"/>
        <v>275118000</v>
      </c>
      <c r="O84" s="48">
        <f t="shared" si="183"/>
        <v>0</v>
      </c>
      <c r="P84" s="48">
        <f t="shared" si="183"/>
        <v>0</v>
      </c>
      <c r="Q84" s="48">
        <f t="shared" si="183"/>
        <v>0</v>
      </c>
      <c r="R84" s="48">
        <f t="shared" si="183"/>
        <v>0</v>
      </c>
      <c r="S84" s="48">
        <f t="shared" si="183"/>
        <v>0</v>
      </c>
      <c r="T84" s="48">
        <f t="shared" si="183"/>
        <v>0</v>
      </c>
      <c r="U84" s="48">
        <f t="shared" si="183"/>
        <v>2354551184</v>
      </c>
      <c r="V84" s="103">
        <f t="shared" si="4"/>
        <v>1.623486721503921</v>
      </c>
      <c r="W84" s="48">
        <f t="shared" si="122"/>
        <v>-904246015</v>
      </c>
      <c r="X84" s="48">
        <f t="shared" ref="X84:AJ84" si="184">+X85+X87</f>
        <v>0</v>
      </c>
      <c r="Y84" s="453">
        <f t="shared" si="184"/>
        <v>0</v>
      </c>
      <c r="Z84" s="48">
        <f t="shared" si="184"/>
        <v>0</v>
      </c>
      <c r="AA84" s="48">
        <f t="shared" si="184"/>
        <v>0</v>
      </c>
      <c r="AB84" s="48">
        <f t="shared" si="184"/>
        <v>0</v>
      </c>
      <c r="AC84" s="48">
        <f t="shared" si="184"/>
        <v>0</v>
      </c>
      <c r="AD84" s="453">
        <f t="shared" si="184"/>
        <v>0</v>
      </c>
      <c r="AE84" s="48">
        <f t="shared" si="184"/>
        <v>0</v>
      </c>
      <c r="AF84" s="453">
        <f t="shared" si="184"/>
        <v>0</v>
      </c>
      <c r="AG84" s="453">
        <f t="shared" si="184"/>
        <v>0</v>
      </c>
      <c r="AH84" s="453">
        <f t="shared" si="184"/>
        <v>0</v>
      </c>
      <c r="AI84" s="453">
        <f t="shared" si="184"/>
        <v>0</v>
      </c>
      <c r="AJ84" s="453">
        <f t="shared" si="184"/>
        <v>0</v>
      </c>
      <c r="AK84" s="103">
        <f t="shared" si="6"/>
        <v>0</v>
      </c>
      <c r="AL84" s="48">
        <f t="shared" ref="AL84:AY84" si="185">+AL85+AL87</f>
        <v>1450305169</v>
      </c>
      <c r="AM84" s="48">
        <f t="shared" si="185"/>
        <v>0</v>
      </c>
      <c r="AN84" s="453">
        <f t="shared" si="185"/>
        <v>0</v>
      </c>
      <c r="AO84" s="453">
        <f t="shared" si="185"/>
        <v>0</v>
      </c>
      <c r="AP84" s="453">
        <f t="shared" si="185"/>
        <v>0</v>
      </c>
      <c r="AQ84" s="48">
        <f t="shared" si="185"/>
        <v>0</v>
      </c>
      <c r="AR84" s="453">
        <f t="shared" si="185"/>
        <v>0</v>
      </c>
      <c r="AS84" s="48">
        <f t="shared" si="185"/>
        <v>0</v>
      </c>
      <c r="AT84" s="453">
        <f t="shared" si="185"/>
        <v>0</v>
      </c>
      <c r="AU84" s="453">
        <f t="shared" si="185"/>
        <v>0</v>
      </c>
      <c r="AV84" s="453">
        <f t="shared" si="185"/>
        <v>0</v>
      </c>
      <c r="AW84" s="453">
        <f t="shared" si="185"/>
        <v>0</v>
      </c>
      <c r="AX84" s="453">
        <f t="shared" si="185"/>
        <v>0</v>
      </c>
      <c r="AY84" s="453">
        <f t="shared" si="185"/>
        <v>0</v>
      </c>
      <c r="AZ84" s="103" t="str">
        <f t="shared" si="8"/>
        <v xml:space="preserve"> </v>
      </c>
      <c r="BA84" s="48">
        <f>+BA85+BA87</f>
        <v>0</v>
      </c>
    </row>
    <row r="85" spans="1:53" x14ac:dyDescent="0.25">
      <c r="A85" s="429" t="s">
        <v>211</v>
      </c>
      <c r="B85" s="57" t="s">
        <v>212</v>
      </c>
      <c r="C85" s="58">
        <f>+C86</f>
        <v>200000000</v>
      </c>
      <c r="D85" s="58">
        <f>+D86</f>
        <v>0</v>
      </c>
      <c r="E85" s="58">
        <f>+E86</f>
        <v>0</v>
      </c>
      <c r="F85" s="58">
        <f>+F86</f>
        <v>0</v>
      </c>
      <c r="G85" s="58">
        <f t="shared" ref="G85:U85" si="186">+G86</f>
        <v>0</v>
      </c>
      <c r="H85" s="58">
        <f t="shared" si="186"/>
        <v>200000000</v>
      </c>
      <c r="I85" s="58">
        <f t="shared" si="186"/>
        <v>91475516</v>
      </c>
      <c r="J85" s="58">
        <f t="shared" si="186"/>
        <v>92665626</v>
      </c>
      <c r="K85" s="58">
        <f t="shared" si="186"/>
        <v>42095135</v>
      </c>
      <c r="L85" s="58">
        <f t="shared" si="186"/>
        <v>308677546</v>
      </c>
      <c r="M85" s="58">
        <f t="shared" si="186"/>
        <v>294214192</v>
      </c>
      <c r="N85" s="58">
        <f t="shared" si="186"/>
        <v>275118000</v>
      </c>
      <c r="O85" s="58">
        <f t="shared" si="186"/>
        <v>0</v>
      </c>
      <c r="P85" s="58">
        <f t="shared" si="186"/>
        <v>0</v>
      </c>
      <c r="Q85" s="58">
        <f t="shared" si="186"/>
        <v>0</v>
      </c>
      <c r="R85" s="58">
        <f t="shared" si="186"/>
        <v>0</v>
      </c>
      <c r="S85" s="58">
        <f t="shared" si="186"/>
        <v>0</v>
      </c>
      <c r="T85" s="58">
        <f t="shared" si="186"/>
        <v>0</v>
      </c>
      <c r="U85" s="58">
        <f t="shared" si="186"/>
        <v>1104246015</v>
      </c>
      <c r="V85" s="59">
        <f t="shared" si="4"/>
        <v>5.5212300750000001</v>
      </c>
      <c r="W85" s="58">
        <f t="shared" si="122"/>
        <v>-904246015</v>
      </c>
      <c r="X85" s="58">
        <f t="shared" ref="X85:AJ85" si="187">+X86</f>
        <v>0</v>
      </c>
      <c r="Y85" s="455">
        <f t="shared" si="187"/>
        <v>0</v>
      </c>
      <c r="Z85" s="58">
        <f t="shared" si="187"/>
        <v>0</v>
      </c>
      <c r="AA85" s="58">
        <f t="shared" si="187"/>
        <v>0</v>
      </c>
      <c r="AB85" s="58">
        <f t="shared" si="187"/>
        <v>0</v>
      </c>
      <c r="AC85" s="58">
        <f t="shared" si="187"/>
        <v>0</v>
      </c>
      <c r="AD85" s="455">
        <f t="shared" si="187"/>
        <v>0</v>
      </c>
      <c r="AE85" s="58">
        <f t="shared" si="187"/>
        <v>0</v>
      </c>
      <c r="AF85" s="455">
        <f t="shared" si="187"/>
        <v>0</v>
      </c>
      <c r="AG85" s="455">
        <f t="shared" si="187"/>
        <v>0</v>
      </c>
      <c r="AH85" s="455">
        <f t="shared" si="187"/>
        <v>0</v>
      </c>
      <c r="AI85" s="455">
        <f t="shared" si="187"/>
        <v>0</v>
      </c>
      <c r="AJ85" s="456">
        <f t="shared" si="187"/>
        <v>0</v>
      </c>
      <c r="AK85" s="59">
        <f t="shared" si="6"/>
        <v>0</v>
      </c>
      <c r="AL85" s="58">
        <f t="shared" ref="AL85:AY85" si="188">+AL86</f>
        <v>200000000</v>
      </c>
      <c r="AM85" s="58">
        <f t="shared" si="188"/>
        <v>0</v>
      </c>
      <c r="AN85" s="455">
        <f t="shared" si="188"/>
        <v>0</v>
      </c>
      <c r="AO85" s="455">
        <f t="shared" si="188"/>
        <v>0</v>
      </c>
      <c r="AP85" s="455">
        <f t="shared" si="188"/>
        <v>0</v>
      </c>
      <c r="AQ85" s="58">
        <f t="shared" si="188"/>
        <v>0</v>
      </c>
      <c r="AR85" s="455">
        <f t="shared" si="188"/>
        <v>0</v>
      </c>
      <c r="AS85" s="58">
        <f t="shared" si="188"/>
        <v>0</v>
      </c>
      <c r="AT85" s="455">
        <f t="shared" si="188"/>
        <v>0</v>
      </c>
      <c r="AU85" s="455">
        <f t="shared" si="188"/>
        <v>0</v>
      </c>
      <c r="AV85" s="455">
        <f t="shared" si="188"/>
        <v>0</v>
      </c>
      <c r="AW85" s="455">
        <f t="shared" si="188"/>
        <v>0</v>
      </c>
      <c r="AX85" s="455">
        <f t="shared" si="188"/>
        <v>0</v>
      </c>
      <c r="AY85" s="456">
        <f t="shared" si="188"/>
        <v>0</v>
      </c>
      <c r="AZ85" s="59" t="str">
        <f t="shared" si="8"/>
        <v xml:space="preserve"> </v>
      </c>
      <c r="BA85" s="58">
        <f>+BA86</f>
        <v>0</v>
      </c>
    </row>
    <row r="86" spans="1:53" x14ac:dyDescent="0.25">
      <c r="A86" s="428" t="s">
        <v>213</v>
      </c>
      <c r="B86" s="52" t="s">
        <v>214</v>
      </c>
      <c r="C86" s="53">
        <v>200000000</v>
      </c>
      <c r="D86" s="53">
        <v>0</v>
      </c>
      <c r="E86" s="53">
        <v>0</v>
      </c>
      <c r="F86" s="53">
        <v>0</v>
      </c>
      <c r="G86" s="54">
        <f>-D86+E86+F86</f>
        <v>0</v>
      </c>
      <c r="H86" s="54">
        <f>+C86+G86</f>
        <v>200000000</v>
      </c>
      <c r="I86" s="53">
        <v>91475516</v>
      </c>
      <c r="J86" s="53">
        <v>92665626</v>
      </c>
      <c r="K86" s="53">
        <v>42095135</v>
      </c>
      <c r="L86" s="53">
        <v>308677546</v>
      </c>
      <c r="M86" s="53">
        <v>294214192</v>
      </c>
      <c r="N86" s="53">
        <v>275118000</v>
      </c>
      <c r="O86" s="53"/>
      <c r="P86" s="53"/>
      <c r="Q86" s="53"/>
      <c r="R86" s="53"/>
      <c r="S86" s="53"/>
      <c r="T86" s="53"/>
      <c r="U86" s="54">
        <f>SUM(I86:T86)</f>
        <v>1104246015</v>
      </c>
      <c r="V86" s="55">
        <f t="shared" si="4"/>
        <v>5.5212300750000001</v>
      </c>
      <c r="W86" s="54">
        <f t="shared" si="122"/>
        <v>-904246015</v>
      </c>
      <c r="X86" s="259">
        <v>0</v>
      </c>
      <c r="Y86" s="259">
        <v>0</v>
      </c>
      <c r="Z86" s="259">
        <v>0</v>
      </c>
      <c r="AA86" s="259">
        <v>0</v>
      </c>
      <c r="AB86" s="259">
        <v>0</v>
      </c>
      <c r="AC86" s="259">
        <v>0</v>
      </c>
      <c r="AD86" s="259">
        <v>0</v>
      </c>
      <c r="AE86" s="259">
        <v>0</v>
      </c>
      <c r="AF86" s="259">
        <v>0</v>
      </c>
      <c r="AG86" s="259">
        <v>0</v>
      </c>
      <c r="AH86" s="259">
        <v>0</v>
      </c>
      <c r="AI86" s="259">
        <v>0</v>
      </c>
      <c r="AJ86" s="259">
        <v>0</v>
      </c>
      <c r="AK86" s="55">
        <f t="shared" si="6"/>
        <v>0</v>
      </c>
      <c r="AL86" s="54">
        <f t="shared" ref="AL86" si="189">+H86-AJ86</f>
        <v>200000000</v>
      </c>
      <c r="AM86" s="53">
        <v>0</v>
      </c>
      <c r="AN86" s="53">
        <v>0</v>
      </c>
      <c r="AO86" s="53">
        <v>0</v>
      </c>
      <c r="AP86" s="53">
        <v>0</v>
      </c>
      <c r="AQ86" s="53">
        <v>0</v>
      </c>
      <c r="AR86" s="53">
        <v>0</v>
      </c>
      <c r="AS86" s="53">
        <v>0</v>
      </c>
      <c r="AT86" s="53">
        <v>0</v>
      </c>
      <c r="AU86" s="53">
        <v>0</v>
      </c>
      <c r="AV86" s="53">
        <v>0</v>
      </c>
      <c r="AW86" s="53">
        <v>0</v>
      </c>
      <c r="AX86" s="53">
        <v>0</v>
      </c>
      <c r="AY86" s="454">
        <f>SUM(AM86:AX86)</f>
        <v>0</v>
      </c>
      <c r="AZ86" s="55">
        <f>IFERROR(+AY86/AL86,0)</f>
        <v>0</v>
      </c>
      <c r="BA86" s="54">
        <f>+AJ86-AY86</f>
        <v>0</v>
      </c>
    </row>
    <row r="87" spans="1:53" x14ac:dyDescent="0.25">
      <c r="A87" s="429" t="s">
        <v>215</v>
      </c>
      <c r="B87" s="57" t="s">
        <v>216</v>
      </c>
      <c r="C87" s="58">
        <f>+C88+C98</f>
        <v>0</v>
      </c>
      <c r="D87" s="58">
        <f>+D88+D98</f>
        <v>0</v>
      </c>
      <c r="E87" s="58">
        <f>+E88+E98</f>
        <v>1250305169</v>
      </c>
      <c r="F87" s="58">
        <f>+F88+F98</f>
        <v>0</v>
      </c>
      <c r="G87" s="58">
        <f t="shared" ref="G87:U87" si="190">+G88+G98</f>
        <v>1250305169</v>
      </c>
      <c r="H87" s="58">
        <f t="shared" si="190"/>
        <v>1250305169</v>
      </c>
      <c r="I87" s="58">
        <f t="shared" si="190"/>
        <v>0</v>
      </c>
      <c r="J87" s="58">
        <f t="shared" si="190"/>
        <v>0</v>
      </c>
      <c r="K87" s="58">
        <f t="shared" si="190"/>
        <v>0</v>
      </c>
      <c r="L87" s="58">
        <f t="shared" si="190"/>
        <v>1250305169</v>
      </c>
      <c r="M87" s="58">
        <f t="shared" si="190"/>
        <v>0</v>
      </c>
      <c r="N87" s="58">
        <f t="shared" si="190"/>
        <v>0</v>
      </c>
      <c r="O87" s="58">
        <f t="shared" si="190"/>
        <v>0</v>
      </c>
      <c r="P87" s="58">
        <f t="shared" si="190"/>
        <v>0</v>
      </c>
      <c r="Q87" s="58">
        <f t="shared" si="190"/>
        <v>0</v>
      </c>
      <c r="R87" s="58">
        <f t="shared" si="190"/>
        <v>0</v>
      </c>
      <c r="S87" s="58">
        <f t="shared" si="190"/>
        <v>0</v>
      </c>
      <c r="T87" s="58">
        <f t="shared" si="190"/>
        <v>0</v>
      </c>
      <c r="U87" s="58">
        <f t="shared" si="190"/>
        <v>1250305169</v>
      </c>
      <c r="V87" s="59">
        <f t="shared" si="4"/>
        <v>1</v>
      </c>
      <c r="W87" s="58">
        <f t="shared" si="122"/>
        <v>0</v>
      </c>
      <c r="X87" s="58">
        <f t="shared" ref="X87:AJ87" si="191">+X88+X98</f>
        <v>0</v>
      </c>
      <c r="Y87" s="455">
        <f t="shared" si="191"/>
        <v>0</v>
      </c>
      <c r="Z87" s="58">
        <f t="shared" si="191"/>
        <v>0</v>
      </c>
      <c r="AA87" s="58">
        <f t="shared" si="191"/>
        <v>0</v>
      </c>
      <c r="AB87" s="58">
        <f t="shared" si="191"/>
        <v>0</v>
      </c>
      <c r="AC87" s="58">
        <f t="shared" si="191"/>
        <v>0</v>
      </c>
      <c r="AD87" s="455">
        <f t="shared" si="191"/>
        <v>0</v>
      </c>
      <c r="AE87" s="58">
        <f t="shared" si="191"/>
        <v>0</v>
      </c>
      <c r="AF87" s="455">
        <f t="shared" si="191"/>
        <v>0</v>
      </c>
      <c r="AG87" s="455">
        <f t="shared" si="191"/>
        <v>0</v>
      </c>
      <c r="AH87" s="455">
        <f t="shared" si="191"/>
        <v>0</v>
      </c>
      <c r="AI87" s="455">
        <f t="shared" si="191"/>
        <v>0</v>
      </c>
      <c r="AJ87" s="456">
        <f t="shared" si="191"/>
        <v>0</v>
      </c>
      <c r="AK87" s="59">
        <f t="shared" si="6"/>
        <v>0</v>
      </c>
      <c r="AL87" s="58">
        <f t="shared" ref="AL87:AY87" si="192">+AL88+AL98</f>
        <v>1250305169</v>
      </c>
      <c r="AM87" s="58">
        <f t="shared" si="192"/>
        <v>0</v>
      </c>
      <c r="AN87" s="455">
        <f t="shared" si="192"/>
        <v>0</v>
      </c>
      <c r="AO87" s="455">
        <f t="shared" si="192"/>
        <v>0</v>
      </c>
      <c r="AP87" s="455">
        <f t="shared" si="192"/>
        <v>0</v>
      </c>
      <c r="AQ87" s="58">
        <f t="shared" si="192"/>
        <v>0</v>
      </c>
      <c r="AR87" s="455">
        <f t="shared" si="192"/>
        <v>0</v>
      </c>
      <c r="AS87" s="58">
        <f t="shared" si="192"/>
        <v>0</v>
      </c>
      <c r="AT87" s="455">
        <f t="shared" si="192"/>
        <v>0</v>
      </c>
      <c r="AU87" s="455">
        <f t="shared" si="192"/>
        <v>0</v>
      </c>
      <c r="AV87" s="455">
        <f t="shared" si="192"/>
        <v>0</v>
      </c>
      <c r="AW87" s="455">
        <f t="shared" si="192"/>
        <v>0</v>
      </c>
      <c r="AX87" s="455">
        <f t="shared" si="192"/>
        <v>0</v>
      </c>
      <c r="AY87" s="456">
        <f t="shared" si="192"/>
        <v>0</v>
      </c>
      <c r="AZ87" s="59" t="str">
        <f t="shared" si="8"/>
        <v xml:space="preserve"> </v>
      </c>
      <c r="BA87" s="58">
        <f>+BA88+BA98</f>
        <v>0</v>
      </c>
    </row>
    <row r="88" spans="1:53" x14ac:dyDescent="0.25">
      <c r="A88" s="430" t="s">
        <v>217</v>
      </c>
      <c r="B88" s="63" t="s">
        <v>218</v>
      </c>
      <c r="C88" s="64">
        <f>C89+C92+C95</f>
        <v>0</v>
      </c>
      <c r="D88" s="64">
        <f>D89+D92+D95</f>
        <v>0</v>
      </c>
      <c r="E88" s="64">
        <f>E89+E92+E95</f>
        <v>0</v>
      </c>
      <c r="F88" s="64">
        <f>F89+F92+F95</f>
        <v>0</v>
      </c>
      <c r="G88" s="64">
        <f t="shared" ref="G88:U88" si="193">G89+G92+G95</f>
        <v>0</v>
      </c>
      <c r="H88" s="64">
        <f t="shared" si="193"/>
        <v>0</v>
      </c>
      <c r="I88" s="64">
        <f t="shared" si="193"/>
        <v>0</v>
      </c>
      <c r="J88" s="64">
        <f t="shared" si="193"/>
        <v>0</v>
      </c>
      <c r="K88" s="64">
        <f t="shared" si="193"/>
        <v>0</v>
      </c>
      <c r="L88" s="64">
        <f t="shared" si="193"/>
        <v>0</v>
      </c>
      <c r="M88" s="64">
        <f t="shared" si="193"/>
        <v>0</v>
      </c>
      <c r="N88" s="64">
        <f t="shared" si="193"/>
        <v>0</v>
      </c>
      <c r="O88" s="64">
        <f t="shared" si="193"/>
        <v>0</v>
      </c>
      <c r="P88" s="64">
        <f t="shared" si="193"/>
        <v>0</v>
      </c>
      <c r="Q88" s="64">
        <f t="shared" si="193"/>
        <v>0</v>
      </c>
      <c r="R88" s="64">
        <f t="shared" si="193"/>
        <v>0</v>
      </c>
      <c r="S88" s="64">
        <f t="shared" si="193"/>
        <v>0</v>
      </c>
      <c r="T88" s="64">
        <f t="shared" si="193"/>
        <v>0</v>
      </c>
      <c r="U88" s="64">
        <f t="shared" si="193"/>
        <v>0</v>
      </c>
      <c r="V88" s="65" t="str">
        <f t="shared" ref="V88:V99" si="194">IF(H88=0," ",(U88/H88))</f>
        <v xml:space="preserve"> </v>
      </c>
      <c r="W88" s="64">
        <f t="shared" si="122"/>
        <v>0</v>
      </c>
      <c r="X88" s="64">
        <f t="shared" ref="X88:AJ88" si="195">X89+X92+X95</f>
        <v>0</v>
      </c>
      <c r="Y88" s="457">
        <f t="shared" si="195"/>
        <v>0</v>
      </c>
      <c r="Z88" s="64">
        <f t="shared" si="195"/>
        <v>0</v>
      </c>
      <c r="AA88" s="64">
        <f t="shared" si="195"/>
        <v>0</v>
      </c>
      <c r="AB88" s="64">
        <f t="shared" si="195"/>
        <v>0</v>
      </c>
      <c r="AC88" s="64">
        <f t="shared" si="195"/>
        <v>0</v>
      </c>
      <c r="AD88" s="457">
        <f t="shared" si="195"/>
        <v>0</v>
      </c>
      <c r="AE88" s="64">
        <f t="shared" si="195"/>
        <v>0</v>
      </c>
      <c r="AF88" s="457">
        <f t="shared" si="195"/>
        <v>0</v>
      </c>
      <c r="AG88" s="457">
        <f t="shared" si="195"/>
        <v>0</v>
      </c>
      <c r="AH88" s="457">
        <f t="shared" si="195"/>
        <v>0</v>
      </c>
      <c r="AI88" s="457">
        <f t="shared" si="195"/>
        <v>0</v>
      </c>
      <c r="AJ88" s="458">
        <f t="shared" si="195"/>
        <v>0</v>
      </c>
      <c r="AK88" s="65" t="str">
        <f t="shared" ref="AK88:AK99" si="196">IF(H88=0," ",(AJ88/H88))</f>
        <v xml:space="preserve"> </v>
      </c>
      <c r="AL88" s="64">
        <f t="shared" ref="AL88:AY88" si="197">AL89+AL92+AL95</f>
        <v>0</v>
      </c>
      <c r="AM88" s="64">
        <f t="shared" si="197"/>
        <v>0</v>
      </c>
      <c r="AN88" s="457">
        <f t="shared" si="197"/>
        <v>0</v>
      </c>
      <c r="AO88" s="457">
        <f t="shared" si="197"/>
        <v>0</v>
      </c>
      <c r="AP88" s="457">
        <f t="shared" si="197"/>
        <v>0</v>
      </c>
      <c r="AQ88" s="64">
        <f t="shared" si="197"/>
        <v>0</v>
      </c>
      <c r="AR88" s="457">
        <f t="shared" si="197"/>
        <v>0</v>
      </c>
      <c r="AS88" s="64">
        <f t="shared" si="197"/>
        <v>0</v>
      </c>
      <c r="AT88" s="457">
        <f t="shared" si="197"/>
        <v>0</v>
      </c>
      <c r="AU88" s="457">
        <f t="shared" si="197"/>
        <v>0</v>
      </c>
      <c r="AV88" s="457">
        <f t="shared" si="197"/>
        <v>0</v>
      </c>
      <c r="AW88" s="457">
        <f t="shared" si="197"/>
        <v>0</v>
      </c>
      <c r="AX88" s="457">
        <f t="shared" si="197"/>
        <v>0</v>
      </c>
      <c r="AY88" s="458">
        <f t="shared" si="197"/>
        <v>0</v>
      </c>
      <c r="AZ88" s="65" t="str">
        <f t="shared" ref="AZ88:AZ98" si="198">IF(AJ88=0," ",(AY88/AJ88))</f>
        <v xml:space="preserve"> </v>
      </c>
      <c r="BA88" s="64">
        <f>BA89+BA92+BA95</f>
        <v>0</v>
      </c>
    </row>
    <row r="89" spans="1:53" x14ac:dyDescent="0.25">
      <c r="A89" s="431" t="s">
        <v>219</v>
      </c>
      <c r="B89" s="69" t="s">
        <v>220</v>
      </c>
      <c r="C89" s="70">
        <f>+SUM(C90:C91)</f>
        <v>0</v>
      </c>
      <c r="D89" s="70">
        <f>+SUM(D90:D91)</f>
        <v>0</v>
      </c>
      <c r="E89" s="70">
        <f>+SUM(E90:E91)</f>
        <v>0</v>
      </c>
      <c r="F89" s="70">
        <f>+SUM(F90:F91)</f>
        <v>0</v>
      </c>
      <c r="G89" s="70">
        <f t="shared" ref="G89:U89" si="199">+SUM(G90:G91)</f>
        <v>0</v>
      </c>
      <c r="H89" s="70">
        <f t="shared" si="199"/>
        <v>0</v>
      </c>
      <c r="I89" s="70">
        <f t="shared" si="199"/>
        <v>0</v>
      </c>
      <c r="J89" s="70">
        <f t="shared" si="199"/>
        <v>0</v>
      </c>
      <c r="K89" s="70">
        <f t="shared" si="199"/>
        <v>0</v>
      </c>
      <c r="L89" s="70">
        <f t="shared" si="199"/>
        <v>0</v>
      </c>
      <c r="M89" s="70">
        <f t="shared" si="199"/>
        <v>0</v>
      </c>
      <c r="N89" s="70">
        <f t="shared" si="199"/>
        <v>0</v>
      </c>
      <c r="O89" s="70">
        <f t="shared" si="199"/>
        <v>0</v>
      </c>
      <c r="P89" s="70">
        <f t="shared" si="199"/>
        <v>0</v>
      </c>
      <c r="Q89" s="70">
        <f t="shared" si="199"/>
        <v>0</v>
      </c>
      <c r="R89" s="70">
        <f t="shared" si="199"/>
        <v>0</v>
      </c>
      <c r="S89" s="70">
        <f t="shared" si="199"/>
        <v>0</v>
      </c>
      <c r="T89" s="70">
        <f t="shared" si="199"/>
        <v>0</v>
      </c>
      <c r="U89" s="70">
        <f t="shared" si="199"/>
        <v>0</v>
      </c>
      <c r="V89" s="71" t="str">
        <f t="shared" si="194"/>
        <v xml:space="preserve"> </v>
      </c>
      <c r="W89" s="70">
        <f t="shared" si="122"/>
        <v>0</v>
      </c>
      <c r="X89" s="70">
        <f t="shared" ref="X89:AJ89" si="200">+SUM(X90:X91)</f>
        <v>0</v>
      </c>
      <c r="Y89" s="459">
        <f t="shared" si="200"/>
        <v>0</v>
      </c>
      <c r="Z89" s="70">
        <f t="shared" si="200"/>
        <v>0</v>
      </c>
      <c r="AA89" s="70">
        <f t="shared" si="200"/>
        <v>0</v>
      </c>
      <c r="AB89" s="70">
        <f t="shared" si="200"/>
        <v>0</v>
      </c>
      <c r="AC89" s="70">
        <f t="shared" si="200"/>
        <v>0</v>
      </c>
      <c r="AD89" s="459">
        <f t="shared" si="200"/>
        <v>0</v>
      </c>
      <c r="AE89" s="70">
        <f t="shared" si="200"/>
        <v>0</v>
      </c>
      <c r="AF89" s="459">
        <f t="shared" si="200"/>
        <v>0</v>
      </c>
      <c r="AG89" s="459">
        <f t="shared" si="200"/>
        <v>0</v>
      </c>
      <c r="AH89" s="459">
        <f t="shared" si="200"/>
        <v>0</v>
      </c>
      <c r="AI89" s="459">
        <f t="shared" si="200"/>
        <v>0</v>
      </c>
      <c r="AJ89" s="460">
        <f t="shared" si="200"/>
        <v>0</v>
      </c>
      <c r="AK89" s="71" t="str">
        <f t="shared" si="196"/>
        <v xml:space="preserve"> </v>
      </c>
      <c r="AL89" s="70">
        <f t="shared" ref="AL89:AY89" si="201">+SUM(AL90:AL91)</f>
        <v>0</v>
      </c>
      <c r="AM89" s="70">
        <f t="shared" si="201"/>
        <v>0</v>
      </c>
      <c r="AN89" s="459">
        <f t="shared" si="201"/>
        <v>0</v>
      </c>
      <c r="AO89" s="459">
        <f t="shared" si="201"/>
        <v>0</v>
      </c>
      <c r="AP89" s="459">
        <f t="shared" si="201"/>
        <v>0</v>
      </c>
      <c r="AQ89" s="70">
        <f t="shared" si="201"/>
        <v>0</v>
      </c>
      <c r="AR89" s="459">
        <f t="shared" si="201"/>
        <v>0</v>
      </c>
      <c r="AS89" s="70">
        <f t="shared" si="201"/>
        <v>0</v>
      </c>
      <c r="AT89" s="459">
        <f t="shared" si="201"/>
        <v>0</v>
      </c>
      <c r="AU89" s="459">
        <f t="shared" si="201"/>
        <v>0</v>
      </c>
      <c r="AV89" s="459">
        <f t="shared" si="201"/>
        <v>0</v>
      </c>
      <c r="AW89" s="459">
        <f t="shared" si="201"/>
        <v>0</v>
      </c>
      <c r="AX89" s="459">
        <f t="shared" si="201"/>
        <v>0</v>
      </c>
      <c r="AY89" s="460">
        <f t="shared" si="201"/>
        <v>0</v>
      </c>
      <c r="AZ89" s="71" t="str">
        <f t="shared" si="198"/>
        <v xml:space="preserve"> </v>
      </c>
      <c r="BA89" s="70">
        <f>+SUM(BA90:BA91)</f>
        <v>0</v>
      </c>
    </row>
    <row r="90" spans="1:53" x14ac:dyDescent="0.25">
      <c r="A90" s="428" t="s">
        <v>221</v>
      </c>
      <c r="B90" s="52" t="s">
        <v>222</v>
      </c>
      <c r="C90" s="53">
        <v>0</v>
      </c>
      <c r="D90" s="53">
        <v>0</v>
      </c>
      <c r="E90" s="53">
        <v>0</v>
      </c>
      <c r="F90" s="53">
        <v>0</v>
      </c>
      <c r="G90" s="54">
        <f t="shared" ref="G90:G91" si="202">-D90+E90+F90</f>
        <v>0</v>
      </c>
      <c r="H90" s="54">
        <f t="shared" ref="H90:H91" si="203">+C90+G90</f>
        <v>0</v>
      </c>
      <c r="I90" s="53">
        <v>0</v>
      </c>
      <c r="J90" s="53">
        <v>0</v>
      </c>
      <c r="K90" s="53">
        <v>0</v>
      </c>
      <c r="L90" s="53">
        <v>0</v>
      </c>
      <c r="M90" s="53">
        <v>0</v>
      </c>
      <c r="N90" s="53">
        <v>0</v>
      </c>
      <c r="O90" s="53">
        <v>0</v>
      </c>
      <c r="P90" s="53">
        <v>0</v>
      </c>
      <c r="Q90" s="53">
        <v>0</v>
      </c>
      <c r="R90" s="53">
        <v>0</v>
      </c>
      <c r="S90" s="53">
        <v>0</v>
      </c>
      <c r="T90" s="53">
        <v>0</v>
      </c>
      <c r="U90" s="54">
        <f t="shared" ref="U90:U91" si="204">SUM(I90:T90)</f>
        <v>0</v>
      </c>
      <c r="V90" s="55" t="str">
        <f t="shared" si="194"/>
        <v xml:space="preserve"> </v>
      </c>
      <c r="W90" s="54">
        <f t="shared" si="122"/>
        <v>0</v>
      </c>
      <c r="X90" s="259">
        <v>0</v>
      </c>
      <c r="Y90" s="259">
        <v>0</v>
      </c>
      <c r="Z90" s="259">
        <v>0</v>
      </c>
      <c r="AA90" s="259">
        <v>0</v>
      </c>
      <c r="AB90" s="259">
        <v>0</v>
      </c>
      <c r="AC90" s="259">
        <v>0</v>
      </c>
      <c r="AD90" s="259">
        <v>0</v>
      </c>
      <c r="AE90" s="259">
        <v>0</v>
      </c>
      <c r="AF90" s="259">
        <v>0</v>
      </c>
      <c r="AG90" s="259">
        <v>0</v>
      </c>
      <c r="AH90" s="259">
        <v>0</v>
      </c>
      <c r="AI90" s="259">
        <v>0</v>
      </c>
      <c r="AJ90" s="454">
        <f t="shared" ref="AJ90:AJ91" si="205">SUM(X90:AI90)</f>
        <v>0</v>
      </c>
      <c r="AK90" s="55" t="str">
        <f t="shared" si="196"/>
        <v xml:space="preserve"> </v>
      </c>
      <c r="AL90" s="54">
        <f t="shared" ref="AL90:AL91" si="206">+H90-AJ90</f>
        <v>0</v>
      </c>
      <c r="AM90" s="53">
        <v>0</v>
      </c>
      <c r="AN90" s="53">
        <v>0</v>
      </c>
      <c r="AO90" s="53">
        <v>0</v>
      </c>
      <c r="AP90" s="53">
        <v>0</v>
      </c>
      <c r="AQ90" s="53">
        <v>0</v>
      </c>
      <c r="AR90" s="53">
        <v>0</v>
      </c>
      <c r="AS90" s="53">
        <v>0</v>
      </c>
      <c r="AT90" s="53">
        <v>0</v>
      </c>
      <c r="AU90" s="53">
        <v>0</v>
      </c>
      <c r="AV90" s="53">
        <v>0</v>
      </c>
      <c r="AW90" s="53">
        <v>0</v>
      </c>
      <c r="AX90" s="53">
        <v>0</v>
      </c>
      <c r="AY90" s="454">
        <f t="shared" ref="AY90:AY91" si="207">SUM(AM90:AX90)</f>
        <v>0</v>
      </c>
      <c r="AZ90" s="55">
        <f>IFERROR(+AY90/AL90,0)</f>
        <v>0</v>
      </c>
      <c r="BA90" s="54">
        <f t="shared" ref="BA90:BA91" si="208">+AJ90-AY90</f>
        <v>0</v>
      </c>
    </row>
    <row r="91" spans="1:53" x14ac:dyDescent="0.25">
      <c r="A91" s="428" t="s">
        <v>223</v>
      </c>
      <c r="B91" s="52" t="s">
        <v>224</v>
      </c>
      <c r="C91" s="53">
        <v>0</v>
      </c>
      <c r="D91" s="53">
        <v>0</v>
      </c>
      <c r="E91" s="53">
        <v>0</v>
      </c>
      <c r="F91" s="53">
        <v>0</v>
      </c>
      <c r="G91" s="54">
        <f t="shared" si="202"/>
        <v>0</v>
      </c>
      <c r="H91" s="54">
        <f t="shared" si="203"/>
        <v>0</v>
      </c>
      <c r="I91" s="53">
        <v>0</v>
      </c>
      <c r="J91" s="53">
        <v>0</v>
      </c>
      <c r="K91" s="53">
        <v>0</v>
      </c>
      <c r="L91" s="53">
        <v>0</v>
      </c>
      <c r="M91" s="53">
        <v>0</v>
      </c>
      <c r="N91" s="53">
        <v>0</v>
      </c>
      <c r="O91" s="53">
        <v>0</v>
      </c>
      <c r="P91" s="53">
        <v>0</v>
      </c>
      <c r="Q91" s="53">
        <v>0</v>
      </c>
      <c r="R91" s="53">
        <v>0</v>
      </c>
      <c r="S91" s="53">
        <v>0</v>
      </c>
      <c r="T91" s="53">
        <v>0</v>
      </c>
      <c r="U91" s="54">
        <f t="shared" si="204"/>
        <v>0</v>
      </c>
      <c r="V91" s="55" t="str">
        <f t="shared" si="194"/>
        <v xml:space="preserve"> </v>
      </c>
      <c r="W91" s="54">
        <f t="shared" si="122"/>
        <v>0</v>
      </c>
      <c r="X91" s="259">
        <v>0</v>
      </c>
      <c r="Y91" s="259">
        <v>0</v>
      </c>
      <c r="Z91" s="259">
        <v>0</v>
      </c>
      <c r="AA91" s="259">
        <v>0</v>
      </c>
      <c r="AB91" s="259">
        <v>0</v>
      </c>
      <c r="AC91" s="259">
        <v>0</v>
      </c>
      <c r="AD91" s="259">
        <v>0</v>
      </c>
      <c r="AE91" s="259">
        <v>0</v>
      </c>
      <c r="AF91" s="259">
        <v>0</v>
      </c>
      <c r="AG91" s="259">
        <v>0</v>
      </c>
      <c r="AH91" s="259">
        <v>0</v>
      </c>
      <c r="AI91" s="259">
        <v>0</v>
      </c>
      <c r="AJ91" s="454">
        <f t="shared" si="205"/>
        <v>0</v>
      </c>
      <c r="AK91" s="55" t="str">
        <f t="shared" si="196"/>
        <v xml:space="preserve"> </v>
      </c>
      <c r="AL91" s="54">
        <f t="shared" si="206"/>
        <v>0</v>
      </c>
      <c r="AM91" s="53">
        <v>0</v>
      </c>
      <c r="AN91" s="53">
        <v>0</v>
      </c>
      <c r="AO91" s="53">
        <v>0</v>
      </c>
      <c r="AP91" s="53">
        <v>0</v>
      </c>
      <c r="AQ91" s="53">
        <v>0</v>
      </c>
      <c r="AR91" s="53">
        <v>0</v>
      </c>
      <c r="AS91" s="53">
        <v>0</v>
      </c>
      <c r="AT91" s="53">
        <v>0</v>
      </c>
      <c r="AU91" s="53">
        <v>0</v>
      </c>
      <c r="AV91" s="53">
        <v>0</v>
      </c>
      <c r="AW91" s="53">
        <v>0</v>
      </c>
      <c r="AX91" s="53">
        <v>0</v>
      </c>
      <c r="AY91" s="454">
        <f t="shared" si="207"/>
        <v>0</v>
      </c>
      <c r="AZ91" s="55">
        <f>IFERROR(+AY91/AL91,0)</f>
        <v>0</v>
      </c>
      <c r="BA91" s="54">
        <f t="shared" si="208"/>
        <v>0</v>
      </c>
    </row>
    <row r="92" spans="1:53" x14ac:dyDescent="0.25">
      <c r="A92" s="431" t="s">
        <v>225</v>
      </c>
      <c r="B92" s="69" t="s">
        <v>226</v>
      </c>
      <c r="C92" s="70">
        <f>+SUM(C93:C94)</f>
        <v>0</v>
      </c>
      <c r="D92" s="70">
        <f>+SUM(D93:D94)</f>
        <v>0</v>
      </c>
      <c r="E92" s="70">
        <f>+SUM(E93:E94)</f>
        <v>0</v>
      </c>
      <c r="F92" s="70">
        <f>+SUM(F93:F94)</f>
        <v>0</v>
      </c>
      <c r="G92" s="70">
        <f t="shared" ref="G92:U92" si="209">+SUM(G93:G94)</f>
        <v>0</v>
      </c>
      <c r="H92" s="70">
        <f t="shared" si="209"/>
        <v>0</v>
      </c>
      <c r="I92" s="70">
        <f t="shared" si="209"/>
        <v>0</v>
      </c>
      <c r="J92" s="70">
        <f t="shared" si="209"/>
        <v>0</v>
      </c>
      <c r="K92" s="70">
        <f t="shared" si="209"/>
        <v>0</v>
      </c>
      <c r="L92" s="70">
        <f t="shared" si="209"/>
        <v>0</v>
      </c>
      <c r="M92" s="70">
        <f t="shared" si="209"/>
        <v>0</v>
      </c>
      <c r="N92" s="70">
        <f t="shared" si="209"/>
        <v>0</v>
      </c>
      <c r="O92" s="70">
        <f t="shared" si="209"/>
        <v>0</v>
      </c>
      <c r="P92" s="70">
        <f t="shared" si="209"/>
        <v>0</v>
      </c>
      <c r="Q92" s="70">
        <f t="shared" si="209"/>
        <v>0</v>
      </c>
      <c r="R92" s="70">
        <f t="shared" si="209"/>
        <v>0</v>
      </c>
      <c r="S92" s="70">
        <f t="shared" si="209"/>
        <v>0</v>
      </c>
      <c r="T92" s="70">
        <f t="shared" si="209"/>
        <v>0</v>
      </c>
      <c r="U92" s="70">
        <f t="shared" si="209"/>
        <v>0</v>
      </c>
      <c r="V92" s="71" t="str">
        <f t="shared" si="194"/>
        <v xml:space="preserve"> </v>
      </c>
      <c r="W92" s="70">
        <f t="shared" si="122"/>
        <v>0</v>
      </c>
      <c r="X92" s="70">
        <f t="shared" ref="X92:AJ92" si="210">+SUM(X93:X94)</f>
        <v>0</v>
      </c>
      <c r="Y92" s="459">
        <f t="shared" si="210"/>
        <v>0</v>
      </c>
      <c r="Z92" s="70">
        <f t="shared" si="210"/>
        <v>0</v>
      </c>
      <c r="AA92" s="70">
        <f t="shared" si="210"/>
        <v>0</v>
      </c>
      <c r="AB92" s="70">
        <f t="shared" si="210"/>
        <v>0</v>
      </c>
      <c r="AC92" s="70">
        <f t="shared" si="210"/>
        <v>0</v>
      </c>
      <c r="AD92" s="459">
        <f t="shared" si="210"/>
        <v>0</v>
      </c>
      <c r="AE92" s="70">
        <f t="shared" si="210"/>
        <v>0</v>
      </c>
      <c r="AF92" s="459">
        <f t="shared" si="210"/>
        <v>0</v>
      </c>
      <c r="AG92" s="459">
        <f t="shared" si="210"/>
        <v>0</v>
      </c>
      <c r="AH92" s="459">
        <f t="shared" si="210"/>
        <v>0</v>
      </c>
      <c r="AI92" s="459">
        <f t="shared" si="210"/>
        <v>0</v>
      </c>
      <c r="AJ92" s="460">
        <f t="shared" si="210"/>
        <v>0</v>
      </c>
      <c r="AK92" s="71" t="str">
        <f t="shared" si="196"/>
        <v xml:space="preserve"> </v>
      </c>
      <c r="AL92" s="70">
        <f t="shared" ref="AL92:AY92" si="211">+SUM(AL93:AL94)</f>
        <v>0</v>
      </c>
      <c r="AM92" s="70">
        <f t="shared" si="211"/>
        <v>0</v>
      </c>
      <c r="AN92" s="459">
        <f t="shared" si="211"/>
        <v>0</v>
      </c>
      <c r="AO92" s="459">
        <f t="shared" si="211"/>
        <v>0</v>
      </c>
      <c r="AP92" s="459">
        <f t="shared" si="211"/>
        <v>0</v>
      </c>
      <c r="AQ92" s="70">
        <f t="shared" si="211"/>
        <v>0</v>
      </c>
      <c r="AR92" s="459">
        <f t="shared" si="211"/>
        <v>0</v>
      </c>
      <c r="AS92" s="70">
        <f t="shared" si="211"/>
        <v>0</v>
      </c>
      <c r="AT92" s="459">
        <f t="shared" si="211"/>
        <v>0</v>
      </c>
      <c r="AU92" s="459">
        <f t="shared" si="211"/>
        <v>0</v>
      </c>
      <c r="AV92" s="459">
        <f t="shared" si="211"/>
        <v>0</v>
      </c>
      <c r="AW92" s="459">
        <f t="shared" si="211"/>
        <v>0</v>
      </c>
      <c r="AX92" s="459">
        <f t="shared" si="211"/>
        <v>0</v>
      </c>
      <c r="AY92" s="460">
        <f t="shared" si="211"/>
        <v>0</v>
      </c>
      <c r="AZ92" s="71" t="str">
        <f t="shared" si="198"/>
        <v xml:space="preserve"> </v>
      </c>
      <c r="BA92" s="70">
        <f>+SUM(BA93:BA94)</f>
        <v>0</v>
      </c>
    </row>
    <row r="93" spans="1:53" x14ac:dyDescent="0.25">
      <c r="A93" s="428" t="s">
        <v>227</v>
      </c>
      <c r="B93" s="52" t="s">
        <v>222</v>
      </c>
      <c r="C93" s="53">
        <v>0</v>
      </c>
      <c r="D93" s="53">
        <v>0</v>
      </c>
      <c r="E93" s="53">
        <v>0</v>
      </c>
      <c r="F93" s="53">
        <v>0</v>
      </c>
      <c r="G93" s="54">
        <f t="shared" ref="G93:G94" si="212">-D93+E93+F93</f>
        <v>0</v>
      </c>
      <c r="H93" s="54">
        <f t="shared" ref="H93:H94" si="213">+C93+G93</f>
        <v>0</v>
      </c>
      <c r="I93" s="53">
        <v>0</v>
      </c>
      <c r="J93" s="53">
        <v>0</v>
      </c>
      <c r="K93" s="53">
        <v>0</v>
      </c>
      <c r="L93" s="53">
        <v>0</v>
      </c>
      <c r="M93" s="53">
        <v>0</v>
      </c>
      <c r="N93" s="53">
        <v>0</v>
      </c>
      <c r="O93" s="53">
        <v>0</v>
      </c>
      <c r="P93" s="53">
        <v>0</v>
      </c>
      <c r="Q93" s="53">
        <v>0</v>
      </c>
      <c r="R93" s="53">
        <v>0</v>
      </c>
      <c r="S93" s="53">
        <v>0</v>
      </c>
      <c r="T93" s="53">
        <v>0</v>
      </c>
      <c r="U93" s="54">
        <f t="shared" ref="U93:U94" si="214">SUM(I93:T93)</f>
        <v>0</v>
      </c>
      <c r="V93" s="55" t="str">
        <f t="shared" si="194"/>
        <v xml:space="preserve"> </v>
      </c>
      <c r="W93" s="54">
        <f t="shared" si="122"/>
        <v>0</v>
      </c>
      <c r="X93" s="259">
        <v>0</v>
      </c>
      <c r="Y93" s="259">
        <v>0</v>
      </c>
      <c r="Z93" s="259">
        <v>0</v>
      </c>
      <c r="AA93" s="259">
        <v>0</v>
      </c>
      <c r="AB93" s="259">
        <v>0</v>
      </c>
      <c r="AC93" s="259">
        <v>0</v>
      </c>
      <c r="AD93" s="259">
        <v>0</v>
      </c>
      <c r="AE93" s="259">
        <v>0</v>
      </c>
      <c r="AF93" s="259">
        <v>0</v>
      </c>
      <c r="AG93" s="259">
        <v>0</v>
      </c>
      <c r="AH93" s="259">
        <v>0</v>
      </c>
      <c r="AI93" s="259">
        <v>0</v>
      </c>
      <c r="AJ93" s="454">
        <f t="shared" ref="AJ93:AJ94" si="215">SUM(X93:AI93)</f>
        <v>0</v>
      </c>
      <c r="AK93" s="55" t="str">
        <f t="shared" si="196"/>
        <v xml:space="preserve"> </v>
      </c>
      <c r="AL93" s="54">
        <f t="shared" ref="AL93:AL94" si="216">+H93-AJ93</f>
        <v>0</v>
      </c>
      <c r="AM93" s="53">
        <v>0</v>
      </c>
      <c r="AN93" s="53">
        <v>0</v>
      </c>
      <c r="AO93" s="53">
        <v>0</v>
      </c>
      <c r="AP93" s="53">
        <v>0</v>
      </c>
      <c r="AQ93" s="53">
        <v>0</v>
      </c>
      <c r="AR93" s="53">
        <v>0</v>
      </c>
      <c r="AS93" s="53">
        <v>0</v>
      </c>
      <c r="AT93" s="53">
        <v>0</v>
      </c>
      <c r="AU93" s="53">
        <v>0</v>
      </c>
      <c r="AV93" s="53">
        <v>0</v>
      </c>
      <c r="AW93" s="53">
        <v>0</v>
      </c>
      <c r="AX93" s="53">
        <v>0</v>
      </c>
      <c r="AY93" s="454">
        <f t="shared" ref="AY93:AY94" si="217">SUM(AM93:AX93)</f>
        <v>0</v>
      </c>
      <c r="AZ93" s="55">
        <f t="shared" ref="AZ93:AZ94" si="218">IFERROR(+AY93/AL93,0)</f>
        <v>0</v>
      </c>
      <c r="BA93" s="54">
        <f t="shared" ref="BA93:BA94" si="219">+AJ93-AY93</f>
        <v>0</v>
      </c>
    </row>
    <row r="94" spans="1:53" x14ac:dyDescent="0.25">
      <c r="A94" s="428" t="s">
        <v>228</v>
      </c>
      <c r="B94" s="52" t="s">
        <v>224</v>
      </c>
      <c r="C94" s="53">
        <v>0</v>
      </c>
      <c r="D94" s="53">
        <v>0</v>
      </c>
      <c r="E94" s="53">
        <v>0</v>
      </c>
      <c r="F94" s="53">
        <v>0</v>
      </c>
      <c r="G94" s="54">
        <f t="shared" si="212"/>
        <v>0</v>
      </c>
      <c r="H94" s="54">
        <f t="shared" si="213"/>
        <v>0</v>
      </c>
      <c r="I94" s="53">
        <v>0</v>
      </c>
      <c r="J94" s="53">
        <v>0</v>
      </c>
      <c r="K94" s="53">
        <v>0</v>
      </c>
      <c r="L94" s="53">
        <v>0</v>
      </c>
      <c r="M94" s="53">
        <v>0</v>
      </c>
      <c r="N94" s="53">
        <v>0</v>
      </c>
      <c r="O94" s="53">
        <v>0</v>
      </c>
      <c r="P94" s="53">
        <v>0</v>
      </c>
      <c r="Q94" s="53">
        <v>0</v>
      </c>
      <c r="R94" s="53">
        <v>0</v>
      </c>
      <c r="S94" s="53">
        <v>0</v>
      </c>
      <c r="T94" s="53">
        <v>0</v>
      </c>
      <c r="U94" s="54">
        <f t="shared" si="214"/>
        <v>0</v>
      </c>
      <c r="V94" s="55" t="str">
        <f t="shared" si="194"/>
        <v xml:space="preserve"> </v>
      </c>
      <c r="W94" s="54">
        <f t="shared" si="122"/>
        <v>0</v>
      </c>
      <c r="X94" s="259">
        <v>0</v>
      </c>
      <c r="Y94" s="259">
        <v>0</v>
      </c>
      <c r="Z94" s="259">
        <v>0</v>
      </c>
      <c r="AA94" s="259">
        <v>0</v>
      </c>
      <c r="AB94" s="259">
        <v>0</v>
      </c>
      <c r="AC94" s="259">
        <v>0</v>
      </c>
      <c r="AD94" s="259">
        <v>0</v>
      </c>
      <c r="AE94" s="259">
        <v>0</v>
      </c>
      <c r="AF94" s="259">
        <v>0</v>
      </c>
      <c r="AG94" s="259">
        <v>0</v>
      </c>
      <c r="AH94" s="259">
        <v>0</v>
      </c>
      <c r="AI94" s="259">
        <v>0</v>
      </c>
      <c r="AJ94" s="454">
        <f t="shared" si="215"/>
        <v>0</v>
      </c>
      <c r="AK94" s="55" t="str">
        <f t="shared" si="196"/>
        <v xml:space="preserve"> </v>
      </c>
      <c r="AL94" s="54">
        <f t="shared" si="216"/>
        <v>0</v>
      </c>
      <c r="AM94" s="53">
        <v>0</v>
      </c>
      <c r="AN94" s="53">
        <v>0</v>
      </c>
      <c r="AO94" s="53">
        <v>0</v>
      </c>
      <c r="AP94" s="53">
        <v>0</v>
      </c>
      <c r="AQ94" s="53">
        <v>0</v>
      </c>
      <c r="AR94" s="53">
        <v>0</v>
      </c>
      <c r="AS94" s="53">
        <v>0</v>
      </c>
      <c r="AT94" s="53">
        <v>0</v>
      </c>
      <c r="AU94" s="53">
        <v>0</v>
      </c>
      <c r="AV94" s="53">
        <v>0</v>
      </c>
      <c r="AW94" s="53">
        <v>0</v>
      </c>
      <c r="AX94" s="53">
        <v>0</v>
      </c>
      <c r="AY94" s="454">
        <f t="shared" si="217"/>
        <v>0</v>
      </c>
      <c r="AZ94" s="55">
        <f t="shared" si="218"/>
        <v>0</v>
      </c>
      <c r="BA94" s="54">
        <f t="shared" si="219"/>
        <v>0</v>
      </c>
    </row>
    <row r="95" spans="1:53" x14ac:dyDescent="0.25">
      <c r="A95" s="431" t="s">
        <v>229</v>
      </c>
      <c r="B95" s="69" t="s">
        <v>230</v>
      </c>
      <c r="C95" s="70">
        <f>+SUM(C96:C97)</f>
        <v>0</v>
      </c>
      <c r="D95" s="70">
        <f>+SUM(D96:D97)</f>
        <v>0</v>
      </c>
      <c r="E95" s="70">
        <f>+SUM(E96:E97)</f>
        <v>0</v>
      </c>
      <c r="F95" s="70">
        <f>+SUM(F96:F97)</f>
        <v>0</v>
      </c>
      <c r="G95" s="70">
        <f t="shared" ref="G95:U95" si="220">+SUM(G96:G97)</f>
        <v>0</v>
      </c>
      <c r="H95" s="70">
        <f t="shared" si="220"/>
        <v>0</v>
      </c>
      <c r="I95" s="70">
        <f t="shared" si="220"/>
        <v>0</v>
      </c>
      <c r="J95" s="70">
        <f t="shared" si="220"/>
        <v>0</v>
      </c>
      <c r="K95" s="70">
        <f t="shared" si="220"/>
        <v>0</v>
      </c>
      <c r="L95" s="70">
        <f t="shared" si="220"/>
        <v>0</v>
      </c>
      <c r="M95" s="70">
        <f t="shared" si="220"/>
        <v>0</v>
      </c>
      <c r="N95" s="70">
        <f t="shared" si="220"/>
        <v>0</v>
      </c>
      <c r="O95" s="70">
        <f t="shared" si="220"/>
        <v>0</v>
      </c>
      <c r="P95" s="70">
        <f t="shared" si="220"/>
        <v>0</v>
      </c>
      <c r="Q95" s="70">
        <f t="shared" si="220"/>
        <v>0</v>
      </c>
      <c r="R95" s="70">
        <f t="shared" si="220"/>
        <v>0</v>
      </c>
      <c r="S95" s="70">
        <f t="shared" si="220"/>
        <v>0</v>
      </c>
      <c r="T95" s="70">
        <f t="shared" si="220"/>
        <v>0</v>
      </c>
      <c r="U95" s="70">
        <f t="shared" si="220"/>
        <v>0</v>
      </c>
      <c r="V95" s="71" t="str">
        <f t="shared" si="194"/>
        <v xml:space="preserve"> </v>
      </c>
      <c r="W95" s="70">
        <f t="shared" si="122"/>
        <v>0</v>
      </c>
      <c r="X95" s="70">
        <f t="shared" ref="X95:AJ95" si="221">+SUM(X96:X97)</f>
        <v>0</v>
      </c>
      <c r="Y95" s="459">
        <f t="shared" si="221"/>
        <v>0</v>
      </c>
      <c r="Z95" s="70">
        <f t="shared" si="221"/>
        <v>0</v>
      </c>
      <c r="AA95" s="70">
        <f t="shared" si="221"/>
        <v>0</v>
      </c>
      <c r="AB95" s="70">
        <f t="shared" si="221"/>
        <v>0</v>
      </c>
      <c r="AC95" s="70">
        <f t="shared" si="221"/>
        <v>0</v>
      </c>
      <c r="AD95" s="459">
        <f t="shared" si="221"/>
        <v>0</v>
      </c>
      <c r="AE95" s="70">
        <f t="shared" si="221"/>
        <v>0</v>
      </c>
      <c r="AF95" s="459">
        <f t="shared" si="221"/>
        <v>0</v>
      </c>
      <c r="AG95" s="459">
        <f t="shared" si="221"/>
        <v>0</v>
      </c>
      <c r="AH95" s="459">
        <f t="shared" si="221"/>
        <v>0</v>
      </c>
      <c r="AI95" s="459">
        <f t="shared" si="221"/>
        <v>0</v>
      </c>
      <c r="AJ95" s="460">
        <f t="shared" si="221"/>
        <v>0</v>
      </c>
      <c r="AK95" s="71" t="str">
        <f t="shared" si="196"/>
        <v xml:space="preserve"> </v>
      </c>
      <c r="AL95" s="70">
        <f t="shared" ref="AL95:AY95" si="222">+SUM(AL96:AL97)</f>
        <v>0</v>
      </c>
      <c r="AM95" s="70">
        <f t="shared" si="222"/>
        <v>0</v>
      </c>
      <c r="AN95" s="459">
        <f t="shared" si="222"/>
        <v>0</v>
      </c>
      <c r="AO95" s="459">
        <f t="shared" si="222"/>
        <v>0</v>
      </c>
      <c r="AP95" s="459">
        <f t="shared" si="222"/>
        <v>0</v>
      </c>
      <c r="AQ95" s="70">
        <f t="shared" si="222"/>
        <v>0</v>
      </c>
      <c r="AR95" s="459">
        <f t="shared" si="222"/>
        <v>0</v>
      </c>
      <c r="AS95" s="70">
        <f t="shared" si="222"/>
        <v>0</v>
      </c>
      <c r="AT95" s="459">
        <f t="shared" si="222"/>
        <v>0</v>
      </c>
      <c r="AU95" s="459">
        <f t="shared" si="222"/>
        <v>0</v>
      </c>
      <c r="AV95" s="459">
        <f t="shared" si="222"/>
        <v>0</v>
      </c>
      <c r="AW95" s="459">
        <f t="shared" si="222"/>
        <v>0</v>
      </c>
      <c r="AX95" s="459">
        <f t="shared" si="222"/>
        <v>0</v>
      </c>
      <c r="AY95" s="460">
        <f t="shared" si="222"/>
        <v>0</v>
      </c>
      <c r="AZ95" s="71" t="str">
        <f t="shared" si="198"/>
        <v xml:space="preserve"> </v>
      </c>
      <c r="BA95" s="70">
        <f>+SUM(BA96:BA97)</f>
        <v>0</v>
      </c>
    </row>
    <row r="96" spans="1:53" x14ac:dyDescent="0.25">
      <c r="A96" s="428" t="s">
        <v>231</v>
      </c>
      <c r="B96" s="52" t="s">
        <v>222</v>
      </c>
      <c r="C96" s="53">
        <v>0</v>
      </c>
      <c r="D96" s="53">
        <v>0</v>
      </c>
      <c r="E96" s="53">
        <v>0</v>
      </c>
      <c r="F96" s="53">
        <v>0</v>
      </c>
      <c r="G96" s="54">
        <f t="shared" ref="G96:G97" si="223">-D96+E96+F96</f>
        <v>0</v>
      </c>
      <c r="H96" s="54">
        <f t="shared" ref="H96:H97" si="224">+C96+G96</f>
        <v>0</v>
      </c>
      <c r="I96" s="53">
        <v>0</v>
      </c>
      <c r="J96" s="53">
        <v>0</v>
      </c>
      <c r="K96" s="53">
        <v>0</v>
      </c>
      <c r="L96" s="53">
        <v>0</v>
      </c>
      <c r="M96" s="53">
        <v>0</v>
      </c>
      <c r="N96" s="53">
        <v>0</v>
      </c>
      <c r="O96" s="53">
        <v>0</v>
      </c>
      <c r="P96" s="53">
        <v>0</v>
      </c>
      <c r="Q96" s="53">
        <v>0</v>
      </c>
      <c r="R96" s="53">
        <v>0</v>
      </c>
      <c r="S96" s="53">
        <v>0</v>
      </c>
      <c r="T96" s="53">
        <v>0</v>
      </c>
      <c r="U96" s="54">
        <f t="shared" ref="U96:U97" si="225">SUM(I96:T96)</f>
        <v>0</v>
      </c>
      <c r="V96" s="55" t="str">
        <f t="shared" si="194"/>
        <v xml:space="preserve"> </v>
      </c>
      <c r="W96" s="54">
        <f t="shared" si="122"/>
        <v>0</v>
      </c>
      <c r="X96" s="259">
        <v>0</v>
      </c>
      <c r="Y96" s="259">
        <v>0</v>
      </c>
      <c r="Z96" s="259">
        <v>0</v>
      </c>
      <c r="AA96" s="259">
        <v>0</v>
      </c>
      <c r="AB96" s="259">
        <v>0</v>
      </c>
      <c r="AC96" s="259">
        <v>0</v>
      </c>
      <c r="AD96" s="259">
        <v>0</v>
      </c>
      <c r="AE96" s="259">
        <v>0</v>
      </c>
      <c r="AF96" s="259">
        <v>0</v>
      </c>
      <c r="AG96" s="259">
        <v>0</v>
      </c>
      <c r="AH96" s="259">
        <v>0</v>
      </c>
      <c r="AI96" s="259">
        <v>0</v>
      </c>
      <c r="AJ96" s="454">
        <f t="shared" ref="AJ96:AJ97" si="226">SUM(X96:AI96)</f>
        <v>0</v>
      </c>
      <c r="AK96" s="55" t="str">
        <f t="shared" si="196"/>
        <v xml:space="preserve"> </v>
      </c>
      <c r="AL96" s="54">
        <f t="shared" ref="AL96:AL97" si="227">+H96-AJ96</f>
        <v>0</v>
      </c>
      <c r="AM96" s="53">
        <v>0</v>
      </c>
      <c r="AN96" s="53">
        <v>0</v>
      </c>
      <c r="AO96" s="53">
        <v>0</v>
      </c>
      <c r="AP96" s="53">
        <v>0</v>
      </c>
      <c r="AQ96" s="53">
        <v>0</v>
      </c>
      <c r="AR96" s="53">
        <v>0</v>
      </c>
      <c r="AS96" s="53">
        <v>0</v>
      </c>
      <c r="AT96" s="53">
        <v>0</v>
      </c>
      <c r="AU96" s="53">
        <v>0</v>
      </c>
      <c r="AV96" s="53">
        <v>0</v>
      </c>
      <c r="AW96" s="53">
        <v>0</v>
      </c>
      <c r="AX96" s="53">
        <v>0</v>
      </c>
      <c r="AY96" s="454">
        <f t="shared" ref="AY96:AY97" si="228">SUM(AM96:AX96)</f>
        <v>0</v>
      </c>
      <c r="AZ96" s="55">
        <f t="shared" ref="AZ96:AZ97" si="229">IFERROR(+AY96/AL96,0)</f>
        <v>0</v>
      </c>
      <c r="BA96" s="54">
        <f t="shared" ref="BA96:BA97" si="230">+AJ96-AY96</f>
        <v>0</v>
      </c>
    </row>
    <row r="97" spans="1:101" x14ac:dyDescent="0.25">
      <c r="A97" s="428" t="s">
        <v>232</v>
      </c>
      <c r="B97" s="52" t="s">
        <v>224</v>
      </c>
      <c r="C97" s="53">
        <v>0</v>
      </c>
      <c r="D97" s="53">
        <v>0</v>
      </c>
      <c r="E97" s="53">
        <v>0</v>
      </c>
      <c r="F97" s="53">
        <v>0</v>
      </c>
      <c r="G97" s="54">
        <f t="shared" si="223"/>
        <v>0</v>
      </c>
      <c r="H97" s="54">
        <f t="shared" si="224"/>
        <v>0</v>
      </c>
      <c r="I97" s="53">
        <v>0</v>
      </c>
      <c r="J97" s="53">
        <v>0</v>
      </c>
      <c r="K97" s="53">
        <v>0</v>
      </c>
      <c r="L97" s="53">
        <v>0</v>
      </c>
      <c r="M97" s="53">
        <v>0</v>
      </c>
      <c r="N97" s="53">
        <v>0</v>
      </c>
      <c r="O97" s="53">
        <v>0</v>
      </c>
      <c r="P97" s="53">
        <v>0</v>
      </c>
      <c r="Q97" s="53">
        <v>0</v>
      </c>
      <c r="R97" s="53">
        <v>0</v>
      </c>
      <c r="S97" s="53">
        <v>0</v>
      </c>
      <c r="T97" s="53">
        <v>0</v>
      </c>
      <c r="U97" s="54">
        <f t="shared" si="225"/>
        <v>0</v>
      </c>
      <c r="V97" s="55" t="str">
        <f t="shared" si="194"/>
        <v xml:space="preserve"> </v>
      </c>
      <c r="W97" s="54">
        <f t="shared" si="122"/>
        <v>0</v>
      </c>
      <c r="X97" s="259">
        <v>0</v>
      </c>
      <c r="Y97" s="259">
        <v>0</v>
      </c>
      <c r="Z97" s="259">
        <v>0</v>
      </c>
      <c r="AA97" s="259">
        <v>0</v>
      </c>
      <c r="AB97" s="259">
        <v>0</v>
      </c>
      <c r="AC97" s="259">
        <v>0</v>
      </c>
      <c r="AD97" s="259">
        <v>0</v>
      </c>
      <c r="AE97" s="259">
        <v>0</v>
      </c>
      <c r="AF97" s="259">
        <v>0</v>
      </c>
      <c r="AG97" s="259">
        <v>0</v>
      </c>
      <c r="AH97" s="259">
        <v>0</v>
      </c>
      <c r="AI97" s="259">
        <v>0</v>
      </c>
      <c r="AJ97" s="454">
        <f t="shared" si="226"/>
        <v>0</v>
      </c>
      <c r="AK97" s="55" t="str">
        <f t="shared" si="196"/>
        <v xml:space="preserve"> </v>
      </c>
      <c r="AL97" s="54">
        <f t="shared" si="227"/>
        <v>0</v>
      </c>
      <c r="AM97" s="53">
        <v>0</v>
      </c>
      <c r="AN97" s="53">
        <v>0</v>
      </c>
      <c r="AO97" s="53">
        <v>0</v>
      </c>
      <c r="AP97" s="53">
        <v>0</v>
      </c>
      <c r="AQ97" s="53">
        <v>0</v>
      </c>
      <c r="AR97" s="53">
        <v>0</v>
      </c>
      <c r="AS97" s="53">
        <v>0</v>
      </c>
      <c r="AT97" s="53">
        <v>0</v>
      </c>
      <c r="AU97" s="53">
        <v>0</v>
      </c>
      <c r="AV97" s="53">
        <v>0</v>
      </c>
      <c r="AW97" s="53">
        <v>0</v>
      </c>
      <c r="AX97" s="53">
        <v>0</v>
      </c>
      <c r="AY97" s="454">
        <f t="shared" si="228"/>
        <v>0</v>
      </c>
      <c r="AZ97" s="55">
        <f t="shared" si="229"/>
        <v>0</v>
      </c>
      <c r="BA97" s="54">
        <f t="shared" si="230"/>
        <v>0</v>
      </c>
    </row>
    <row r="98" spans="1:101" x14ac:dyDescent="0.25">
      <c r="A98" s="430" t="s">
        <v>233</v>
      </c>
      <c r="B98" s="63" t="s">
        <v>234</v>
      </c>
      <c r="C98" s="64">
        <f>+C99</f>
        <v>0</v>
      </c>
      <c r="D98" s="64">
        <f>+D99</f>
        <v>0</v>
      </c>
      <c r="E98" s="64">
        <f>+E99</f>
        <v>1250305169</v>
      </c>
      <c r="F98" s="64">
        <f>+F99</f>
        <v>0</v>
      </c>
      <c r="G98" s="64">
        <f t="shared" ref="G98:U98" si="231">+G99</f>
        <v>1250305169</v>
      </c>
      <c r="H98" s="64">
        <f t="shared" si="231"/>
        <v>1250305169</v>
      </c>
      <c r="I98" s="64">
        <f t="shared" si="231"/>
        <v>0</v>
      </c>
      <c r="J98" s="64">
        <f t="shared" si="231"/>
        <v>0</v>
      </c>
      <c r="K98" s="64">
        <f t="shared" si="231"/>
        <v>0</v>
      </c>
      <c r="L98" s="64">
        <f t="shared" si="231"/>
        <v>1250305169</v>
      </c>
      <c r="M98" s="64">
        <f t="shared" si="231"/>
        <v>0</v>
      </c>
      <c r="N98" s="64">
        <f t="shared" si="231"/>
        <v>0</v>
      </c>
      <c r="O98" s="64">
        <f t="shared" si="231"/>
        <v>0</v>
      </c>
      <c r="P98" s="64">
        <f t="shared" si="231"/>
        <v>0</v>
      </c>
      <c r="Q98" s="64">
        <f t="shared" si="231"/>
        <v>0</v>
      </c>
      <c r="R98" s="64">
        <f t="shared" si="231"/>
        <v>0</v>
      </c>
      <c r="S98" s="64">
        <f t="shared" si="231"/>
        <v>0</v>
      </c>
      <c r="T98" s="64">
        <f t="shared" si="231"/>
        <v>0</v>
      </c>
      <c r="U98" s="64">
        <f t="shared" si="231"/>
        <v>1250305169</v>
      </c>
      <c r="V98" s="65">
        <f t="shared" si="194"/>
        <v>1</v>
      </c>
      <c r="W98" s="64">
        <f t="shared" si="122"/>
        <v>0</v>
      </c>
      <c r="X98" s="64">
        <f t="shared" ref="X98:AJ98" si="232">+X99</f>
        <v>0</v>
      </c>
      <c r="Y98" s="457">
        <f t="shared" si="232"/>
        <v>0</v>
      </c>
      <c r="Z98" s="64">
        <f t="shared" si="232"/>
        <v>0</v>
      </c>
      <c r="AA98" s="64">
        <f t="shared" si="232"/>
        <v>0</v>
      </c>
      <c r="AB98" s="64">
        <f t="shared" si="232"/>
        <v>0</v>
      </c>
      <c r="AC98" s="64">
        <f t="shared" si="232"/>
        <v>0</v>
      </c>
      <c r="AD98" s="457">
        <f t="shared" si="232"/>
        <v>0</v>
      </c>
      <c r="AE98" s="64">
        <f t="shared" si="232"/>
        <v>0</v>
      </c>
      <c r="AF98" s="457">
        <f t="shared" si="232"/>
        <v>0</v>
      </c>
      <c r="AG98" s="457">
        <f t="shared" si="232"/>
        <v>0</v>
      </c>
      <c r="AH98" s="457">
        <f t="shared" si="232"/>
        <v>0</v>
      </c>
      <c r="AI98" s="457">
        <f t="shared" si="232"/>
        <v>0</v>
      </c>
      <c r="AJ98" s="458">
        <f t="shared" si="232"/>
        <v>0</v>
      </c>
      <c r="AK98" s="65">
        <f t="shared" si="196"/>
        <v>0</v>
      </c>
      <c r="AL98" s="64">
        <f t="shared" ref="AL98:AY98" si="233">+AL99</f>
        <v>1250305169</v>
      </c>
      <c r="AM98" s="64">
        <f t="shared" si="233"/>
        <v>0</v>
      </c>
      <c r="AN98" s="457">
        <f t="shared" si="233"/>
        <v>0</v>
      </c>
      <c r="AO98" s="457">
        <f t="shared" si="233"/>
        <v>0</v>
      </c>
      <c r="AP98" s="457">
        <f t="shared" si="233"/>
        <v>0</v>
      </c>
      <c r="AQ98" s="64">
        <f t="shared" si="233"/>
        <v>0</v>
      </c>
      <c r="AR98" s="457">
        <f t="shared" si="233"/>
        <v>0</v>
      </c>
      <c r="AS98" s="64">
        <f t="shared" si="233"/>
        <v>0</v>
      </c>
      <c r="AT98" s="457">
        <f t="shared" si="233"/>
        <v>0</v>
      </c>
      <c r="AU98" s="457">
        <f t="shared" si="233"/>
        <v>0</v>
      </c>
      <c r="AV98" s="457">
        <f t="shared" si="233"/>
        <v>0</v>
      </c>
      <c r="AW98" s="457">
        <f t="shared" si="233"/>
        <v>0</v>
      </c>
      <c r="AX98" s="457">
        <f t="shared" si="233"/>
        <v>0</v>
      </c>
      <c r="AY98" s="458">
        <f t="shared" si="233"/>
        <v>0</v>
      </c>
      <c r="AZ98" s="65" t="str">
        <f t="shared" si="198"/>
        <v xml:space="preserve"> </v>
      </c>
      <c r="BA98" s="64">
        <f>+BA99</f>
        <v>0</v>
      </c>
    </row>
    <row r="99" spans="1:101" x14ac:dyDescent="0.25">
      <c r="A99" s="428" t="s">
        <v>235</v>
      </c>
      <c r="B99" s="52" t="s">
        <v>236</v>
      </c>
      <c r="C99" s="53">
        <v>0</v>
      </c>
      <c r="D99" s="53">
        <v>0</v>
      </c>
      <c r="E99" s="53">
        <v>1250305169</v>
      </c>
      <c r="F99" s="53">
        <v>0</v>
      </c>
      <c r="G99" s="54">
        <f>-D99+E99+F99</f>
        <v>1250305169</v>
      </c>
      <c r="H99" s="54">
        <f>+C99+G99</f>
        <v>1250305169</v>
      </c>
      <c r="I99" s="53">
        <v>0</v>
      </c>
      <c r="J99" s="53">
        <v>0</v>
      </c>
      <c r="K99" s="53">
        <v>0</v>
      </c>
      <c r="L99" s="53">
        <v>1250305169</v>
      </c>
      <c r="M99" s="53">
        <v>0</v>
      </c>
      <c r="N99" s="53">
        <v>0</v>
      </c>
      <c r="O99" s="53">
        <v>0</v>
      </c>
      <c r="P99" s="53"/>
      <c r="Q99" s="53"/>
      <c r="R99" s="53"/>
      <c r="S99" s="53"/>
      <c r="T99" s="53"/>
      <c r="U99" s="54">
        <f>SUM(I99:T99)</f>
        <v>1250305169</v>
      </c>
      <c r="V99" s="55">
        <f t="shared" si="194"/>
        <v>1</v>
      </c>
      <c r="W99" s="54">
        <f t="shared" si="122"/>
        <v>0</v>
      </c>
      <c r="X99" s="259">
        <v>0</v>
      </c>
      <c r="Y99" s="259">
        <v>0</v>
      </c>
      <c r="Z99" s="259">
        <v>0</v>
      </c>
      <c r="AA99" s="259">
        <v>0</v>
      </c>
      <c r="AB99" s="259">
        <v>0</v>
      </c>
      <c r="AC99" s="259">
        <v>0</v>
      </c>
      <c r="AD99" s="259">
        <v>0</v>
      </c>
      <c r="AE99" s="259">
        <v>0</v>
      </c>
      <c r="AF99" s="259">
        <v>0</v>
      </c>
      <c r="AG99" s="259">
        <v>0</v>
      </c>
      <c r="AH99" s="259">
        <v>0</v>
      </c>
      <c r="AI99" s="259">
        <v>0</v>
      </c>
      <c r="AJ99" s="454">
        <f>SUM(X99:AI99)</f>
        <v>0</v>
      </c>
      <c r="AK99" s="55">
        <f t="shared" si="196"/>
        <v>0</v>
      </c>
      <c r="AL99" s="54">
        <f>+H99-AJ99</f>
        <v>1250305169</v>
      </c>
      <c r="AM99" s="53">
        <v>0</v>
      </c>
      <c r="AN99" s="53">
        <v>0</v>
      </c>
      <c r="AO99" s="53">
        <v>0</v>
      </c>
      <c r="AP99" s="53">
        <v>0</v>
      </c>
      <c r="AQ99" s="53">
        <v>0</v>
      </c>
      <c r="AR99" s="53">
        <v>0</v>
      </c>
      <c r="AS99" s="53">
        <v>0</v>
      </c>
      <c r="AT99" s="53">
        <v>0</v>
      </c>
      <c r="AU99" s="53">
        <v>0</v>
      </c>
      <c r="AV99" s="53">
        <v>0</v>
      </c>
      <c r="AW99" s="53">
        <v>0</v>
      </c>
      <c r="AX99" s="53">
        <v>0</v>
      </c>
      <c r="AY99" s="454">
        <f>SUM(AM99:AX99)</f>
        <v>0</v>
      </c>
      <c r="AZ99" s="55">
        <f>IFERROR(+AY99/AL99,0)</f>
        <v>0</v>
      </c>
      <c r="BA99" s="54">
        <f>+AJ99-AY99</f>
        <v>0</v>
      </c>
    </row>
    <row r="100" spans="1:101" x14ac:dyDescent="0.25">
      <c r="A100" s="6"/>
      <c r="B100" s="6"/>
      <c r="C100" s="104"/>
      <c r="D100" s="104"/>
      <c r="E100" s="104"/>
      <c r="F100" s="104"/>
      <c r="G100" s="104"/>
      <c r="H100" s="104"/>
      <c r="I100" s="104"/>
      <c r="J100" s="104"/>
      <c r="K100" s="104"/>
      <c r="L100" s="104"/>
      <c r="M100" s="104"/>
      <c r="N100" s="104"/>
      <c r="O100" s="104"/>
      <c r="P100" s="104"/>
      <c r="Q100" s="104"/>
      <c r="R100" s="104"/>
      <c r="S100" s="104"/>
      <c r="T100" s="104"/>
      <c r="U100" s="104"/>
      <c r="V100" s="104"/>
      <c r="W100" s="104"/>
      <c r="X100" s="104"/>
      <c r="Y100" s="104"/>
      <c r="Z100" s="104"/>
      <c r="AA100" s="104"/>
      <c r="AB100" s="104"/>
      <c r="AC100" s="104"/>
      <c r="AD100" s="104"/>
      <c r="AE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</row>
    <row r="101" spans="1:101" ht="52.5" customHeight="1" x14ac:dyDescent="0.25">
      <c r="A101" s="6"/>
      <c r="B101" s="6"/>
      <c r="C101" s="6"/>
      <c r="D101" s="6"/>
      <c r="E101" s="6"/>
      <c r="F101" s="6"/>
      <c r="G101" s="6"/>
      <c r="H101" s="6"/>
      <c r="I101" s="5"/>
      <c r="J101" s="10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105"/>
      <c r="V101" s="5"/>
      <c r="W101" s="5"/>
      <c r="X101" s="105"/>
      <c r="Y101" s="472"/>
      <c r="Z101" s="105"/>
      <c r="AA101" s="105"/>
      <c r="AB101" s="105"/>
      <c r="AC101" s="105"/>
      <c r="AD101" s="472"/>
      <c r="AE101" s="105"/>
      <c r="AF101" s="472"/>
      <c r="AG101" s="472"/>
      <c r="AH101" s="472"/>
      <c r="AI101" s="472"/>
      <c r="AJ101" s="472"/>
      <c r="AK101" s="5"/>
      <c r="AL101" s="105"/>
      <c r="AM101" s="105"/>
      <c r="AN101" s="472"/>
      <c r="AO101" s="472"/>
      <c r="AP101" s="472"/>
      <c r="AQ101" s="105"/>
      <c r="AR101" s="472"/>
      <c r="AS101" s="105"/>
      <c r="AT101" s="472"/>
      <c r="AU101" s="472"/>
      <c r="AV101" s="472"/>
      <c r="AW101" s="472"/>
      <c r="AX101" s="472"/>
      <c r="AY101" s="472"/>
      <c r="AZ101" s="5"/>
      <c r="BA101" s="105"/>
    </row>
    <row r="102" spans="1:101" ht="27" customHeight="1" x14ac:dyDescent="0.25">
      <c r="A102" s="6"/>
      <c r="B102" s="6"/>
      <c r="C102" s="6"/>
      <c r="D102" s="6"/>
      <c r="E102" s="6"/>
      <c r="F102" s="6"/>
      <c r="G102" s="6"/>
      <c r="H102" s="6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105"/>
      <c r="Y102" s="472"/>
      <c r="Z102" s="105"/>
      <c r="AA102" s="105"/>
      <c r="AB102" s="105"/>
      <c r="AC102" s="105"/>
      <c r="AD102" s="472"/>
      <c r="AE102" s="105"/>
      <c r="AF102" s="472"/>
      <c r="AG102" s="472"/>
      <c r="AH102" s="472"/>
      <c r="AI102" s="472"/>
      <c r="AJ102" s="472"/>
      <c r="AK102" s="5"/>
      <c r="AL102" s="105"/>
      <c r="AM102" s="105"/>
      <c r="AN102" s="472"/>
      <c r="AO102" s="472"/>
      <c r="AP102" s="472"/>
      <c r="AQ102" s="105"/>
      <c r="AR102" s="472"/>
      <c r="AS102" s="105"/>
      <c r="AT102" s="472"/>
      <c r="AU102" s="472"/>
      <c r="AV102" s="472"/>
      <c r="AW102" s="472"/>
      <c r="AX102" s="472"/>
      <c r="AY102" s="472"/>
      <c r="AZ102" s="5"/>
      <c r="BA102" s="105"/>
    </row>
    <row r="103" spans="1:101" s="492" customFormat="1" ht="15.75" x14ac:dyDescent="0.25">
      <c r="A103" s="477"/>
      <c r="B103" s="475" t="s">
        <v>237</v>
      </c>
      <c r="C103" s="477"/>
      <c r="D103" s="475" t="s">
        <v>238</v>
      </c>
      <c r="E103" s="486"/>
      <c r="F103" s="476"/>
      <c r="G103" s="477"/>
      <c r="H103" s="475" t="s">
        <v>239</v>
      </c>
      <c r="I103" s="487"/>
      <c r="J103" s="476"/>
      <c r="K103" s="487"/>
      <c r="L103" s="476"/>
      <c r="M103" s="476"/>
      <c r="N103" s="476"/>
      <c r="O103" s="476"/>
      <c r="P103" s="476"/>
      <c r="Q103" s="476"/>
      <c r="R103" s="476"/>
      <c r="S103" s="476"/>
      <c r="T103" s="476"/>
      <c r="U103" s="487"/>
      <c r="V103" s="475" t="s">
        <v>240</v>
      </c>
      <c r="W103" s="476"/>
      <c r="X103" s="488"/>
      <c r="Y103" s="489"/>
      <c r="Z103" s="490"/>
      <c r="AA103" s="488"/>
      <c r="AB103" s="490"/>
      <c r="AC103" s="490"/>
      <c r="AD103" s="491"/>
      <c r="AE103" s="490"/>
      <c r="AF103" s="491"/>
      <c r="AG103" s="491"/>
      <c r="AH103" s="491"/>
      <c r="AI103" s="491"/>
      <c r="AJ103" s="491"/>
      <c r="AK103" s="487"/>
      <c r="AL103" s="490"/>
      <c r="AM103" s="490"/>
      <c r="AN103" s="491"/>
      <c r="AO103" s="491"/>
      <c r="AP103" s="491"/>
      <c r="AQ103" s="490"/>
      <c r="AR103" s="491"/>
      <c r="AS103" s="490"/>
      <c r="AT103" s="491"/>
      <c r="AU103" s="491"/>
      <c r="AV103" s="491"/>
      <c r="AW103" s="491"/>
      <c r="AX103" s="491"/>
      <c r="AY103" s="491"/>
      <c r="AZ103" s="487"/>
      <c r="BA103" s="490"/>
      <c r="BB103" s="487"/>
      <c r="BC103" s="487"/>
      <c r="BD103" s="487"/>
      <c r="BE103" s="487"/>
      <c r="BF103" s="487"/>
      <c r="BG103" s="487"/>
      <c r="BH103" s="487"/>
      <c r="BI103" s="487"/>
      <c r="BJ103" s="487"/>
      <c r="BK103" s="487"/>
      <c r="BL103" s="487"/>
      <c r="BM103" s="477"/>
      <c r="BN103" s="477"/>
      <c r="BO103" s="477"/>
      <c r="BP103" s="477"/>
      <c r="BQ103" s="477"/>
      <c r="BR103" s="477"/>
      <c r="BS103" s="477"/>
      <c r="BT103" s="477"/>
      <c r="BU103" s="477"/>
      <c r="BV103" s="477"/>
      <c r="BW103" s="477"/>
      <c r="BX103" s="477"/>
      <c r="BY103" s="477"/>
      <c r="BZ103" s="477"/>
      <c r="CA103" s="477"/>
      <c r="CB103" s="477"/>
      <c r="CC103" s="477"/>
      <c r="CD103" s="477"/>
      <c r="CE103" s="477"/>
      <c r="CF103" s="477"/>
      <c r="CG103" s="477"/>
      <c r="CH103" s="477"/>
      <c r="CI103" s="477"/>
      <c r="CJ103" s="477"/>
      <c r="CK103" s="477"/>
      <c r="CL103" s="477"/>
      <c r="CM103" s="477"/>
      <c r="CN103" s="477"/>
      <c r="CO103" s="477"/>
      <c r="CP103" s="477"/>
      <c r="CQ103" s="477"/>
      <c r="CR103" s="477"/>
      <c r="CS103" s="477"/>
      <c r="CT103" s="477"/>
      <c r="CU103" s="477"/>
      <c r="CV103" s="477"/>
      <c r="CW103" s="477"/>
    </row>
    <row r="104" spans="1:101" s="485" customFormat="1" ht="14.25" x14ac:dyDescent="0.2">
      <c r="A104" s="481"/>
      <c r="B104" s="496" t="s">
        <v>241</v>
      </c>
      <c r="C104" s="496"/>
      <c r="D104" s="496" t="s">
        <v>242</v>
      </c>
      <c r="E104" s="496"/>
      <c r="F104" s="496"/>
      <c r="G104" s="481"/>
      <c r="H104" s="496" t="s">
        <v>243</v>
      </c>
      <c r="I104" s="497"/>
      <c r="J104" s="497"/>
      <c r="K104" s="497"/>
      <c r="L104" s="497"/>
      <c r="M104" s="497"/>
      <c r="N104" s="497"/>
      <c r="O104" s="497"/>
      <c r="P104" s="497"/>
      <c r="Q104" s="497"/>
      <c r="R104" s="497"/>
      <c r="S104" s="497"/>
      <c r="T104" s="497"/>
      <c r="U104" s="497"/>
      <c r="V104" s="497" t="s">
        <v>244</v>
      </c>
      <c r="W104" s="484"/>
      <c r="X104" s="482"/>
      <c r="Y104" s="499"/>
      <c r="Z104" s="482"/>
      <c r="AA104" s="482"/>
      <c r="AB104" s="482"/>
      <c r="AC104" s="482"/>
      <c r="AD104" s="483"/>
      <c r="AE104" s="482"/>
      <c r="AF104" s="483"/>
      <c r="AG104" s="483"/>
      <c r="AH104" s="483"/>
      <c r="AI104" s="483"/>
      <c r="AJ104" s="483"/>
      <c r="AK104" s="484"/>
      <c r="AL104" s="482"/>
      <c r="AM104" s="482"/>
      <c r="AN104" s="483"/>
      <c r="AO104" s="483"/>
      <c r="AP104" s="483"/>
      <c r="AQ104" s="482"/>
      <c r="AR104" s="483"/>
      <c r="AS104" s="482"/>
      <c r="AT104" s="483"/>
      <c r="AU104" s="483"/>
      <c r="AV104" s="483"/>
      <c r="AW104" s="483"/>
      <c r="AX104" s="483"/>
      <c r="AY104" s="483"/>
      <c r="AZ104" s="484"/>
      <c r="BA104" s="482"/>
      <c r="BB104" s="484"/>
      <c r="BC104" s="484"/>
      <c r="BD104" s="484"/>
      <c r="BE104" s="484"/>
      <c r="BF104" s="484"/>
      <c r="BG104" s="484"/>
      <c r="BH104" s="484"/>
      <c r="BI104" s="484"/>
      <c r="BJ104" s="484"/>
      <c r="BK104" s="484"/>
      <c r="BL104" s="484"/>
      <c r="BM104" s="481"/>
      <c r="BN104" s="481"/>
      <c r="BO104" s="481"/>
      <c r="BP104" s="481"/>
      <c r="BQ104" s="481"/>
      <c r="BR104" s="481"/>
      <c r="BS104" s="481"/>
      <c r="BT104" s="481"/>
      <c r="BU104" s="481"/>
      <c r="BV104" s="481"/>
      <c r="BW104" s="481"/>
      <c r="BX104" s="481"/>
      <c r="BY104" s="481"/>
      <c r="BZ104" s="481"/>
      <c r="CA104" s="481"/>
      <c r="CB104" s="481"/>
      <c r="CC104" s="481"/>
      <c r="CD104" s="481"/>
      <c r="CE104" s="481"/>
      <c r="CF104" s="481"/>
      <c r="CG104" s="481"/>
      <c r="CH104" s="481"/>
      <c r="CI104" s="481"/>
      <c r="CJ104" s="481"/>
      <c r="CK104" s="481"/>
      <c r="CL104" s="481"/>
      <c r="CM104" s="481"/>
      <c r="CN104" s="481"/>
      <c r="CO104" s="481"/>
      <c r="CP104" s="481"/>
      <c r="CQ104" s="481"/>
      <c r="CR104" s="481"/>
      <c r="CS104" s="481"/>
      <c r="CT104" s="481"/>
      <c r="CU104" s="481"/>
      <c r="CV104" s="481"/>
      <c r="CW104" s="481"/>
    </row>
    <row r="105" spans="1:101" x14ac:dyDescent="0.25">
      <c r="A105" s="6"/>
      <c r="B105" s="6"/>
      <c r="C105" s="6"/>
      <c r="D105" s="6"/>
      <c r="E105" s="6"/>
      <c r="F105" s="6"/>
      <c r="G105" s="6"/>
      <c r="H105" s="6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105"/>
      <c r="Y105" s="472"/>
      <c r="Z105" s="105"/>
      <c r="AA105" s="105"/>
      <c r="AB105" s="105"/>
      <c r="AC105" s="105"/>
      <c r="AD105" s="472"/>
      <c r="AE105" s="105"/>
      <c r="AF105" s="472"/>
      <c r="AG105" s="472"/>
      <c r="AH105" s="472"/>
      <c r="AI105" s="472"/>
      <c r="AJ105" s="472"/>
      <c r="AK105" s="5"/>
      <c r="AL105" s="105"/>
      <c r="AM105" s="105"/>
      <c r="AN105" s="472"/>
      <c r="AO105" s="472"/>
      <c r="AP105" s="472"/>
      <c r="AQ105" s="105"/>
      <c r="AR105" s="472"/>
      <c r="AS105" s="105"/>
      <c r="AT105" s="472"/>
      <c r="AU105" s="472"/>
      <c r="AV105" s="472"/>
      <c r="AW105" s="472"/>
      <c r="AX105" s="472"/>
      <c r="AY105" s="472"/>
      <c r="AZ105" s="5"/>
      <c r="BA105" s="105"/>
    </row>
    <row r="106" spans="1:101" x14ac:dyDescent="0.25">
      <c r="A106" s="6"/>
      <c r="B106" s="6"/>
      <c r="C106" s="6"/>
      <c r="D106" s="6"/>
      <c r="E106" s="6"/>
      <c r="F106" s="6"/>
      <c r="G106" s="6"/>
      <c r="H106" s="6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105"/>
      <c r="Y106" s="472"/>
      <c r="Z106" s="105"/>
      <c r="AA106" s="105"/>
      <c r="AB106" s="105"/>
      <c r="AC106" s="105"/>
      <c r="AD106" s="472"/>
      <c r="AE106" s="105"/>
      <c r="AF106" s="472"/>
      <c r="AG106" s="472"/>
      <c r="AH106" s="472"/>
      <c r="AI106" s="472"/>
      <c r="AJ106" s="472"/>
      <c r="AK106" s="5"/>
      <c r="AL106" s="105"/>
      <c r="AM106" s="105"/>
      <c r="AN106" s="472"/>
      <c r="AO106" s="472"/>
      <c r="AP106" s="472"/>
      <c r="AQ106" s="105"/>
      <c r="AR106" s="472"/>
      <c r="AS106" s="105"/>
      <c r="AT106" s="472"/>
      <c r="AU106" s="472"/>
      <c r="AV106" s="472"/>
      <c r="AW106" s="472"/>
      <c r="AX106" s="472"/>
      <c r="AY106" s="472"/>
      <c r="AZ106" s="5"/>
      <c r="BA106" s="105"/>
    </row>
    <row r="107" spans="1:101" x14ac:dyDescent="0.25">
      <c r="A107" s="6"/>
      <c r="B107" s="6"/>
      <c r="C107" s="6"/>
      <c r="D107" s="6"/>
      <c r="E107" s="6"/>
      <c r="F107" s="6"/>
      <c r="G107" s="6"/>
      <c r="H107" s="6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105"/>
      <c r="Y107" s="472"/>
      <c r="Z107" s="105"/>
      <c r="AA107" s="105"/>
      <c r="AB107" s="105"/>
      <c r="AC107" s="105"/>
      <c r="AD107" s="472"/>
      <c r="AE107" s="105"/>
      <c r="AF107" s="472"/>
      <c r="AG107" s="472"/>
      <c r="AH107" s="472"/>
      <c r="AI107" s="472"/>
      <c r="AJ107" s="472"/>
      <c r="AK107" s="5"/>
      <c r="AL107" s="105"/>
      <c r="AM107" s="105"/>
      <c r="AN107" s="472"/>
      <c r="AO107" s="472"/>
      <c r="AP107" s="472"/>
      <c r="AQ107" s="105"/>
      <c r="AR107" s="472"/>
      <c r="AS107" s="105"/>
      <c r="AT107" s="472"/>
      <c r="AU107" s="472"/>
      <c r="AV107" s="472"/>
      <c r="AW107" s="472"/>
      <c r="AX107" s="472"/>
      <c r="AY107" s="472"/>
      <c r="AZ107" s="5"/>
      <c r="BA107" s="105"/>
    </row>
    <row r="108" spans="1:101" x14ac:dyDescent="0.25">
      <c r="A108" s="6"/>
      <c r="B108" s="6"/>
      <c r="C108" s="6"/>
      <c r="D108" s="6"/>
      <c r="E108" s="6"/>
      <c r="F108" s="6"/>
      <c r="G108" s="6"/>
      <c r="H108" s="6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105"/>
      <c r="Y108" s="472"/>
      <c r="Z108" s="105"/>
      <c r="AA108" s="105"/>
      <c r="AB108" s="105"/>
      <c r="AC108" s="105"/>
      <c r="AD108" s="472"/>
      <c r="AE108" s="105"/>
      <c r="AF108" s="472"/>
      <c r="AG108" s="472"/>
      <c r="AH108" s="472"/>
      <c r="AI108" s="472"/>
      <c r="AJ108" s="472"/>
      <c r="AK108" s="5"/>
      <c r="AL108" s="105"/>
      <c r="AM108" s="105"/>
      <c r="AN108" s="472"/>
      <c r="AO108" s="472"/>
      <c r="AP108" s="472"/>
      <c r="AQ108" s="105"/>
      <c r="AR108" s="472"/>
      <c r="AS108" s="105"/>
      <c r="AT108" s="472"/>
      <c r="AU108" s="472"/>
      <c r="AV108" s="472"/>
      <c r="AW108" s="472"/>
      <c r="AX108" s="472"/>
      <c r="AY108" s="472"/>
      <c r="AZ108" s="5"/>
      <c r="BA108" s="105"/>
    </row>
    <row r="109" spans="1:101" x14ac:dyDescent="0.25">
      <c r="A109" s="6"/>
      <c r="B109" s="6"/>
      <c r="C109" s="6"/>
      <c r="D109" s="6"/>
      <c r="E109" s="6"/>
      <c r="F109" s="6"/>
      <c r="G109" s="6"/>
      <c r="H109" s="6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105"/>
      <c r="Y109" s="472"/>
      <c r="Z109" s="105"/>
      <c r="AA109" s="105"/>
      <c r="AB109" s="105"/>
      <c r="AC109" s="105"/>
      <c r="AD109" s="472"/>
      <c r="AE109" s="105"/>
      <c r="AF109" s="472"/>
      <c r="AG109" s="472"/>
      <c r="AH109" s="472"/>
      <c r="AI109" s="472"/>
      <c r="AJ109" s="472"/>
      <c r="AK109" s="5"/>
      <c r="AL109" s="105"/>
      <c r="AM109" s="105"/>
      <c r="AN109" s="472"/>
      <c r="AO109" s="472"/>
      <c r="AP109" s="472"/>
      <c r="AQ109" s="105"/>
      <c r="AR109" s="472"/>
      <c r="AS109" s="105"/>
      <c r="AT109" s="472"/>
      <c r="AU109" s="472"/>
      <c r="AV109" s="472"/>
      <c r="AW109" s="472"/>
      <c r="AX109" s="472"/>
      <c r="AY109" s="472"/>
      <c r="AZ109" s="5"/>
      <c r="BA109" s="105"/>
    </row>
    <row r="110" spans="1:101" x14ac:dyDescent="0.25">
      <c r="A110" s="6"/>
      <c r="B110" s="6"/>
      <c r="C110" s="6"/>
      <c r="D110" s="6"/>
      <c r="E110" s="6"/>
      <c r="F110" s="6"/>
      <c r="G110" s="6"/>
      <c r="H110" s="6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105"/>
      <c r="Y110" s="472"/>
      <c r="Z110" s="105"/>
      <c r="AA110" s="105"/>
      <c r="AB110" s="105"/>
      <c r="AC110" s="105"/>
      <c r="AD110" s="472"/>
      <c r="AE110" s="105"/>
      <c r="AF110" s="472"/>
      <c r="AG110" s="472"/>
      <c r="AH110" s="472"/>
      <c r="AI110" s="472"/>
      <c r="AJ110" s="472"/>
      <c r="AK110" s="5"/>
      <c r="AL110" s="105"/>
      <c r="AM110" s="105"/>
      <c r="AN110" s="472"/>
      <c r="AO110" s="472"/>
      <c r="AP110" s="472"/>
      <c r="AQ110" s="105"/>
      <c r="AR110" s="472"/>
      <c r="AS110" s="105"/>
      <c r="AT110" s="472"/>
      <c r="AU110" s="472"/>
      <c r="AV110" s="472"/>
      <c r="AW110" s="472"/>
      <c r="AX110" s="472"/>
      <c r="AY110" s="472"/>
      <c r="AZ110" s="5"/>
      <c r="BA110" s="105"/>
    </row>
    <row r="111" spans="1:101" x14ac:dyDescent="0.25">
      <c r="A111" s="6"/>
      <c r="B111" s="6"/>
      <c r="C111" s="6"/>
      <c r="D111" s="6"/>
      <c r="E111" s="6"/>
      <c r="F111" s="6"/>
      <c r="G111" s="6"/>
      <c r="H111" s="6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105"/>
      <c r="Y111" s="472"/>
      <c r="Z111" s="105"/>
      <c r="AA111" s="105"/>
      <c r="AB111" s="105"/>
      <c r="AC111" s="105"/>
      <c r="AD111" s="472"/>
      <c r="AE111" s="105"/>
      <c r="AF111" s="472"/>
      <c r="AG111" s="472"/>
      <c r="AH111" s="472"/>
      <c r="AI111" s="472"/>
      <c r="AJ111" s="472"/>
      <c r="AK111" s="5"/>
      <c r="AL111" s="105"/>
      <c r="AM111" s="105"/>
      <c r="AN111" s="472"/>
      <c r="AO111" s="472"/>
      <c r="AP111" s="472"/>
      <c r="AQ111" s="105"/>
      <c r="AR111" s="472"/>
      <c r="AS111" s="105"/>
      <c r="AT111" s="472"/>
      <c r="AU111" s="472"/>
      <c r="AV111" s="472"/>
      <c r="AW111" s="472"/>
      <c r="AX111" s="472"/>
      <c r="AY111" s="472"/>
      <c r="AZ111" s="5"/>
      <c r="BA111" s="105"/>
    </row>
    <row r="112" spans="1:101" x14ac:dyDescent="0.25">
      <c r="A112" s="6"/>
      <c r="B112" s="6"/>
      <c r="C112" s="6"/>
      <c r="D112" s="6"/>
      <c r="E112" s="6"/>
      <c r="F112" s="6"/>
      <c r="G112" s="6"/>
      <c r="H112" s="6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105"/>
      <c r="Y112" s="472"/>
      <c r="Z112" s="105"/>
      <c r="AA112" s="105"/>
      <c r="AB112" s="105"/>
      <c r="AC112" s="105"/>
      <c r="AD112" s="472"/>
      <c r="AE112" s="105"/>
      <c r="AF112" s="472"/>
      <c r="AG112" s="472"/>
      <c r="AH112" s="472"/>
      <c r="AI112" s="472"/>
      <c r="AJ112" s="472"/>
      <c r="AK112" s="5"/>
      <c r="AL112" s="105"/>
      <c r="AM112" s="105"/>
      <c r="AN112" s="472"/>
      <c r="AO112" s="472"/>
      <c r="AP112" s="472"/>
      <c r="AQ112" s="105"/>
      <c r="AR112" s="472"/>
      <c r="AS112" s="105"/>
      <c r="AT112" s="472"/>
      <c r="AU112" s="472"/>
      <c r="AV112" s="472"/>
      <c r="AW112" s="472"/>
      <c r="AX112" s="472"/>
      <c r="AY112" s="472"/>
      <c r="AZ112" s="5"/>
      <c r="BA112" s="105"/>
    </row>
    <row r="113" spans="1:53" x14ac:dyDescent="0.25">
      <c r="A113" s="6"/>
      <c r="B113" s="6"/>
      <c r="C113" s="6"/>
      <c r="D113" s="6"/>
      <c r="E113" s="6"/>
      <c r="F113" s="6"/>
      <c r="G113" s="6"/>
      <c r="H113" s="6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105"/>
      <c r="Y113" s="472"/>
      <c r="Z113" s="105"/>
      <c r="AA113" s="105"/>
      <c r="AB113" s="105"/>
      <c r="AC113" s="105"/>
      <c r="AD113" s="472"/>
      <c r="AE113" s="105"/>
      <c r="AF113" s="472"/>
      <c r="AG113" s="472"/>
      <c r="AH113" s="472"/>
      <c r="AI113" s="472"/>
      <c r="AJ113" s="472"/>
      <c r="AK113" s="5"/>
      <c r="AL113" s="105"/>
      <c r="AM113" s="105"/>
      <c r="AN113" s="472"/>
      <c r="AO113" s="472"/>
      <c r="AP113" s="472"/>
      <c r="AQ113" s="105"/>
      <c r="AR113" s="472"/>
      <c r="AS113" s="105"/>
      <c r="AT113" s="472"/>
      <c r="AU113" s="472"/>
      <c r="AV113" s="472"/>
      <c r="AW113" s="472"/>
      <c r="AX113" s="472"/>
      <c r="AY113" s="472"/>
      <c r="AZ113" s="5"/>
      <c r="BA113" s="105"/>
    </row>
    <row r="114" spans="1:53" x14ac:dyDescent="0.25">
      <c r="A114" s="6"/>
      <c r="B114" s="6"/>
      <c r="C114" s="6"/>
      <c r="D114" s="6"/>
      <c r="E114" s="6"/>
      <c r="F114" s="6"/>
      <c r="G114" s="6"/>
      <c r="H114" s="6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105"/>
      <c r="Y114" s="472"/>
      <c r="Z114" s="105"/>
      <c r="AA114" s="105"/>
      <c r="AB114" s="105"/>
      <c r="AC114" s="105"/>
      <c r="AD114" s="472"/>
      <c r="AE114" s="105"/>
      <c r="AF114" s="472"/>
      <c r="AG114" s="472"/>
      <c r="AH114" s="472"/>
      <c r="AI114" s="472"/>
      <c r="AJ114" s="472"/>
      <c r="AK114" s="5"/>
      <c r="AL114" s="105"/>
      <c r="AM114" s="105"/>
      <c r="AN114" s="472"/>
      <c r="AO114" s="472"/>
      <c r="AP114" s="472"/>
      <c r="AQ114" s="105"/>
      <c r="AR114" s="472"/>
      <c r="AS114" s="105"/>
      <c r="AT114" s="472"/>
      <c r="AU114" s="472"/>
      <c r="AV114" s="472"/>
      <c r="AW114" s="472"/>
      <c r="AX114" s="472"/>
      <c r="AY114" s="472"/>
      <c r="AZ114" s="5"/>
      <c r="BA114" s="105"/>
    </row>
    <row r="115" spans="1:53" x14ac:dyDescent="0.25">
      <c r="A115" s="6"/>
      <c r="B115" s="6"/>
      <c r="C115" s="6"/>
      <c r="D115" s="6"/>
      <c r="E115" s="6"/>
      <c r="F115" s="6"/>
      <c r="G115" s="6"/>
      <c r="H115" s="6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105"/>
      <c r="Y115" s="472"/>
      <c r="Z115" s="105"/>
      <c r="AA115" s="105"/>
      <c r="AB115" s="105"/>
      <c r="AC115" s="105"/>
      <c r="AD115" s="472"/>
      <c r="AE115" s="105"/>
      <c r="AF115" s="472"/>
      <c r="AG115" s="472"/>
      <c r="AH115" s="472"/>
      <c r="AI115" s="472"/>
      <c r="AJ115" s="472"/>
      <c r="AK115" s="5"/>
      <c r="AL115" s="105"/>
      <c r="AM115" s="105"/>
      <c r="AN115" s="472"/>
      <c r="AO115" s="472"/>
      <c r="AP115" s="472"/>
      <c r="AQ115" s="105"/>
      <c r="AR115" s="472"/>
      <c r="AS115" s="105"/>
      <c r="AT115" s="472"/>
      <c r="AU115" s="472"/>
      <c r="AV115" s="472"/>
      <c r="AW115" s="472"/>
      <c r="AX115" s="472"/>
      <c r="AY115" s="472"/>
      <c r="AZ115" s="5"/>
      <c r="BA115" s="105"/>
    </row>
    <row r="116" spans="1:53" x14ac:dyDescent="0.25">
      <c r="A116" s="6"/>
      <c r="B116" s="6"/>
      <c r="C116" s="6"/>
      <c r="D116" s="6"/>
      <c r="E116" s="6"/>
      <c r="F116" s="6"/>
      <c r="G116" s="6"/>
      <c r="H116" s="6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105"/>
      <c r="Y116" s="472"/>
      <c r="Z116" s="105"/>
      <c r="AA116" s="105"/>
      <c r="AB116" s="105"/>
      <c r="AC116" s="105"/>
      <c r="AD116" s="472"/>
      <c r="AE116" s="105"/>
      <c r="AF116" s="472"/>
      <c r="AG116" s="472"/>
      <c r="AH116" s="472"/>
      <c r="AI116" s="472"/>
      <c r="AJ116" s="472"/>
      <c r="AK116" s="5"/>
      <c r="AL116" s="105"/>
      <c r="AM116" s="105"/>
      <c r="AN116" s="472"/>
      <c r="AO116" s="472"/>
      <c r="AP116" s="472"/>
      <c r="AQ116" s="105"/>
      <c r="AR116" s="472"/>
      <c r="AS116" s="105"/>
      <c r="AT116" s="472"/>
      <c r="AU116" s="472"/>
      <c r="AV116" s="472"/>
      <c r="AW116" s="472"/>
      <c r="AX116" s="472"/>
      <c r="AY116" s="472"/>
      <c r="AZ116" s="5"/>
      <c r="BA116" s="105"/>
    </row>
    <row r="117" spans="1:53" x14ac:dyDescent="0.25">
      <c r="A117" s="6"/>
      <c r="B117" s="6"/>
      <c r="C117" s="6"/>
      <c r="D117" s="6"/>
      <c r="E117" s="6"/>
      <c r="F117" s="6"/>
      <c r="G117" s="6"/>
      <c r="H117" s="6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105"/>
      <c r="Y117" s="472"/>
      <c r="Z117" s="105"/>
      <c r="AA117" s="105"/>
      <c r="AB117" s="105"/>
      <c r="AC117" s="105"/>
      <c r="AD117" s="472"/>
      <c r="AE117" s="105"/>
      <c r="AF117" s="472"/>
      <c r="AG117" s="472"/>
      <c r="AH117" s="472"/>
      <c r="AI117" s="472"/>
      <c r="AJ117" s="472"/>
      <c r="AK117" s="5"/>
      <c r="AL117" s="105"/>
      <c r="AM117" s="105"/>
      <c r="AN117" s="472"/>
      <c r="AO117" s="472"/>
      <c r="AP117" s="472"/>
      <c r="AQ117" s="105"/>
      <c r="AR117" s="472"/>
      <c r="AS117" s="105"/>
      <c r="AT117" s="472"/>
      <c r="AU117" s="472"/>
      <c r="AV117" s="472"/>
      <c r="AW117" s="472"/>
      <c r="AX117" s="472"/>
      <c r="AY117" s="472"/>
      <c r="AZ117" s="5"/>
      <c r="BA117" s="105"/>
    </row>
    <row r="118" spans="1:53" x14ac:dyDescent="0.25">
      <c r="A118" s="6"/>
      <c r="B118" s="6"/>
      <c r="C118" s="6"/>
      <c r="D118" s="6"/>
      <c r="E118" s="6"/>
      <c r="F118" s="6"/>
      <c r="G118" s="6"/>
      <c r="H118" s="6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105"/>
      <c r="Y118" s="472"/>
      <c r="Z118" s="105"/>
      <c r="AA118" s="105"/>
      <c r="AB118" s="105"/>
      <c r="AC118" s="105"/>
      <c r="AD118" s="472"/>
      <c r="AE118" s="105"/>
      <c r="AF118" s="472"/>
      <c r="AG118" s="472"/>
      <c r="AH118" s="472"/>
      <c r="AI118" s="472"/>
      <c r="AJ118" s="472"/>
      <c r="AK118" s="5"/>
      <c r="AL118" s="105"/>
      <c r="AM118" s="105"/>
      <c r="AN118" s="472"/>
      <c r="AO118" s="472"/>
      <c r="AP118" s="472"/>
      <c r="AQ118" s="105"/>
      <c r="AR118" s="472"/>
      <c r="AS118" s="105"/>
      <c r="AT118" s="472"/>
      <c r="AU118" s="472"/>
      <c r="AV118" s="472"/>
      <c r="AW118" s="472"/>
      <c r="AX118" s="472"/>
      <c r="AY118" s="472"/>
      <c r="AZ118" s="5"/>
      <c r="BA118" s="105"/>
    </row>
    <row r="119" spans="1:53" x14ac:dyDescent="0.25">
      <c r="A119" s="6"/>
      <c r="B119" s="6"/>
      <c r="C119" s="6"/>
      <c r="D119" s="6"/>
      <c r="E119" s="6"/>
      <c r="F119" s="6"/>
      <c r="G119" s="6"/>
      <c r="H119" s="6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105"/>
      <c r="Y119" s="472"/>
      <c r="Z119" s="105"/>
      <c r="AA119" s="105"/>
      <c r="AB119" s="105"/>
      <c r="AC119" s="105"/>
      <c r="AD119" s="472"/>
      <c r="AE119" s="105"/>
      <c r="AF119" s="472"/>
      <c r="AG119" s="472"/>
      <c r="AH119" s="472"/>
      <c r="AI119" s="472"/>
      <c r="AJ119" s="472"/>
      <c r="AK119" s="5"/>
      <c r="AL119" s="105"/>
      <c r="AM119" s="105"/>
      <c r="AN119" s="472"/>
      <c r="AO119" s="472"/>
      <c r="AP119" s="472"/>
      <c r="AQ119" s="105"/>
      <c r="AR119" s="472"/>
      <c r="AS119" s="105"/>
      <c r="AT119" s="472"/>
      <c r="AU119" s="472"/>
      <c r="AV119" s="472"/>
      <c r="AW119" s="472"/>
      <c r="AX119" s="472"/>
      <c r="AY119" s="472"/>
      <c r="AZ119" s="5"/>
      <c r="BA119" s="105"/>
    </row>
    <row r="120" spans="1:53" x14ac:dyDescent="0.25">
      <c r="A120" s="6"/>
      <c r="B120" s="6"/>
      <c r="C120" s="6"/>
      <c r="D120" s="6"/>
      <c r="E120" s="6"/>
      <c r="F120" s="6"/>
      <c r="G120" s="6"/>
      <c r="H120" s="6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105"/>
      <c r="Y120" s="472"/>
      <c r="Z120" s="105"/>
      <c r="AA120" s="105"/>
      <c r="AB120" s="105"/>
      <c r="AC120" s="105"/>
      <c r="AD120" s="472"/>
      <c r="AE120" s="105"/>
      <c r="AF120" s="472"/>
      <c r="AG120" s="472"/>
      <c r="AH120" s="472"/>
      <c r="AI120" s="472"/>
      <c r="AJ120" s="472"/>
      <c r="AK120" s="5"/>
      <c r="AL120" s="105"/>
      <c r="AM120" s="105"/>
      <c r="AN120" s="472"/>
      <c r="AO120" s="472"/>
      <c r="AP120" s="472"/>
      <c r="AQ120" s="105"/>
      <c r="AR120" s="472"/>
      <c r="AS120" s="105"/>
      <c r="AT120" s="472"/>
      <c r="AU120" s="472"/>
      <c r="AV120" s="472"/>
      <c r="AW120" s="472"/>
      <c r="AX120" s="472"/>
      <c r="AY120" s="472"/>
      <c r="AZ120" s="5"/>
      <c r="BA120" s="105"/>
    </row>
    <row r="121" spans="1:53" x14ac:dyDescent="0.25">
      <c r="A121" s="6"/>
      <c r="B121" s="6"/>
      <c r="C121" s="6"/>
      <c r="D121" s="6"/>
      <c r="E121" s="6"/>
      <c r="F121" s="6"/>
      <c r="G121" s="6"/>
      <c r="H121" s="6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105"/>
      <c r="Y121" s="472"/>
      <c r="Z121" s="105"/>
      <c r="AA121" s="105"/>
      <c r="AB121" s="105"/>
      <c r="AC121" s="105"/>
      <c r="AD121" s="472"/>
      <c r="AE121" s="105"/>
      <c r="AF121" s="472"/>
      <c r="AG121" s="472"/>
      <c r="AH121" s="472"/>
      <c r="AI121" s="472"/>
      <c r="AJ121" s="472"/>
      <c r="AK121" s="5"/>
      <c r="AL121" s="105"/>
      <c r="AM121" s="105"/>
      <c r="AN121" s="472"/>
      <c r="AO121" s="472"/>
      <c r="AP121" s="472"/>
      <c r="AQ121" s="105"/>
      <c r="AR121" s="472"/>
      <c r="AS121" s="105"/>
      <c r="AT121" s="472"/>
      <c r="AU121" s="472"/>
      <c r="AV121" s="472"/>
      <c r="AW121" s="472"/>
      <c r="AX121" s="472"/>
      <c r="AY121" s="472"/>
      <c r="AZ121" s="5"/>
      <c r="BA121" s="105"/>
    </row>
    <row r="122" spans="1:53" x14ac:dyDescent="0.25">
      <c r="A122" s="6"/>
      <c r="B122" s="6"/>
      <c r="C122" s="6"/>
      <c r="D122" s="6"/>
      <c r="E122" s="6"/>
      <c r="F122" s="6"/>
      <c r="G122" s="6"/>
      <c r="H122" s="6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105"/>
      <c r="Y122" s="472"/>
      <c r="Z122" s="105"/>
      <c r="AA122" s="105"/>
      <c r="AB122" s="105"/>
      <c r="AC122" s="105"/>
      <c r="AD122" s="472"/>
      <c r="AE122" s="105"/>
      <c r="AF122" s="472"/>
      <c r="AG122" s="472"/>
      <c r="AH122" s="472"/>
      <c r="AI122" s="472"/>
      <c r="AJ122" s="472"/>
      <c r="AK122" s="5"/>
      <c r="AL122" s="105"/>
      <c r="AM122" s="105"/>
      <c r="AN122" s="472"/>
      <c r="AO122" s="472"/>
      <c r="AP122" s="472"/>
      <c r="AQ122" s="105"/>
      <c r="AR122" s="472"/>
      <c r="AS122" s="105"/>
      <c r="AT122" s="472"/>
      <c r="AU122" s="472"/>
      <c r="AV122" s="472"/>
      <c r="AW122" s="472"/>
      <c r="AX122" s="472"/>
      <c r="AY122" s="472"/>
      <c r="AZ122" s="5"/>
      <c r="BA122" s="105"/>
    </row>
    <row r="123" spans="1:53" x14ac:dyDescent="0.25">
      <c r="A123" s="6"/>
      <c r="B123" s="6"/>
      <c r="C123" s="6"/>
      <c r="D123" s="6"/>
      <c r="E123" s="6"/>
      <c r="F123" s="6"/>
      <c r="G123" s="6"/>
      <c r="H123" s="6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105"/>
      <c r="Y123" s="472"/>
      <c r="Z123" s="105"/>
      <c r="AA123" s="105"/>
      <c r="AB123" s="105"/>
      <c r="AC123" s="105"/>
      <c r="AD123" s="472"/>
      <c r="AE123" s="105"/>
      <c r="AF123" s="472"/>
      <c r="AG123" s="472"/>
      <c r="AH123" s="472"/>
      <c r="AI123" s="472"/>
      <c r="AJ123" s="472"/>
      <c r="AK123" s="5"/>
      <c r="AL123" s="105"/>
      <c r="AM123" s="105"/>
      <c r="AN123" s="472"/>
      <c r="AO123" s="472"/>
      <c r="AP123" s="472"/>
      <c r="AQ123" s="105"/>
      <c r="AR123" s="472"/>
      <c r="AS123" s="105"/>
      <c r="AT123" s="472"/>
      <c r="AU123" s="472"/>
      <c r="AV123" s="472"/>
      <c r="AW123" s="472"/>
      <c r="AX123" s="472"/>
      <c r="AY123" s="472"/>
      <c r="AZ123" s="5"/>
      <c r="BA123" s="105"/>
    </row>
    <row r="124" spans="1:53" x14ac:dyDescent="0.25">
      <c r="A124" s="6"/>
      <c r="B124" s="6"/>
      <c r="C124" s="6"/>
      <c r="D124" s="6"/>
      <c r="E124" s="6"/>
      <c r="F124" s="6"/>
      <c r="G124" s="6"/>
      <c r="H124" s="6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105"/>
      <c r="Y124" s="472"/>
      <c r="Z124" s="105"/>
      <c r="AA124" s="105"/>
      <c r="AB124" s="105"/>
      <c r="AC124" s="105"/>
      <c r="AD124" s="472"/>
      <c r="AE124" s="105"/>
      <c r="AF124" s="472"/>
      <c r="AG124" s="472"/>
      <c r="AH124" s="472"/>
      <c r="AI124" s="472"/>
      <c r="AJ124" s="472"/>
      <c r="AK124" s="5"/>
      <c r="AL124" s="105"/>
      <c r="AM124" s="105"/>
      <c r="AN124" s="472"/>
      <c r="AO124" s="472"/>
      <c r="AP124" s="472"/>
      <c r="AQ124" s="105"/>
      <c r="AR124" s="472"/>
      <c r="AS124" s="105"/>
      <c r="AT124" s="472"/>
      <c r="AU124" s="472"/>
      <c r="AV124" s="472"/>
      <c r="AW124" s="472"/>
      <c r="AX124" s="472"/>
      <c r="AY124" s="472"/>
      <c r="AZ124" s="5"/>
      <c r="BA124" s="105"/>
    </row>
    <row r="125" spans="1:53" x14ac:dyDescent="0.25">
      <c r="A125" s="6"/>
      <c r="B125" s="6"/>
      <c r="C125" s="6"/>
      <c r="D125" s="6"/>
      <c r="E125" s="6"/>
      <c r="F125" s="6"/>
      <c r="G125" s="6"/>
      <c r="H125" s="6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105"/>
      <c r="Y125" s="472"/>
      <c r="Z125" s="105"/>
      <c r="AA125" s="105"/>
      <c r="AB125" s="105"/>
      <c r="AC125" s="105"/>
      <c r="AD125" s="472"/>
      <c r="AE125" s="105"/>
      <c r="AF125" s="472"/>
      <c r="AG125" s="472"/>
      <c r="AH125" s="472"/>
      <c r="AI125" s="472"/>
      <c r="AJ125" s="472"/>
      <c r="AK125" s="5"/>
      <c r="AL125" s="105"/>
      <c r="AM125" s="105"/>
      <c r="AN125" s="472"/>
      <c r="AO125" s="472"/>
      <c r="AP125" s="472"/>
      <c r="AQ125" s="105"/>
      <c r="AR125" s="472"/>
      <c r="AS125" s="105"/>
      <c r="AT125" s="472"/>
      <c r="AU125" s="472"/>
      <c r="AV125" s="472"/>
      <c r="AW125" s="472"/>
      <c r="AX125" s="472"/>
      <c r="AY125" s="472"/>
      <c r="AZ125" s="5"/>
      <c r="BA125" s="105"/>
    </row>
    <row r="126" spans="1:53" x14ac:dyDescent="0.25">
      <c r="A126" s="6"/>
      <c r="B126" s="6"/>
      <c r="C126" s="6"/>
      <c r="D126" s="6"/>
      <c r="E126" s="6"/>
      <c r="F126" s="6"/>
      <c r="G126" s="6"/>
      <c r="H126" s="6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105"/>
      <c r="Y126" s="472"/>
      <c r="Z126" s="105"/>
      <c r="AA126" s="105"/>
      <c r="AB126" s="105"/>
      <c r="AC126" s="105"/>
      <c r="AD126" s="472"/>
      <c r="AE126" s="105"/>
      <c r="AF126" s="472"/>
      <c r="AG126" s="472"/>
      <c r="AH126" s="472"/>
      <c r="AI126" s="472"/>
      <c r="AJ126" s="472"/>
      <c r="AK126" s="5"/>
      <c r="AL126" s="105"/>
      <c r="AM126" s="105"/>
      <c r="AN126" s="472"/>
      <c r="AO126" s="472"/>
      <c r="AP126" s="472"/>
      <c r="AQ126" s="105"/>
      <c r="AR126" s="472"/>
      <c r="AS126" s="105"/>
      <c r="AT126" s="472"/>
      <c r="AU126" s="472"/>
      <c r="AV126" s="472"/>
      <c r="AW126" s="472"/>
      <c r="AX126" s="472"/>
      <c r="AY126" s="472"/>
      <c r="AZ126" s="5"/>
      <c r="BA126" s="105"/>
    </row>
    <row r="127" spans="1:53" x14ac:dyDescent="0.25">
      <c r="A127" s="6"/>
      <c r="B127" s="6"/>
      <c r="C127" s="6"/>
      <c r="D127" s="6"/>
      <c r="E127" s="6"/>
      <c r="F127" s="6"/>
      <c r="G127" s="6"/>
      <c r="H127" s="6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105"/>
      <c r="Y127" s="472"/>
      <c r="Z127" s="105"/>
      <c r="AA127" s="105"/>
      <c r="AB127" s="105"/>
      <c r="AC127" s="105"/>
      <c r="AD127" s="472"/>
      <c r="AE127" s="105"/>
      <c r="AF127" s="472"/>
      <c r="AG127" s="472"/>
      <c r="AH127" s="472"/>
      <c r="AI127" s="472"/>
      <c r="AJ127" s="472"/>
      <c r="AK127" s="5"/>
      <c r="AL127" s="105"/>
      <c r="AM127" s="105"/>
      <c r="AN127" s="472"/>
      <c r="AO127" s="472"/>
      <c r="AP127" s="472"/>
      <c r="AQ127" s="105"/>
      <c r="AR127" s="472"/>
      <c r="AS127" s="105"/>
      <c r="AT127" s="472"/>
      <c r="AU127" s="472"/>
      <c r="AV127" s="472"/>
      <c r="AW127" s="472"/>
      <c r="AX127" s="472"/>
      <c r="AY127" s="472"/>
      <c r="AZ127" s="5"/>
      <c r="BA127" s="105"/>
    </row>
    <row r="128" spans="1:53" x14ac:dyDescent="0.25">
      <c r="A128" s="6"/>
      <c r="B128" s="6"/>
      <c r="C128" s="6"/>
      <c r="D128" s="6"/>
      <c r="E128" s="6"/>
      <c r="F128" s="6"/>
      <c r="G128" s="6"/>
      <c r="H128" s="6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105"/>
      <c r="Y128" s="472"/>
      <c r="Z128" s="105"/>
      <c r="AA128" s="105"/>
      <c r="AB128" s="105"/>
      <c r="AC128" s="105"/>
      <c r="AD128" s="472"/>
      <c r="AE128" s="105"/>
      <c r="AF128" s="472"/>
      <c r="AG128" s="472"/>
      <c r="AH128" s="472"/>
      <c r="AI128" s="472"/>
      <c r="AJ128" s="472"/>
      <c r="AK128" s="5"/>
      <c r="AL128" s="105"/>
      <c r="AM128" s="105"/>
      <c r="AN128" s="472"/>
      <c r="AO128" s="472"/>
      <c r="AP128" s="472"/>
      <c r="AQ128" s="105"/>
      <c r="AR128" s="472"/>
      <c r="AS128" s="105"/>
      <c r="AT128" s="472"/>
      <c r="AU128" s="472"/>
      <c r="AV128" s="472"/>
      <c r="AW128" s="472"/>
      <c r="AX128" s="472"/>
      <c r="AY128" s="472"/>
      <c r="AZ128" s="5"/>
      <c r="BA128" s="105"/>
    </row>
    <row r="129" spans="1:53" x14ac:dyDescent="0.25">
      <c r="A129" s="6"/>
      <c r="B129" s="6"/>
      <c r="C129" s="6"/>
      <c r="D129" s="6"/>
      <c r="E129" s="6"/>
      <c r="F129" s="6"/>
      <c r="G129" s="6"/>
      <c r="H129" s="6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105"/>
      <c r="Y129" s="472"/>
      <c r="Z129" s="105"/>
      <c r="AA129" s="105"/>
      <c r="AB129" s="105"/>
      <c r="AC129" s="105"/>
      <c r="AD129" s="472"/>
      <c r="AE129" s="105"/>
      <c r="AF129" s="472"/>
      <c r="AG129" s="472"/>
      <c r="AH129" s="472"/>
      <c r="AI129" s="472"/>
      <c r="AJ129" s="472"/>
      <c r="AK129" s="5"/>
      <c r="AL129" s="105"/>
      <c r="AM129" s="105"/>
      <c r="AN129" s="472"/>
      <c r="AO129" s="472"/>
      <c r="AP129" s="472"/>
      <c r="AQ129" s="105"/>
      <c r="AR129" s="472"/>
      <c r="AS129" s="105"/>
      <c r="AT129" s="472"/>
      <c r="AU129" s="472"/>
      <c r="AV129" s="472"/>
      <c r="AW129" s="472"/>
      <c r="AX129" s="472"/>
      <c r="AY129" s="472"/>
      <c r="AZ129" s="5"/>
      <c r="BA129" s="105"/>
    </row>
    <row r="130" spans="1:53" x14ac:dyDescent="0.25">
      <c r="A130" s="6"/>
      <c r="B130" s="6"/>
      <c r="C130" s="6"/>
      <c r="D130" s="6"/>
      <c r="E130" s="6"/>
      <c r="F130" s="6"/>
      <c r="G130" s="6"/>
      <c r="H130" s="6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105"/>
      <c r="Y130" s="472"/>
      <c r="Z130" s="105"/>
      <c r="AA130" s="105"/>
      <c r="AB130" s="105"/>
      <c r="AC130" s="105"/>
      <c r="AD130" s="472"/>
      <c r="AE130" s="105"/>
      <c r="AF130" s="472"/>
      <c r="AG130" s="472"/>
      <c r="AH130" s="472"/>
      <c r="AI130" s="472"/>
      <c r="AJ130" s="472"/>
      <c r="AK130" s="5"/>
      <c r="AL130" s="105"/>
      <c r="AM130" s="105"/>
      <c r="AN130" s="472"/>
      <c r="AO130" s="472"/>
      <c r="AP130" s="472"/>
      <c r="AQ130" s="105"/>
      <c r="AR130" s="472"/>
      <c r="AS130" s="105"/>
      <c r="AT130" s="472"/>
      <c r="AU130" s="472"/>
      <c r="AV130" s="472"/>
      <c r="AW130" s="472"/>
      <c r="AX130" s="472"/>
      <c r="AY130" s="472"/>
      <c r="AZ130" s="5"/>
      <c r="BA130" s="105"/>
    </row>
    <row r="131" spans="1:53" x14ac:dyDescent="0.25">
      <c r="A131" s="6"/>
      <c r="B131" s="6"/>
      <c r="C131" s="6"/>
      <c r="D131" s="6"/>
      <c r="E131" s="6"/>
      <c r="F131" s="6"/>
      <c r="G131" s="6"/>
      <c r="H131" s="6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105"/>
      <c r="Y131" s="472"/>
      <c r="Z131" s="105"/>
      <c r="AA131" s="105"/>
      <c r="AB131" s="105"/>
      <c r="AC131" s="105"/>
      <c r="AD131" s="472"/>
      <c r="AE131" s="105"/>
      <c r="AF131" s="472"/>
      <c r="AG131" s="472"/>
      <c r="AH131" s="472"/>
      <c r="AI131" s="472"/>
      <c r="AJ131" s="472"/>
      <c r="AK131" s="5"/>
      <c r="AL131" s="105"/>
      <c r="AM131" s="105"/>
      <c r="AN131" s="472"/>
      <c r="AO131" s="472"/>
      <c r="AP131" s="472"/>
      <c r="AQ131" s="105"/>
      <c r="AR131" s="472"/>
      <c r="AS131" s="105"/>
      <c r="AT131" s="472"/>
      <c r="AU131" s="472"/>
      <c r="AV131" s="472"/>
      <c r="AW131" s="472"/>
      <c r="AX131" s="472"/>
      <c r="AY131" s="472"/>
      <c r="AZ131" s="5"/>
      <c r="BA131" s="105"/>
    </row>
    <row r="132" spans="1:53" x14ac:dyDescent="0.25">
      <c r="A132" s="6"/>
      <c r="B132" s="6"/>
      <c r="C132" s="6"/>
      <c r="D132" s="6"/>
      <c r="E132" s="6"/>
      <c r="F132" s="6"/>
      <c r="G132" s="6"/>
      <c r="H132" s="6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105"/>
      <c r="Y132" s="472"/>
      <c r="Z132" s="105"/>
      <c r="AA132" s="105"/>
      <c r="AB132" s="105"/>
      <c r="AC132" s="105"/>
      <c r="AD132" s="472"/>
      <c r="AE132" s="105"/>
      <c r="AF132" s="472"/>
      <c r="AG132" s="472"/>
      <c r="AH132" s="472"/>
      <c r="AI132" s="472"/>
      <c r="AJ132" s="472"/>
      <c r="AK132" s="5"/>
      <c r="AL132" s="105"/>
      <c r="AM132" s="105"/>
      <c r="AN132" s="472"/>
      <c r="AO132" s="472"/>
      <c r="AP132" s="472"/>
      <c r="AQ132" s="105"/>
      <c r="AR132" s="472"/>
      <c r="AS132" s="105"/>
      <c r="AT132" s="472"/>
      <c r="AU132" s="472"/>
      <c r="AV132" s="472"/>
      <c r="AW132" s="472"/>
      <c r="AX132" s="472"/>
      <c r="AY132" s="472"/>
      <c r="AZ132" s="5"/>
      <c r="BA132" s="105"/>
    </row>
    <row r="133" spans="1:53" x14ac:dyDescent="0.25">
      <c r="A133" s="6"/>
      <c r="B133" s="6"/>
      <c r="C133" s="6"/>
      <c r="D133" s="6"/>
      <c r="E133" s="6"/>
      <c r="F133" s="6"/>
      <c r="G133" s="6"/>
      <c r="H133" s="6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105"/>
      <c r="Y133" s="472"/>
      <c r="Z133" s="105"/>
      <c r="AA133" s="105"/>
      <c r="AB133" s="105"/>
      <c r="AC133" s="105"/>
      <c r="AD133" s="472"/>
      <c r="AE133" s="105"/>
      <c r="AF133" s="472"/>
      <c r="AG133" s="472"/>
      <c r="AH133" s="472"/>
      <c r="AI133" s="472"/>
      <c r="AJ133" s="472"/>
      <c r="AK133" s="5"/>
      <c r="AL133" s="105"/>
      <c r="AM133" s="105"/>
      <c r="AN133" s="472"/>
      <c r="AO133" s="472"/>
      <c r="AP133" s="472"/>
      <c r="AQ133" s="105"/>
      <c r="AR133" s="472"/>
      <c r="AS133" s="105"/>
      <c r="AT133" s="472"/>
      <c r="AU133" s="472"/>
      <c r="AV133" s="472"/>
      <c r="AW133" s="472"/>
      <c r="AX133" s="472"/>
      <c r="AY133" s="472"/>
      <c r="AZ133" s="5"/>
      <c r="BA133" s="105"/>
    </row>
    <row r="134" spans="1:53" x14ac:dyDescent="0.25">
      <c r="A134" s="6"/>
      <c r="B134" s="6"/>
      <c r="C134" s="6"/>
      <c r="D134" s="6"/>
      <c r="E134" s="6"/>
      <c r="F134" s="6"/>
      <c r="G134" s="6"/>
      <c r="H134" s="6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105"/>
      <c r="Y134" s="472"/>
      <c r="Z134" s="105"/>
      <c r="AA134" s="105"/>
      <c r="AB134" s="105"/>
      <c r="AC134" s="105"/>
      <c r="AD134" s="472"/>
      <c r="AE134" s="105"/>
      <c r="AF134" s="472"/>
      <c r="AG134" s="472"/>
      <c r="AH134" s="472"/>
      <c r="AI134" s="472"/>
      <c r="AJ134" s="472"/>
      <c r="AK134" s="5"/>
      <c r="AL134" s="105"/>
      <c r="AM134" s="105"/>
      <c r="AN134" s="472"/>
      <c r="AO134" s="472"/>
      <c r="AP134" s="472"/>
      <c r="AQ134" s="105"/>
      <c r="AR134" s="472"/>
      <c r="AS134" s="105"/>
      <c r="AT134" s="472"/>
      <c r="AU134" s="472"/>
      <c r="AV134" s="472"/>
      <c r="AW134" s="472"/>
      <c r="AX134" s="472"/>
      <c r="AY134" s="472"/>
      <c r="AZ134" s="5"/>
      <c r="BA134" s="105"/>
    </row>
    <row r="135" spans="1:53" x14ac:dyDescent="0.25">
      <c r="A135" s="6"/>
      <c r="B135" s="6"/>
      <c r="C135" s="6"/>
      <c r="D135" s="6"/>
      <c r="E135" s="6"/>
      <c r="F135" s="6"/>
      <c r="G135" s="6"/>
      <c r="H135" s="6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105"/>
      <c r="Y135" s="472"/>
      <c r="Z135" s="105"/>
      <c r="AA135" s="105"/>
      <c r="AB135" s="105"/>
      <c r="AC135" s="105"/>
      <c r="AD135" s="472"/>
      <c r="AE135" s="105"/>
      <c r="AF135" s="472"/>
      <c r="AG135" s="472"/>
      <c r="AH135" s="472"/>
      <c r="AI135" s="472"/>
      <c r="AJ135" s="472"/>
      <c r="AK135" s="5"/>
      <c r="AL135" s="105"/>
      <c r="AM135" s="105"/>
      <c r="AN135" s="472"/>
      <c r="AO135" s="472"/>
      <c r="AP135" s="472"/>
      <c r="AQ135" s="105"/>
      <c r="AR135" s="472"/>
      <c r="AS135" s="105"/>
      <c r="AT135" s="472"/>
      <c r="AU135" s="472"/>
      <c r="AV135" s="472"/>
      <c r="AW135" s="472"/>
      <c r="AX135" s="472"/>
      <c r="AY135" s="472"/>
      <c r="AZ135" s="5"/>
      <c r="BA135" s="105"/>
    </row>
    <row r="136" spans="1:53" x14ac:dyDescent="0.25">
      <c r="A136" s="6"/>
      <c r="B136" s="6"/>
      <c r="C136" s="6"/>
      <c r="D136" s="6"/>
      <c r="E136" s="6"/>
      <c r="F136" s="6"/>
      <c r="G136" s="6"/>
      <c r="H136" s="6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105"/>
      <c r="Y136" s="472"/>
      <c r="Z136" s="105"/>
      <c r="AA136" s="105"/>
      <c r="AB136" s="105"/>
      <c r="AC136" s="105"/>
      <c r="AD136" s="472"/>
      <c r="AE136" s="105"/>
      <c r="AF136" s="472"/>
      <c r="AG136" s="472"/>
      <c r="AH136" s="472"/>
      <c r="AI136" s="472"/>
      <c r="AJ136" s="472"/>
      <c r="AK136" s="5"/>
      <c r="AL136" s="105"/>
      <c r="AM136" s="105"/>
      <c r="AN136" s="472"/>
      <c r="AO136" s="472"/>
      <c r="AP136" s="472"/>
      <c r="AQ136" s="105"/>
      <c r="AR136" s="472"/>
      <c r="AS136" s="105"/>
      <c r="AT136" s="472"/>
      <c r="AU136" s="472"/>
      <c r="AV136" s="472"/>
      <c r="AW136" s="472"/>
      <c r="AX136" s="472"/>
      <c r="AY136" s="472"/>
      <c r="AZ136" s="5"/>
      <c r="BA136" s="105"/>
    </row>
    <row r="137" spans="1:53" x14ac:dyDescent="0.25">
      <c r="A137" s="6"/>
      <c r="B137" s="6"/>
      <c r="C137" s="6"/>
      <c r="D137" s="6"/>
      <c r="E137" s="6"/>
      <c r="F137" s="6"/>
      <c r="G137" s="6"/>
      <c r="H137" s="6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105"/>
      <c r="Y137" s="472"/>
      <c r="Z137" s="105"/>
      <c r="AA137" s="105"/>
      <c r="AB137" s="105"/>
      <c r="AC137" s="105"/>
      <c r="AD137" s="472"/>
      <c r="AE137" s="105"/>
      <c r="AF137" s="472"/>
      <c r="AG137" s="472"/>
      <c r="AH137" s="472"/>
      <c r="AI137" s="472"/>
      <c r="AJ137" s="472"/>
      <c r="AK137" s="5"/>
      <c r="AL137" s="105"/>
      <c r="AM137" s="105"/>
      <c r="AN137" s="472"/>
      <c r="AO137" s="472"/>
      <c r="AP137" s="472"/>
      <c r="AQ137" s="105"/>
      <c r="AR137" s="472"/>
      <c r="AS137" s="105"/>
      <c r="AT137" s="472"/>
      <c r="AU137" s="472"/>
      <c r="AV137" s="472"/>
      <c r="AW137" s="472"/>
      <c r="AX137" s="472"/>
      <c r="AY137" s="472"/>
      <c r="AZ137" s="5"/>
      <c r="BA137" s="105"/>
    </row>
    <row r="138" spans="1:53" x14ac:dyDescent="0.25">
      <c r="A138" s="6"/>
      <c r="B138" s="6"/>
      <c r="C138" s="6"/>
      <c r="D138" s="6"/>
      <c r="E138" s="6"/>
      <c r="F138" s="6"/>
      <c r="G138" s="6"/>
      <c r="H138" s="6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105"/>
      <c r="Y138" s="472"/>
      <c r="Z138" s="105"/>
      <c r="AA138" s="105"/>
      <c r="AB138" s="105"/>
      <c r="AC138" s="105"/>
      <c r="AD138" s="472"/>
      <c r="AE138" s="105"/>
      <c r="AF138" s="472"/>
      <c r="AG138" s="472"/>
      <c r="AH138" s="472"/>
      <c r="AI138" s="472"/>
      <c r="AJ138" s="472"/>
      <c r="AK138" s="5"/>
      <c r="AL138" s="105"/>
      <c r="AM138" s="105"/>
      <c r="AN138" s="472"/>
      <c r="AO138" s="472"/>
      <c r="AP138" s="472"/>
      <c r="AQ138" s="105"/>
      <c r="AR138" s="472"/>
      <c r="AS138" s="105"/>
      <c r="AT138" s="472"/>
      <c r="AU138" s="472"/>
      <c r="AV138" s="472"/>
      <c r="AW138" s="472"/>
      <c r="AX138" s="472"/>
      <c r="AY138" s="472"/>
      <c r="AZ138" s="5"/>
      <c r="BA138" s="105"/>
    </row>
    <row r="139" spans="1:53" x14ac:dyDescent="0.25">
      <c r="A139" s="6"/>
      <c r="B139" s="6"/>
      <c r="C139" s="6"/>
      <c r="D139" s="6"/>
      <c r="E139" s="6"/>
      <c r="F139" s="6"/>
      <c r="G139" s="6"/>
      <c r="H139" s="6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105"/>
      <c r="Y139" s="472"/>
      <c r="Z139" s="105"/>
      <c r="AA139" s="105"/>
      <c r="AB139" s="105"/>
      <c r="AC139" s="105"/>
      <c r="AD139" s="472"/>
      <c r="AE139" s="105"/>
      <c r="AF139" s="472"/>
      <c r="AG139" s="472"/>
      <c r="AH139" s="472"/>
      <c r="AI139" s="472"/>
      <c r="AJ139" s="472"/>
      <c r="AK139" s="5"/>
      <c r="AL139" s="105"/>
      <c r="AM139" s="105"/>
      <c r="AN139" s="472"/>
      <c r="AO139" s="472"/>
      <c r="AP139" s="472"/>
      <c r="AQ139" s="105"/>
      <c r="AR139" s="472"/>
      <c r="AS139" s="105"/>
      <c r="AT139" s="472"/>
      <c r="AU139" s="472"/>
      <c r="AV139" s="472"/>
      <c r="AW139" s="472"/>
      <c r="AX139" s="472"/>
      <c r="AY139" s="472"/>
      <c r="AZ139" s="5"/>
      <c r="BA139" s="105"/>
    </row>
    <row r="140" spans="1:53" x14ac:dyDescent="0.25">
      <c r="A140" s="6"/>
      <c r="B140" s="6"/>
      <c r="C140" s="6"/>
      <c r="D140" s="6"/>
      <c r="E140" s="6"/>
      <c r="F140" s="6"/>
      <c r="G140" s="6"/>
      <c r="H140" s="6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105"/>
      <c r="Y140" s="472"/>
      <c r="Z140" s="105"/>
      <c r="AA140" s="105"/>
      <c r="AB140" s="105"/>
      <c r="AC140" s="105"/>
      <c r="AD140" s="472"/>
      <c r="AE140" s="105"/>
      <c r="AF140" s="472"/>
      <c r="AG140" s="472"/>
      <c r="AH140" s="472"/>
      <c r="AI140" s="472"/>
      <c r="AJ140" s="472"/>
      <c r="AK140" s="5"/>
      <c r="AL140" s="105"/>
      <c r="AM140" s="105"/>
      <c r="AN140" s="472"/>
      <c r="AO140" s="472"/>
      <c r="AP140" s="472"/>
      <c r="AQ140" s="105"/>
      <c r="AR140" s="472"/>
      <c r="AS140" s="105"/>
      <c r="AT140" s="472"/>
      <c r="AU140" s="472"/>
      <c r="AV140" s="472"/>
      <c r="AW140" s="472"/>
      <c r="AX140" s="472"/>
      <c r="AY140" s="472"/>
      <c r="AZ140" s="5"/>
      <c r="BA140" s="105"/>
    </row>
    <row r="141" spans="1:53" x14ac:dyDescent="0.25">
      <c r="A141" s="6"/>
      <c r="B141" s="6"/>
      <c r="C141" s="6"/>
      <c r="D141" s="6"/>
      <c r="E141" s="6"/>
      <c r="F141" s="6"/>
      <c r="G141" s="6"/>
      <c r="H141" s="6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105"/>
      <c r="Y141" s="472"/>
      <c r="Z141" s="105"/>
      <c r="AA141" s="105"/>
      <c r="AB141" s="105"/>
      <c r="AC141" s="105"/>
      <c r="AD141" s="472"/>
      <c r="AE141" s="105"/>
      <c r="AF141" s="472"/>
      <c r="AG141" s="472"/>
      <c r="AH141" s="472"/>
      <c r="AI141" s="472"/>
      <c r="AJ141" s="472"/>
      <c r="AK141" s="5"/>
      <c r="AL141" s="105"/>
      <c r="AM141" s="105"/>
      <c r="AN141" s="472"/>
      <c r="AO141" s="472"/>
      <c r="AP141" s="472"/>
      <c r="AQ141" s="105"/>
      <c r="AR141" s="472"/>
      <c r="AS141" s="105"/>
      <c r="AT141" s="472"/>
      <c r="AU141" s="472"/>
      <c r="AV141" s="472"/>
      <c r="AW141" s="472"/>
      <c r="AX141" s="472"/>
      <c r="AY141" s="472"/>
      <c r="AZ141" s="5"/>
      <c r="BA141" s="105"/>
    </row>
    <row r="142" spans="1:53" x14ac:dyDescent="0.25">
      <c r="A142" s="6"/>
      <c r="B142" s="6"/>
      <c r="C142" s="6"/>
      <c r="D142" s="6"/>
      <c r="E142" s="6"/>
      <c r="F142" s="6"/>
      <c r="G142" s="6"/>
      <c r="H142" s="6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105"/>
      <c r="Y142" s="472"/>
      <c r="Z142" s="105"/>
      <c r="AA142" s="105"/>
      <c r="AB142" s="105"/>
      <c r="AC142" s="105"/>
      <c r="AD142" s="472"/>
      <c r="AE142" s="105"/>
      <c r="AF142" s="472"/>
      <c r="AG142" s="472"/>
      <c r="AH142" s="472"/>
      <c r="AI142" s="472"/>
      <c r="AJ142" s="472"/>
      <c r="AK142" s="5"/>
      <c r="AL142" s="105"/>
      <c r="AM142" s="105"/>
      <c r="AN142" s="472"/>
      <c r="AO142" s="472"/>
      <c r="AP142" s="472"/>
      <c r="AQ142" s="105"/>
      <c r="AR142" s="472"/>
      <c r="AS142" s="105"/>
      <c r="AT142" s="472"/>
      <c r="AU142" s="472"/>
      <c r="AV142" s="472"/>
      <c r="AW142" s="472"/>
      <c r="AX142" s="472"/>
      <c r="AY142" s="472"/>
      <c r="AZ142" s="5"/>
      <c r="BA142" s="105"/>
    </row>
    <row r="143" spans="1:53" x14ac:dyDescent="0.25">
      <c r="A143" s="6"/>
      <c r="B143" s="6"/>
      <c r="C143" s="6"/>
      <c r="D143" s="6"/>
      <c r="E143" s="6"/>
      <c r="F143" s="6"/>
      <c r="G143" s="6"/>
      <c r="H143" s="6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105"/>
      <c r="Y143" s="472"/>
      <c r="Z143" s="105"/>
      <c r="AA143" s="105"/>
      <c r="AB143" s="105"/>
      <c r="AC143" s="105"/>
      <c r="AD143" s="472"/>
      <c r="AE143" s="105"/>
      <c r="AF143" s="472"/>
      <c r="AG143" s="472"/>
      <c r="AH143" s="472"/>
      <c r="AI143" s="472"/>
      <c r="AJ143" s="472"/>
      <c r="AK143" s="5"/>
      <c r="AL143" s="105"/>
      <c r="AM143" s="105"/>
      <c r="AN143" s="472"/>
      <c r="AO143" s="472"/>
      <c r="AP143" s="472"/>
      <c r="AQ143" s="105"/>
      <c r="AR143" s="472"/>
      <c r="AS143" s="105"/>
      <c r="AT143" s="472"/>
      <c r="AU143" s="472"/>
      <c r="AV143" s="472"/>
      <c r="AW143" s="472"/>
      <c r="AX143" s="472"/>
      <c r="AY143" s="472"/>
      <c r="AZ143" s="5"/>
      <c r="BA143" s="105"/>
    </row>
    <row r="144" spans="1:53" x14ac:dyDescent="0.25">
      <c r="A144" s="6"/>
      <c r="B144" s="6"/>
      <c r="C144" s="6"/>
      <c r="D144" s="6"/>
      <c r="E144" s="6"/>
      <c r="F144" s="6"/>
      <c r="G144" s="6"/>
      <c r="H144" s="6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105"/>
      <c r="Y144" s="472"/>
      <c r="Z144" s="105"/>
      <c r="AA144" s="105"/>
      <c r="AB144" s="105"/>
      <c r="AC144" s="105"/>
      <c r="AD144" s="472"/>
      <c r="AE144" s="105"/>
      <c r="AF144" s="472"/>
      <c r="AG144" s="472"/>
      <c r="AH144" s="472"/>
      <c r="AI144" s="472"/>
      <c r="AJ144" s="472"/>
      <c r="AK144" s="5"/>
      <c r="AL144" s="105"/>
      <c r="AM144" s="105"/>
      <c r="AN144" s="472"/>
      <c r="AO144" s="472"/>
      <c r="AP144" s="472"/>
      <c r="AQ144" s="105"/>
      <c r="AR144" s="472"/>
      <c r="AS144" s="105"/>
      <c r="AT144" s="472"/>
      <c r="AU144" s="472"/>
      <c r="AV144" s="472"/>
      <c r="AW144" s="472"/>
      <c r="AX144" s="472"/>
      <c r="AY144" s="472"/>
      <c r="AZ144" s="5"/>
      <c r="BA144" s="105"/>
    </row>
    <row r="145" spans="1:53" x14ac:dyDescent="0.25">
      <c r="A145" s="6"/>
      <c r="B145" s="6"/>
      <c r="C145" s="6"/>
      <c r="D145" s="6"/>
      <c r="E145" s="6"/>
      <c r="F145" s="6"/>
      <c r="G145" s="6"/>
      <c r="H145" s="6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105"/>
      <c r="Y145" s="472"/>
      <c r="Z145" s="105"/>
      <c r="AA145" s="105"/>
      <c r="AB145" s="105"/>
      <c r="AC145" s="105"/>
      <c r="AD145" s="472"/>
      <c r="AE145" s="105"/>
      <c r="AF145" s="472"/>
      <c r="AG145" s="472"/>
      <c r="AH145" s="472"/>
      <c r="AI145" s="472"/>
      <c r="AJ145" s="472"/>
      <c r="AK145" s="5"/>
      <c r="AL145" s="105"/>
      <c r="AM145" s="105"/>
      <c r="AN145" s="472"/>
      <c r="AO145" s="472"/>
      <c r="AP145" s="472"/>
      <c r="AQ145" s="105"/>
      <c r="AR145" s="472"/>
      <c r="AS145" s="105"/>
      <c r="AT145" s="472"/>
      <c r="AU145" s="472"/>
      <c r="AV145" s="472"/>
      <c r="AW145" s="472"/>
      <c r="AX145" s="472"/>
      <c r="AY145" s="472"/>
      <c r="AZ145" s="5"/>
      <c r="BA145" s="105"/>
    </row>
    <row r="146" spans="1:53" x14ac:dyDescent="0.25">
      <c r="A146" s="6"/>
      <c r="B146" s="6"/>
      <c r="C146" s="6"/>
      <c r="D146" s="6"/>
      <c r="E146" s="6"/>
      <c r="F146" s="6"/>
      <c r="G146" s="6"/>
      <c r="H146" s="6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105"/>
      <c r="Y146" s="472"/>
      <c r="Z146" s="105"/>
      <c r="AA146" s="105"/>
      <c r="AB146" s="105"/>
      <c r="AC146" s="105"/>
      <c r="AD146" s="472"/>
      <c r="AE146" s="105"/>
      <c r="AF146" s="472"/>
      <c r="AG146" s="472"/>
      <c r="AH146" s="472"/>
      <c r="AI146" s="472"/>
      <c r="AJ146" s="472"/>
      <c r="AK146" s="5"/>
      <c r="AL146" s="105"/>
      <c r="AM146" s="105"/>
      <c r="AN146" s="472"/>
      <c r="AO146" s="472"/>
      <c r="AP146" s="472"/>
      <c r="AQ146" s="105"/>
      <c r="AR146" s="472"/>
      <c r="AS146" s="105"/>
      <c r="AT146" s="472"/>
      <c r="AU146" s="472"/>
      <c r="AV146" s="472"/>
      <c r="AW146" s="472"/>
      <c r="AX146" s="472"/>
      <c r="AY146" s="472"/>
      <c r="AZ146" s="5"/>
      <c r="BA146" s="105"/>
    </row>
    <row r="147" spans="1:53" x14ac:dyDescent="0.25">
      <c r="A147" s="6"/>
      <c r="B147" s="6"/>
      <c r="C147" s="6"/>
      <c r="D147" s="6"/>
      <c r="E147" s="6"/>
      <c r="F147" s="6"/>
      <c r="G147" s="6"/>
      <c r="H147" s="6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105"/>
      <c r="Y147" s="472"/>
      <c r="Z147" s="105"/>
      <c r="AA147" s="105"/>
      <c r="AB147" s="105"/>
      <c r="AC147" s="105"/>
      <c r="AD147" s="472"/>
      <c r="AE147" s="105"/>
      <c r="AF147" s="472"/>
      <c r="AG147" s="472"/>
      <c r="AH147" s="472"/>
      <c r="AI147" s="472"/>
      <c r="AJ147" s="472"/>
      <c r="AK147" s="5"/>
      <c r="AL147" s="105"/>
      <c r="AM147" s="105"/>
      <c r="AN147" s="472"/>
      <c r="AO147" s="472"/>
      <c r="AP147" s="472"/>
      <c r="AQ147" s="105"/>
      <c r="AR147" s="472"/>
      <c r="AS147" s="105"/>
      <c r="AT147" s="472"/>
      <c r="AU147" s="472"/>
      <c r="AV147" s="472"/>
      <c r="AW147" s="472"/>
      <c r="AX147" s="472"/>
      <c r="AY147" s="472"/>
      <c r="AZ147" s="5"/>
      <c r="BA147" s="105"/>
    </row>
    <row r="148" spans="1:53" x14ac:dyDescent="0.25">
      <c r="A148" s="6"/>
      <c r="B148" s="6"/>
      <c r="C148" s="6"/>
      <c r="D148" s="6"/>
      <c r="E148" s="6"/>
      <c r="F148" s="6"/>
      <c r="G148" s="6"/>
      <c r="H148" s="6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105"/>
      <c r="Y148" s="472"/>
      <c r="Z148" s="105"/>
      <c r="AA148" s="105"/>
      <c r="AB148" s="105"/>
      <c r="AC148" s="105"/>
      <c r="AD148" s="472"/>
      <c r="AE148" s="105"/>
      <c r="AF148" s="472"/>
      <c r="AG148" s="472"/>
      <c r="AH148" s="472"/>
      <c r="AI148" s="472"/>
      <c r="AJ148" s="472"/>
      <c r="AK148" s="5"/>
      <c r="AL148" s="105"/>
      <c r="AM148" s="105"/>
      <c r="AN148" s="472"/>
      <c r="AO148" s="472"/>
      <c r="AP148" s="472"/>
      <c r="AQ148" s="105"/>
      <c r="AR148" s="472"/>
      <c r="AS148" s="105"/>
      <c r="AT148" s="472"/>
      <c r="AU148" s="472"/>
      <c r="AV148" s="472"/>
      <c r="AW148" s="472"/>
      <c r="AX148" s="472"/>
      <c r="AY148" s="472"/>
      <c r="AZ148" s="5"/>
      <c r="BA148" s="105"/>
    </row>
    <row r="149" spans="1:53" x14ac:dyDescent="0.25">
      <c r="A149" s="6"/>
      <c r="B149" s="6"/>
      <c r="C149" s="6"/>
      <c r="D149" s="6"/>
      <c r="E149" s="6"/>
      <c r="F149" s="6"/>
      <c r="G149" s="6"/>
      <c r="H149" s="6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105"/>
      <c r="Y149" s="472"/>
      <c r="Z149" s="105"/>
      <c r="AA149" s="105"/>
      <c r="AB149" s="105"/>
      <c r="AC149" s="105"/>
      <c r="AD149" s="472"/>
      <c r="AE149" s="105"/>
      <c r="AF149" s="472"/>
      <c r="AG149" s="472"/>
      <c r="AH149" s="472"/>
      <c r="AI149" s="472"/>
      <c r="AJ149" s="472"/>
      <c r="AK149" s="5"/>
      <c r="AL149" s="105"/>
      <c r="AM149" s="105"/>
      <c r="AN149" s="472"/>
      <c r="AO149" s="472"/>
      <c r="AP149" s="472"/>
      <c r="AQ149" s="105"/>
      <c r="AR149" s="472"/>
      <c r="AS149" s="105"/>
      <c r="AT149" s="472"/>
      <c r="AU149" s="472"/>
      <c r="AV149" s="472"/>
      <c r="AW149" s="472"/>
      <c r="AX149" s="472"/>
      <c r="AY149" s="472"/>
      <c r="AZ149" s="5"/>
      <c r="BA149" s="105"/>
    </row>
    <row r="150" spans="1:53" x14ac:dyDescent="0.25">
      <c r="A150" s="6"/>
      <c r="B150" s="6"/>
      <c r="C150" s="6"/>
      <c r="D150" s="6"/>
      <c r="E150" s="6"/>
      <c r="F150" s="6"/>
      <c r="G150" s="6"/>
      <c r="H150" s="6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105"/>
      <c r="Y150" s="472"/>
      <c r="Z150" s="105"/>
      <c r="AA150" s="105"/>
      <c r="AB150" s="105"/>
      <c r="AC150" s="105"/>
      <c r="AD150" s="472"/>
      <c r="AE150" s="105"/>
      <c r="AF150" s="472"/>
      <c r="AG150" s="472"/>
      <c r="AH150" s="472"/>
      <c r="AI150" s="472"/>
      <c r="AJ150" s="472"/>
      <c r="AK150" s="5"/>
      <c r="AL150" s="105"/>
      <c r="AM150" s="105"/>
      <c r="AN150" s="472"/>
      <c r="AO150" s="472"/>
      <c r="AP150" s="472"/>
      <c r="AQ150" s="105"/>
      <c r="AR150" s="472"/>
      <c r="AS150" s="105"/>
      <c r="AT150" s="472"/>
      <c r="AU150" s="472"/>
      <c r="AV150" s="472"/>
      <c r="AW150" s="472"/>
      <c r="AX150" s="472"/>
      <c r="AY150" s="472"/>
      <c r="AZ150" s="5"/>
      <c r="BA150" s="105"/>
    </row>
    <row r="151" spans="1:53" x14ac:dyDescent="0.25">
      <c r="A151" s="6"/>
      <c r="B151" s="6"/>
      <c r="C151" s="6"/>
      <c r="D151" s="6"/>
      <c r="E151" s="6"/>
      <c r="F151" s="6"/>
      <c r="G151" s="6"/>
      <c r="H151" s="6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105"/>
      <c r="Y151" s="472"/>
      <c r="Z151" s="105"/>
      <c r="AA151" s="105"/>
      <c r="AB151" s="105"/>
      <c r="AC151" s="105"/>
      <c r="AD151" s="472"/>
      <c r="AE151" s="105"/>
      <c r="AF151" s="472"/>
      <c r="AG151" s="472"/>
      <c r="AH151" s="472"/>
      <c r="AI151" s="472"/>
      <c r="AJ151" s="472"/>
      <c r="AK151" s="5"/>
      <c r="AL151" s="105"/>
      <c r="AM151" s="105"/>
      <c r="AN151" s="472"/>
      <c r="AO151" s="472"/>
      <c r="AP151" s="472"/>
      <c r="AQ151" s="105"/>
      <c r="AR151" s="472"/>
      <c r="AS151" s="105"/>
      <c r="AT151" s="472"/>
      <c r="AU151" s="472"/>
      <c r="AV151" s="472"/>
      <c r="AW151" s="472"/>
      <c r="AX151" s="472"/>
      <c r="AY151" s="472"/>
      <c r="AZ151" s="5"/>
      <c r="BA151" s="105"/>
    </row>
    <row r="152" spans="1:53" x14ac:dyDescent="0.25">
      <c r="A152" s="6"/>
      <c r="B152" s="6"/>
      <c r="C152" s="6"/>
      <c r="D152" s="6"/>
      <c r="E152" s="6"/>
      <c r="F152" s="6"/>
      <c r="G152" s="6"/>
      <c r="H152" s="6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105"/>
      <c r="Y152" s="472"/>
      <c r="Z152" s="105"/>
      <c r="AA152" s="105"/>
      <c r="AB152" s="105"/>
      <c r="AC152" s="105"/>
      <c r="AD152" s="472"/>
      <c r="AE152" s="105"/>
      <c r="AF152" s="472"/>
      <c r="AG152" s="472"/>
      <c r="AH152" s="472"/>
      <c r="AI152" s="472"/>
      <c r="AJ152" s="472"/>
      <c r="AK152" s="5"/>
      <c r="AL152" s="105"/>
      <c r="AM152" s="105"/>
      <c r="AN152" s="472"/>
      <c r="AO152" s="472"/>
      <c r="AP152" s="472"/>
      <c r="AQ152" s="105"/>
      <c r="AR152" s="472"/>
      <c r="AS152" s="105"/>
      <c r="AT152" s="472"/>
      <c r="AU152" s="472"/>
      <c r="AV152" s="472"/>
      <c r="AW152" s="472"/>
      <c r="AX152" s="472"/>
      <c r="AY152" s="472"/>
      <c r="AZ152" s="5"/>
      <c r="BA152" s="105"/>
    </row>
    <row r="153" spans="1:53" x14ac:dyDescent="0.25">
      <c r="A153" s="6"/>
      <c r="B153" s="6"/>
      <c r="C153" s="6"/>
      <c r="D153" s="6"/>
      <c r="E153" s="6"/>
      <c r="F153" s="6"/>
      <c r="G153" s="6"/>
      <c r="H153" s="6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105"/>
      <c r="Y153" s="472"/>
      <c r="Z153" s="105"/>
      <c r="AA153" s="105"/>
      <c r="AB153" s="105"/>
      <c r="AC153" s="105"/>
      <c r="AD153" s="472"/>
      <c r="AE153" s="105"/>
      <c r="AF153" s="472"/>
      <c r="AG153" s="472"/>
      <c r="AH153" s="472"/>
      <c r="AI153" s="472"/>
      <c r="AJ153" s="472"/>
      <c r="AK153" s="5"/>
      <c r="AL153" s="105"/>
      <c r="AM153" s="105"/>
      <c r="AN153" s="472"/>
      <c r="AO153" s="472"/>
      <c r="AP153" s="472"/>
      <c r="AQ153" s="105"/>
      <c r="AR153" s="472"/>
      <c r="AS153" s="105"/>
      <c r="AT153" s="472"/>
      <c r="AU153" s="472"/>
      <c r="AV153" s="472"/>
      <c r="AW153" s="472"/>
      <c r="AX153" s="472"/>
      <c r="AY153" s="472"/>
      <c r="AZ153" s="5"/>
      <c r="BA153" s="105"/>
    </row>
    <row r="154" spans="1:53" x14ac:dyDescent="0.25">
      <c r="A154" s="6"/>
      <c r="B154" s="6"/>
      <c r="C154" s="6"/>
      <c r="D154" s="6"/>
      <c r="E154" s="6"/>
      <c r="F154" s="6"/>
      <c r="G154" s="6"/>
      <c r="H154" s="6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105"/>
      <c r="Y154" s="472"/>
      <c r="Z154" s="105"/>
      <c r="AA154" s="105"/>
      <c r="AB154" s="105"/>
      <c r="AC154" s="105"/>
      <c r="AD154" s="472"/>
      <c r="AE154" s="105"/>
      <c r="AF154" s="472"/>
      <c r="AG154" s="472"/>
      <c r="AH154" s="472"/>
      <c r="AI154" s="472"/>
      <c r="AJ154" s="472"/>
      <c r="AK154" s="5"/>
      <c r="AL154" s="105"/>
      <c r="AM154" s="105"/>
      <c r="AN154" s="472"/>
      <c r="AO154" s="472"/>
      <c r="AP154" s="472"/>
      <c r="AQ154" s="105"/>
      <c r="AR154" s="472"/>
      <c r="AS154" s="105"/>
      <c r="AT154" s="472"/>
      <c r="AU154" s="472"/>
      <c r="AV154" s="472"/>
      <c r="AW154" s="472"/>
      <c r="AX154" s="472"/>
      <c r="AY154" s="472"/>
      <c r="AZ154" s="5"/>
      <c r="BA154" s="105"/>
    </row>
    <row r="155" spans="1:53" x14ac:dyDescent="0.25">
      <c r="A155" s="6"/>
      <c r="B155" s="6"/>
      <c r="C155" s="6"/>
      <c r="D155" s="6"/>
      <c r="E155" s="6"/>
      <c r="F155" s="6"/>
      <c r="G155" s="6"/>
      <c r="H155" s="6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105"/>
      <c r="Y155" s="472"/>
      <c r="Z155" s="105"/>
      <c r="AA155" s="105"/>
      <c r="AB155" s="105"/>
      <c r="AC155" s="105"/>
      <c r="AD155" s="472"/>
      <c r="AE155" s="105"/>
      <c r="AF155" s="472"/>
      <c r="AG155" s="472"/>
      <c r="AH155" s="472"/>
      <c r="AI155" s="472"/>
      <c r="AJ155" s="472"/>
      <c r="AK155" s="5"/>
      <c r="AL155" s="105"/>
      <c r="AM155" s="105"/>
      <c r="AN155" s="472"/>
      <c r="AO155" s="472"/>
      <c r="AP155" s="472"/>
      <c r="AQ155" s="105"/>
      <c r="AR155" s="472"/>
      <c r="AS155" s="105"/>
      <c r="AT155" s="472"/>
      <c r="AU155" s="472"/>
      <c r="AV155" s="472"/>
      <c r="AW155" s="472"/>
      <c r="AX155" s="472"/>
      <c r="AY155" s="472"/>
      <c r="AZ155" s="5"/>
      <c r="BA155" s="105"/>
    </row>
    <row r="156" spans="1:53" x14ac:dyDescent="0.25">
      <c r="A156" s="6"/>
      <c r="B156" s="6"/>
      <c r="C156" s="6"/>
      <c r="D156" s="6"/>
      <c r="E156" s="6"/>
      <c r="F156" s="6"/>
      <c r="G156" s="6"/>
      <c r="H156" s="6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105"/>
      <c r="Y156" s="472"/>
      <c r="Z156" s="105"/>
      <c r="AA156" s="105"/>
      <c r="AB156" s="105"/>
      <c r="AC156" s="105"/>
      <c r="AD156" s="472"/>
      <c r="AE156" s="105"/>
      <c r="AF156" s="472"/>
      <c r="AG156" s="472"/>
      <c r="AH156" s="472"/>
      <c r="AI156" s="472"/>
      <c r="AJ156" s="472"/>
      <c r="AK156" s="5"/>
      <c r="AL156" s="105"/>
      <c r="AM156" s="105"/>
      <c r="AN156" s="472"/>
      <c r="AO156" s="472"/>
      <c r="AP156" s="472"/>
      <c r="AQ156" s="105"/>
      <c r="AR156" s="472"/>
      <c r="AS156" s="105"/>
      <c r="AT156" s="472"/>
      <c r="AU156" s="472"/>
      <c r="AV156" s="472"/>
      <c r="AW156" s="472"/>
      <c r="AX156" s="472"/>
      <c r="AY156" s="472"/>
      <c r="AZ156" s="5"/>
      <c r="BA156" s="105"/>
    </row>
    <row r="157" spans="1:53" x14ac:dyDescent="0.25">
      <c r="A157" s="6"/>
      <c r="B157" s="6"/>
      <c r="C157" s="6"/>
      <c r="D157" s="6"/>
      <c r="E157" s="6"/>
      <c r="F157" s="6"/>
      <c r="G157" s="6"/>
      <c r="H157" s="6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105"/>
      <c r="Y157" s="472"/>
      <c r="Z157" s="105"/>
      <c r="AA157" s="105"/>
      <c r="AB157" s="105"/>
      <c r="AC157" s="105"/>
      <c r="AD157" s="472"/>
      <c r="AE157" s="105"/>
      <c r="AF157" s="472"/>
      <c r="AG157" s="472"/>
      <c r="AH157" s="472"/>
      <c r="AI157" s="472"/>
      <c r="AJ157" s="472"/>
      <c r="AK157" s="5"/>
      <c r="AL157" s="105"/>
      <c r="AM157" s="105"/>
      <c r="AN157" s="472"/>
      <c r="AO157" s="472"/>
      <c r="AP157" s="472"/>
      <c r="AQ157" s="105"/>
      <c r="AR157" s="472"/>
      <c r="AS157" s="105"/>
      <c r="AT157" s="472"/>
      <c r="AU157" s="472"/>
      <c r="AV157" s="472"/>
      <c r="AW157" s="472"/>
      <c r="AX157" s="472"/>
      <c r="AY157" s="472"/>
      <c r="AZ157" s="5"/>
      <c r="BA157" s="105"/>
    </row>
    <row r="158" spans="1:53" x14ac:dyDescent="0.25">
      <c r="A158" s="6"/>
      <c r="B158" s="6"/>
      <c r="C158" s="6"/>
      <c r="D158" s="6"/>
      <c r="E158" s="6"/>
      <c r="F158" s="6"/>
      <c r="G158" s="6"/>
      <c r="H158" s="6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105"/>
      <c r="Y158" s="472"/>
      <c r="Z158" s="105"/>
      <c r="AA158" s="105"/>
      <c r="AB158" s="105"/>
      <c r="AC158" s="105"/>
      <c r="AD158" s="472"/>
      <c r="AE158" s="105"/>
      <c r="AF158" s="472"/>
      <c r="AG158" s="472"/>
      <c r="AH158" s="472"/>
      <c r="AI158" s="472"/>
      <c r="AJ158" s="472"/>
      <c r="AK158" s="5"/>
      <c r="AL158" s="105"/>
      <c r="AM158" s="105"/>
      <c r="AN158" s="472"/>
      <c r="AO158" s="472"/>
      <c r="AP158" s="472"/>
      <c r="AQ158" s="105"/>
      <c r="AR158" s="472"/>
      <c r="AS158" s="105"/>
      <c r="AT158" s="472"/>
      <c r="AU158" s="472"/>
      <c r="AV158" s="472"/>
      <c r="AW158" s="472"/>
      <c r="AX158" s="472"/>
      <c r="AY158" s="472"/>
      <c r="AZ158" s="5"/>
      <c r="BA158" s="105"/>
    </row>
    <row r="159" spans="1:53" x14ac:dyDescent="0.25">
      <c r="A159" s="6"/>
      <c r="B159" s="6"/>
      <c r="C159" s="6"/>
      <c r="D159" s="6"/>
      <c r="E159" s="6"/>
      <c r="F159" s="6"/>
      <c r="G159" s="6"/>
      <c r="H159" s="6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105"/>
      <c r="Y159" s="472"/>
      <c r="Z159" s="105"/>
      <c r="AA159" s="105"/>
      <c r="AB159" s="105"/>
      <c r="AC159" s="105"/>
      <c r="AD159" s="472"/>
      <c r="AE159" s="105"/>
      <c r="AF159" s="472"/>
      <c r="AG159" s="472"/>
      <c r="AH159" s="472"/>
      <c r="AI159" s="472"/>
      <c r="AJ159" s="472"/>
      <c r="AK159" s="5"/>
      <c r="AL159" s="105"/>
      <c r="AM159" s="105"/>
      <c r="AN159" s="472"/>
      <c r="AO159" s="472"/>
      <c r="AP159" s="472"/>
      <c r="AQ159" s="105"/>
      <c r="AR159" s="472"/>
      <c r="AS159" s="105"/>
      <c r="AT159" s="472"/>
      <c r="AU159" s="472"/>
      <c r="AV159" s="472"/>
      <c r="AW159" s="472"/>
      <c r="AX159" s="472"/>
      <c r="AY159" s="472"/>
      <c r="AZ159" s="5"/>
      <c r="BA159" s="105"/>
    </row>
    <row r="160" spans="1:53" x14ac:dyDescent="0.25">
      <c r="A160" s="6"/>
      <c r="B160" s="6"/>
      <c r="C160" s="6"/>
      <c r="D160" s="6"/>
      <c r="E160" s="6"/>
      <c r="F160" s="6"/>
      <c r="G160" s="6"/>
      <c r="H160" s="6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105"/>
      <c r="Y160" s="472"/>
      <c r="Z160" s="105"/>
      <c r="AA160" s="105"/>
      <c r="AB160" s="105"/>
      <c r="AC160" s="105"/>
      <c r="AD160" s="472"/>
      <c r="AE160" s="105"/>
      <c r="AF160" s="472"/>
      <c r="AG160" s="472"/>
      <c r="AH160" s="472"/>
      <c r="AI160" s="472"/>
      <c r="AJ160" s="472"/>
      <c r="AK160" s="5"/>
      <c r="AL160" s="105"/>
      <c r="AM160" s="105"/>
      <c r="AN160" s="472"/>
      <c r="AO160" s="472"/>
      <c r="AP160" s="472"/>
      <c r="AQ160" s="105"/>
      <c r="AR160" s="472"/>
      <c r="AS160" s="105"/>
      <c r="AT160" s="472"/>
      <c r="AU160" s="472"/>
      <c r="AV160" s="472"/>
      <c r="AW160" s="472"/>
      <c r="AX160" s="472"/>
      <c r="AY160" s="472"/>
      <c r="AZ160" s="5"/>
      <c r="BA160" s="105"/>
    </row>
    <row r="161" spans="1:53" x14ac:dyDescent="0.25">
      <c r="A161" s="6"/>
      <c r="B161" s="6"/>
      <c r="C161" s="6"/>
      <c r="D161" s="6"/>
      <c r="E161" s="6"/>
      <c r="F161" s="6"/>
      <c r="G161" s="6"/>
      <c r="H161" s="6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105"/>
      <c r="Y161" s="472"/>
      <c r="Z161" s="105"/>
      <c r="AA161" s="105"/>
      <c r="AB161" s="105"/>
      <c r="AC161" s="105"/>
      <c r="AD161" s="472"/>
      <c r="AE161" s="105"/>
      <c r="AF161" s="472"/>
      <c r="AG161" s="472"/>
      <c r="AH161" s="472"/>
      <c r="AI161" s="472"/>
      <c r="AJ161" s="472"/>
      <c r="AK161" s="5"/>
      <c r="AL161" s="105"/>
      <c r="AM161" s="105"/>
      <c r="AN161" s="472"/>
      <c r="AO161" s="472"/>
      <c r="AP161" s="472"/>
      <c r="AQ161" s="105"/>
      <c r="AR161" s="472"/>
      <c r="AS161" s="105"/>
      <c r="AT161" s="472"/>
      <c r="AU161" s="472"/>
      <c r="AV161" s="472"/>
      <c r="AW161" s="472"/>
      <c r="AX161" s="472"/>
      <c r="AY161" s="472"/>
      <c r="AZ161" s="5"/>
      <c r="BA161" s="105"/>
    </row>
    <row r="162" spans="1:53" x14ac:dyDescent="0.25">
      <c r="A162" s="6"/>
      <c r="B162" s="6"/>
      <c r="C162" s="6"/>
      <c r="D162" s="6"/>
      <c r="E162" s="6"/>
      <c r="F162" s="6"/>
      <c r="G162" s="6"/>
      <c r="H162" s="6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105"/>
      <c r="Y162" s="472"/>
      <c r="Z162" s="105"/>
      <c r="AA162" s="105"/>
      <c r="AB162" s="105"/>
      <c r="AC162" s="105"/>
      <c r="AD162" s="472"/>
      <c r="AE162" s="105"/>
      <c r="AF162" s="472"/>
      <c r="AG162" s="472"/>
      <c r="AH162" s="472"/>
      <c r="AI162" s="472"/>
      <c r="AJ162" s="472"/>
      <c r="AK162" s="5"/>
      <c r="AL162" s="105"/>
      <c r="AM162" s="105"/>
      <c r="AN162" s="472"/>
      <c r="AO162" s="472"/>
      <c r="AP162" s="472"/>
      <c r="AQ162" s="105"/>
      <c r="AR162" s="472"/>
      <c r="AS162" s="105"/>
      <c r="AT162" s="472"/>
      <c r="AU162" s="472"/>
      <c r="AV162" s="472"/>
      <c r="AW162" s="472"/>
      <c r="AX162" s="472"/>
      <c r="AY162" s="472"/>
      <c r="AZ162" s="5"/>
      <c r="BA162" s="105"/>
    </row>
    <row r="163" spans="1:53" x14ac:dyDescent="0.25">
      <c r="A163" s="6"/>
      <c r="B163" s="6"/>
      <c r="C163" s="6"/>
      <c r="D163" s="6"/>
      <c r="E163" s="6"/>
      <c r="F163" s="6"/>
      <c r="G163" s="6"/>
      <c r="H163" s="6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105"/>
      <c r="Y163" s="472"/>
      <c r="Z163" s="105"/>
      <c r="AA163" s="105"/>
      <c r="AB163" s="105"/>
      <c r="AC163" s="105"/>
      <c r="AD163" s="472"/>
      <c r="AE163" s="105"/>
      <c r="AF163" s="472"/>
      <c r="AG163" s="472"/>
      <c r="AH163" s="472"/>
      <c r="AI163" s="472"/>
      <c r="AJ163" s="472"/>
      <c r="AK163" s="5"/>
      <c r="AL163" s="105"/>
      <c r="AM163" s="105"/>
      <c r="AN163" s="472"/>
      <c r="AO163" s="472"/>
      <c r="AP163" s="472"/>
      <c r="AQ163" s="105"/>
      <c r="AR163" s="472"/>
      <c r="AS163" s="105"/>
      <c r="AT163" s="472"/>
      <c r="AU163" s="472"/>
      <c r="AV163" s="472"/>
      <c r="AW163" s="472"/>
      <c r="AX163" s="472"/>
      <c r="AY163" s="472"/>
      <c r="AZ163" s="5"/>
      <c r="BA163" s="105"/>
    </row>
    <row r="164" spans="1:53" x14ac:dyDescent="0.25">
      <c r="A164" s="6"/>
      <c r="B164" s="6"/>
      <c r="C164" s="6"/>
      <c r="D164" s="6"/>
      <c r="E164" s="6"/>
      <c r="F164" s="6"/>
      <c r="G164" s="6"/>
      <c r="H164" s="6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105"/>
      <c r="Y164" s="472"/>
      <c r="Z164" s="105"/>
      <c r="AA164" s="105"/>
      <c r="AB164" s="105"/>
      <c r="AC164" s="105"/>
      <c r="AD164" s="472"/>
      <c r="AE164" s="105"/>
      <c r="AF164" s="472"/>
      <c r="AG164" s="472"/>
      <c r="AH164" s="472"/>
      <c r="AI164" s="472"/>
      <c r="AJ164" s="472"/>
      <c r="AK164" s="5"/>
      <c r="AL164" s="105"/>
      <c r="AM164" s="105"/>
      <c r="AN164" s="472"/>
      <c r="AO164" s="472"/>
      <c r="AP164" s="472"/>
      <c r="AQ164" s="105"/>
      <c r="AR164" s="472"/>
      <c r="AS164" s="105"/>
      <c r="AT164" s="472"/>
      <c r="AU164" s="472"/>
      <c r="AV164" s="472"/>
      <c r="AW164" s="472"/>
      <c r="AX164" s="472"/>
      <c r="AY164" s="472"/>
      <c r="AZ164" s="5"/>
      <c r="BA164" s="105"/>
    </row>
    <row r="165" spans="1:53" x14ac:dyDescent="0.25">
      <c r="A165" s="6"/>
      <c r="B165" s="6"/>
      <c r="C165" s="6"/>
      <c r="D165" s="6"/>
      <c r="E165" s="6"/>
      <c r="F165" s="6"/>
      <c r="G165" s="6"/>
      <c r="H165" s="6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105"/>
      <c r="Y165" s="472"/>
      <c r="Z165" s="105"/>
      <c r="AA165" s="105"/>
      <c r="AB165" s="105"/>
      <c r="AC165" s="105"/>
      <c r="AD165" s="472"/>
      <c r="AE165" s="105"/>
      <c r="AF165" s="472"/>
      <c r="AG165" s="472"/>
      <c r="AH165" s="472"/>
      <c r="AI165" s="472"/>
      <c r="AJ165" s="472"/>
      <c r="AK165" s="5"/>
      <c r="AL165" s="105"/>
      <c r="AM165" s="105"/>
      <c r="AN165" s="472"/>
      <c r="AO165" s="472"/>
      <c r="AP165" s="472"/>
      <c r="AQ165" s="105"/>
      <c r="AR165" s="472"/>
      <c r="AS165" s="105"/>
      <c r="AT165" s="472"/>
      <c r="AU165" s="472"/>
      <c r="AV165" s="472"/>
      <c r="AW165" s="472"/>
      <c r="AX165" s="472"/>
      <c r="AY165" s="472"/>
      <c r="AZ165" s="5"/>
      <c r="BA165" s="105"/>
    </row>
    <row r="166" spans="1:53" x14ac:dyDescent="0.25">
      <c r="A166" s="6"/>
      <c r="B166" s="6"/>
      <c r="C166" s="6"/>
      <c r="D166" s="6"/>
      <c r="E166" s="6"/>
      <c r="F166" s="6"/>
      <c r="G166" s="6"/>
      <c r="H166" s="6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105"/>
      <c r="Y166" s="472"/>
      <c r="Z166" s="105"/>
      <c r="AA166" s="105"/>
      <c r="AB166" s="105"/>
      <c r="AC166" s="105"/>
      <c r="AD166" s="472"/>
      <c r="AE166" s="105"/>
      <c r="AF166" s="472"/>
      <c r="AG166" s="472"/>
      <c r="AH166" s="472"/>
      <c r="AI166" s="472"/>
      <c r="AJ166" s="472"/>
      <c r="AK166" s="5"/>
      <c r="AL166" s="105"/>
      <c r="AM166" s="105"/>
      <c r="AN166" s="472"/>
      <c r="AO166" s="472"/>
      <c r="AP166" s="472"/>
      <c r="AQ166" s="105"/>
      <c r="AR166" s="472"/>
      <c r="AS166" s="105"/>
      <c r="AT166" s="472"/>
      <c r="AU166" s="472"/>
      <c r="AV166" s="472"/>
      <c r="AW166" s="472"/>
      <c r="AX166" s="472"/>
      <c r="AY166" s="472"/>
      <c r="AZ166" s="5"/>
      <c r="BA166" s="105"/>
    </row>
    <row r="167" spans="1:53" x14ac:dyDescent="0.25">
      <c r="A167" s="6"/>
      <c r="B167" s="6"/>
      <c r="C167" s="6"/>
      <c r="D167" s="6"/>
      <c r="E167" s="6"/>
      <c r="F167" s="6"/>
      <c r="G167" s="6"/>
      <c r="H167" s="6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105"/>
      <c r="Y167" s="472"/>
      <c r="Z167" s="105"/>
      <c r="AA167" s="105"/>
      <c r="AB167" s="105"/>
      <c r="AC167" s="105"/>
      <c r="AD167" s="472"/>
      <c r="AE167" s="105"/>
      <c r="AF167" s="472"/>
      <c r="AG167" s="472"/>
      <c r="AH167" s="472"/>
      <c r="AI167" s="472"/>
      <c r="AJ167" s="472"/>
      <c r="AK167" s="5"/>
      <c r="AL167" s="105"/>
      <c r="AM167" s="105"/>
      <c r="AN167" s="472"/>
      <c r="AO167" s="472"/>
      <c r="AP167" s="472"/>
      <c r="AQ167" s="105"/>
      <c r="AR167" s="472"/>
      <c r="AS167" s="105"/>
      <c r="AT167" s="472"/>
      <c r="AU167" s="472"/>
      <c r="AV167" s="472"/>
      <c r="AW167" s="472"/>
      <c r="AX167" s="472"/>
      <c r="AY167" s="472"/>
      <c r="AZ167" s="5"/>
      <c r="BA167" s="105"/>
    </row>
    <row r="168" spans="1:53" x14ac:dyDescent="0.25">
      <c r="A168" s="6"/>
      <c r="B168" s="6"/>
      <c r="C168" s="6"/>
      <c r="D168" s="6"/>
      <c r="E168" s="6"/>
      <c r="F168" s="6"/>
      <c r="G168" s="6"/>
      <c r="H168" s="6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105"/>
      <c r="Y168" s="472"/>
      <c r="Z168" s="105"/>
      <c r="AA168" s="105"/>
      <c r="AB168" s="105"/>
      <c r="AC168" s="105"/>
      <c r="AD168" s="472"/>
      <c r="AE168" s="105"/>
      <c r="AF168" s="472"/>
      <c r="AG168" s="472"/>
      <c r="AH168" s="472"/>
      <c r="AI168" s="472"/>
      <c r="AJ168" s="472"/>
      <c r="AK168" s="5"/>
      <c r="AL168" s="105"/>
      <c r="AM168" s="105"/>
      <c r="AN168" s="472"/>
      <c r="AO168" s="472"/>
      <c r="AP168" s="472"/>
      <c r="AQ168" s="105"/>
      <c r="AR168" s="472"/>
      <c r="AS168" s="105"/>
      <c r="AT168" s="472"/>
      <c r="AU168" s="472"/>
      <c r="AV168" s="472"/>
      <c r="AW168" s="472"/>
      <c r="AX168" s="472"/>
      <c r="AY168" s="472"/>
      <c r="AZ168" s="5"/>
      <c r="BA168" s="105"/>
    </row>
    <row r="169" spans="1:53" x14ac:dyDescent="0.25">
      <c r="A169" s="6"/>
      <c r="B169" s="6"/>
      <c r="C169" s="6"/>
      <c r="D169" s="6"/>
      <c r="E169" s="6"/>
      <c r="F169" s="6"/>
      <c r="G169" s="6"/>
      <c r="H169" s="6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105"/>
      <c r="Y169" s="472"/>
      <c r="Z169" s="105"/>
      <c r="AA169" s="105"/>
      <c r="AB169" s="105"/>
      <c r="AC169" s="105"/>
      <c r="AD169" s="472"/>
      <c r="AE169" s="105"/>
      <c r="AF169" s="472"/>
      <c r="AG169" s="472"/>
      <c r="AH169" s="472"/>
      <c r="AI169" s="472"/>
      <c r="AJ169" s="472"/>
      <c r="AK169" s="5"/>
      <c r="AL169" s="105"/>
      <c r="AM169" s="105"/>
      <c r="AN169" s="472"/>
      <c r="AO169" s="472"/>
      <c r="AP169" s="472"/>
      <c r="AQ169" s="105"/>
      <c r="AR169" s="472"/>
      <c r="AS169" s="105"/>
      <c r="AT169" s="472"/>
      <c r="AU169" s="472"/>
      <c r="AV169" s="472"/>
      <c r="AW169" s="472"/>
      <c r="AX169" s="472"/>
      <c r="AY169" s="472"/>
      <c r="AZ169" s="5"/>
      <c r="BA169" s="105"/>
    </row>
    <row r="170" spans="1:53" x14ac:dyDescent="0.25">
      <c r="A170" s="6"/>
      <c r="B170" s="6"/>
      <c r="C170" s="6"/>
      <c r="D170" s="6"/>
      <c r="E170" s="6"/>
      <c r="F170" s="6"/>
      <c r="G170" s="6"/>
      <c r="H170" s="6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105"/>
      <c r="Y170" s="472"/>
      <c r="Z170" s="105"/>
      <c r="AA170" s="105"/>
      <c r="AB170" s="105"/>
      <c r="AC170" s="105"/>
      <c r="AD170" s="472"/>
      <c r="AE170" s="105"/>
      <c r="AF170" s="472"/>
      <c r="AG170" s="472"/>
      <c r="AH170" s="472"/>
      <c r="AI170" s="472"/>
      <c r="AJ170" s="472"/>
      <c r="AK170" s="5"/>
      <c r="AL170" s="105"/>
      <c r="AM170" s="105"/>
      <c r="AN170" s="472"/>
      <c r="AO170" s="472"/>
      <c r="AP170" s="472"/>
      <c r="AQ170" s="105"/>
      <c r="AR170" s="472"/>
      <c r="AS170" s="105"/>
      <c r="AT170" s="472"/>
      <c r="AU170" s="472"/>
      <c r="AV170" s="472"/>
      <c r="AW170" s="472"/>
      <c r="AX170" s="472"/>
      <c r="AY170" s="472"/>
      <c r="AZ170" s="5"/>
      <c r="BA170" s="105"/>
    </row>
    <row r="171" spans="1:53" x14ac:dyDescent="0.25">
      <c r="A171" s="6"/>
      <c r="B171" s="6"/>
      <c r="C171" s="6"/>
      <c r="D171" s="6"/>
      <c r="E171" s="6"/>
      <c r="F171" s="6"/>
      <c r="G171" s="6"/>
      <c r="H171" s="6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105"/>
      <c r="Y171" s="472"/>
      <c r="Z171" s="105"/>
      <c r="AA171" s="105"/>
      <c r="AB171" s="105"/>
      <c r="AC171" s="105"/>
      <c r="AD171" s="472"/>
      <c r="AE171" s="105"/>
      <c r="AF171" s="472"/>
      <c r="AG171" s="472"/>
      <c r="AH171" s="472"/>
      <c r="AI171" s="472"/>
      <c r="AJ171" s="472"/>
      <c r="AK171" s="5"/>
      <c r="AL171" s="105"/>
      <c r="AM171" s="105"/>
      <c r="AN171" s="472"/>
      <c r="AO171" s="472"/>
      <c r="AP171" s="472"/>
      <c r="AQ171" s="105"/>
      <c r="AR171" s="472"/>
      <c r="AS171" s="105"/>
      <c r="AT171" s="472"/>
      <c r="AU171" s="472"/>
      <c r="AV171" s="472"/>
      <c r="AW171" s="472"/>
      <c r="AX171" s="472"/>
      <c r="AY171" s="472"/>
      <c r="AZ171" s="5"/>
      <c r="BA171" s="105"/>
    </row>
    <row r="172" spans="1:53" x14ac:dyDescent="0.25">
      <c r="A172" s="6"/>
      <c r="B172" s="6"/>
      <c r="C172" s="6"/>
      <c r="D172" s="6"/>
      <c r="E172" s="6"/>
      <c r="F172" s="6"/>
      <c r="G172" s="6"/>
      <c r="H172" s="6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105"/>
      <c r="Y172" s="472"/>
      <c r="Z172" s="105"/>
      <c r="AA172" s="105"/>
      <c r="AB172" s="105"/>
      <c r="AC172" s="105"/>
      <c r="AD172" s="472"/>
      <c r="AE172" s="105"/>
      <c r="AF172" s="472"/>
      <c r="AG172" s="472"/>
      <c r="AH172" s="472"/>
      <c r="AI172" s="472"/>
      <c r="AJ172" s="472"/>
      <c r="AK172" s="5"/>
      <c r="AL172" s="105"/>
      <c r="AM172" s="105"/>
      <c r="AN172" s="472"/>
      <c r="AO172" s="472"/>
      <c r="AP172" s="472"/>
      <c r="AQ172" s="105"/>
      <c r="AR172" s="472"/>
      <c r="AS172" s="105"/>
      <c r="AT172" s="472"/>
      <c r="AU172" s="472"/>
      <c r="AV172" s="472"/>
      <c r="AW172" s="472"/>
      <c r="AX172" s="472"/>
      <c r="AY172" s="472"/>
      <c r="AZ172" s="5"/>
      <c r="BA172" s="105"/>
    </row>
    <row r="173" spans="1:53" x14ac:dyDescent="0.25">
      <c r="A173" s="6"/>
      <c r="B173" s="6"/>
      <c r="C173" s="6"/>
      <c r="D173" s="6"/>
      <c r="E173" s="6"/>
      <c r="F173" s="6"/>
      <c r="G173" s="6"/>
      <c r="H173" s="6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105"/>
      <c r="Y173" s="472"/>
      <c r="Z173" s="105"/>
      <c r="AA173" s="105"/>
      <c r="AB173" s="105"/>
      <c r="AC173" s="105"/>
      <c r="AD173" s="472"/>
      <c r="AE173" s="105"/>
      <c r="AF173" s="472"/>
      <c r="AG173" s="472"/>
      <c r="AH173" s="472"/>
      <c r="AI173" s="472"/>
      <c r="AJ173" s="472"/>
      <c r="AK173" s="5"/>
      <c r="AL173" s="105"/>
      <c r="AM173" s="105"/>
      <c r="AN173" s="472"/>
      <c r="AO173" s="472"/>
      <c r="AP173" s="472"/>
      <c r="AQ173" s="105"/>
      <c r="AR173" s="472"/>
      <c r="AS173" s="105"/>
      <c r="AT173" s="472"/>
      <c r="AU173" s="472"/>
      <c r="AV173" s="472"/>
      <c r="AW173" s="472"/>
      <c r="AX173" s="472"/>
      <c r="AY173" s="472"/>
      <c r="AZ173" s="5"/>
      <c r="BA173" s="105"/>
    </row>
    <row r="174" spans="1:53" x14ac:dyDescent="0.25">
      <c r="A174" s="6"/>
      <c r="B174" s="6"/>
      <c r="C174" s="6"/>
      <c r="D174" s="6"/>
      <c r="E174" s="6"/>
      <c r="F174" s="6"/>
      <c r="G174" s="6"/>
      <c r="H174" s="6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105"/>
      <c r="Y174" s="472"/>
      <c r="Z174" s="105"/>
      <c r="AA174" s="105"/>
      <c r="AB174" s="105"/>
      <c r="AC174" s="105"/>
      <c r="AD174" s="472"/>
      <c r="AE174" s="105"/>
      <c r="AF174" s="472"/>
      <c r="AG174" s="472"/>
      <c r="AH174" s="472"/>
      <c r="AI174" s="472"/>
      <c r="AJ174" s="472"/>
      <c r="AK174" s="5"/>
      <c r="AL174" s="105"/>
      <c r="AM174" s="105"/>
      <c r="AN174" s="472"/>
      <c r="AO174" s="472"/>
      <c r="AP174" s="472"/>
      <c r="AQ174" s="105"/>
      <c r="AR174" s="472"/>
      <c r="AS174" s="105"/>
      <c r="AT174" s="472"/>
      <c r="AU174" s="472"/>
      <c r="AV174" s="472"/>
      <c r="AW174" s="472"/>
      <c r="AX174" s="472"/>
      <c r="AY174" s="472"/>
      <c r="AZ174" s="5"/>
      <c r="BA174" s="105"/>
    </row>
    <row r="175" spans="1:53" x14ac:dyDescent="0.25">
      <c r="A175" s="6"/>
      <c r="B175" s="6"/>
      <c r="C175" s="6"/>
      <c r="D175" s="6"/>
      <c r="E175" s="6"/>
      <c r="F175" s="6"/>
      <c r="G175" s="6"/>
      <c r="H175" s="6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105"/>
      <c r="Y175" s="472"/>
      <c r="Z175" s="105"/>
      <c r="AA175" s="105"/>
      <c r="AB175" s="105"/>
      <c r="AC175" s="105"/>
      <c r="AD175" s="472"/>
      <c r="AE175" s="105"/>
      <c r="AF175" s="472"/>
      <c r="AG175" s="472"/>
      <c r="AH175" s="472"/>
      <c r="AI175" s="472"/>
      <c r="AJ175" s="472"/>
      <c r="AK175" s="5"/>
      <c r="AL175" s="105"/>
      <c r="AM175" s="105"/>
      <c r="AN175" s="472"/>
      <c r="AO175" s="472"/>
      <c r="AP175" s="472"/>
      <c r="AQ175" s="105"/>
      <c r="AR175" s="472"/>
      <c r="AS175" s="105"/>
      <c r="AT175" s="472"/>
      <c r="AU175" s="472"/>
      <c r="AV175" s="472"/>
      <c r="AW175" s="472"/>
      <c r="AX175" s="472"/>
      <c r="AY175" s="472"/>
      <c r="AZ175" s="5"/>
      <c r="BA175" s="105"/>
    </row>
    <row r="176" spans="1:53" x14ac:dyDescent="0.25">
      <c r="A176" s="6"/>
      <c r="B176" s="6"/>
      <c r="C176" s="6"/>
      <c r="D176" s="6"/>
      <c r="E176" s="6"/>
      <c r="F176" s="6"/>
      <c r="G176" s="6"/>
      <c r="H176" s="6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105"/>
      <c r="Y176" s="472"/>
      <c r="Z176" s="105"/>
      <c r="AA176" s="105"/>
      <c r="AB176" s="105"/>
      <c r="AC176" s="105"/>
      <c r="AD176" s="472"/>
      <c r="AE176" s="105"/>
      <c r="AF176" s="472"/>
      <c r="AG176" s="472"/>
      <c r="AH176" s="472"/>
      <c r="AI176" s="472"/>
      <c r="AJ176" s="472"/>
      <c r="AK176" s="5"/>
      <c r="AL176" s="105"/>
      <c r="AM176" s="105"/>
      <c r="AN176" s="472"/>
      <c r="AO176" s="472"/>
      <c r="AP176" s="472"/>
      <c r="AQ176" s="105"/>
      <c r="AR176" s="472"/>
      <c r="AS176" s="105"/>
      <c r="AT176" s="472"/>
      <c r="AU176" s="472"/>
      <c r="AV176" s="472"/>
      <c r="AW176" s="472"/>
      <c r="AX176" s="472"/>
      <c r="AY176" s="472"/>
      <c r="AZ176" s="5"/>
      <c r="BA176" s="105"/>
    </row>
    <row r="177" spans="1:53" x14ac:dyDescent="0.25">
      <c r="A177" s="6"/>
      <c r="B177" s="6"/>
      <c r="C177" s="6"/>
      <c r="D177" s="6"/>
      <c r="E177" s="6"/>
      <c r="F177" s="6"/>
      <c r="G177" s="6"/>
      <c r="H177" s="6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105"/>
      <c r="Y177" s="472"/>
      <c r="Z177" s="105"/>
      <c r="AA177" s="105"/>
      <c r="AB177" s="105"/>
      <c r="AC177" s="105"/>
      <c r="AD177" s="472"/>
      <c r="AE177" s="105"/>
      <c r="AF177" s="472"/>
      <c r="AG177" s="472"/>
      <c r="AH177" s="472"/>
      <c r="AI177" s="472"/>
      <c r="AJ177" s="472"/>
      <c r="AK177" s="5"/>
      <c r="AL177" s="105"/>
      <c r="AM177" s="105"/>
      <c r="AN177" s="472"/>
      <c r="AO177" s="472"/>
      <c r="AP177" s="472"/>
      <c r="AQ177" s="105"/>
      <c r="AR177" s="472"/>
      <c r="AS177" s="105"/>
      <c r="AT177" s="472"/>
      <c r="AU177" s="472"/>
      <c r="AV177" s="472"/>
      <c r="AW177" s="472"/>
      <c r="AX177" s="472"/>
      <c r="AY177" s="472"/>
      <c r="AZ177" s="5"/>
      <c r="BA177" s="105"/>
    </row>
    <row r="178" spans="1:53" x14ac:dyDescent="0.25">
      <c r="A178" s="6"/>
      <c r="B178" s="6"/>
      <c r="C178" s="6"/>
      <c r="D178" s="6"/>
      <c r="E178" s="6"/>
      <c r="F178" s="6"/>
      <c r="G178" s="6"/>
      <c r="H178" s="6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105"/>
      <c r="Y178" s="472"/>
      <c r="Z178" s="105"/>
      <c r="AA178" s="105"/>
      <c r="AB178" s="105"/>
      <c r="AC178" s="105"/>
      <c r="AD178" s="472"/>
      <c r="AE178" s="105"/>
      <c r="AF178" s="472"/>
      <c r="AG178" s="472"/>
      <c r="AH178" s="472"/>
      <c r="AI178" s="472"/>
      <c r="AJ178" s="472"/>
      <c r="AK178" s="5"/>
      <c r="AL178" s="105"/>
      <c r="AM178" s="105"/>
      <c r="AN178" s="472"/>
      <c r="AO178" s="472"/>
      <c r="AP178" s="472"/>
      <c r="AQ178" s="105"/>
      <c r="AR178" s="472"/>
      <c r="AS178" s="105"/>
      <c r="AT178" s="472"/>
      <c r="AU178" s="472"/>
      <c r="AV178" s="472"/>
      <c r="AW178" s="472"/>
      <c r="AX178" s="472"/>
      <c r="AY178" s="472"/>
      <c r="AZ178" s="5"/>
      <c r="BA178" s="105"/>
    </row>
    <row r="179" spans="1:53" x14ac:dyDescent="0.25">
      <c r="A179" s="6"/>
      <c r="B179" s="6"/>
      <c r="C179" s="6"/>
      <c r="D179" s="6"/>
      <c r="E179" s="6"/>
      <c r="F179" s="6"/>
      <c r="G179" s="6"/>
      <c r="H179" s="6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105"/>
      <c r="Y179" s="472"/>
      <c r="Z179" s="105"/>
      <c r="AA179" s="105"/>
      <c r="AB179" s="105"/>
      <c r="AC179" s="105"/>
      <c r="AD179" s="472"/>
      <c r="AE179" s="105"/>
      <c r="AF179" s="472"/>
      <c r="AG179" s="472"/>
      <c r="AH179" s="472"/>
      <c r="AI179" s="472"/>
      <c r="AJ179" s="472"/>
      <c r="AK179" s="5"/>
      <c r="AL179" s="105"/>
      <c r="AM179" s="105"/>
      <c r="AN179" s="472"/>
      <c r="AO179" s="472"/>
      <c r="AP179" s="472"/>
      <c r="AQ179" s="105"/>
      <c r="AR179" s="472"/>
      <c r="AS179" s="105"/>
      <c r="AT179" s="472"/>
      <c r="AU179" s="472"/>
      <c r="AV179" s="472"/>
      <c r="AW179" s="472"/>
      <c r="AX179" s="472"/>
      <c r="AY179" s="472"/>
      <c r="AZ179" s="5"/>
      <c r="BA179" s="105"/>
    </row>
    <row r="180" spans="1:53" x14ac:dyDescent="0.25">
      <c r="A180" s="6"/>
      <c r="B180" s="6"/>
      <c r="C180" s="6"/>
      <c r="D180" s="6"/>
      <c r="E180" s="6"/>
      <c r="F180" s="6"/>
      <c r="G180" s="6"/>
      <c r="H180" s="6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105"/>
      <c r="Y180" s="472"/>
      <c r="Z180" s="105"/>
      <c r="AA180" s="105"/>
      <c r="AB180" s="105"/>
      <c r="AC180" s="105"/>
      <c r="AD180" s="472"/>
      <c r="AE180" s="105"/>
      <c r="AF180" s="472"/>
      <c r="AG180" s="472"/>
      <c r="AH180" s="472"/>
      <c r="AI180" s="472"/>
      <c r="AJ180" s="472"/>
      <c r="AK180" s="5"/>
      <c r="AL180" s="105"/>
      <c r="AM180" s="105"/>
      <c r="AN180" s="472"/>
      <c r="AO180" s="472"/>
      <c r="AP180" s="472"/>
      <c r="AQ180" s="105"/>
      <c r="AR180" s="472"/>
      <c r="AS180" s="105"/>
      <c r="AT180" s="472"/>
      <c r="AU180" s="472"/>
      <c r="AV180" s="472"/>
      <c r="AW180" s="472"/>
      <c r="AX180" s="472"/>
      <c r="AY180" s="472"/>
      <c r="AZ180" s="5"/>
      <c r="BA180" s="105"/>
    </row>
    <row r="181" spans="1:53" x14ac:dyDescent="0.25">
      <c r="A181" s="6"/>
      <c r="B181" s="6"/>
      <c r="C181" s="6"/>
      <c r="D181" s="6"/>
      <c r="E181" s="6"/>
      <c r="F181" s="6"/>
      <c r="G181" s="6"/>
      <c r="H181" s="6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105"/>
      <c r="Y181" s="472"/>
      <c r="Z181" s="105"/>
      <c r="AA181" s="105"/>
      <c r="AB181" s="105"/>
      <c r="AC181" s="105"/>
      <c r="AD181" s="472"/>
      <c r="AE181" s="105"/>
      <c r="AF181" s="472"/>
      <c r="AG181" s="472"/>
      <c r="AH181" s="472"/>
      <c r="AI181" s="472"/>
      <c r="AJ181" s="472"/>
      <c r="AK181" s="5"/>
      <c r="AL181" s="105"/>
      <c r="AM181" s="105"/>
      <c r="AN181" s="472"/>
      <c r="AO181" s="472"/>
      <c r="AP181" s="472"/>
      <c r="AQ181" s="105"/>
      <c r="AR181" s="472"/>
      <c r="AS181" s="105"/>
      <c r="AT181" s="472"/>
      <c r="AU181" s="472"/>
      <c r="AV181" s="472"/>
      <c r="AW181" s="472"/>
      <c r="AX181" s="472"/>
      <c r="AY181" s="472"/>
      <c r="AZ181" s="5"/>
      <c r="BA181" s="105"/>
    </row>
    <row r="182" spans="1:53" x14ac:dyDescent="0.25">
      <c r="A182" s="6"/>
      <c r="B182" s="6"/>
      <c r="C182" s="6"/>
      <c r="D182" s="6"/>
      <c r="E182" s="6"/>
      <c r="F182" s="6"/>
      <c r="G182" s="6"/>
      <c r="H182" s="6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105"/>
      <c r="Y182" s="472"/>
      <c r="Z182" s="105"/>
      <c r="AA182" s="105"/>
      <c r="AB182" s="105"/>
      <c r="AC182" s="105"/>
      <c r="AD182" s="472"/>
      <c r="AE182" s="105"/>
      <c r="AF182" s="472"/>
      <c r="AG182" s="472"/>
      <c r="AH182" s="472"/>
      <c r="AI182" s="472"/>
      <c r="AJ182" s="472"/>
      <c r="AK182" s="5"/>
      <c r="AL182" s="105"/>
      <c r="AM182" s="105"/>
      <c r="AN182" s="472"/>
      <c r="AO182" s="472"/>
      <c r="AP182" s="472"/>
      <c r="AQ182" s="105"/>
      <c r="AR182" s="472"/>
      <c r="AS182" s="105"/>
      <c r="AT182" s="472"/>
      <c r="AU182" s="472"/>
      <c r="AV182" s="472"/>
      <c r="AW182" s="472"/>
      <c r="AX182" s="472"/>
      <c r="AY182" s="472"/>
      <c r="AZ182" s="5"/>
      <c r="BA182" s="105"/>
    </row>
    <row r="183" spans="1:53" x14ac:dyDescent="0.25">
      <c r="A183" s="6"/>
      <c r="B183" s="6"/>
      <c r="C183" s="6"/>
      <c r="D183" s="6"/>
      <c r="E183" s="6"/>
      <c r="F183" s="6"/>
      <c r="G183" s="6"/>
      <c r="H183" s="6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105"/>
      <c r="Y183" s="472"/>
      <c r="Z183" s="105"/>
      <c r="AA183" s="105"/>
      <c r="AB183" s="105"/>
      <c r="AC183" s="105"/>
      <c r="AD183" s="472"/>
      <c r="AE183" s="105"/>
      <c r="AF183" s="472"/>
      <c r="AG183" s="472"/>
      <c r="AH183" s="472"/>
      <c r="AI183" s="472"/>
      <c r="AJ183" s="472"/>
      <c r="AK183" s="5"/>
      <c r="AL183" s="105"/>
      <c r="AM183" s="105"/>
      <c r="AN183" s="472"/>
      <c r="AO183" s="472"/>
      <c r="AP183" s="472"/>
      <c r="AQ183" s="105"/>
      <c r="AR183" s="472"/>
      <c r="AS183" s="105"/>
      <c r="AT183" s="472"/>
      <c r="AU183" s="472"/>
      <c r="AV183" s="472"/>
      <c r="AW183" s="472"/>
      <c r="AX183" s="472"/>
      <c r="AY183" s="472"/>
      <c r="AZ183" s="5"/>
      <c r="BA183" s="105"/>
    </row>
    <row r="184" spans="1:53" x14ac:dyDescent="0.25">
      <c r="A184" s="6"/>
      <c r="B184" s="6"/>
      <c r="C184" s="6"/>
      <c r="D184" s="6"/>
      <c r="E184" s="6"/>
      <c r="F184" s="6"/>
      <c r="G184" s="6"/>
      <c r="H184" s="6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105"/>
      <c r="Y184" s="472"/>
      <c r="Z184" s="105"/>
      <c r="AA184" s="105"/>
      <c r="AB184" s="105"/>
      <c r="AC184" s="105"/>
      <c r="AD184" s="472"/>
      <c r="AE184" s="105"/>
      <c r="AF184" s="472"/>
      <c r="AG184" s="472"/>
      <c r="AH184" s="472"/>
      <c r="AI184" s="472"/>
      <c r="AJ184" s="472"/>
      <c r="AK184" s="5"/>
      <c r="AL184" s="105"/>
      <c r="AM184" s="105"/>
      <c r="AN184" s="472"/>
      <c r="AO184" s="472"/>
      <c r="AP184" s="472"/>
      <c r="AQ184" s="105"/>
      <c r="AR184" s="472"/>
      <c r="AS184" s="105"/>
      <c r="AT184" s="472"/>
      <c r="AU184" s="472"/>
      <c r="AV184" s="472"/>
      <c r="AW184" s="472"/>
      <c r="AX184" s="472"/>
      <c r="AY184" s="472"/>
      <c r="AZ184" s="5"/>
      <c r="BA184" s="105"/>
    </row>
    <row r="185" spans="1:53" x14ac:dyDescent="0.25">
      <c r="A185" s="6"/>
      <c r="B185" s="6"/>
      <c r="C185" s="6"/>
      <c r="D185" s="6"/>
      <c r="E185" s="6"/>
      <c r="F185" s="6"/>
      <c r="G185" s="6"/>
      <c r="H185" s="6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105"/>
      <c r="Y185" s="472"/>
      <c r="Z185" s="105"/>
      <c r="AA185" s="105"/>
      <c r="AB185" s="105"/>
      <c r="AC185" s="105"/>
      <c r="AD185" s="472"/>
      <c r="AE185" s="105"/>
      <c r="AF185" s="472"/>
      <c r="AG185" s="472"/>
      <c r="AH185" s="472"/>
      <c r="AI185" s="472"/>
      <c r="AJ185" s="472"/>
      <c r="AK185" s="5"/>
      <c r="AL185" s="105"/>
      <c r="AM185" s="105"/>
      <c r="AN185" s="472"/>
      <c r="AO185" s="472"/>
      <c r="AP185" s="472"/>
      <c r="AQ185" s="105"/>
      <c r="AR185" s="472"/>
      <c r="AS185" s="105"/>
      <c r="AT185" s="472"/>
      <c r="AU185" s="472"/>
      <c r="AV185" s="472"/>
      <c r="AW185" s="472"/>
      <c r="AX185" s="472"/>
      <c r="AY185" s="472"/>
      <c r="AZ185" s="5"/>
      <c r="BA185" s="105"/>
    </row>
    <row r="186" spans="1:53" x14ac:dyDescent="0.25">
      <c r="A186" s="6"/>
      <c r="B186" s="6"/>
      <c r="C186" s="6"/>
      <c r="D186" s="6"/>
      <c r="E186" s="6"/>
      <c r="F186" s="6"/>
      <c r="G186" s="6"/>
      <c r="H186" s="6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105"/>
      <c r="Y186" s="472"/>
      <c r="Z186" s="105"/>
      <c r="AA186" s="105"/>
      <c r="AB186" s="105"/>
      <c r="AC186" s="105"/>
      <c r="AD186" s="472"/>
      <c r="AE186" s="105"/>
      <c r="AF186" s="472"/>
      <c r="AG186" s="472"/>
      <c r="AH186" s="472"/>
      <c r="AI186" s="472"/>
      <c r="AJ186" s="472"/>
      <c r="AK186" s="5"/>
      <c r="AL186" s="105"/>
      <c r="AM186" s="105"/>
      <c r="AN186" s="472"/>
      <c r="AO186" s="472"/>
      <c r="AP186" s="472"/>
      <c r="AQ186" s="105"/>
      <c r="AR186" s="472"/>
      <c r="AS186" s="105"/>
      <c r="AT186" s="472"/>
      <c r="AU186" s="472"/>
      <c r="AV186" s="472"/>
      <c r="AW186" s="472"/>
      <c r="AX186" s="472"/>
      <c r="AY186" s="472"/>
      <c r="AZ186" s="5"/>
      <c r="BA186" s="105"/>
    </row>
    <row r="187" spans="1:53" x14ac:dyDescent="0.25">
      <c r="A187" s="6"/>
      <c r="B187" s="6"/>
      <c r="C187" s="6"/>
      <c r="D187" s="6"/>
      <c r="E187" s="6"/>
      <c r="F187" s="6"/>
      <c r="G187" s="6"/>
      <c r="H187" s="6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105"/>
      <c r="Y187" s="472"/>
      <c r="Z187" s="105"/>
      <c r="AA187" s="105"/>
      <c r="AB187" s="105"/>
      <c r="AC187" s="105"/>
      <c r="AD187" s="472"/>
      <c r="AE187" s="105"/>
      <c r="AF187" s="472"/>
      <c r="AG187" s="472"/>
      <c r="AH187" s="472"/>
      <c r="AI187" s="472"/>
      <c r="AJ187" s="472"/>
      <c r="AK187" s="5"/>
      <c r="AL187" s="105"/>
      <c r="AM187" s="105"/>
      <c r="AN187" s="472"/>
      <c r="AO187" s="472"/>
      <c r="AP187" s="472"/>
      <c r="AQ187" s="105"/>
      <c r="AR187" s="472"/>
      <c r="AS187" s="105"/>
      <c r="AT187" s="472"/>
      <c r="AU187" s="472"/>
      <c r="AV187" s="472"/>
      <c r="AW187" s="472"/>
      <c r="AX187" s="472"/>
      <c r="AY187" s="472"/>
      <c r="AZ187" s="5"/>
      <c r="BA187" s="105"/>
    </row>
    <row r="188" spans="1:53" x14ac:dyDescent="0.25">
      <c r="A188" s="6"/>
      <c r="B188" s="6"/>
      <c r="C188" s="6"/>
      <c r="D188" s="6"/>
      <c r="E188" s="6"/>
      <c r="F188" s="6"/>
      <c r="G188" s="6"/>
      <c r="H188" s="6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105"/>
      <c r="Y188" s="472"/>
      <c r="Z188" s="105"/>
      <c r="AA188" s="105"/>
      <c r="AB188" s="105"/>
      <c r="AC188" s="105"/>
      <c r="AD188" s="472"/>
      <c r="AE188" s="105"/>
      <c r="AF188" s="472"/>
      <c r="AG188" s="472"/>
      <c r="AH188" s="472"/>
      <c r="AI188" s="472"/>
      <c r="AJ188" s="472"/>
      <c r="AK188" s="5"/>
      <c r="AL188" s="105"/>
      <c r="AM188" s="105"/>
      <c r="AN188" s="472"/>
      <c r="AO188" s="472"/>
      <c r="AP188" s="472"/>
      <c r="AQ188" s="105"/>
      <c r="AR188" s="472"/>
      <c r="AS188" s="105"/>
      <c r="AT188" s="472"/>
      <c r="AU188" s="472"/>
      <c r="AV188" s="472"/>
      <c r="AW188" s="472"/>
      <c r="AX188" s="472"/>
      <c r="AY188" s="472"/>
      <c r="AZ188" s="5"/>
      <c r="BA188" s="105"/>
    </row>
    <row r="189" spans="1:53" x14ac:dyDescent="0.25">
      <c r="A189" s="6"/>
      <c r="B189" s="6"/>
      <c r="C189" s="6"/>
      <c r="D189" s="6"/>
      <c r="E189" s="6"/>
      <c r="F189" s="6"/>
      <c r="G189" s="6"/>
      <c r="H189" s="6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105"/>
      <c r="Y189" s="472"/>
      <c r="Z189" s="105"/>
      <c r="AA189" s="105"/>
      <c r="AB189" s="105"/>
      <c r="AC189" s="105"/>
      <c r="AD189" s="472"/>
      <c r="AE189" s="105"/>
      <c r="AF189" s="472"/>
      <c r="AG189" s="472"/>
      <c r="AH189" s="472"/>
      <c r="AI189" s="472"/>
      <c r="AJ189" s="472"/>
      <c r="AK189" s="5"/>
      <c r="AL189" s="105"/>
      <c r="AM189" s="105"/>
      <c r="AN189" s="472"/>
      <c r="AO189" s="472"/>
      <c r="AP189" s="472"/>
      <c r="AQ189" s="105"/>
      <c r="AR189" s="472"/>
      <c r="AS189" s="105"/>
      <c r="AT189" s="472"/>
      <c r="AU189" s="472"/>
      <c r="AV189" s="472"/>
      <c r="AW189" s="472"/>
      <c r="AX189" s="472"/>
      <c r="AY189" s="472"/>
      <c r="AZ189" s="5"/>
      <c r="BA189" s="105"/>
    </row>
    <row r="190" spans="1:53" x14ac:dyDescent="0.25">
      <c r="A190" s="6"/>
      <c r="B190" s="6"/>
      <c r="C190" s="6"/>
      <c r="D190" s="6"/>
      <c r="E190" s="6"/>
      <c r="F190" s="6"/>
      <c r="G190" s="6"/>
      <c r="H190" s="6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105"/>
      <c r="Y190" s="472"/>
      <c r="Z190" s="105"/>
      <c r="AA190" s="105"/>
      <c r="AB190" s="105"/>
      <c r="AC190" s="105"/>
      <c r="AD190" s="472"/>
      <c r="AE190" s="105"/>
      <c r="AF190" s="472"/>
      <c r="AG190" s="472"/>
      <c r="AH190" s="472"/>
      <c r="AI190" s="472"/>
      <c r="AJ190" s="472"/>
      <c r="AK190" s="5"/>
      <c r="AL190" s="105"/>
      <c r="AM190" s="105"/>
      <c r="AN190" s="472"/>
      <c r="AO190" s="472"/>
      <c r="AP190" s="472"/>
      <c r="AQ190" s="105"/>
      <c r="AR190" s="472"/>
      <c r="AS190" s="105"/>
      <c r="AT190" s="472"/>
      <c r="AU190" s="472"/>
      <c r="AV190" s="472"/>
      <c r="AW190" s="472"/>
      <c r="AX190" s="472"/>
      <c r="AY190" s="472"/>
      <c r="AZ190" s="5"/>
      <c r="BA190" s="105"/>
    </row>
    <row r="191" spans="1:53" x14ac:dyDescent="0.25">
      <c r="A191" s="6"/>
      <c r="B191" s="6"/>
      <c r="C191" s="6"/>
      <c r="D191" s="6"/>
      <c r="E191" s="6"/>
      <c r="F191" s="6"/>
      <c r="G191" s="6"/>
      <c r="H191" s="6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105"/>
      <c r="Y191" s="472"/>
      <c r="Z191" s="105"/>
      <c r="AA191" s="105"/>
      <c r="AB191" s="105"/>
      <c r="AC191" s="105"/>
      <c r="AD191" s="472"/>
      <c r="AE191" s="105"/>
      <c r="AF191" s="472"/>
      <c r="AG191" s="472"/>
      <c r="AH191" s="472"/>
      <c r="AI191" s="472"/>
      <c r="AJ191" s="472"/>
      <c r="AK191" s="5"/>
      <c r="AL191" s="105"/>
      <c r="AM191" s="105"/>
      <c r="AN191" s="472"/>
      <c r="AO191" s="472"/>
      <c r="AP191" s="472"/>
      <c r="AQ191" s="105"/>
      <c r="AR191" s="472"/>
      <c r="AS191" s="105"/>
      <c r="AT191" s="472"/>
      <c r="AU191" s="472"/>
      <c r="AV191" s="472"/>
      <c r="AW191" s="472"/>
      <c r="AX191" s="472"/>
      <c r="AY191" s="472"/>
      <c r="AZ191" s="5"/>
      <c r="BA191" s="105"/>
    </row>
    <row r="192" spans="1:53" x14ac:dyDescent="0.25">
      <c r="A192" s="6"/>
      <c r="B192" s="6"/>
      <c r="C192" s="6"/>
      <c r="D192" s="6"/>
      <c r="E192" s="6"/>
      <c r="F192" s="6"/>
      <c r="G192" s="6"/>
      <c r="H192" s="6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105"/>
      <c r="Y192" s="472"/>
      <c r="Z192" s="105"/>
      <c r="AA192" s="105"/>
      <c r="AB192" s="105"/>
      <c r="AC192" s="105"/>
      <c r="AD192" s="472"/>
      <c r="AE192" s="105"/>
      <c r="AF192" s="472"/>
      <c r="AG192" s="472"/>
      <c r="AH192" s="472"/>
      <c r="AI192" s="472"/>
      <c r="AJ192" s="472"/>
      <c r="AK192" s="5"/>
      <c r="AL192" s="105"/>
      <c r="AM192" s="105"/>
      <c r="AN192" s="472"/>
      <c r="AO192" s="472"/>
      <c r="AP192" s="472"/>
      <c r="AQ192" s="105"/>
      <c r="AR192" s="472"/>
      <c r="AS192" s="105"/>
      <c r="AT192" s="472"/>
      <c r="AU192" s="472"/>
      <c r="AV192" s="472"/>
      <c r="AW192" s="472"/>
      <c r="AX192" s="472"/>
      <c r="AY192" s="472"/>
      <c r="AZ192" s="5"/>
      <c r="BA192" s="105"/>
    </row>
    <row r="193" spans="1:53" x14ac:dyDescent="0.25">
      <c r="A193" s="6"/>
      <c r="B193" s="6"/>
      <c r="C193" s="6"/>
      <c r="D193" s="6"/>
      <c r="E193" s="6"/>
      <c r="F193" s="6"/>
      <c r="G193" s="6"/>
      <c r="H193" s="6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105"/>
      <c r="Y193" s="472"/>
      <c r="Z193" s="105"/>
      <c r="AA193" s="105"/>
      <c r="AB193" s="105"/>
      <c r="AC193" s="105"/>
      <c r="AD193" s="472"/>
      <c r="AE193" s="105"/>
      <c r="AF193" s="472"/>
      <c r="AG193" s="472"/>
      <c r="AH193" s="472"/>
      <c r="AI193" s="472"/>
      <c r="AJ193" s="472"/>
      <c r="AK193" s="5"/>
      <c r="AL193" s="105"/>
      <c r="AM193" s="105"/>
      <c r="AN193" s="472"/>
      <c r="AO193" s="472"/>
      <c r="AP193" s="472"/>
      <c r="AQ193" s="105"/>
      <c r="AR193" s="472"/>
      <c r="AS193" s="105"/>
      <c r="AT193" s="472"/>
      <c r="AU193" s="472"/>
      <c r="AV193" s="472"/>
      <c r="AW193" s="472"/>
      <c r="AX193" s="472"/>
      <c r="AY193" s="472"/>
      <c r="AZ193" s="5"/>
      <c r="BA193" s="105"/>
    </row>
    <row r="194" spans="1:53" x14ac:dyDescent="0.25">
      <c r="A194" s="6"/>
      <c r="B194" s="6"/>
      <c r="C194" s="6"/>
      <c r="D194" s="6"/>
      <c r="E194" s="6"/>
      <c r="F194" s="6"/>
      <c r="G194" s="6"/>
      <c r="H194" s="6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105"/>
      <c r="Y194" s="472"/>
      <c r="Z194" s="105"/>
      <c r="AA194" s="105"/>
      <c r="AB194" s="105"/>
      <c r="AC194" s="105"/>
      <c r="AD194" s="472"/>
      <c r="AE194" s="105"/>
      <c r="AF194" s="472"/>
      <c r="AG194" s="472"/>
      <c r="AH194" s="472"/>
      <c r="AI194" s="472"/>
      <c r="AJ194" s="472"/>
      <c r="AK194" s="5"/>
      <c r="AL194" s="105"/>
      <c r="AM194" s="105"/>
      <c r="AN194" s="472"/>
      <c r="AO194" s="472"/>
      <c r="AP194" s="472"/>
      <c r="AQ194" s="105"/>
      <c r="AR194" s="472"/>
      <c r="AS194" s="105"/>
      <c r="AT194" s="472"/>
      <c r="AU194" s="472"/>
      <c r="AV194" s="472"/>
      <c r="AW194" s="472"/>
      <c r="AX194" s="472"/>
      <c r="AY194" s="472"/>
      <c r="AZ194" s="5"/>
      <c r="BA194" s="105"/>
    </row>
    <row r="195" spans="1:53" x14ac:dyDescent="0.25">
      <c r="A195" s="6"/>
      <c r="B195" s="6"/>
      <c r="C195" s="6"/>
      <c r="D195" s="6"/>
      <c r="E195" s="6"/>
      <c r="F195" s="6"/>
      <c r="G195" s="6"/>
      <c r="H195" s="6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105"/>
      <c r="Y195" s="472"/>
      <c r="Z195" s="105"/>
      <c r="AA195" s="105"/>
      <c r="AB195" s="105"/>
      <c r="AC195" s="105"/>
      <c r="AD195" s="472"/>
      <c r="AE195" s="105"/>
      <c r="AF195" s="472"/>
      <c r="AG195" s="472"/>
      <c r="AH195" s="472"/>
      <c r="AI195" s="472"/>
      <c r="AJ195" s="472"/>
      <c r="AK195" s="5"/>
      <c r="AL195" s="105"/>
      <c r="AM195" s="105"/>
      <c r="AN195" s="472"/>
      <c r="AO195" s="472"/>
      <c r="AP195" s="472"/>
      <c r="AQ195" s="105"/>
      <c r="AR195" s="472"/>
      <c r="AS195" s="105"/>
      <c r="AT195" s="472"/>
      <c r="AU195" s="472"/>
      <c r="AV195" s="472"/>
      <c r="AW195" s="472"/>
      <c r="AX195" s="472"/>
      <c r="AY195" s="472"/>
      <c r="AZ195" s="5"/>
      <c r="BA195" s="105"/>
    </row>
    <row r="196" spans="1:53" x14ac:dyDescent="0.25">
      <c r="A196" s="6"/>
      <c r="B196" s="6"/>
      <c r="C196" s="6"/>
      <c r="D196" s="6"/>
      <c r="E196" s="6"/>
      <c r="F196" s="6"/>
      <c r="G196" s="6"/>
      <c r="H196" s="6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105"/>
      <c r="Y196" s="472"/>
      <c r="Z196" s="105"/>
      <c r="AA196" s="105"/>
      <c r="AB196" s="105"/>
      <c r="AC196" s="105"/>
      <c r="AD196" s="472"/>
      <c r="AE196" s="105"/>
      <c r="AF196" s="472"/>
      <c r="AG196" s="472"/>
      <c r="AH196" s="472"/>
      <c r="AI196" s="472"/>
      <c r="AJ196" s="472"/>
      <c r="AK196" s="5"/>
      <c r="AL196" s="105"/>
      <c r="AM196" s="105"/>
      <c r="AN196" s="472"/>
      <c r="AO196" s="472"/>
      <c r="AP196" s="472"/>
      <c r="AQ196" s="105"/>
      <c r="AR196" s="472"/>
      <c r="AS196" s="105"/>
      <c r="AT196" s="472"/>
      <c r="AU196" s="472"/>
      <c r="AV196" s="472"/>
      <c r="AW196" s="472"/>
      <c r="AX196" s="472"/>
      <c r="AY196" s="472"/>
      <c r="AZ196" s="5"/>
      <c r="BA196" s="105"/>
    </row>
    <row r="197" spans="1:53" x14ac:dyDescent="0.25">
      <c r="A197" s="6"/>
      <c r="B197" s="6"/>
      <c r="C197" s="6"/>
      <c r="D197" s="6"/>
      <c r="E197" s="6"/>
      <c r="F197" s="6"/>
      <c r="G197" s="6"/>
      <c r="H197" s="6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105"/>
      <c r="Y197" s="472"/>
      <c r="Z197" s="105"/>
      <c r="AA197" s="105"/>
      <c r="AB197" s="105"/>
      <c r="AC197" s="105"/>
      <c r="AD197" s="472"/>
      <c r="AE197" s="105"/>
      <c r="AF197" s="472"/>
      <c r="AG197" s="472"/>
      <c r="AH197" s="472"/>
      <c r="AI197" s="472"/>
      <c r="AJ197" s="472"/>
      <c r="AK197" s="5"/>
      <c r="AL197" s="105"/>
      <c r="AM197" s="105"/>
      <c r="AN197" s="472"/>
      <c r="AO197" s="472"/>
      <c r="AP197" s="472"/>
      <c r="AQ197" s="105"/>
      <c r="AR197" s="472"/>
      <c r="AS197" s="105"/>
      <c r="AT197" s="472"/>
      <c r="AU197" s="472"/>
      <c r="AV197" s="472"/>
      <c r="AW197" s="472"/>
      <c r="AX197" s="472"/>
      <c r="AY197" s="472"/>
      <c r="AZ197" s="5"/>
      <c r="BA197" s="105"/>
    </row>
    <row r="198" spans="1:53" x14ac:dyDescent="0.25">
      <c r="A198" s="6"/>
      <c r="B198" s="6"/>
      <c r="C198" s="6"/>
      <c r="D198" s="6"/>
      <c r="E198" s="6"/>
      <c r="F198" s="6"/>
      <c r="G198" s="6"/>
      <c r="H198" s="6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105"/>
      <c r="Y198" s="472"/>
      <c r="Z198" s="105"/>
      <c r="AA198" s="105"/>
      <c r="AB198" s="105"/>
      <c r="AC198" s="105"/>
      <c r="AD198" s="472"/>
      <c r="AE198" s="105"/>
      <c r="AF198" s="472"/>
      <c r="AG198" s="472"/>
      <c r="AH198" s="472"/>
      <c r="AI198" s="472"/>
      <c r="AJ198" s="472"/>
      <c r="AK198" s="5"/>
      <c r="AL198" s="105"/>
      <c r="AM198" s="105"/>
      <c r="AN198" s="472"/>
      <c r="AO198" s="472"/>
      <c r="AP198" s="472"/>
      <c r="AQ198" s="105"/>
      <c r="AR198" s="472"/>
      <c r="AS198" s="105"/>
      <c r="AT198" s="472"/>
      <c r="AU198" s="472"/>
      <c r="AV198" s="472"/>
      <c r="AW198" s="472"/>
      <c r="AX198" s="472"/>
      <c r="AY198" s="472"/>
      <c r="AZ198" s="5"/>
      <c r="BA198" s="105"/>
    </row>
    <row r="199" spans="1:53" x14ac:dyDescent="0.25">
      <c r="A199" s="6"/>
      <c r="B199" s="6"/>
      <c r="C199" s="6"/>
      <c r="D199" s="6"/>
      <c r="E199" s="6"/>
      <c r="F199" s="6"/>
      <c r="G199" s="6"/>
      <c r="H199" s="6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105"/>
      <c r="Y199" s="472"/>
      <c r="Z199" s="105"/>
      <c r="AA199" s="105"/>
      <c r="AB199" s="105"/>
      <c r="AC199" s="105"/>
      <c r="AD199" s="472"/>
      <c r="AE199" s="105"/>
      <c r="AF199" s="472"/>
      <c r="AG199" s="472"/>
      <c r="AH199" s="472"/>
      <c r="AI199" s="472"/>
      <c r="AJ199" s="472"/>
      <c r="AK199" s="5"/>
      <c r="AL199" s="105"/>
      <c r="AM199" s="105"/>
      <c r="AN199" s="472"/>
      <c r="AO199" s="472"/>
      <c r="AP199" s="472"/>
      <c r="AQ199" s="105"/>
      <c r="AR199" s="472"/>
      <c r="AS199" s="105"/>
      <c r="AT199" s="472"/>
      <c r="AU199" s="472"/>
      <c r="AV199" s="472"/>
      <c r="AW199" s="472"/>
      <c r="AX199" s="472"/>
      <c r="AY199" s="472"/>
      <c r="AZ199" s="5"/>
      <c r="BA199" s="105"/>
    </row>
    <row r="200" spans="1:53" x14ac:dyDescent="0.25">
      <c r="A200" s="6"/>
      <c r="B200" s="6"/>
      <c r="C200" s="6"/>
      <c r="D200" s="6"/>
      <c r="E200" s="6"/>
      <c r="F200" s="6"/>
      <c r="G200" s="6"/>
      <c r="H200" s="6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105"/>
      <c r="Y200" s="472"/>
      <c r="Z200" s="105"/>
      <c r="AA200" s="105"/>
      <c r="AB200" s="105"/>
      <c r="AC200" s="105"/>
      <c r="AD200" s="472"/>
      <c r="AE200" s="105"/>
      <c r="AF200" s="472"/>
      <c r="AG200" s="472"/>
      <c r="AH200" s="472"/>
      <c r="AI200" s="472"/>
      <c r="AJ200" s="472"/>
      <c r="AK200" s="5"/>
      <c r="AL200" s="105"/>
      <c r="AM200" s="105"/>
      <c r="AN200" s="472"/>
      <c r="AO200" s="472"/>
      <c r="AP200" s="472"/>
      <c r="AQ200" s="105"/>
      <c r="AR200" s="472"/>
      <c r="AS200" s="105"/>
      <c r="AT200" s="472"/>
      <c r="AU200" s="472"/>
      <c r="AV200" s="472"/>
      <c r="AW200" s="472"/>
      <c r="AX200" s="472"/>
      <c r="AY200" s="472"/>
      <c r="AZ200" s="5"/>
      <c r="BA200" s="105"/>
    </row>
    <row r="201" spans="1:53" x14ac:dyDescent="0.25">
      <c r="A201" s="6"/>
      <c r="B201" s="6"/>
      <c r="C201" s="6"/>
      <c r="D201" s="6"/>
      <c r="E201" s="6"/>
      <c r="F201" s="6"/>
      <c r="G201" s="6"/>
      <c r="H201" s="6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105"/>
      <c r="Y201" s="472"/>
      <c r="Z201" s="105"/>
      <c r="AA201" s="105"/>
      <c r="AB201" s="105"/>
      <c r="AC201" s="105"/>
      <c r="AD201" s="472"/>
      <c r="AE201" s="105"/>
      <c r="AF201" s="472"/>
      <c r="AG201" s="472"/>
      <c r="AH201" s="472"/>
      <c r="AI201" s="472"/>
      <c r="AJ201" s="472"/>
      <c r="AK201" s="5"/>
      <c r="AL201" s="105"/>
      <c r="AM201" s="105"/>
      <c r="AN201" s="472"/>
      <c r="AO201" s="472"/>
      <c r="AP201" s="472"/>
      <c r="AQ201" s="105"/>
      <c r="AR201" s="472"/>
      <c r="AS201" s="105"/>
      <c r="AT201" s="472"/>
      <c r="AU201" s="472"/>
      <c r="AV201" s="472"/>
      <c r="AW201" s="472"/>
      <c r="AX201" s="472"/>
      <c r="AY201" s="472"/>
      <c r="AZ201" s="5"/>
      <c r="BA201" s="105"/>
    </row>
    <row r="202" spans="1:53" x14ac:dyDescent="0.25">
      <c r="A202" s="6"/>
      <c r="B202" s="6"/>
      <c r="C202" s="6"/>
      <c r="D202" s="6"/>
      <c r="E202" s="6"/>
      <c r="F202" s="6"/>
      <c r="G202" s="6"/>
      <c r="H202" s="6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105"/>
      <c r="Y202" s="472"/>
      <c r="Z202" s="105"/>
      <c r="AA202" s="105"/>
      <c r="AB202" s="105"/>
      <c r="AC202" s="105"/>
      <c r="AD202" s="472"/>
      <c r="AE202" s="105"/>
      <c r="AF202" s="472"/>
      <c r="AG202" s="472"/>
      <c r="AH202" s="472"/>
      <c r="AI202" s="472"/>
      <c r="AJ202" s="472"/>
      <c r="AK202" s="5"/>
      <c r="AL202" s="105"/>
      <c r="AM202" s="105"/>
      <c r="AN202" s="472"/>
      <c r="AO202" s="472"/>
      <c r="AP202" s="472"/>
      <c r="AQ202" s="105"/>
      <c r="AR202" s="472"/>
      <c r="AS202" s="105"/>
      <c r="AT202" s="472"/>
      <c r="AU202" s="472"/>
      <c r="AV202" s="472"/>
      <c r="AW202" s="472"/>
      <c r="AX202" s="472"/>
      <c r="AY202" s="472"/>
      <c r="AZ202" s="5"/>
      <c r="BA202" s="105"/>
    </row>
    <row r="203" spans="1:53" x14ac:dyDescent="0.25">
      <c r="A203" s="6"/>
      <c r="B203" s="6"/>
      <c r="C203" s="6"/>
      <c r="D203" s="6"/>
      <c r="E203" s="6"/>
      <c r="F203" s="6"/>
      <c r="G203" s="6"/>
      <c r="H203" s="6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105"/>
      <c r="Y203" s="472"/>
      <c r="Z203" s="105"/>
      <c r="AA203" s="105"/>
      <c r="AB203" s="105"/>
      <c r="AC203" s="105"/>
      <c r="AD203" s="472"/>
      <c r="AE203" s="105"/>
      <c r="AF203" s="472"/>
      <c r="AG203" s="472"/>
      <c r="AH203" s="472"/>
      <c r="AI203" s="472"/>
      <c r="AJ203" s="472"/>
      <c r="AK203" s="5"/>
      <c r="AL203" s="105"/>
      <c r="AM203" s="105"/>
      <c r="AN203" s="472"/>
      <c r="AO203" s="472"/>
      <c r="AP203" s="472"/>
      <c r="AQ203" s="105"/>
      <c r="AR203" s="472"/>
      <c r="AS203" s="105"/>
      <c r="AT203" s="472"/>
      <c r="AU203" s="472"/>
      <c r="AV203" s="472"/>
      <c r="AW203" s="472"/>
      <c r="AX203" s="472"/>
      <c r="AY203" s="472"/>
      <c r="AZ203" s="5"/>
      <c r="BA203" s="105"/>
    </row>
    <row r="204" spans="1:53" x14ac:dyDescent="0.25">
      <c r="A204" s="6"/>
      <c r="B204" s="6"/>
      <c r="C204" s="6"/>
      <c r="D204" s="6"/>
      <c r="E204" s="6"/>
      <c r="F204" s="6"/>
      <c r="G204" s="6"/>
      <c r="H204" s="6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105"/>
      <c r="Y204" s="472"/>
      <c r="Z204" s="105"/>
      <c r="AA204" s="105"/>
      <c r="AB204" s="105"/>
      <c r="AC204" s="105"/>
      <c r="AD204" s="472"/>
      <c r="AE204" s="105"/>
      <c r="AF204" s="472"/>
      <c r="AG204" s="472"/>
      <c r="AH204" s="472"/>
      <c r="AI204" s="472"/>
      <c r="AJ204" s="472"/>
      <c r="AK204" s="5"/>
      <c r="AL204" s="105"/>
      <c r="AM204" s="105"/>
      <c r="AN204" s="472"/>
      <c r="AO204" s="472"/>
      <c r="AP204" s="472"/>
      <c r="AQ204" s="105"/>
      <c r="AR204" s="472"/>
      <c r="AS204" s="105"/>
      <c r="AT204" s="472"/>
      <c r="AU204" s="472"/>
      <c r="AV204" s="472"/>
      <c r="AW204" s="472"/>
      <c r="AX204" s="472"/>
      <c r="AY204" s="472"/>
      <c r="AZ204" s="5"/>
      <c r="BA204" s="105"/>
    </row>
    <row r="205" spans="1:53" x14ac:dyDescent="0.25">
      <c r="A205" s="6"/>
      <c r="B205" s="6"/>
      <c r="C205" s="6"/>
      <c r="D205" s="6"/>
      <c r="E205" s="6"/>
      <c r="F205" s="6"/>
      <c r="G205" s="6"/>
      <c r="H205" s="6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105"/>
      <c r="Y205" s="472"/>
      <c r="Z205" s="105"/>
      <c r="AA205" s="105"/>
      <c r="AB205" s="105"/>
      <c r="AC205" s="105"/>
      <c r="AD205" s="472"/>
      <c r="AE205" s="105"/>
      <c r="AF205" s="472"/>
      <c r="AG205" s="472"/>
      <c r="AH205" s="472"/>
      <c r="AI205" s="472"/>
      <c r="AJ205" s="472"/>
      <c r="AK205" s="5"/>
      <c r="AL205" s="105"/>
      <c r="AM205" s="105"/>
      <c r="AN205" s="472"/>
      <c r="AO205" s="472"/>
      <c r="AP205" s="472"/>
      <c r="AQ205" s="105"/>
      <c r="AR205" s="472"/>
      <c r="AS205" s="105"/>
      <c r="AT205" s="472"/>
      <c r="AU205" s="472"/>
      <c r="AV205" s="472"/>
      <c r="AW205" s="472"/>
      <c r="AX205" s="472"/>
      <c r="AY205" s="472"/>
      <c r="AZ205" s="5"/>
      <c r="BA205" s="105"/>
    </row>
    <row r="206" spans="1:53" x14ac:dyDescent="0.25">
      <c r="A206" s="6"/>
      <c r="B206" s="6"/>
      <c r="C206" s="6"/>
      <c r="D206" s="6"/>
      <c r="E206" s="6"/>
      <c r="F206" s="6"/>
      <c r="G206" s="6"/>
      <c r="H206" s="6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105"/>
      <c r="Y206" s="472"/>
      <c r="Z206" s="105"/>
      <c r="AA206" s="105"/>
      <c r="AB206" s="105"/>
      <c r="AC206" s="105"/>
      <c r="AD206" s="472"/>
      <c r="AE206" s="105"/>
      <c r="AF206" s="472"/>
      <c r="AG206" s="472"/>
      <c r="AH206" s="472"/>
      <c r="AI206" s="472"/>
      <c r="AJ206" s="472"/>
      <c r="AK206" s="5"/>
      <c r="AL206" s="105"/>
      <c r="AM206" s="105"/>
      <c r="AN206" s="472"/>
      <c r="AO206" s="472"/>
      <c r="AP206" s="472"/>
      <c r="AQ206" s="105"/>
      <c r="AR206" s="472"/>
      <c r="AS206" s="105"/>
      <c r="AT206" s="472"/>
      <c r="AU206" s="472"/>
      <c r="AV206" s="472"/>
      <c r="AW206" s="472"/>
      <c r="AX206" s="472"/>
      <c r="AY206" s="472"/>
      <c r="AZ206" s="5"/>
      <c r="BA206" s="105"/>
    </row>
    <row r="207" spans="1:53" x14ac:dyDescent="0.25">
      <c r="A207" s="6"/>
      <c r="B207" s="6"/>
      <c r="C207" s="6"/>
      <c r="D207" s="6"/>
      <c r="E207" s="6"/>
      <c r="F207" s="6"/>
      <c r="G207" s="6"/>
      <c r="H207" s="6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105"/>
      <c r="Y207" s="472"/>
      <c r="Z207" s="105"/>
      <c r="AA207" s="105"/>
      <c r="AB207" s="105"/>
      <c r="AC207" s="105"/>
      <c r="AD207" s="472"/>
      <c r="AE207" s="105"/>
      <c r="AF207" s="472"/>
      <c r="AG207" s="472"/>
      <c r="AH207" s="472"/>
      <c r="AI207" s="472"/>
      <c r="AJ207" s="472"/>
      <c r="AK207" s="5"/>
      <c r="AL207" s="105"/>
      <c r="AM207" s="105"/>
      <c r="AN207" s="472"/>
      <c r="AO207" s="472"/>
      <c r="AP207" s="472"/>
      <c r="AQ207" s="105"/>
      <c r="AR207" s="472"/>
      <c r="AS207" s="105"/>
      <c r="AT207" s="472"/>
      <c r="AU207" s="472"/>
      <c r="AV207" s="472"/>
      <c r="AW207" s="472"/>
      <c r="AX207" s="472"/>
      <c r="AY207" s="472"/>
      <c r="AZ207" s="5"/>
      <c r="BA207" s="105"/>
    </row>
    <row r="208" spans="1:53" x14ac:dyDescent="0.25">
      <c r="A208" s="6"/>
      <c r="B208" s="6"/>
      <c r="C208" s="6"/>
      <c r="D208" s="6"/>
      <c r="E208" s="6"/>
      <c r="F208" s="6"/>
      <c r="G208" s="6"/>
      <c r="H208" s="6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105"/>
      <c r="Y208" s="472"/>
      <c r="Z208" s="105"/>
      <c r="AA208" s="105"/>
      <c r="AB208" s="105"/>
      <c r="AC208" s="105"/>
      <c r="AD208" s="472"/>
      <c r="AE208" s="105"/>
      <c r="AF208" s="472"/>
      <c r="AG208" s="472"/>
      <c r="AH208" s="472"/>
      <c r="AI208" s="472"/>
      <c r="AJ208" s="472"/>
      <c r="AK208" s="5"/>
      <c r="AL208" s="105"/>
      <c r="AM208" s="105"/>
      <c r="AN208" s="472"/>
      <c r="AO208" s="472"/>
      <c r="AP208" s="472"/>
      <c r="AQ208" s="105"/>
      <c r="AR208" s="472"/>
      <c r="AS208" s="105"/>
      <c r="AT208" s="472"/>
      <c r="AU208" s="472"/>
      <c r="AV208" s="472"/>
      <c r="AW208" s="472"/>
      <c r="AX208" s="472"/>
      <c r="AY208" s="472"/>
      <c r="AZ208" s="5"/>
      <c r="BA208" s="105"/>
    </row>
    <row r="209" spans="1:53" x14ac:dyDescent="0.25">
      <c r="A209" s="6"/>
      <c r="B209" s="6"/>
      <c r="C209" s="6"/>
      <c r="D209" s="6"/>
      <c r="E209" s="6"/>
      <c r="F209" s="6"/>
      <c r="G209" s="6"/>
      <c r="H209" s="6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105"/>
      <c r="Y209" s="472"/>
      <c r="Z209" s="105"/>
      <c r="AA209" s="105"/>
      <c r="AB209" s="105"/>
      <c r="AC209" s="105"/>
      <c r="AD209" s="472"/>
      <c r="AE209" s="105"/>
      <c r="AF209" s="472"/>
      <c r="AG209" s="472"/>
      <c r="AH209" s="472"/>
      <c r="AI209" s="472"/>
      <c r="AJ209" s="472"/>
      <c r="AK209" s="5"/>
      <c r="AL209" s="105"/>
      <c r="AM209" s="105"/>
      <c r="AN209" s="472"/>
      <c r="AO209" s="472"/>
      <c r="AP209" s="472"/>
      <c r="AQ209" s="105"/>
      <c r="AR209" s="472"/>
      <c r="AS209" s="105"/>
      <c r="AT209" s="472"/>
      <c r="AU209" s="472"/>
      <c r="AV209" s="472"/>
      <c r="AW209" s="472"/>
      <c r="AX209" s="472"/>
      <c r="AY209" s="472"/>
      <c r="AZ209" s="5"/>
      <c r="BA209" s="105"/>
    </row>
    <row r="210" spans="1:53" x14ac:dyDescent="0.25">
      <c r="A210" s="6"/>
      <c r="B210" s="6"/>
      <c r="C210" s="6"/>
      <c r="D210" s="6"/>
      <c r="E210" s="6"/>
      <c r="F210" s="6"/>
      <c r="G210" s="6"/>
      <c r="H210" s="6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105"/>
      <c r="Y210" s="472"/>
      <c r="Z210" s="105"/>
      <c r="AA210" s="105"/>
      <c r="AB210" s="105"/>
      <c r="AC210" s="105"/>
      <c r="AD210" s="472"/>
      <c r="AE210" s="105"/>
      <c r="AF210" s="472"/>
      <c r="AG210" s="472"/>
      <c r="AH210" s="472"/>
      <c r="AI210" s="472"/>
      <c r="AJ210" s="472"/>
      <c r="AK210" s="5"/>
      <c r="AL210" s="105"/>
      <c r="AM210" s="105"/>
      <c r="AN210" s="472"/>
      <c r="AO210" s="472"/>
      <c r="AP210" s="472"/>
      <c r="AQ210" s="105"/>
      <c r="AR210" s="472"/>
      <c r="AS210" s="105"/>
      <c r="AT210" s="472"/>
      <c r="AU210" s="472"/>
      <c r="AV210" s="472"/>
      <c r="AW210" s="472"/>
      <c r="AX210" s="472"/>
      <c r="AY210" s="472"/>
      <c r="AZ210" s="5"/>
      <c r="BA210" s="105"/>
    </row>
    <row r="211" spans="1:53" x14ac:dyDescent="0.25">
      <c r="A211" s="6"/>
      <c r="B211" s="6"/>
      <c r="C211" s="6"/>
      <c r="D211" s="6"/>
      <c r="E211" s="6"/>
      <c r="F211" s="6"/>
      <c r="G211" s="6"/>
      <c r="H211" s="6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105"/>
      <c r="Y211" s="472"/>
      <c r="Z211" s="105"/>
      <c r="AA211" s="105"/>
      <c r="AB211" s="105"/>
      <c r="AC211" s="105"/>
      <c r="AD211" s="472"/>
      <c r="AE211" s="105"/>
      <c r="AF211" s="472"/>
      <c r="AG211" s="472"/>
      <c r="AH211" s="472"/>
      <c r="AI211" s="472"/>
      <c r="AJ211" s="472"/>
      <c r="AK211" s="5"/>
      <c r="AL211" s="105"/>
      <c r="AM211" s="105"/>
      <c r="AN211" s="472"/>
      <c r="AO211" s="472"/>
      <c r="AP211" s="472"/>
      <c r="AQ211" s="105"/>
      <c r="AR211" s="472"/>
      <c r="AS211" s="105"/>
      <c r="AT211" s="472"/>
      <c r="AU211" s="472"/>
      <c r="AV211" s="472"/>
      <c r="AW211" s="472"/>
      <c r="AX211" s="472"/>
      <c r="AY211" s="472"/>
      <c r="AZ211" s="5"/>
      <c r="BA211" s="105"/>
    </row>
    <row r="212" spans="1:53" x14ac:dyDescent="0.25">
      <c r="A212" s="6"/>
      <c r="B212" s="6"/>
      <c r="C212" s="6"/>
      <c r="D212" s="6"/>
      <c r="E212" s="6"/>
      <c r="F212" s="6"/>
      <c r="G212" s="6"/>
      <c r="H212" s="6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105"/>
      <c r="Y212" s="472"/>
      <c r="Z212" s="105"/>
      <c r="AA212" s="105"/>
      <c r="AB212" s="105"/>
      <c r="AC212" s="105"/>
      <c r="AD212" s="472"/>
      <c r="AE212" s="105"/>
      <c r="AF212" s="472"/>
      <c r="AG212" s="472"/>
      <c r="AH212" s="472"/>
      <c r="AI212" s="472"/>
      <c r="AJ212" s="472"/>
      <c r="AK212" s="5"/>
      <c r="AL212" s="105"/>
      <c r="AM212" s="105"/>
      <c r="AN212" s="472"/>
      <c r="AO212" s="472"/>
      <c r="AP212" s="472"/>
      <c r="AQ212" s="105"/>
      <c r="AR212" s="472"/>
      <c r="AS212" s="105"/>
      <c r="AT212" s="472"/>
      <c r="AU212" s="472"/>
      <c r="AV212" s="472"/>
      <c r="AW212" s="472"/>
      <c r="AX212" s="472"/>
      <c r="AY212" s="472"/>
      <c r="AZ212" s="5"/>
      <c r="BA212" s="105"/>
    </row>
    <row r="213" spans="1:53" x14ac:dyDescent="0.25">
      <c r="A213" s="6"/>
      <c r="B213" s="6"/>
      <c r="C213" s="6"/>
      <c r="D213" s="6"/>
      <c r="E213" s="6"/>
      <c r="F213" s="6"/>
      <c r="G213" s="6"/>
      <c r="H213" s="6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105"/>
      <c r="Y213" s="472"/>
      <c r="Z213" s="105"/>
      <c r="AA213" s="105"/>
      <c r="AB213" s="105"/>
      <c r="AC213" s="105"/>
      <c r="AD213" s="472"/>
      <c r="AE213" s="105"/>
      <c r="AF213" s="472"/>
      <c r="AG213" s="472"/>
      <c r="AH213" s="472"/>
      <c r="AI213" s="472"/>
      <c r="AJ213" s="472"/>
      <c r="AK213" s="5"/>
      <c r="AL213" s="105"/>
      <c r="AM213" s="105"/>
      <c r="AN213" s="472"/>
      <c r="AO213" s="472"/>
      <c r="AP213" s="472"/>
      <c r="AQ213" s="105"/>
      <c r="AR213" s="472"/>
      <c r="AS213" s="105"/>
      <c r="AT213" s="472"/>
      <c r="AU213" s="472"/>
      <c r="AV213" s="472"/>
      <c r="AW213" s="472"/>
      <c r="AX213" s="472"/>
      <c r="AY213" s="472"/>
      <c r="AZ213" s="5"/>
      <c r="BA213" s="105"/>
    </row>
    <row r="214" spans="1:53" x14ac:dyDescent="0.25">
      <c r="A214" s="6"/>
      <c r="B214" s="6"/>
      <c r="C214" s="6"/>
      <c r="D214" s="6"/>
      <c r="E214" s="6"/>
      <c r="F214" s="6"/>
      <c r="G214" s="6"/>
      <c r="H214" s="6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105"/>
      <c r="Y214" s="472"/>
      <c r="Z214" s="105"/>
      <c r="AA214" s="105"/>
      <c r="AB214" s="105"/>
      <c r="AC214" s="105"/>
      <c r="AD214" s="472"/>
      <c r="AE214" s="105"/>
      <c r="AF214" s="472"/>
      <c r="AG214" s="472"/>
      <c r="AH214" s="472"/>
      <c r="AI214" s="472"/>
      <c r="AJ214" s="472"/>
      <c r="AK214" s="5"/>
      <c r="AL214" s="105"/>
      <c r="AM214" s="105"/>
      <c r="AN214" s="472"/>
      <c r="AO214" s="472"/>
      <c r="AP214" s="472"/>
      <c r="AQ214" s="105"/>
      <c r="AR214" s="472"/>
      <c r="AS214" s="105"/>
      <c r="AT214" s="472"/>
      <c r="AU214" s="472"/>
      <c r="AV214" s="472"/>
      <c r="AW214" s="472"/>
      <c r="AX214" s="472"/>
      <c r="AY214" s="472"/>
      <c r="AZ214" s="5"/>
      <c r="BA214" s="105"/>
    </row>
    <row r="215" spans="1:53" x14ac:dyDescent="0.25">
      <c r="A215" s="6"/>
      <c r="B215" s="6"/>
      <c r="C215" s="6"/>
      <c r="D215" s="6"/>
      <c r="E215" s="6"/>
      <c r="F215" s="6"/>
      <c r="G215" s="6"/>
      <c r="H215" s="6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105"/>
      <c r="Y215" s="472"/>
      <c r="Z215" s="105"/>
      <c r="AA215" s="105"/>
      <c r="AB215" s="105"/>
      <c r="AC215" s="105"/>
      <c r="AD215" s="472"/>
      <c r="AE215" s="105"/>
      <c r="AF215" s="472"/>
      <c r="AG215" s="472"/>
      <c r="AH215" s="472"/>
      <c r="AI215" s="472"/>
      <c r="AJ215" s="472"/>
      <c r="AK215" s="5"/>
      <c r="AL215" s="105"/>
      <c r="AM215" s="105"/>
      <c r="AN215" s="472"/>
      <c r="AO215" s="472"/>
      <c r="AP215" s="472"/>
      <c r="AQ215" s="105"/>
      <c r="AR215" s="472"/>
      <c r="AS215" s="105"/>
      <c r="AT215" s="472"/>
      <c r="AU215" s="472"/>
      <c r="AV215" s="472"/>
      <c r="AW215" s="472"/>
      <c r="AX215" s="472"/>
      <c r="AY215" s="472"/>
      <c r="AZ215" s="5"/>
      <c r="BA215" s="105"/>
    </row>
    <row r="216" spans="1:53" x14ac:dyDescent="0.25">
      <c r="A216" s="6"/>
      <c r="B216" s="6"/>
      <c r="C216" s="6"/>
      <c r="D216" s="6"/>
      <c r="E216" s="6"/>
      <c r="F216" s="6"/>
      <c r="G216" s="6"/>
      <c r="H216" s="6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105"/>
      <c r="Y216" s="472"/>
      <c r="Z216" s="105"/>
      <c r="AA216" s="105"/>
      <c r="AB216" s="105"/>
      <c r="AC216" s="105"/>
      <c r="AD216" s="472"/>
      <c r="AE216" s="105"/>
      <c r="AF216" s="472"/>
      <c r="AG216" s="472"/>
      <c r="AH216" s="472"/>
      <c r="AI216" s="472"/>
      <c r="AJ216" s="472"/>
      <c r="AK216" s="5"/>
      <c r="AL216" s="105"/>
      <c r="AM216" s="105"/>
      <c r="AN216" s="472"/>
      <c r="AO216" s="472"/>
      <c r="AP216" s="472"/>
      <c r="AQ216" s="105"/>
      <c r="AR216" s="472"/>
      <c r="AS216" s="105"/>
      <c r="AT216" s="472"/>
      <c r="AU216" s="472"/>
      <c r="AV216" s="472"/>
      <c r="AW216" s="472"/>
      <c r="AX216" s="472"/>
      <c r="AY216" s="472"/>
      <c r="AZ216" s="5"/>
      <c r="BA216" s="105"/>
    </row>
    <row r="217" spans="1:53" x14ac:dyDescent="0.25">
      <c r="A217" s="6"/>
      <c r="B217" s="6"/>
      <c r="C217" s="6"/>
      <c r="D217" s="6"/>
      <c r="E217" s="6"/>
      <c r="F217" s="6"/>
      <c r="G217" s="6"/>
      <c r="H217" s="6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105"/>
      <c r="Y217" s="472"/>
      <c r="Z217" s="105"/>
      <c r="AA217" s="105"/>
      <c r="AB217" s="105"/>
      <c r="AC217" s="105"/>
      <c r="AD217" s="472"/>
      <c r="AE217" s="105"/>
      <c r="AF217" s="472"/>
      <c r="AG217" s="472"/>
      <c r="AH217" s="472"/>
      <c r="AI217" s="472"/>
      <c r="AJ217" s="472"/>
      <c r="AK217" s="5"/>
      <c r="AL217" s="105"/>
      <c r="AM217" s="105"/>
      <c r="AN217" s="472"/>
      <c r="AO217" s="472"/>
      <c r="AP217" s="472"/>
      <c r="AQ217" s="105"/>
      <c r="AR217" s="472"/>
      <c r="AS217" s="105"/>
      <c r="AT217" s="472"/>
      <c r="AU217" s="472"/>
      <c r="AV217" s="472"/>
      <c r="AW217" s="472"/>
      <c r="AX217" s="472"/>
      <c r="AY217" s="472"/>
      <c r="AZ217" s="5"/>
      <c r="BA217" s="105"/>
    </row>
    <row r="218" spans="1:53" x14ac:dyDescent="0.25">
      <c r="A218" s="6"/>
      <c r="B218" s="6"/>
      <c r="C218" s="6"/>
      <c r="D218" s="6"/>
      <c r="E218" s="6"/>
      <c r="F218" s="6"/>
      <c r="G218" s="6"/>
      <c r="H218" s="6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105"/>
      <c r="Y218" s="472"/>
      <c r="Z218" s="105"/>
      <c r="AA218" s="105"/>
      <c r="AB218" s="105"/>
      <c r="AC218" s="105"/>
      <c r="AD218" s="472"/>
      <c r="AE218" s="105"/>
      <c r="AF218" s="472"/>
      <c r="AG218" s="472"/>
      <c r="AH218" s="472"/>
      <c r="AI218" s="472"/>
      <c r="AJ218" s="472"/>
      <c r="AK218" s="5"/>
      <c r="AL218" s="105"/>
      <c r="AM218" s="105"/>
      <c r="AN218" s="472"/>
      <c r="AO218" s="472"/>
      <c r="AP218" s="472"/>
      <c r="AQ218" s="105"/>
      <c r="AR218" s="472"/>
      <c r="AS218" s="105"/>
      <c r="AT218" s="472"/>
      <c r="AU218" s="472"/>
      <c r="AV218" s="472"/>
      <c r="AW218" s="472"/>
      <c r="AX218" s="472"/>
      <c r="AY218" s="472"/>
      <c r="AZ218" s="5"/>
      <c r="BA218" s="105"/>
    </row>
    <row r="219" spans="1:53" x14ac:dyDescent="0.25">
      <c r="A219" s="6"/>
      <c r="B219" s="6"/>
      <c r="C219" s="6"/>
      <c r="D219" s="6"/>
      <c r="E219" s="6"/>
      <c r="F219" s="6"/>
      <c r="G219" s="6"/>
      <c r="H219" s="6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105"/>
      <c r="Y219" s="472"/>
      <c r="Z219" s="105"/>
      <c r="AA219" s="105"/>
      <c r="AB219" s="105"/>
      <c r="AC219" s="105"/>
      <c r="AD219" s="472"/>
      <c r="AE219" s="105"/>
      <c r="AF219" s="472"/>
      <c r="AG219" s="472"/>
      <c r="AH219" s="472"/>
      <c r="AI219" s="472"/>
      <c r="AJ219" s="472"/>
      <c r="AK219" s="5"/>
      <c r="AL219" s="105"/>
      <c r="AM219" s="105"/>
      <c r="AN219" s="472"/>
      <c r="AO219" s="472"/>
      <c r="AP219" s="472"/>
      <c r="AQ219" s="105"/>
      <c r="AR219" s="472"/>
      <c r="AS219" s="105"/>
      <c r="AT219" s="472"/>
      <c r="AU219" s="472"/>
      <c r="AV219" s="472"/>
      <c r="AW219" s="472"/>
      <c r="AX219" s="472"/>
      <c r="AY219" s="472"/>
      <c r="AZ219" s="5"/>
      <c r="BA219" s="105"/>
    </row>
    <row r="220" spans="1:53" x14ac:dyDescent="0.25">
      <c r="A220" s="6"/>
      <c r="B220" s="6"/>
      <c r="C220" s="6"/>
      <c r="D220" s="6"/>
      <c r="E220" s="6"/>
      <c r="F220" s="6"/>
      <c r="G220" s="6"/>
      <c r="H220" s="6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105"/>
      <c r="Y220" s="472"/>
      <c r="Z220" s="105"/>
      <c r="AA220" s="105"/>
      <c r="AB220" s="105"/>
      <c r="AC220" s="105"/>
      <c r="AD220" s="472"/>
      <c r="AE220" s="105"/>
      <c r="AF220" s="472"/>
      <c r="AG220" s="472"/>
      <c r="AH220" s="472"/>
      <c r="AI220" s="472"/>
      <c r="AJ220" s="472"/>
      <c r="AK220" s="5"/>
      <c r="AL220" s="105"/>
      <c r="AM220" s="105"/>
      <c r="AN220" s="472"/>
      <c r="AO220" s="472"/>
      <c r="AP220" s="472"/>
      <c r="AQ220" s="105"/>
      <c r="AR220" s="472"/>
      <c r="AS220" s="105"/>
      <c r="AT220" s="472"/>
      <c r="AU220" s="472"/>
      <c r="AV220" s="472"/>
      <c r="AW220" s="472"/>
      <c r="AX220" s="472"/>
      <c r="AY220" s="472"/>
      <c r="AZ220" s="5"/>
      <c r="BA220" s="105"/>
    </row>
    <row r="221" spans="1:53" x14ac:dyDescent="0.25">
      <c r="A221" s="6"/>
      <c r="B221" s="6"/>
      <c r="C221" s="6"/>
      <c r="D221" s="6"/>
      <c r="E221" s="6"/>
      <c r="F221" s="6"/>
      <c r="G221" s="6"/>
      <c r="H221" s="6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105"/>
      <c r="Y221" s="472"/>
      <c r="Z221" s="105"/>
      <c r="AA221" s="105"/>
      <c r="AB221" s="105"/>
      <c r="AC221" s="105"/>
      <c r="AD221" s="472"/>
      <c r="AE221" s="105"/>
      <c r="AF221" s="472"/>
      <c r="AG221" s="472"/>
      <c r="AH221" s="472"/>
      <c r="AI221" s="472"/>
      <c r="AJ221" s="472"/>
      <c r="AK221" s="5"/>
      <c r="AL221" s="105"/>
      <c r="AM221" s="105"/>
      <c r="AN221" s="472"/>
      <c r="AO221" s="472"/>
      <c r="AP221" s="472"/>
      <c r="AQ221" s="105"/>
      <c r="AR221" s="472"/>
      <c r="AS221" s="105"/>
      <c r="AT221" s="472"/>
      <c r="AU221" s="472"/>
      <c r="AV221" s="472"/>
      <c r="AW221" s="472"/>
      <c r="AX221" s="472"/>
      <c r="AY221" s="472"/>
      <c r="AZ221" s="5"/>
      <c r="BA221" s="105"/>
    </row>
    <row r="222" spans="1:53" x14ac:dyDescent="0.25">
      <c r="A222" s="6"/>
      <c r="B222" s="6"/>
      <c r="C222" s="6"/>
      <c r="D222" s="6"/>
      <c r="E222" s="6"/>
      <c r="F222" s="6"/>
      <c r="G222" s="6"/>
      <c r="H222" s="6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105"/>
      <c r="Y222" s="472"/>
      <c r="Z222" s="105"/>
      <c r="AA222" s="105"/>
      <c r="AB222" s="105"/>
      <c r="AC222" s="105"/>
      <c r="AD222" s="472"/>
      <c r="AE222" s="105"/>
      <c r="AF222" s="472"/>
      <c r="AG222" s="472"/>
      <c r="AH222" s="472"/>
      <c r="AI222" s="472"/>
      <c r="AJ222" s="472"/>
      <c r="AK222" s="5"/>
      <c r="AL222" s="105"/>
      <c r="AM222" s="105"/>
      <c r="AN222" s="472"/>
      <c r="AO222" s="472"/>
      <c r="AP222" s="472"/>
      <c r="AQ222" s="105"/>
      <c r="AR222" s="472"/>
      <c r="AS222" s="105"/>
      <c r="AT222" s="472"/>
      <c r="AU222" s="472"/>
      <c r="AV222" s="472"/>
      <c r="AW222" s="472"/>
      <c r="AX222" s="472"/>
      <c r="AY222" s="472"/>
      <c r="AZ222" s="5"/>
      <c r="BA222" s="105"/>
    </row>
    <row r="223" spans="1:53" x14ac:dyDescent="0.25">
      <c r="A223" s="6"/>
      <c r="B223" s="6"/>
      <c r="C223" s="6"/>
      <c r="D223" s="6"/>
      <c r="E223" s="6"/>
      <c r="F223" s="6"/>
      <c r="G223" s="6"/>
      <c r="H223" s="6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105"/>
      <c r="Y223" s="472"/>
      <c r="Z223" s="105"/>
      <c r="AA223" s="105"/>
      <c r="AB223" s="105"/>
      <c r="AC223" s="105"/>
      <c r="AD223" s="472"/>
      <c r="AE223" s="105"/>
      <c r="AF223" s="472"/>
      <c r="AG223" s="472"/>
      <c r="AH223" s="472"/>
      <c r="AI223" s="472"/>
      <c r="AJ223" s="472"/>
      <c r="AK223" s="5"/>
      <c r="AL223" s="105"/>
      <c r="AM223" s="105"/>
      <c r="AN223" s="472"/>
      <c r="AO223" s="472"/>
      <c r="AP223" s="472"/>
      <c r="AQ223" s="105"/>
      <c r="AR223" s="472"/>
      <c r="AS223" s="105"/>
      <c r="AT223" s="472"/>
      <c r="AU223" s="472"/>
      <c r="AV223" s="472"/>
      <c r="AW223" s="472"/>
      <c r="AX223" s="472"/>
      <c r="AY223" s="472"/>
      <c r="AZ223" s="5"/>
      <c r="BA223" s="105"/>
    </row>
    <row r="224" spans="1:53" x14ac:dyDescent="0.25">
      <c r="A224" s="6"/>
      <c r="B224" s="6"/>
      <c r="C224" s="6"/>
      <c r="D224" s="6"/>
      <c r="E224" s="6"/>
      <c r="F224" s="6"/>
      <c r="G224" s="6"/>
      <c r="H224" s="6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105"/>
      <c r="Y224" s="472"/>
      <c r="Z224" s="105"/>
      <c r="AA224" s="105"/>
      <c r="AB224" s="105"/>
      <c r="AC224" s="105"/>
      <c r="AD224" s="472"/>
      <c r="AE224" s="105"/>
      <c r="AF224" s="472"/>
      <c r="AG224" s="472"/>
      <c r="AH224" s="472"/>
      <c r="AI224" s="472"/>
      <c r="AJ224" s="472"/>
      <c r="AK224" s="5"/>
      <c r="AL224" s="105"/>
      <c r="AM224" s="105"/>
      <c r="AN224" s="472"/>
      <c r="AO224" s="472"/>
      <c r="AP224" s="472"/>
      <c r="AQ224" s="105"/>
      <c r="AR224" s="472"/>
      <c r="AS224" s="105"/>
      <c r="AT224" s="472"/>
      <c r="AU224" s="472"/>
      <c r="AV224" s="472"/>
      <c r="AW224" s="472"/>
      <c r="AX224" s="472"/>
      <c r="AY224" s="472"/>
      <c r="AZ224" s="5"/>
      <c r="BA224" s="105"/>
    </row>
    <row r="225" spans="1:53" x14ac:dyDescent="0.25">
      <c r="A225" s="6"/>
      <c r="B225" s="6"/>
      <c r="C225" s="6"/>
      <c r="D225" s="6"/>
      <c r="E225" s="6"/>
      <c r="F225" s="6"/>
      <c r="G225" s="6"/>
      <c r="H225" s="6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105"/>
      <c r="Y225" s="472"/>
      <c r="Z225" s="105"/>
      <c r="AA225" s="105"/>
      <c r="AB225" s="105"/>
      <c r="AC225" s="105"/>
      <c r="AD225" s="472"/>
      <c r="AE225" s="105"/>
      <c r="AF225" s="472"/>
      <c r="AG225" s="472"/>
      <c r="AH225" s="472"/>
      <c r="AI225" s="472"/>
      <c r="AJ225" s="472"/>
      <c r="AK225" s="5"/>
      <c r="AL225" s="105"/>
      <c r="AM225" s="105"/>
      <c r="AN225" s="472"/>
      <c r="AO225" s="472"/>
      <c r="AP225" s="472"/>
      <c r="AQ225" s="105"/>
      <c r="AR225" s="472"/>
      <c r="AS225" s="105"/>
      <c r="AT225" s="472"/>
      <c r="AU225" s="472"/>
      <c r="AV225" s="472"/>
      <c r="AW225" s="472"/>
      <c r="AX225" s="472"/>
      <c r="AY225" s="472"/>
      <c r="AZ225" s="5"/>
      <c r="BA225" s="105"/>
    </row>
    <row r="226" spans="1:53" x14ac:dyDescent="0.25">
      <c r="A226" s="6"/>
      <c r="B226" s="6"/>
      <c r="C226" s="6"/>
      <c r="D226" s="6"/>
      <c r="E226" s="6"/>
      <c r="F226" s="6"/>
      <c r="G226" s="6"/>
      <c r="H226" s="6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105"/>
      <c r="Y226" s="472"/>
      <c r="Z226" s="105"/>
      <c r="AA226" s="105"/>
      <c r="AB226" s="105"/>
      <c r="AC226" s="105"/>
      <c r="AD226" s="472"/>
      <c r="AE226" s="105"/>
      <c r="AF226" s="472"/>
      <c r="AG226" s="472"/>
      <c r="AH226" s="472"/>
      <c r="AI226" s="472"/>
      <c r="AJ226" s="472"/>
      <c r="AK226" s="5"/>
      <c r="AL226" s="105"/>
      <c r="AM226" s="105"/>
      <c r="AN226" s="472"/>
      <c r="AO226" s="472"/>
      <c r="AP226" s="472"/>
      <c r="AQ226" s="105"/>
      <c r="AR226" s="472"/>
      <c r="AS226" s="105"/>
      <c r="AT226" s="472"/>
      <c r="AU226" s="472"/>
      <c r="AV226" s="472"/>
      <c r="AW226" s="472"/>
      <c r="AX226" s="472"/>
      <c r="AY226" s="472"/>
      <c r="AZ226" s="5"/>
      <c r="BA226" s="105"/>
    </row>
    <row r="227" spans="1:53" x14ac:dyDescent="0.25">
      <c r="A227" s="6"/>
      <c r="B227" s="6"/>
      <c r="C227" s="6"/>
      <c r="D227" s="6"/>
      <c r="E227" s="6"/>
      <c r="F227" s="6"/>
      <c r="G227" s="6"/>
      <c r="H227" s="6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105"/>
      <c r="Y227" s="472"/>
      <c r="Z227" s="105"/>
      <c r="AA227" s="105"/>
      <c r="AB227" s="105"/>
      <c r="AC227" s="105"/>
      <c r="AD227" s="472"/>
      <c r="AE227" s="105"/>
      <c r="AF227" s="472"/>
      <c r="AG227" s="472"/>
      <c r="AH227" s="472"/>
      <c r="AI227" s="472"/>
      <c r="AJ227" s="472"/>
      <c r="AK227" s="5"/>
      <c r="AL227" s="105"/>
      <c r="AM227" s="105"/>
      <c r="AN227" s="472"/>
      <c r="AO227" s="472"/>
      <c r="AP227" s="472"/>
      <c r="AQ227" s="105"/>
      <c r="AR227" s="472"/>
      <c r="AS227" s="105"/>
      <c r="AT227" s="472"/>
      <c r="AU227" s="472"/>
      <c r="AV227" s="472"/>
      <c r="AW227" s="472"/>
      <c r="AX227" s="472"/>
      <c r="AY227" s="472"/>
      <c r="AZ227" s="5"/>
      <c r="BA227" s="105"/>
    </row>
    <row r="228" spans="1:53" x14ac:dyDescent="0.25">
      <c r="A228" s="6"/>
      <c r="B228" s="6"/>
      <c r="C228" s="6"/>
      <c r="D228" s="6"/>
      <c r="E228" s="6"/>
      <c r="F228" s="6"/>
      <c r="G228" s="6"/>
      <c r="H228" s="6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105"/>
      <c r="Y228" s="472"/>
      <c r="Z228" s="105"/>
      <c r="AA228" s="105"/>
      <c r="AB228" s="105"/>
      <c r="AC228" s="105"/>
      <c r="AD228" s="472"/>
      <c r="AE228" s="105"/>
      <c r="AF228" s="472"/>
      <c r="AG228" s="472"/>
      <c r="AH228" s="472"/>
      <c r="AI228" s="472"/>
      <c r="AJ228" s="472"/>
      <c r="AK228" s="5"/>
      <c r="AL228" s="105"/>
      <c r="AM228" s="105"/>
      <c r="AN228" s="472"/>
      <c r="AO228" s="472"/>
      <c r="AP228" s="472"/>
      <c r="AQ228" s="105"/>
      <c r="AR228" s="472"/>
      <c r="AS228" s="105"/>
      <c r="AT228" s="472"/>
      <c r="AU228" s="472"/>
      <c r="AV228" s="472"/>
      <c r="AW228" s="472"/>
      <c r="AX228" s="472"/>
      <c r="AY228" s="472"/>
      <c r="AZ228" s="5"/>
      <c r="BA228" s="105"/>
    </row>
    <row r="229" spans="1:53" x14ac:dyDescent="0.25">
      <c r="A229" s="6"/>
      <c r="B229" s="6"/>
      <c r="C229" s="6"/>
      <c r="D229" s="6"/>
      <c r="E229" s="6"/>
      <c r="F229" s="6"/>
      <c r="G229" s="6"/>
      <c r="H229" s="6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105"/>
      <c r="Y229" s="472"/>
      <c r="Z229" s="105"/>
      <c r="AA229" s="105"/>
      <c r="AB229" s="105"/>
      <c r="AC229" s="105"/>
      <c r="AD229" s="472"/>
      <c r="AE229" s="105"/>
      <c r="AF229" s="472"/>
      <c r="AG229" s="472"/>
      <c r="AH229" s="472"/>
      <c r="AI229" s="472"/>
      <c r="AJ229" s="472"/>
      <c r="AK229" s="5"/>
      <c r="AL229" s="105"/>
      <c r="AM229" s="105"/>
      <c r="AN229" s="472"/>
      <c r="AO229" s="472"/>
      <c r="AP229" s="472"/>
      <c r="AQ229" s="105"/>
      <c r="AR229" s="472"/>
      <c r="AS229" s="105"/>
      <c r="AT229" s="472"/>
      <c r="AU229" s="472"/>
      <c r="AV229" s="472"/>
      <c r="AW229" s="472"/>
      <c r="AX229" s="472"/>
      <c r="AY229" s="472"/>
      <c r="AZ229" s="5"/>
      <c r="BA229" s="105"/>
    </row>
    <row r="230" spans="1:53" x14ac:dyDescent="0.25">
      <c r="A230" s="6"/>
      <c r="B230" s="6"/>
      <c r="C230" s="6"/>
      <c r="D230" s="6"/>
      <c r="E230" s="6"/>
      <c r="F230" s="6"/>
      <c r="G230" s="6"/>
      <c r="H230" s="6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105"/>
      <c r="Y230" s="472"/>
      <c r="Z230" s="105"/>
      <c r="AA230" s="105"/>
      <c r="AB230" s="105"/>
      <c r="AC230" s="105"/>
      <c r="AD230" s="472"/>
      <c r="AE230" s="105"/>
      <c r="AF230" s="472"/>
      <c r="AG230" s="472"/>
      <c r="AH230" s="472"/>
      <c r="AI230" s="472"/>
      <c r="AJ230" s="472"/>
      <c r="AK230" s="5"/>
      <c r="AL230" s="105"/>
      <c r="AM230" s="105"/>
      <c r="AN230" s="472"/>
      <c r="AO230" s="472"/>
      <c r="AP230" s="472"/>
      <c r="AQ230" s="105"/>
      <c r="AR230" s="472"/>
      <c r="AS230" s="105"/>
      <c r="AT230" s="472"/>
      <c r="AU230" s="472"/>
      <c r="AV230" s="472"/>
      <c r="AW230" s="472"/>
      <c r="AX230" s="472"/>
      <c r="AY230" s="472"/>
      <c r="AZ230" s="5"/>
      <c r="BA230" s="105"/>
    </row>
    <row r="231" spans="1:53" x14ac:dyDescent="0.25">
      <c r="A231" s="6"/>
      <c r="B231" s="6"/>
      <c r="C231" s="6"/>
      <c r="D231" s="6"/>
      <c r="E231" s="6"/>
      <c r="F231" s="6"/>
      <c r="G231" s="6"/>
      <c r="H231" s="6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105"/>
      <c r="Y231" s="472"/>
      <c r="Z231" s="105"/>
      <c r="AA231" s="105"/>
      <c r="AB231" s="105"/>
      <c r="AC231" s="105"/>
      <c r="AD231" s="472"/>
      <c r="AE231" s="105"/>
      <c r="AF231" s="472"/>
      <c r="AG231" s="472"/>
      <c r="AH231" s="472"/>
      <c r="AI231" s="472"/>
      <c r="AJ231" s="472"/>
      <c r="AK231" s="5"/>
      <c r="AL231" s="105"/>
      <c r="AM231" s="105"/>
      <c r="AN231" s="472"/>
      <c r="AO231" s="472"/>
      <c r="AP231" s="472"/>
      <c r="AQ231" s="105"/>
      <c r="AR231" s="472"/>
      <c r="AS231" s="105"/>
      <c r="AT231" s="472"/>
      <c r="AU231" s="472"/>
      <c r="AV231" s="472"/>
      <c r="AW231" s="472"/>
      <c r="AX231" s="472"/>
      <c r="AY231" s="472"/>
      <c r="AZ231" s="5"/>
      <c r="BA231" s="105"/>
    </row>
    <row r="232" spans="1:53" x14ac:dyDescent="0.25">
      <c r="A232" s="6"/>
      <c r="B232" s="6"/>
      <c r="C232" s="6"/>
      <c r="D232" s="6"/>
      <c r="E232" s="6"/>
      <c r="F232" s="6"/>
      <c r="G232" s="6"/>
      <c r="H232" s="6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105"/>
      <c r="Y232" s="472"/>
      <c r="Z232" s="105"/>
      <c r="AA232" s="105"/>
      <c r="AB232" s="105"/>
      <c r="AC232" s="105"/>
      <c r="AD232" s="472"/>
      <c r="AE232" s="105"/>
      <c r="AF232" s="472"/>
      <c r="AG232" s="472"/>
      <c r="AH232" s="472"/>
      <c r="AI232" s="472"/>
      <c r="AJ232" s="472"/>
      <c r="AK232" s="5"/>
      <c r="AL232" s="105"/>
      <c r="AM232" s="105"/>
      <c r="AN232" s="472"/>
      <c r="AO232" s="472"/>
      <c r="AP232" s="472"/>
      <c r="AQ232" s="105"/>
      <c r="AR232" s="472"/>
      <c r="AS232" s="105"/>
      <c r="AT232" s="472"/>
      <c r="AU232" s="472"/>
      <c r="AV232" s="472"/>
      <c r="AW232" s="472"/>
      <c r="AX232" s="472"/>
      <c r="AY232" s="472"/>
      <c r="AZ232" s="5"/>
      <c r="BA232" s="105"/>
    </row>
    <row r="233" spans="1:53" x14ac:dyDescent="0.25">
      <c r="A233" s="6"/>
      <c r="B233" s="6"/>
      <c r="C233" s="6"/>
      <c r="D233" s="6"/>
      <c r="E233" s="6"/>
      <c r="F233" s="6"/>
      <c r="G233" s="6"/>
      <c r="H233" s="6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105"/>
      <c r="Y233" s="472"/>
      <c r="Z233" s="105"/>
      <c r="AA233" s="105"/>
      <c r="AB233" s="105"/>
      <c r="AC233" s="105"/>
      <c r="AD233" s="472"/>
      <c r="AE233" s="105"/>
      <c r="AF233" s="472"/>
      <c r="AG233" s="472"/>
      <c r="AH233" s="472"/>
      <c r="AI233" s="472"/>
      <c r="AJ233" s="472"/>
      <c r="AK233" s="5"/>
      <c r="AL233" s="105"/>
      <c r="AM233" s="105"/>
      <c r="AN233" s="472"/>
      <c r="AO233" s="472"/>
      <c r="AP233" s="472"/>
      <c r="AQ233" s="105"/>
      <c r="AR233" s="472"/>
      <c r="AS233" s="105"/>
      <c r="AT233" s="472"/>
      <c r="AU233" s="472"/>
      <c r="AV233" s="472"/>
      <c r="AW233" s="472"/>
      <c r="AX233" s="472"/>
      <c r="AY233" s="472"/>
      <c r="AZ233" s="5"/>
      <c r="BA233" s="105"/>
    </row>
    <row r="234" spans="1:53" x14ac:dyDescent="0.25">
      <c r="A234" s="6"/>
      <c r="B234" s="6"/>
      <c r="C234" s="6"/>
      <c r="D234" s="6"/>
      <c r="E234" s="6"/>
      <c r="F234" s="6"/>
      <c r="G234" s="6"/>
      <c r="H234" s="6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105"/>
      <c r="Y234" s="472"/>
      <c r="Z234" s="105"/>
      <c r="AA234" s="105"/>
      <c r="AB234" s="105"/>
      <c r="AC234" s="105"/>
      <c r="AD234" s="472"/>
      <c r="AE234" s="105"/>
      <c r="AF234" s="472"/>
      <c r="AG234" s="472"/>
      <c r="AH234" s="472"/>
      <c r="AI234" s="472"/>
      <c r="AJ234" s="472"/>
      <c r="AK234" s="5"/>
      <c r="AL234" s="105"/>
      <c r="AM234" s="105"/>
      <c r="AN234" s="472"/>
      <c r="AO234" s="472"/>
      <c r="AP234" s="472"/>
      <c r="AQ234" s="105"/>
      <c r="AR234" s="472"/>
      <c r="AS234" s="105"/>
      <c r="AT234" s="472"/>
      <c r="AU234" s="472"/>
      <c r="AV234" s="472"/>
      <c r="AW234" s="472"/>
      <c r="AX234" s="472"/>
      <c r="AY234" s="472"/>
      <c r="AZ234" s="5"/>
      <c r="BA234" s="105"/>
    </row>
    <row r="235" spans="1:53" x14ac:dyDescent="0.25">
      <c r="A235" s="6"/>
      <c r="B235" s="6"/>
      <c r="C235" s="6"/>
      <c r="D235" s="6"/>
      <c r="E235" s="6"/>
      <c r="F235" s="6"/>
      <c r="G235" s="6"/>
      <c r="H235" s="6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105"/>
      <c r="Y235" s="472"/>
      <c r="Z235" s="105"/>
      <c r="AA235" s="105"/>
      <c r="AB235" s="105"/>
      <c r="AC235" s="105"/>
      <c r="AD235" s="472"/>
      <c r="AE235" s="105"/>
      <c r="AF235" s="472"/>
      <c r="AG235" s="472"/>
      <c r="AH235" s="472"/>
      <c r="AI235" s="472"/>
      <c r="AJ235" s="472"/>
      <c r="AK235" s="5"/>
      <c r="AL235" s="105"/>
      <c r="AM235" s="105"/>
      <c r="AN235" s="472"/>
      <c r="AO235" s="472"/>
      <c r="AP235" s="472"/>
      <c r="AQ235" s="105"/>
      <c r="AR235" s="472"/>
      <c r="AS235" s="105"/>
      <c r="AT235" s="472"/>
      <c r="AU235" s="472"/>
      <c r="AV235" s="472"/>
      <c r="AW235" s="472"/>
      <c r="AX235" s="472"/>
      <c r="AY235" s="472"/>
      <c r="AZ235" s="5"/>
      <c r="BA235" s="105"/>
    </row>
    <row r="236" spans="1:53" x14ac:dyDescent="0.25">
      <c r="A236" s="6"/>
      <c r="B236" s="6"/>
      <c r="C236" s="6"/>
      <c r="D236" s="6"/>
      <c r="E236" s="6"/>
      <c r="F236" s="6"/>
      <c r="G236" s="6"/>
      <c r="H236" s="6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105"/>
      <c r="Y236" s="472"/>
      <c r="Z236" s="105"/>
      <c r="AA236" s="105"/>
      <c r="AB236" s="105"/>
      <c r="AC236" s="105"/>
      <c r="AD236" s="472"/>
      <c r="AE236" s="105"/>
      <c r="AF236" s="472"/>
      <c r="AG236" s="472"/>
      <c r="AH236" s="472"/>
      <c r="AI236" s="472"/>
      <c r="AJ236" s="472"/>
      <c r="AK236" s="5"/>
      <c r="AL236" s="105"/>
      <c r="AM236" s="105"/>
      <c r="AN236" s="472"/>
      <c r="AO236" s="472"/>
      <c r="AP236" s="472"/>
      <c r="AQ236" s="105"/>
      <c r="AR236" s="472"/>
      <c r="AS236" s="105"/>
      <c r="AT236" s="472"/>
      <c r="AU236" s="472"/>
      <c r="AV236" s="472"/>
      <c r="AW236" s="472"/>
      <c r="AX236" s="472"/>
      <c r="AY236" s="472"/>
      <c r="AZ236" s="5"/>
      <c r="BA236" s="105"/>
    </row>
    <row r="237" spans="1:53" x14ac:dyDescent="0.25">
      <c r="A237" s="6"/>
      <c r="B237" s="6"/>
      <c r="C237" s="6"/>
      <c r="D237" s="6"/>
      <c r="E237" s="6"/>
      <c r="F237" s="6"/>
      <c r="G237" s="6"/>
      <c r="H237" s="6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105"/>
      <c r="Y237" s="472"/>
      <c r="Z237" s="105"/>
      <c r="AA237" s="105"/>
      <c r="AB237" s="105"/>
      <c r="AC237" s="105"/>
      <c r="AD237" s="472"/>
      <c r="AE237" s="105"/>
      <c r="AF237" s="472"/>
      <c r="AG237" s="472"/>
      <c r="AH237" s="472"/>
      <c r="AI237" s="472"/>
      <c r="AJ237" s="472"/>
      <c r="AK237" s="5"/>
      <c r="AL237" s="105"/>
      <c r="AM237" s="105"/>
      <c r="AN237" s="472"/>
      <c r="AO237" s="472"/>
      <c r="AP237" s="472"/>
      <c r="AQ237" s="105"/>
      <c r="AR237" s="472"/>
      <c r="AS237" s="105"/>
      <c r="AT237" s="472"/>
      <c r="AU237" s="472"/>
      <c r="AV237" s="472"/>
      <c r="AW237" s="472"/>
      <c r="AX237" s="472"/>
      <c r="AY237" s="472"/>
      <c r="AZ237" s="5"/>
      <c r="BA237" s="105"/>
    </row>
    <row r="238" spans="1:53" x14ac:dyDescent="0.25">
      <c r="A238" s="6"/>
      <c r="B238" s="6"/>
      <c r="C238" s="6"/>
      <c r="D238" s="6"/>
      <c r="E238" s="6"/>
      <c r="F238" s="6"/>
      <c r="G238" s="6"/>
      <c r="H238" s="6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105"/>
      <c r="Y238" s="472"/>
      <c r="Z238" s="105"/>
      <c r="AA238" s="105"/>
      <c r="AB238" s="105"/>
      <c r="AC238" s="105"/>
      <c r="AD238" s="472"/>
      <c r="AE238" s="105"/>
      <c r="AF238" s="472"/>
      <c r="AG238" s="472"/>
      <c r="AH238" s="472"/>
      <c r="AI238" s="472"/>
      <c r="AJ238" s="472"/>
      <c r="AK238" s="5"/>
      <c r="AL238" s="105"/>
      <c r="AM238" s="105"/>
      <c r="AN238" s="472"/>
      <c r="AO238" s="472"/>
      <c r="AP238" s="472"/>
      <c r="AQ238" s="105"/>
      <c r="AR238" s="472"/>
      <c r="AS238" s="105"/>
      <c r="AT238" s="472"/>
      <c r="AU238" s="472"/>
      <c r="AV238" s="472"/>
      <c r="AW238" s="472"/>
      <c r="AX238" s="472"/>
      <c r="AY238" s="472"/>
      <c r="AZ238" s="5"/>
      <c r="BA238" s="105"/>
    </row>
    <row r="239" spans="1:53" x14ac:dyDescent="0.25">
      <c r="A239" s="6"/>
      <c r="B239" s="6"/>
      <c r="C239" s="6"/>
      <c r="D239" s="6"/>
      <c r="E239" s="6"/>
      <c r="F239" s="6"/>
      <c r="G239" s="6"/>
      <c r="H239" s="6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105"/>
      <c r="Y239" s="472"/>
      <c r="Z239" s="105"/>
      <c r="AA239" s="105"/>
      <c r="AB239" s="105"/>
      <c r="AC239" s="105"/>
      <c r="AD239" s="472"/>
      <c r="AE239" s="105"/>
      <c r="AF239" s="472"/>
      <c r="AG239" s="472"/>
      <c r="AH239" s="472"/>
      <c r="AI239" s="472"/>
      <c r="AJ239" s="472"/>
      <c r="AK239" s="5"/>
      <c r="AL239" s="105"/>
      <c r="AM239" s="105"/>
      <c r="AN239" s="472"/>
      <c r="AO239" s="472"/>
      <c r="AP239" s="472"/>
      <c r="AQ239" s="105"/>
      <c r="AR239" s="472"/>
      <c r="AS239" s="105"/>
      <c r="AT239" s="472"/>
      <c r="AU239" s="472"/>
      <c r="AV239" s="472"/>
      <c r="AW239" s="472"/>
      <c r="AX239" s="472"/>
      <c r="AY239" s="472"/>
      <c r="AZ239" s="5"/>
      <c r="BA239" s="105"/>
    </row>
    <row r="240" spans="1:53" x14ac:dyDescent="0.25">
      <c r="A240" s="6"/>
      <c r="B240" s="6"/>
      <c r="C240" s="6"/>
      <c r="D240" s="6"/>
      <c r="E240" s="6"/>
      <c r="F240" s="6"/>
      <c r="G240" s="6"/>
      <c r="H240" s="6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105"/>
      <c r="Y240" s="472"/>
      <c r="Z240" s="105"/>
      <c r="AA240" s="105"/>
      <c r="AB240" s="105"/>
      <c r="AC240" s="105"/>
      <c r="AD240" s="472"/>
      <c r="AE240" s="105"/>
      <c r="AF240" s="472"/>
      <c r="AG240" s="472"/>
      <c r="AH240" s="472"/>
      <c r="AI240" s="472"/>
      <c r="AJ240" s="472"/>
      <c r="AK240" s="5"/>
      <c r="AL240" s="105"/>
      <c r="AM240" s="105"/>
      <c r="AN240" s="472"/>
      <c r="AO240" s="472"/>
      <c r="AP240" s="472"/>
      <c r="AQ240" s="105"/>
      <c r="AR240" s="472"/>
      <c r="AS240" s="105"/>
      <c r="AT240" s="472"/>
      <c r="AU240" s="472"/>
      <c r="AV240" s="472"/>
      <c r="AW240" s="472"/>
      <c r="AX240" s="472"/>
      <c r="AY240" s="472"/>
      <c r="AZ240" s="5"/>
      <c r="BA240" s="105"/>
    </row>
    <row r="241" spans="1:53" x14ac:dyDescent="0.25">
      <c r="A241" s="6"/>
      <c r="B241" s="6"/>
      <c r="C241" s="6"/>
      <c r="D241" s="6"/>
      <c r="E241" s="6"/>
      <c r="F241" s="6"/>
      <c r="G241" s="6"/>
      <c r="H241" s="6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105"/>
      <c r="Y241" s="472"/>
      <c r="Z241" s="105"/>
      <c r="AA241" s="105"/>
      <c r="AB241" s="105"/>
      <c r="AC241" s="105"/>
      <c r="AD241" s="472"/>
      <c r="AE241" s="105"/>
      <c r="AF241" s="472"/>
      <c r="AG241" s="472"/>
      <c r="AH241" s="472"/>
      <c r="AI241" s="472"/>
      <c r="AJ241" s="472"/>
      <c r="AK241" s="5"/>
      <c r="AL241" s="105"/>
      <c r="AM241" s="105"/>
      <c r="AN241" s="472"/>
      <c r="AO241" s="472"/>
      <c r="AP241" s="472"/>
      <c r="AQ241" s="105"/>
      <c r="AR241" s="472"/>
      <c r="AS241" s="105"/>
      <c r="AT241" s="472"/>
      <c r="AU241" s="472"/>
      <c r="AV241" s="472"/>
      <c r="AW241" s="472"/>
      <c r="AX241" s="472"/>
      <c r="AY241" s="472"/>
      <c r="AZ241" s="5"/>
      <c r="BA241" s="105"/>
    </row>
    <row r="242" spans="1:53" x14ac:dyDescent="0.25">
      <c r="A242" s="6"/>
      <c r="B242" s="6"/>
      <c r="C242" s="6"/>
      <c r="D242" s="6"/>
      <c r="E242" s="6"/>
      <c r="F242" s="6"/>
      <c r="G242" s="6"/>
      <c r="H242" s="6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105"/>
      <c r="Y242" s="472"/>
      <c r="Z242" s="105"/>
      <c r="AA242" s="105"/>
      <c r="AB242" s="105"/>
      <c r="AC242" s="105"/>
      <c r="AD242" s="472"/>
      <c r="AE242" s="105"/>
      <c r="AF242" s="472"/>
      <c r="AG242" s="472"/>
      <c r="AH242" s="472"/>
      <c r="AI242" s="472"/>
      <c r="AJ242" s="472"/>
      <c r="AK242" s="5"/>
      <c r="AL242" s="105"/>
      <c r="AM242" s="105"/>
      <c r="AN242" s="472"/>
      <c r="AO242" s="472"/>
      <c r="AP242" s="472"/>
      <c r="AQ242" s="105"/>
      <c r="AR242" s="472"/>
      <c r="AS242" s="105"/>
      <c r="AT242" s="472"/>
      <c r="AU242" s="472"/>
      <c r="AV242" s="472"/>
      <c r="AW242" s="472"/>
      <c r="AX242" s="472"/>
      <c r="AY242" s="472"/>
      <c r="AZ242" s="5"/>
      <c r="BA242" s="105"/>
    </row>
    <row r="243" spans="1:53" x14ac:dyDescent="0.25">
      <c r="A243" s="6"/>
      <c r="B243" s="6"/>
      <c r="C243" s="6"/>
      <c r="D243" s="6"/>
      <c r="E243" s="6"/>
      <c r="F243" s="6"/>
      <c r="G243" s="6"/>
      <c r="H243" s="6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105"/>
      <c r="Y243" s="472"/>
      <c r="Z243" s="105"/>
      <c r="AA243" s="105"/>
      <c r="AB243" s="105"/>
      <c r="AC243" s="105"/>
      <c r="AD243" s="472"/>
      <c r="AE243" s="105"/>
      <c r="AF243" s="472"/>
      <c r="AG243" s="472"/>
      <c r="AH243" s="472"/>
      <c r="AI243" s="472"/>
      <c r="AJ243" s="472"/>
      <c r="AK243" s="5"/>
      <c r="AL243" s="105"/>
      <c r="AM243" s="105"/>
      <c r="AN243" s="472"/>
      <c r="AO243" s="472"/>
      <c r="AP243" s="472"/>
      <c r="AQ243" s="105"/>
      <c r="AR243" s="472"/>
      <c r="AS243" s="105"/>
      <c r="AT243" s="472"/>
      <c r="AU243" s="472"/>
      <c r="AV243" s="472"/>
      <c r="AW243" s="472"/>
      <c r="AX243" s="472"/>
      <c r="AY243" s="472"/>
      <c r="AZ243" s="5"/>
      <c r="BA243" s="105"/>
    </row>
    <row r="244" spans="1:53" x14ac:dyDescent="0.25">
      <c r="A244" s="6"/>
      <c r="B244" s="6"/>
      <c r="C244" s="6"/>
      <c r="D244" s="6"/>
      <c r="E244" s="6"/>
      <c r="F244" s="6"/>
      <c r="G244" s="6"/>
      <c r="H244" s="6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105"/>
      <c r="Y244" s="472"/>
      <c r="Z244" s="105"/>
      <c r="AA244" s="105"/>
      <c r="AB244" s="105"/>
      <c r="AC244" s="105"/>
      <c r="AD244" s="472"/>
      <c r="AE244" s="105"/>
      <c r="AF244" s="472"/>
      <c r="AG244" s="472"/>
      <c r="AH244" s="472"/>
      <c r="AI244" s="472"/>
      <c r="AJ244" s="472"/>
      <c r="AK244" s="5"/>
      <c r="AL244" s="105"/>
      <c r="AM244" s="105"/>
      <c r="AN244" s="472"/>
      <c r="AO244" s="472"/>
      <c r="AP244" s="472"/>
      <c r="AQ244" s="105"/>
      <c r="AR244" s="472"/>
      <c r="AS244" s="105"/>
      <c r="AT244" s="472"/>
      <c r="AU244" s="472"/>
      <c r="AV244" s="472"/>
      <c r="AW244" s="472"/>
      <c r="AX244" s="472"/>
      <c r="AY244" s="472"/>
      <c r="AZ244" s="5"/>
      <c r="BA244" s="105"/>
    </row>
    <row r="245" spans="1:53" x14ac:dyDescent="0.25">
      <c r="A245" s="6"/>
      <c r="B245" s="6"/>
      <c r="C245" s="6"/>
      <c r="D245" s="6"/>
      <c r="E245" s="6"/>
      <c r="F245" s="6"/>
      <c r="G245" s="6"/>
      <c r="H245" s="6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105"/>
      <c r="Y245" s="472"/>
      <c r="Z245" s="105"/>
      <c r="AA245" s="105"/>
      <c r="AB245" s="105"/>
      <c r="AC245" s="105"/>
      <c r="AD245" s="472"/>
      <c r="AE245" s="105"/>
      <c r="AF245" s="472"/>
      <c r="AG245" s="472"/>
      <c r="AH245" s="472"/>
      <c r="AI245" s="472"/>
      <c r="AJ245" s="472"/>
      <c r="AK245" s="5"/>
      <c r="AL245" s="105"/>
      <c r="AM245" s="105"/>
      <c r="AN245" s="472"/>
      <c r="AO245" s="472"/>
      <c r="AP245" s="472"/>
      <c r="AQ245" s="105"/>
      <c r="AR245" s="472"/>
      <c r="AS245" s="105"/>
      <c r="AT245" s="472"/>
      <c r="AU245" s="472"/>
      <c r="AV245" s="472"/>
      <c r="AW245" s="472"/>
      <c r="AX245" s="472"/>
      <c r="AY245" s="472"/>
      <c r="AZ245" s="5"/>
      <c r="BA245" s="105"/>
    </row>
    <row r="246" spans="1:53" x14ac:dyDescent="0.25">
      <c r="A246" s="6"/>
      <c r="B246" s="6"/>
      <c r="C246" s="6"/>
      <c r="D246" s="6"/>
      <c r="E246" s="6"/>
      <c r="F246" s="6"/>
      <c r="G246" s="6"/>
      <c r="H246" s="6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105"/>
      <c r="Y246" s="472"/>
      <c r="Z246" s="105"/>
      <c r="AA246" s="105"/>
      <c r="AB246" s="105"/>
      <c r="AC246" s="105"/>
      <c r="AD246" s="472"/>
      <c r="AE246" s="105"/>
      <c r="AF246" s="472"/>
      <c r="AG246" s="472"/>
      <c r="AH246" s="472"/>
      <c r="AI246" s="472"/>
      <c r="AJ246" s="472"/>
      <c r="AK246" s="5"/>
      <c r="AL246" s="105"/>
      <c r="AM246" s="105"/>
      <c r="AN246" s="472"/>
      <c r="AO246" s="472"/>
      <c r="AP246" s="472"/>
      <c r="AQ246" s="105"/>
      <c r="AR246" s="472"/>
      <c r="AS246" s="105"/>
      <c r="AT246" s="472"/>
      <c r="AU246" s="472"/>
      <c r="AV246" s="472"/>
      <c r="AW246" s="472"/>
      <c r="AX246" s="472"/>
      <c r="AY246" s="472"/>
      <c r="AZ246" s="5"/>
      <c r="BA246" s="105"/>
    </row>
    <row r="247" spans="1:53" x14ac:dyDescent="0.25">
      <c r="A247" s="6"/>
      <c r="B247" s="6"/>
      <c r="C247" s="6"/>
      <c r="D247" s="6"/>
      <c r="E247" s="6"/>
      <c r="F247" s="6"/>
      <c r="G247" s="6"/>
      <c r="H247" s="6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105"/>
      <c r="Y247" s="472"/>
      <c r="Z247" s="105"/>
      <c r="AA247" s="105"/>
      <c r="AB247" s="105"/>
      <c r="AC247" s="105"/>
      <c r="AD247" s="472"/>
      <c r="AE247" s="105"/>
      <c r="AF247" s="472"/>
      <c r="AG247" s="472"/>
      <c r="AH247" s="472"/>
      <c r="AI247" s="472"/>
      <c r="AJ247" s="472"/>
      <c r="AK247" s="5"/>
      <c r="AL247" s="105"/>
      <c r="AM247" s="105"/>
      <c r="AN247" s="472"/>
      <c r="AO247" s="472"/>
      <c r="AP247" s="472"/>
      <c r="AQ247" s="105"/>
      <c r="AR247" s="472"/>
      <c r="AS247" s="105"/>
      <c r="AT247" s="472"/>
      <c r="AU247" s="472"/>
      <c r="AV247" s="472"/>
      <c r="AW247" s="472"/>
      <c r="AX247" s="472"/>
      <c r="AY247" s="472"/>
      <c r="AZ247" s="5"/>
      <c r="BA247" s="105"/>
    </row>
    <row r="248" spans="1:53" x14ac:dyDescent="0.25">
      <c r="A248" s="6"/>
      <c r="B248" s="6"/>
      <c r="C248" s="6"/>
      <c r="D248" s="6"/>
      <c r="E248" s="6"/>
      <c r="F248" s="6"/>
      <c r="G248" s="6"/>
      <c r="H248" s="6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105"/>
      <c r="Y248" s="472"/>
      <c r="Z248" s="105"/>
      <c r="AA248" s="105"/>
      <c r="AB248" s="105"/>
      <c r="AC248" s="105"/>
      <c r="AD248" s="472"/>
      <c r="AE248" s="105"/>
      <c r="AF248" s="472"/>
      <c r="AG248" s="472"/>
      <c r="AH248" s="472"/>
      <c r="AI248" s="472"/>
      <c r="AJ248" s="472"/>
      <c r="AK248" s="5"/>
      <c r="AL248" s="105"/>
      <c r="AM248" s="105"/>
      <c r="AN248" s="472"/>
      <c r="AO248" s="472"/>
      <c r="AP248" s="472"/>
      <c r="AQ248" s="105"/>
      <c r="AR248" s="472"/>
      <c r="AS248" s="105"/>
      <c r="AT248" s="472"/>
      <c r="AU248" s="472"/>
      <c r="AV248" s="472"/>
      <c r="AW248" s="472"/>
      <c r="AX248" s="472"/>
      <c r="AY248" s="472"/>
      <c r="AZ248" s="5"/>
      <c r="BA248" s="105"/>
    </row>
    <row r="249" spans="1:53" x14ac:dyDescent="0.25">
      <c r="A249" s="6"/>
      <c r="B249" s="6"/>
      <c r="C249" s="6"/>
      <c r="D249" s="6"/>
      <c r="E249" s="6"/>
      <c r="F249" s="6"/>
      <c r="G249" s="6"/>
      <c r="H249" s="6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105"/>
      <c r="Y249" s="472"/>
      <c r="Z249" s="105"/>
      <c r="AA249" s="105"/>
      <c r="AB249" s="105"/>
      <c r="AC249" s="105"/>
      <c r="AD249" s="472"/>
      <c r="AE249" s="105"/>
      <c r="AF249" s="472"/>
      <c r="AG249" s="472"/>
      <c r="AH249" s="472"/>
      <c r="AI249" s="472"/>
      <c r="AJ249" s="472"/>
      <c r="AK249" s="5"/>
      <c r="AL249" s="105"/>
      <c r="AM249" s="105"/>
      <c r="AN249" s="472"/>
      <c r="AO249" s="472"/>
      <c r="AP249" s="472"/>
      <c r="AQ249" s="105"/>
      <c r="AR249" s="472"/>
      <c r="AS249" s="105"/>
      <c r="AT249" s="472"/>
      <c r="AU249" s="472"/>
      <c r="AV249" s="472"/>
      <c r="AW249" s="472"/>
      <c r="AX249" s="472"/>
      <c r="AY249" s="472"/>
      <c r="AZ249" s="5"/>
      <c r="BA249" s="105"/>
    </row>
    <row r="250" spans="1:53" x14ac:dyDescent="0.25">
      <c r="A250" s="6"/>
      <c r="B250" s="6"/>
      <c r="C250" s="6"/>
      <c r="D250" s="6"/>
      <c r="E250" s="6"/>
      <c r="F250" s="6"/>
      <c r="G250" s="6"/>
      <c r="H250" s="6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105"/>
      <c r="Y250" s="472"/>
      <c r="Z250" s="105"/>
      <c r="AA250" s="105"/>
      <c r="AB250" s="105"/>
      <c r="AC250" s="105"/>
      <c r="AD250" s="472"/>
      <c r="AE250" s="105"/>
      <c r="AF250" s="472"/>
      <c r="AG250" s="472"/>
      <c r="AH250" s="472"/>
      <c r="AI250" s="472"/>
      <c r="AJ250" s="472"/>
      <c r="AK250" s="5"/>
      <c r="AL250" s="105"/>
      <c r="AM250" s="105"/>
      <c r="AN250" s="472"/>
      <c r="AO250" s="472"/>
      <c r="AP250" s="472"/>
      <c r="AQ250" s="105"/>
      <c r="AR250" s="472"/>
      <c r="AS250" s="105"/>
      <c r="AT250" s="472"/>
      <c r="AU250" s="472"/>
      <c r="AV250" s="472"/>
      <c r="AW250" s="472"/>
      <c r="AX250" s="472"/>
      <c r="AY250" s="472"/>
      <c r="AZ250" s="5"/>
      <c r="BA250" s="105"/>
    </row>
    <row r="251" spans="1:53" x14ac:dyDescent="0.25">
      <c r="A251" s="6"/>
      <c r="B251" s="6"/>
      <c r="C251" s="6"/>
      <c r="D251" s="6"/>
      <c r="E251" s="6"/>
      <c r="F251" s="6"/>
      <c r="G251" s="6"/>
      <c r="H251" s="6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105"/>
      <c r="Y251" s="472"/>
      <c r="Z251" s="105"/>
      <c r="AA251" s="105"/>
      <c r="AB251" s="105"/>
      <c r="AC251" s="105"/>
      <c r="AD251" s="472"/>
      <c r="AE251" s="105"/>
      <c r="AF251" s="472"/>
      <c r="AG251" s="472"/>
      <c r="AH251" s="472"/>
      <c r="AI251" s="472"/>
      <c r="AJ251" s="472"/>
      <c r="AK251" s="5"/>
      <c r="AL251" s="105"/>
      <c r="AM251" s="105"/>
      <c r="AN251" s="472"/>
      <c r="AO251" s="472"/>
      <c r="AP251" s="472"/>
      <c r="AQ251" s="105"/>
      <c r="AR251" s="472"/>
      <c r="AS251" s="105"/>
      <c r="AT251" s="472"/>
      <c r="AU251" s="472"/>
      <c r="AV251" s="472"/>
      <c r="AW251" s="472"/>
      <c r="AX251" s="472"/>
      <c r="AY251" s="472"/>
      <c r="AZ251" s="5"/>
      <c r="BA251" s="105"/>
    </row>
    <row r="252" spans="1:53" x14ac:dyDescent="0.25">
      <c r="A252" s="6"/>
      <c r="B252" s="6"/>
      <c r="C252" s="6"/>
      <c r="D252" s="6"/>
      <c r="E252" s="6"/>
      <c r="F252" s="6"/>
      <c r="G252" s="6"/>
      <c r="H252" s="6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105"/>
      <c r="Y252" s="472"/>
      <c r="Z252" s="105"/>
      <c r="AA252" s="105"/>
      <c r="AB252" s="105"/>
      <c r="AC252" s="105"/>
      <c r="AD252" s="472"/>
      <c r="AE252" s="105"/>
      <c r="AF252" s="472"/>
      <c r="AG252" s="472"/>
      <c r="AH252" s="472"/>
      <c r="AI252" s="472"/>
      <c r="AJ252" s="472"/>
      <c r="AK252" s="5"/>
      <c r="AL252" s="105"/>
      <c r="AM252" s="105"/>
      <c r="AN252" s="472"/>
      <c r="AO252" s="472"/>
      <c r="AP252" s="472"/>
      <c r="AQ252" s="105"/>
      <c r="AR252" s="472"/>
      <c r="AS252" s="105"/>
      <c r="AT252" s="472"/>
      <c r="AU252" s="472"/>
      <c r="AV252" s="472"/>
      <c r="AW252" s="472"/>
      <c r="AX252" s="472"/>
      <c r="AY252" s="472"/>
      <c r="AZ252" s="5"/>
      <c r="BA252" s="105"/>
    </row>
    <row r="253" spans="1:53" x14ac:dyDescent="0.25">
      <c r="A253" s="6"/>
      <c r="B253" s="6"/>
      <c r="C253" s="6"/>
      <c r="D253" s="6"/>
      <c r="E253" s="6"/>
      <c r="F253" s="6"/>
      <c r="G253" s="6"/>
      <c r="H253" s="6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105"/>
      <c r="Y253" s="472"/>
      <c r="Z253" s="105"/>
      <c r="AA253" s="105"/>
      <c r="AB253" s="105"/>
      <c r="AC253" s="105"/>
      <c r="AD253" s="472"/>
      <c r="AE253" s="105"/>
      <c r="AF253" s="472"/>
      <c r="AG253" s="472"/>
      <c r="AH253" s="472"/>
      <c r="AI253" s="472"/>
      <c r="AJ253" s="472"/>
      <c r="AK253" s="5"/>
      <c r="AL253" s="105"/>
      <c r="AM253" s="105"/>
      <c r="AN253" s="472"/>
      <c r="AO253" s="472"/>
      <c r="AP253" s="472"/>
      <c r="AQ253" s="105"/>
      <c r="AR253" s="472"/>
      <c r="AS253" s="105"/>
      <c r="AT253" s="472"/>
      <c r="AU253" s="472"/>
      <c r="AV253" s="472"/>
      <c r="AW253" s="472"/>
      <c r="AX253" s="472"/>
      <c r="AY253" s="472"/>
      <c r="AZ253" s="5"/>
      <c r="BA253" s="105"/>
    </row>
    <row r="254" spans="1:53" x14ac:dyDescent="0.25">
      <c r="A254" s="6"/>
      <c r="B254" s="6"/>
      <c r="C254" s="6"/>
      <c r="D254" s="6"/>
      <c r="E254" s="6"/>
      <c r="F254" s="6"/>
      <c r="G254" s="6"/>
      <c r="H254" s="6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105"/>
      <c r="Y254" s="472"/>
      <c r="Z254" s="105"/>
      <c r="AA254" s="105"/>
      <c r="AB254" s="105"/>
      <c r="AC254" s="105"/>
      <c r="AD254" s="472"/>
      <c r="AE254" s="105"/>
      <c r="AF254" s="472"/>
      <c r="AG254" s="472"/>
      <c r="AH254" s="472"/>
      <c r="AI254" s="472"/>
      <c r="AJ254" s="472"/>
      <c r="AK254" s="5"/>
      <c r="AL254" s="105"/>
      <c r="AM254" s="105"/>
      <c r="AN254" s="472"/>
      <c r="AO254" s="472"/>
      <c r="AP254" s="472"/>
      <c r="AQ254" s="105"/>
      <c r="AR254" s="472"/>
      <c r="AS254" s="105"/>
      <c r="AT254" s="472"/>
      <c r="AU254" s="472"/>
      <c r="AV254" s="472"/>
      <c r="AW254" s="472"/>
      <c r="AX254" s="472"/>
      <c r="AY254" s="472"/>
      <c r="AZ254" s="5"/>
      <c r="BA254" s="105"/>
    </row>
    <row r="255" spans="1:53" x14ac:dyDescent="0.25">
      <c r="A255" s="6"/>
      <c r="B255" s="6"/>
      <c r="C255" s="6"/>
      <c r="D255" s="6"/>
      <c r="E255" s="6"/>
      <c r="F255" s="6"/>
      <c r="G255" s="6"/>
      <c r="H255" s="6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105"/>
      <c r="Y255" s="472"/>
      <c r="Z255" s="105"/>
      <c r="AA255" s="105"/>
      <c r="AB255" s="105"/>
      <c r="AC255" s="105"/>
      <c r="AD255" s="472"/>
      <c r="AE255" s="105"/>
      <c r="AF255" s="472"/>
      <c r="AG255" s="472"/>
      <c r="AH255" s="472"/>
      <c r="AI255" s="472"/>
      <c r="AJ255" s="472"/>
      <c r="AK255" s="5"/>
      <c r="AL255" s="105"/>
      <c r="AM255" s="105"/>
      <c r="AN255" s="472"/>
      <c r="AO255" s="472"/>
      <c r="AP255" s="472"/>
      <c r="AQ255" s="105"/>
      <c r="AR255" s="472"/>
      <c r="AS255" s="105"/>
      <c r="AT255" s="472"/>
      <c r="AU255" s="472"/>
      <c r="AV255" s="472"/>
      <c r="AW255" s="472"/>
      <c r="AX255" s="472"/>
      <c r="AY255" s="472"/>
      <c r="AZ255" s="5"/>
      <c r="BA255" s="105"/>
    </row>
    <row r="256" spans="1:53" x14ac:dyDescent="0.25">
      <c r="A256" s="6"/>
      <c r="B256" s="6"/>
      <c r="C256" s="6"/>
      <c r="D256" s="6"/>
      <c r="E256" s="6"/>
      <c r="F256" s="6"/>
      <c r="G256" s="6"/>
      <c r="H256" s="6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105"/>
      <c r="Y256" s="472"/>
      <c r="Z256" s="105"/>
      <c r="AA256" s="105"/>
      <c r="AB256" s="105"/>
      <c r="AC256" s="105"/>
      <c r="AD256" s="472"/>
      <c r="AE256" s="105"/>
      <c r="AF256" s="472"/>
      <c r="AG256" s="472"/>
      <c r="AH256" s="472"/>
      <c r="AI256" s="472"/>
      <c r="AJ256" s="472"/>
      <c r="AK256" s="5"/>
      <c r="AL256" s="105"/>
      <c r="AM256" s="105"/>
      <c r="AN256" s="472"/>
      <c r="AO256" s="472"/>
      <c r="AP256" s="472"/>
      <c r="AQ256" s="105"/>
      <c r="AR256" s="472"/>
      <c r="AS256" s="105"/>
      <c r="AT256" s="472"/>
      <c r="AU256" s="472"/>
      <c r="AV256" s="472"/>
      <c r="AW256" s="472"/>
      <c r="AX256" s="472"/>
      <c r="AY256" s="472"/>
      <c r="AZ256" s="5"/>
      <c r="BA256" s="105"/>
    </row>
    <row r="257" spans="1:53" x14ac:dyDescent="0.25">
      <c r="A257" s="6"/>
      <c r="B257" s="6"/>
      <c r="C257" s="6"/>
      <c r="D257" s="6"/>
      <c r="E257" s="6"/>
      <c r="F257" s="6"/>
      <c r="G257" s="6"/>
      <c r="H257" s="6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105"/>
      <c r="Y257" s="472"/>
      <c r="Z257" s="105"/>
      <c r="AA257" s="105"/>
      <c r="AB257" s="105"/>
      <c r="AC257" s="105"/>
      <c r="AD257" s="472"/>
      <c r="AE257" s="105"/>
      <c r="AF257" s="472"/>
      <c r="AG257" s="472"/>
      <c r="AH257" s="472"/>
      <c r="AI257" s="472"/>
      <c r="AJ257" s="472"/>
      <c r="AK257" s="5"/>
      <c r="AL257" s="105"/>
      <c r="AM257" s="105"/>
      <c r="AN257" s="472"/>
      <c r="AO257" s="472"/>
      <c r="AP257" s="472"/>
      <c r="AQ257" s="105"/>
      <c r="AR257" s="472"/>
      <c r="AS257" s="105"/>
      <c r="AT257" s="472"/>
      <c r="AU257" s="472"/>
      <c r="AV257" s="472"/>
      <c r="AW257" s="472"/>
      <c r="AX257" s="472"/>
      <c r="AY257" s="472"/>
      <c r="AZ257" s="5"/>
      <c r="BA257" s="105"/>
    </row>
    <row r="258" spans="1:53" x14ac:dyDescent="0.25">
      <c r="A258" s="6"/>
      <c r="B258" s="6"/>
      <c r="C258" s="6"/>
      <c r="D258" s="6"/>
      <c r="E258" s="6"/>
      <c r="F258" s="6"/>
      <c r="G258" s="6"/>
      <c r="H258" s="6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105"/>
      <c r="Y258" s="472"/>
      <c r="Z258" s="105"/>
      <c r="AA258" s="105"/>
      <c r="AB258" s="105"/>
      <c r="AC258" s="105"/>
      <c r="AD258" s="472"/>
      <c r="AE258" s="105"/>
      <c r="AF258" s="472"/>
      <c r="AG258" s="472"/>
      <c r="AH258" s="472"/>
      <c r="AI258" s="472"/>
      <c r="AJ258" s="472"/>
      <c r="AK258" s="5"/>
      <c r="AL258" s="105"/>
      <c r="AM258" s="105"/>
      <c r="AN258" s="472"/>
      <c r="AO258" s="472"/>
      <c r="AP258" s="472"/>
      <c r="AQ258" s="105"/>
      <c r="AR258" s="472"/>
      <c r="AS258" s="105"/>
      <c r="AT258" s="472"/>
      <c r="AU258" s="472"/>
      <c r="AV258" s="472"/>
      <c r="AW258" s="472"/>
      <c r="AX258" s="472"/>
      <c r="AY258" s="472"/>
      <c r="AZ258" s="5"/>
      <c r="BA258" s="105"/>
    </row>
    <row r="259" spans="1:53" x14ac:dyDescent="0.25">
      <c r="A259" s="6"/>
      <c r="B259" s="6"/>
      <c r="C259" s="6"/>
      <c r="D259" s="6"/>
      <c r="E259" s="6"/>
      <c r="F259" s="6"/>
      <c r="G259" s="6"/>
      <c r="H259" s="6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105"/>
      <c r="Y259" s="472"/>
      <c r="Z259" s="105"/>
      <c r="AA259" s="105"/>
      <c r="AB259" s="105"/>
      <c r="AC259" s="105"/>
      <c r="AD259" s="472"/>
      <c r="AE259" s="105"/>
      <c r="AF259" s="472"/>
      <c r="AG259" s="472"/>
      <c r="AH259" s="472"/>
      <c r="AI259" s="472"/>
      <c r="AJ259" s="472"/>
      <c r="AK259" s="5"/>
      <c r="AL259" s="105"/>
      <c r="AM259" s="105"/>
      <c r="AN259" s="472"/>
      <c r="AO259" s="472"/>
      <c r="AP259" s="472"/>
      <c r="AQ259" s="105"/>
      <c r="AR259" s="472"/>
      <c r="AS259" s="105"/>
      <c r="AT259" s="472"/>
      <c r="AU259" s="472"/>
      <c r="AV259" s="472"/>
      <c r="AW259" s="472"/>
      <c r="AX259" s="472"/>
      <c r="AY259" s="472"/>
      <c r="AZ259" s="5"/>
      <c r="BA259" s="105"/>
    </row>
    <row r="260" spans="1:53" x14ac:dyDescent="0.25">
      <c r="A260" s="6"/>
      <c r="B260" s="6"/>
      <c r="C260" s="6"/>
      <c r="D260" s="6"/>
      <c r="E260" s="6"/>
      <c r="F260" s="6"/>
      <c r="G260" s="6"/>
      <c r="H260" s="6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105"/>
      <c r="Y260" s="472"/>
      <c r="Z260" s="105"/>
      <c r="AA260" s="105"/>
      <c r="AB260" s="105"/>
      <c r="AC260" s="105"/>
      <c r="AD260" s="472"/>
      <c r="AE260" s="105"/>
      <c r="AF260" s="472"/>
      <c r="AG260" s="472"/>
      <c r="AH260" s="472"/>
      <c r="AI260" s="472"/>
      <c r="AJ260" s="472"/>
      <c r="AK260" s="5"/>
      <c r="AL260" s="105"/>
      <c r="AM260" s="105"/>
      <c r="AN260" s="472"/>
      <c r="AO260" s="472"/>
      <c r="AP260" s="472"/>
      <c r="AQ260" s="105"/>
      <c r="AR260" s="472"/>
      <c r="AS260" s="105"/>
      <c r="AT260" s="472"/>
      <c r="AU260" s="472"/>
      <c r="AV260" s="472"/>
      <c r="AW260" s="472"/>
      <c r="AX260" s="472"/>
      <c r="AY260" s="472"/>
      <c r="AZ260" s="5"/>
      <c r="BA260" s="105"/>
    </row>
    <row r="261" spans="1:53" x14ac:dyDescent="0.25">
      <c r="A261" s="6"/>
      <c r="B261" s="6"/>
      <c r="C261" s="6"/>
      <c r="D261" s="6"/>
      <c r="E261" s="6"/>
      <c r="F261" s="6"/>
      <c r="G261" s="6"/>
      <c r="H261" s="6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105"/>
      <c r="Y261" s="472"/>
      <c r="Z261" s="105"/>
      <c r="AA261" s="105"/>
      <c r="AB261" s="105"/>
      <c r="AC261" s="105"/>
      <c r="AD261" s="472"/>
      <c r="AE261" s="105"/>
      <c r="AF261" s="472"/>
      <c r="AG261" s="472"/>
      <c r="AH261" s="472"/>
      <c r="AI261" s="472"/>
      <c r="AJ261" s="472"/>
      <c r="AK261" s="5"/>
      <c r="AL261" s="105"/>
      <c r="AM261" s="105"/>
      <c r="AN261" s="472"/>
      <c r="AO261" s="472"/>
      <c r="AP261" s="472"/>
      <c r="AQ261" s="105"/>
      <c r="AR261" s="472"/>
      <c r="AS261" s="105"/>
      <c r="AT261" s="472"/>
      <c r="AU261" s="472"/>
      <c r="AV261" s="472"/>
      <c r="AW261" s="472"/>
      <c r="AX261" s="472"/>
      <c r="AY261" s="472"/>
      <c r="AZ261" s="5"/>
      <c r="BA261" s="105"/>
    </row>
    <row r="262" spans="1:53" x14ac:dyDescent="0.25">
      <c r="A262" s="6"/>
      <c r="B262" s="6"/>
      <c r="C262" s="6"/>
      <c r="D262" s="6"/>
      <c r="E262" s="6"/>
      <c r="F262" s="6"/>
      <c r="G262" s="6"/>
      <c r="H262" s="6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105"/>
      <c r="Y262" s="472"/>
      <c r="Z262" s="105"/>
      <c r="AA262" s="105"/>
      <c r="AB262" s="105"/>
      <c r="AC262" s="105"/>
      <c r="AD262" s="472"/>
      <c r="AE262" s="105"/>
      <c r="AF262" s="472"/>
      <c r="AG262" s="472"/>
      <c r="AH262" s="472"/>
      <c r="AI262" s="472"/>
      <c r="AJ262" s="472"/>
      <c r="AK262" s="5"/>
      <c r="AL262" s="105"/>
      <c r="AM262" s="105"/>
      <c r="AN262" s="472"/>
      <c r="AO262" s="472"/>
      <c r="AP262" s="472"/>
      <c r="AQ262" s="105"/>
      <c r="AR262" s="472"/>
      <c r="AS262" s="105"/>
      <c r="AT262" s="472"/>
      <c r="AU262" s="472"/>
      <c r="AV262" s="472"/>
      <c r="AW262" s="472"/>
      <c r="AX262" s="472"/>
      <c r="AY262" s="472"/>
      <c r="AZ262" s="5"/>
      <c r="BA262" s="105"/>
    </row>
    <row r="263" spans="1:53" x14ac:dyDescent="0.25">
      <c r="A263" s="6"/>
      <c r="B263" s="6"/>
      <c r="C263" s="6"/>
      <c r="D263" s="6"/>
      <c r="E263" s="6"/>
      <c r="F263" s="6"/>
      <c r="G263" s="6"/>
      <c r="H263" s="6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105"/>
      <c r="Y263" s="472"/>
      <c r="Z263" s="105"/>
      <c r="AA263" s="105"/>
      <c r="AB263" s="105"/>
      <c r="AC263" s="105"/>
      <c r="AD263" s="472"/>
      <c r="AE263" s="105"/>
      <c r="AF263" s="472"/>
      <c r="AG263" s="472"/>
      <c r="AH263" s="472"/>
      <c r="AI263" s="472"/>
      <c r="AJ263" s="472"/>
      <c r="AK263" s="5"/>
      <c r="AL263" s="105"/>
      <c r="AM263" s="105"/>
      <c r="AN263" s="472"/>
      <c r="AO263" s="472"/>
      <c r="AP263" s="472"/>
      <c r="AQ263" s="105"/>
      <c r="AR263" s="472"/>
      <c r="AS263" s="105"/>
      <c r="AT263" s="472"/>
      <c r="AU263" s="472"/>
      <c r="AV263" s="472"/>
      <c r="AW263" s="472"/>
      <c r="AX263" s="472"/>
      <c r="AY263" s="472"/>
      <c r="AZ263" s="5"/>
      <c r="BA263" s="105"/>
    </row>
    <row r="264" spans="1:53" x14ac:dyDescent="0.25">
      <c r="A264" s="6"/>
      <c r="B264" s="6"/>
      <c r="C264" s="6"/>
      <c r="D264" s="6"/>
      <c r="E264" s="6"/>
      <c r="F264" s="6"/>
      <c r="G264" s="6"/>
      <c r="H264" s="6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105"/>
      <c r="Y264" s="472"/>
      <c r="Z264" s="105"/>
      <c r="AA264" s="105"/>
      <c r="AB264" s="105"/>
      <c r="AC264" s="105"/>
      <c r="AD264" s="472"/>
      <c r="AE264" s="105"/>
      <c r="AF264" s="472"/>
      <c r="AG264" s="472"/>
      <c r="AH264" s="472"/>
      <c r="AI264" s="472"/>
      <c r="AJ264" s="472"/>
      <c r="AK264" s="5"/>
      <c r="AL264" s="105"/>
      <c r="AM264" s="105"/>
      <c r="AN264" s="472"/>
      <c r="AO264" s="472"/>
      <c r="AP264" s="472"/>
      <c r="AQ264" s="105"/>
      <c r="AR264" s="472"/>
      <c r="AS264" s="105"/>
      <c r="AT264" s="472"/>
      <c r="AU264" s="472"/>
      <c r="AV264" s="472"/>
      <c r="AW264" s="472"/>
      <c r="AX264" s="472"/>
      <c r="AY264" s="472"/>
      <c r="AZ264" s="5"/>
      <c r="BA264" s="105"/>
    </row>
    <row r="265" spans="1:53" x14ac:dyDescent="0.25">
      <c r="A265" s="6"/>
      <c r="B265" s="6"/>
      <c r="C265" s="6"/>
      <c r="D265" s="6"/>
      <c r="E265" s="6"/>
      <c r="F265" s="6"/>
      <c r="G265" s="6"/>
      <c r="H265" s="6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105"/>
      <c r="Y265" s="472"/>
      <c r="Z265" s="105"/>
      <c r="AA265" s="105"/>
      <c r="AB265" s="105"/>
      <c r="AC265" s="105"/>
      <c r="AD265" s="472"/>
      <c r="AE265" s="105"/>
      <c r="AF265" s="472"/>
      <c r="AG265" s="472"/>
      <c r="AH265" s="472"/>
      <c r="AI265" s="472"/>
      <c r="AJ265" s="472"/>
      <c r="AK265" s="5"/>
      <c r="AL265" s="105"/>
      <c r="AM265" s="105"/>
      <c r="AN265" s="472"/>
      <c r="AO265" s="472"/>
      <c r="AP265" s="472"/>
      <c r="AQ265" s="105"/>
      <c r="AR265" s="472"/>
      <c r="AS265" s="105"/>
      <c r="AT265" s="472"/>
      <c r="AU265" s="472"/>
      <c r="AV265" s="472"/>
      <c r="AW265" s="472"/>
      <c r="AX265" s="472"/>
      <c r="AY265" s="472"/>
      <c r="AZ265" s="5"/>
      <c r="BA265" s="105"/>
    </row>
    <row r="266" spans="1:53" x14ac:dyDescent="0.25">
      <c r="A266" s="6"/>
      <c r="B266" s="6"/>
      <c r="C266" s="6"/>
      <c r="D266" s="6"/>
      <c r="E266" s="6"/>
      <c r="F266" s="6"/>
      <c r="G266" s="6"/>
      <c r="H266" s="6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105"/>
      <c r="Y266" s="472"/>
      <c r="Z266" s="105"/>
      <c r="AA266" s="105"/>
      <c r="AB266" s="105"/>
      <c r="AC266" s="105"/>
      <c r="AD266" s="472"/>
      <c r="AE266" s="105"/>
      <c r="AF266" s="472"/>
      <c r="AG266" s="472"/>
      <c r="AH266" s="472"/>
      <c r="AI266" s="472"/>
      <c r="AJ266" s="472"/>
      <c r="AK266" s="5"/>
      <c r="AL266" s="105"/>
      <c r="AM266" s="105"/>
      <c r="AN266" s="472"/>
      <c r="AO266" s="472"/>
      <c r="AP266" s="472"/>
      <c r="AQ266" s="105"/>
      <c r="AR266" s="472"/>
      <c r="AS266" s="105"/>
      <c r="AT266" s="472"/>
      <c r="AU266" s="472"/>
      <c r="AV266" s="472"/>
      <c r="AW266" s="472"/>
      <c r="AX266" s="472"/>
      <c r="AY266" s="472"/>
      <c r="AZ266" s="5"/>
      <c r="BA266" s="105"/>
    </row>
    <row r="267" spans="1:53" x14ac:dyDescent="0.25">
      <c r="A267" s="6"/>
      <c r="B267" s="6"/>
      <c r="C267" s="6"/>
      <c r="D267" s="6"/>
      <c r="E267" s="6"/>
      <c r="F267" s="6"/>
      <c r="G267" s="6"/>
      <c r="H267" s="6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105"/>
      <c r="Y267" s="472"/>
      <c r="Z267" s="105"/>
      <c r="AA267" s="105"/>
      <c r="AB267" s="105"/>
      <c r="AC267" s="105"/>
      <c r="AD267" s="472"/>
      <c r="AE267" s="105"/>
      <c r="AF267" s="472"/>
      <c r="AG267" s="472"/>
      <c r="AH267" s="472"/>
      <c r="AI267" s="472"/>
      <c r="AJ267" s="472"/>
      <c r="AK267" s="5"/>
      <c r="AL267" s="105"/>
      <c r="AM267" s="105"/>
      <c r="AN267" s="472"/>
      <c r="AO267" s="472"/>
      <c r="AP267" s="472"/>
      <c r="AQ267" s="105"/>
      <c r="AR267" s="472"/>
      <c r="AS267" s="105"/>
      <c r="AT267" s="472"/>
      <c r="AU267" s="472"/>
      <c r="AV267" s="472"/>
      <c r="AW267" s="472"/>
      <c r="AX267" s="472"/>
      <c r="AY267" s="472"/>
      <c r="AZ267" s="5"/>
      <c r="BA267" s="105"/>
    </row>
    <row r="268" spans="1:53" x14ac:dyDescent="0.25">
      <c r="A268" s="6"/>
      <c r="B268" s="6"/>
      <c r="C268" s="6"/>
      <c r="D268" s="6"/>
      <c r="E268" s="6"/>
      <c r="F268" s="6"/>
      <c r="G268" s="6"/>
      <c r="H268" s="6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105"/>
      <c r="Y268" s="472"/>
      <c r="Z268" s="105"/>
      <c r="AA268" s="105"/>
      <c r="AB268" s="105"/>
      <c r="AC268" s="105"/>
      <c r="AD268" s="472"/>
      <c r="AE268" s="105"/>
      <c r="AF268" s="472"/>
      <c r="AG268" s="472"/>
      <c r="AH268" s="472"/>
      <c r="AI268" s="472"/>
      <c r="AJ268" s="472"/>
      <c r="AK268" s="5"/>
      <c r="AL268" s="105"/>
      <c r="AM268" s="105"/>
      <c r="AN268" s="472"/>
      <c r="AO268" s="472"/>
      <c r="AP268" s="472"/>
      <c r="AQ268" s="105"/>
      <c r="AR268" s="472"/>
      <c r="AS268" s="105"/>
      <c r="AT268" s="472"/>
      <c r="AU268" s="472"/>
      <c r="AV268" s="472"/>
      <c r="AW268" s="472"/>
      <c r="AX268" s="472"/>
      <c r="AY268" s="472"/>
      <c r="AZ268" s="5"/>
      <c r="BA268" s="105"/>
    </row>
    <row r="269" spans="1:53" x14ac:dyDescent="0.25">
      <c r="A269" s="6"/>
      <c r="B269" s="6"/>
      <c r="C269" s="6"/>
      <c r="D269" s="6"/>
      <c r="E269" s="6"/>
      <c r="F269" s="6"/>
      <c r="G269" s="6"/>
      <c r="H269" s="6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105"/>
      <c r="Y269" s="472"/>
      <c r="Z269" s="105"/>
      <c r="AA269" s="105"/>
      <c r="AB269" s="105"/>
      <c r="AC269" s="105"/>
      <c r="AD269" s="472"/>
      <c r="AE269" s="105"/>
      <c r="AF269" s="472"/>
      <c r="AG269" s="472"/>
      <c r="AH269" s="472"/>
      <c r="AI269" s="472"/>
      <c r="AJ269" s="472"/>
      <c r="AK269" s="5"/>
      <c r="AL269" s="105"/>
      <c r="AM269" s="105"/>
      <c r="AN269" s="472"/>
      <c r="AO269" s="472"/>
      <c r="AP269" s="472"/>
      <c r="AQ269" s="105"/>
      <c r="AR269" s="472"/>
      <c r="AS269" s="105"/>
      <c r="AT269" s="472"/>
      <c r="AU269" s="472"/>
      <c r="AV269" s="472"/>
      <c r="AW269" s="472"/>
      <c r="AX269" s="472"/>
      <c r="AY269" s="472"/>
      <c r="AZ269" s="5"/>
      <c r="BA269" s="105"/>
    </row>
    <row r="270" spans="1:53" x14ac:dyDescent="0.25">
      <c r="A270" s="6"/>
      <c r="B270" s="6"/>
      <c r="C270" s="6"/>
      <c r="D270" s="6"/>
      <c r="E270" s="6"/>
      <c r="F270" s="6"/>
      <c r="G270" s="6"/>
      <c r="H270" s="6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105"/>
      <c r="Y270" s="472"/>
      <c r="Z270" s="105"/>
      <c r="AA270" s="105"/>
      <c r="AB270" s="105"/>
      <c r="AC270" s="105"/>
      <c r="AD270" s="472"/>
      <c r="AE270" s="105"/>
      <c r="AF270" s="472"/>
      <c r="AG270" s="472"/>
      <c r="AH270" s="472"/>
      <c r="AI270" s="472"/>
      <c r="AJ270" s="472"/>
      <c r="AK270" s="5"/>
      <c r="AL270" s="105"/>
      <c r="AM270" s="105"/>
      <c r="AN270" s="472"/>
      <c r="AO270" s="472"/>
      <c r="AP270" s="472"/>
      <c r="AQ270" s="105"/>
      <c r="AR270" s="472"/>
      <c r="AS270" s="105"/>
      <c r="AT270" s="472"/>
      <c r="AU270" s="472"/>
      <c r="AV270" s="472"/>
      <c r="AW270" s="472"/>
      <c r="AX270" s="472"/>
      <c r="AY270" s="472"/>
      <c r="AZ270" s="5"/>
      <c r="BA270" s="105"/>
    </row>
    <row r="271" spans="1:53" x14ac:dyDescent="0.25">
      <c r="A271" s="6"/>
      <c r="B271" s="6"/>
      <c r="C271" s="6"/>
      <c r="D271" s="6"/>
      <c r="E271" s="6"/>
      <c r="F271" s="6"/>
      <c r="G271" s="6"/>
      <c r="H271" s="6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105"/>
      <c r="Y271" s="472"/>
      <c r="Z271" s="105"/>
      <c r="AA271" s="105"/>
      <c r="AB271" s="105"/>
      <c r="AC271" s="105"/>
      <c r="AD271" s="472"/>
      <c r="AE271" s="105"/>
      <c r="AF271" s="472"/>
      <c r="AG271" s="472"/>
      <c r="AH271" s="472"/>
      <c r="AI271" s="472"/>
      <c r="AJ271" s="472"/>
      <c r="AK271" s="5"/>
      <c r="AL271" s="105"/>
      <c r="AM271" s="105"/>
      <c r="AN271" s="472"/>
      <c r="AO271" s="472"/>
      <c r="AP271" s="472"/>
      <c r="AQ271" s="105"/>
      <c r="AR271" s="472"/>
      <c r="AS271" s="105"/>
      <c r="AT271" s="472"/>
      <c r="AU271" s="472"/>
      <c r="AV271" s="472"/>
      <c r="AW271" s="472"/>
      <c r="AX271" s="472"/>
      <c r="AY271" s="472"/>
      <c r="AZ271" s="5"/>
      <c r="BA271" s="105"/>
    </row>
    <row r="272" spans="1:53" x14ac:dyDescent="0.25">
      <c r="A272" s="6"/>
      <c r="B272" s="6"/>
      <c r="C272" s="6"/>
      <c r="D272" s="6"/>
      <c r="E272" s="6"/>
      <c r="F272" s="6"/>
      <c r="G272" s="6"/>
      <c r="H272" s="6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105"/>
      <c r="Y272" s="472"/>
      <c r="Z272" s="105"/>
      <c r="AA272" s="105"/>
      <c r="AB272" s="105"/>
      <c r="AC272" s="105"/>
      <c r="AD272" s="472"/>
      <c r="AE272" s="105"/>
      <c r="AF272" s="472"/>
      <c r="AG272" s="472"/>
      <c r="AH272" s="472"/>
      <c r="AI272" s="472"/>
      <c r="AJ272" s="472"/>
      <c r="AK272" s="5"/>
      <c r="AL272" s="105"/>
      <c r="AM272" s="105"/>
      <c r="AN272" s="472"/>
      <c r="AO272" s="472"/>
      <c r="AP272" s="472"/>
      <c r="AQ272" s="105"/>
      <c r="AR272" s="472"/>
      <c r="AS272" s="105"/>
      <c r="AT272" s="472"/>
      <c r="AU272" s="472"/>
      <c r="AV272" s="472"/>
      <c r="AW272" s="472"/>
      <c r="AX272" s="472"/>
      <c r="AY272" s="472"/>
      <c r="AZ272" s="5"/>
      <c r="BA272" s="105"/>
    </row>
    <row r="273" spans="1:53" x14ac:dyDescent="0.25">
      <c r="A273" s="6"/>
      <c r="B273" s="6"/>
      <c r="C273" s="6"/>
      <c r="D273" s="6"/>
      <c r="E273" s="6"/>
      <c r="F273" s="6"/>
      <c r="G273" s="6"/>
      <c r="H273" s="6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105"/>
      <c r="Y273" s="472"/>
      <c r="Z273" s="105"/>
      <c r="AA273" s="105"/>
      <c r="AB273" s="105"/>
      <c r="AC273" s="105"/>
      <c r="AD273" s="472"/>
      <c r="AE273" s="105"/>
      <c r="AF273" s="472"/>
      <c r="AG273" s="472"/>
      <c r="AH273" s="472"/>
      <c r="AI273" s="472"/>
      <c r="AJ273" s="472"/>
      <c r="AK273" s="5"/>
      <c r="AL273" s="105"/>
      <c r="AM273" s="105"/>
      <c r="AN273" s="472"/>
      <c r="AO273" s="472"/>
      <c r="AP273" s="472"/>
      <c r="AQ273" s="105"/>
      <c r="AR273" s="472"/>
      <c r="AS273" s="105"/>
      <c r="AT273" s="472"/>
      <c r="AU273" s="472"/>
      <c r="AV273" s="472"/>
      <c r="AW273" s="472"/>
      <c r="AX273" s="472"/>
      <c r="AY273" s="472"/>
      <c r="AZ273" s="5"/>
      <c r="BA273" s="105"/>
    </row>
    <row r="274" spans="1:53" x14ac:dyDescent="0.25">
      <c r="A274" s="6"/>
      <c r="B274" s="6"/>
      <c r="C274" s="6"/>
      <c r="D274" s="6"/>
      <c r="E274" s="6"/>
      <c r="F274" s="6"/>
      <c r="G274" s="6"/>
      <c r="H274" s="6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105"/>
      <c r="Y274" s="472"/>
      <c r="Z274" s="105"/>
      <c r="AA274" s="105"/>
      <c r="AB274" s="105"/>
      <c r="AC274" s="105"/>
      <c r="AD274" s="472"/>
      <c r="AE274" s="105"/>
      <c r="AF274" s="472"/>
      <c r="AG274" s="472"/>
      <c r="AH274" s="472"/>
      <c r="AI274" s="472"/>
      <c r="AJ274" s="472"/>
      <c r="AK274" s="5"/>
      <c r="AL274" s="105"/>
      <c r="AM274" s="105"/>
      <c r="AN274" s="472"/>
      <c r="AO274" s="472"/>
      <c r="AP274" s="472"/>
      <c r="AQ274" s="105"/>
      <c r="AR274" s="472"/>
      <c r="AS274" s="105"/>
      <c r="AT274" s="472"/>
      <c r="AU274" s="472"/>
      <c r="AV274" s="472"/>
      <c r="AW274" s="472"/>
      <c r="AX274" s="472"/>
      <c r="AY274" s="472"/>
      <c r="AZ274" s="5"/>
      <c r="BA274" s="105"/>
    </row>
    <row r="275" spans="1:53" x14ac:dyDescent="0.25">
      <c r="A275" s="6"/>
      <c r="B275" s="6"/>
      <c r="C275" s="6"/>
      <c r="D275" s="6"/>
      <c r="E275" s="6"/>
      <c r="F275" s="6"/>
      <c r="G275" s="6"/>
      <c r="H275" s="6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105"/>
      <c r="Y275" s="472"/>
      <c r="Z275" s="105"/>
      <c r="AA275" s="105"/>
      <c r="AB275" s="105"/>
      <c r="AC275" s="105"/>
      <c r="AD275" s="472"/>
      <c r="AE275" s="105"/>
      <c r="AF275" s="472"/>
      <c r="AG275" s="472"/>
      <c r="AH275" s="472"/>
      <c r="AI275" s="472"/>
      <c r="AJ275" s="472"/>
      <c r="AK275" s="5"/>
      <c r="AL275" s="105"/>
      <c r="AM275" s="105"/>
      <c r="AN275" s="472"/>
      <c r="AO275" s="472"/>
      <c r="AP275" s="472"/>
      <c r="AQ275" s="105"/>
      <c r="AR275" s="472"/>
      <c r="AS275" s="105"/>
      <c r="AT275" s="472"/>
      <c r="AU275" s="472"/>
      <c r="AV275" s="472"/>
      <c r="AW275" s="472"/>
      <c r="AX275" s="472"/>
      <c r="AY275" s="472"/>
      <c r="AZ275" s="5"/>
      <c r="BA275" s="105"/>
    </row>
    <row r="276" spans="1:53" x14ac:dyDescent="0.25">
      <c r="A276" s="6"/>
      <c r="B276" s="6"/>
      <c r="C276" s="6"/>
      <c r="D276" s="6"/>
      <c r="E276" s="6"/>
      <c r="F276" s="6"/>
      <c r="G276" s="6"/>
      <c r="H276" s="6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105"/>
      <c r="Y276" s="472"/>
      <c r="Z276" s="105"/>
      <c r="AA276" s="105"/>
      <c r="AB276" s="105"/>
      <c r="AC276" s="105"/>
      <c r="AD276" s="472"/>
      <c r="AE276" s="105"/>
      <c r="AF276" s="472"/>
      <c r="AG276" s="472"/>
      <c r="AH276" s="472"/>
      <c r="AI276" s="472"/>
      <c r="AJ276" s="472"/>
      <c r="AK276" s="5"/>
      <c r="AL276" s="105"/>
      <c r="AM276" s="105"/>
      <c r="AN276" s="472"/>
      <c r="AO276" s="472"/>
      <c r="AP276" s="472"/>
      <c r="AQ276" s="105"/>
      <c r="AR276" s="472"/>
      <c r="AS276" s="105"/>
      <c r="AT276" s="472"/>
      <c r="AU276" s="472"/>
      <c r="AV276" s="472"/>
      <c r="AW276" s="472"/>
      <c r="AX276" s="472"/>
      <c r="AY276" s="472"/>
      <c r="AZ276" s="5"/>
      <c r="BA276" s="105"/>
    </row>
    <row r="277" spans="1:53" x14ac:dyDescent="0.25">
      <c r="A277" s="6"/>
      <c r="B277" s="6"/>
      <c r="C277" s="6"/>
      <c r="D277" s="6"/>
      <c r="E277" s="6"/>
      <c r="F277" s="6"/>
      <c r="G277" s="6"/>
      <c r="H277" s="6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105"/>
      <c r="Y277" s="472"/>
      <c r="Z277" s="105"/>
      <c r="AA277" s="105"/>
      <c r="AB277" s="105"/>
      <c r="AC277" s="105"/>
      <c r="AD277" s="472"/>
      <c r="AE277" s="105"/>
      <c r="AF277" s="472"/>
      <c r="AG277" s="472"/>
      <c r="AH277" s="472"/>
      <c r="AI277" s="472"/>
      <c r="AJ277" s="472"/>
      <c r="AK277" s="5"/>
      <c r="AL277" s="105"/>
      <c r="AM277" s="105"/>
      <c r="AN277" s="472"/>
      <c r="AO277" s="472"/>
      <c r="AP277" s="472"/>
      <c r="AQ277" s="105"/>
      <c r="AR277" s="472"/>
      <c r="AS277" s="105"/>
      <c r="AT277" s="472"/>
      <c r="AU277" s="472"/>
      <c r="AV277" s="472"/>
      <c r="AW277" s="472"/>
      <c r="AX277" s="472"/>
      <c r="AY277" s="472"/>
      <c r="AZ277" s="5"/>
      <c r="BA277" s="105"/>
    </row>
    <row r="278" spans="1:53" x14ac:dyDescent="0.25">
      <c r="A278" s="6"/>
      <c r="B278" s="6"/>
      <c r="C278" s="6"/>
      <c r="D278" s="6"/>
      <c r="E278" s="6"/>
      <c r="F278" s="6"/>
      <c r="G278" s="6"/>
      <c r="H278" s="6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105"/>
      <c r="Y278" s="472"/>
      <c r="Z278" s="105"/>
      <c r="AA278" s="105"/>
      <c r="AB278" s="105"/>
      <c r="AC278" s="105"/>
      <c r="AD278" s="472"/>
      <c r="AE278" s="105"/>
      <c r="AF278" s="472"/>
      <c r="AG278" s="472"/>
      <c r="AH278" s="472"/>
      <c r="AI278" s="472"/>
      <c r="AJ278" s="472"/>
      <c r="AK278" s="5"/>
      <c r="AL278" s="105"/>
      <c r="AM278" s="105"/>
      <c r="AN278" s="472"/>
      <c r="AO278" s="472"/>
      <c r="AP278" s="472"/>
      <c r="AQ278" s="105"/>
      <c r="AR278" s="472"/>
      <c r="AS278" s="105"/>
      <c r="AT278" s="472"/>
      <c r="AU278" s="472"/>
      <c r="AV278" s="472"/>
      <c r="AW278" s="472"/>
      <c r="AX278" s="472"/>
      <c r="AY278" s="472"/>
      <c r="AZ278" s="5"/>
      <c r="BA278" s="105"/>
    </row>
    <row r="279" spans="1:53" x14ac:dyDescent="0.25">
      <c r="A279" s="6"/>
      <c r="B279" s="6"/>
      <c r="C279" s="6"/>
      <c r="D279" s="6"/>
      <c r="E279" s="6"/>
      <c r="F279" s="6"/>
      <c r="G279" s="6"/>
      <c r="H279" s="6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105"/>
      <c r="Y279" s="472"/>
      <c r="Z279" s="105"/>
      <c r="AA279" s="105"/>
      <c r="AB279" s="105"/>
      <c r="AC279" s="105"/>
      <c r="AD279" s="472"/>
      <c r="AE279" s="105"/>
      <c r="AF279" s="472"/>
      <c r="AG279" s="472"/>
      <c r="AH279" s="472"/>
      <c r="AI279" s="472"/>
      <c r="AJ279" s="472"/>
      <c r="AK279" s="5"/>
      <c r="AL279" s="105"/>
      <c r="AM279" s="105"/>
      <c r="AN279" s="472"/>
      <c r="AO279" s="472"/>
      <c r="AP279" s="472"/>
      <c r="AQ279" s="105"/>
      <c r="AR279" s="472"/>
      <c r="AS279" s="105"/>
      <c r="AT279" s="472"/>
      <c r="AU279" s="472"/>
      <c r="AV279" s="472"/>
      <c r="AW279" s="472"/>
      <c r="AX279" s="472"/>
      <c r="AY279" s="472"/>
      <c r="AZ279" s="5"/>
      <c r="BA279" s="105"/>
    </row>
    <row r="280" spans="1:53" x14ac:dyDescent="0.25">
      <c r="A280" s="6"/>
      <c r="B280" s="6"/>
      <c r="C280" s="6"/>
      <c r="D280" s="6"/>
      <c r="E280" s="6"/>
      <c r="F280" s="6"/>
      <c r="G280" s="6"/>
      <c r="H280" s="6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105"/>
      <c r="Y280" s="472"/>
      <c r="Z280" s="105"/>
      <c r="AA280" s="105"/>
      <c r="AB280" s="105"/>
      <c r="AC280" s="105"/>
      <c r="AD280" s="472"/>
      <c r="AE280" s="105"/>
      <c r="AF280" s="472"/>
      <c r="AG280" s="472"/>
      <c r="AH280" s="472"/>
      <c r="AI280" s="472"/>
      <c r="AJ280" s="472"/>
      <c r="AK280" s="5"/>
      <c r="AL280" s="105"/>
      <c r="AM280" s="105"/>
      <c r="AN280" s="472"/>
      <c r="AO280" s="472"/>
      <c r="AP280" s="472"/>
      <c r="AQ280" s="105"/>
      <c r="AR280" s="472"/>
      <c r="AS280" s="105"/>
      <c r="AT280" s="472"/>
      <c r="AU280" s="472"/>
      <c r="AV280" s="472"/>
      <c r="AW280" s="472"/>
      <c r="AX280" s="472"/>
      <c r="AY280" s="472"/>
      <c r="AZ280" s="5"/>
      <c r="BA280" s="105"/>
    </row>
    <row r="281" spans="1:53" x14ac:dyDescent="0.25">
      <c r="A281" s="6"/>
      <c r="B281" s="6"/>
      <c r="C281" s="6"/>
      <c r="D281" s="6"/>
      <c r="E281" s="6"/>
      <c r="F281" s="6"/>
      <c r="G281" s="6"/>
      <c r="H281" s="6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105"/>
      <c r="Y281" s="472"/>
      <c r="Z281" s="105"/>
      <c r="AA281" s="105"/>
      <c r="AB281" s="105"/>
      <c r="AC281" s="105"/>
      <c r="AD281" s="472"/>
      <c r="AE281" s="105"/>
      <c r="AF281" s="472"/>
      <c r="AG281" s="472"/>
      <c r="AH281" s="472"/>
      <c r="AI281" s="472"/>
      <c r="AJ281" s="472"/>
      <c r="AK281" s="5"/>
      <c r="AL281" s="105"/>
      <c r="AM281" s="105"/>
      <c r="AN281" s="472"/>
      <c r="AO281" s="472"/>
      <c r="AP281" s="472"/>
      <c r="AQ281" s="105"/>
      <c r="AR281" s="472"/>
      <c r="AS281" s="105"/>
      <c r="AT281" s="472"/>
      <c r="AU281" s="472"/>
      <c r="AV281" s="472"/>
      <c r="AW281" s="472"/>
      <c r="AX281" s="472"/>
      <c r="AY281" s="472"/>
      <c r="AZ281" s="5"/>
      <c r="BA281" s="105"/>
    </row>
    <row r="282" spans="1:53" x14ac:dyDescent="0.25">
      <c r="A282" s="6"/>
      <c r="B282" s="6"/>
      <c r="C282" s="6"/>
      <c r="D282" s="6"/>
      <c r="E282" s="6"/>
      <c r="F282" s="6"/>
      <c r="G282" s="6"/>
      <c r="H282" s="6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105"/>
      <c r="Y282" s="472"/>
      <c r="Z282" s="105"/>
      <c r="AA282" s="105"/>
      <c r="AB282" s="105"/>
      <c r="AC282" s="105"/>
      <c r="AD282" s="472"/>
      <c r="AE282" s="105"/>
      <c r="AF282" s="472"/>
      <c r="AG282" s="472"/>
      <c r="AH282" s="472"/>
      <c r="AI282" s="472"/>
      <c r="AJ282" s="472"/>
      <c r="AK282" s="5"/>
      <c r="AL282" s="105"/>
      <c r="AM282" s="105"/>
      <c r="AN282" s="472"/>
      <c r="AO282" s="472"/>
      <c r="AP282" s="472"/>
      <c r="AQ282" s="105"/>
      <c r="AR282" s="472"/>
      <c r="AS282" s="105"/>
      <c r="AT282" s="472"/>
      <c r="AU282" s="472"/>
      <c r="AV282" s="472"/>
      <c r="AW282" s="472"/>
      <c r="AX282" s="472"/>
      <c r="AY282" s="472"/>
      <c r="AZ282" s="5"/>
      <c r="BA282" s="105"/>
    </row>
    <row r="283" spans="1:53" x14ac:dyDescent="0.25">
      <c r="A283" s="6"/>
      <c r="B283" s="6"/>
      <c r="C283" s="6"/>
      <c r="D283" s="6"/>
      <c r="E283" s="6"/>
      <c r="F283" s="6"/>
      <c r="G283" s="6"/>
      <c r="H283" s="6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105"/>
      <c r="Y283" s="472"/>
      <c r="Z283" s="105"/>
      <c r="AA283" s="105"/>
      <c r="AB283" s="105"/>
      <c r="AC283" s="105"/>
      <c r="AD283" s="472"/>
      <c r="AE283" s="105"/>
      <c r="AF283" s="472"/>
      <c r="AG283" s="472"/>
      <c r="AH283" s="472"/>
      <c r="AI283" s="472"/>
      <c r="AJ283" s="472"/>
      <c r="AK283" s="5"/>
      <c r="AL283" s="105"/>
      <c r="AM283" s="105"/>
      <c r="AN283" s="472"/>
      <c r="AO283" s="472"/>
      <c r="AP283" s="472"/>
      <c r="AQ283" s="105"/>
      <c r="AR283" s="472"/>
      <c r="AS283" s="105"/>
      <c r="AT283" s="472"/>
      <c r="AU283" s="472"/>
      <c r="AV283" s="472"/>
      <c r="AW283" s="472"/>
      <c r="AX283" s="472"/>
      <c r="AY283" s="472"/>
      <c r="AZ283" s="5"/>
      <c r="BA283" s="105"/>
    </row>
    <row r="284" spans="1:53" x14ac:dyDescent="0.25">
      <c r="A284" s="6"/>
      <c r="B284" s="6"/>
      <c r="C284" s="6"/>
      <c r="D284" s="6"/>
      <c r="E284" s="6"/>
      <c r="F284" s="6"/>
      <c r="G284" s="6"/>
      <c r="H284" s="6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105"/>
      <c r="Y284" s="472"/>
      <c r="Z284" s="105"/>
      <c r="AA284" s="105"/>
      <c r="AB284" s="105"/>
      <c r="AC284" s="105"/>
      <c r="AD284" s="472"/>
      <c r="AE284" s="105"/>
      <c r="AF284" s="472"/>
      <c r="AG284" s="472"/>
      <c r="AH284" s="472"/>
      <c r="AI284" s="472"/>
      <c r="AJ284" s="472"/>
      <c r="AK284" s="5"/>
      <c r="AL284" s="105"/>
      <c r="AM284" s="105"/>
      <c r="AN284" s="472"/>
      <c r="AO284" s="472"/>
      <c r="AP284" s="472"/>
      <c r="AQ284" s="105"/>
      <c r="AR284" s="472"/>
      <c r="AS284" s="105"/>
      <c r="AT284" s="472"/>
      <c r="AU284" s="472"/>
      <c r="AV284" s="472"/>
      <c r="AW284" s="472"/>
      <c r="AX284" s="472"/>
      <c r="AY284" s="472"/>
      <c r="AZ284" s="5"/>
      <c r="BA284" s="105"/>
    </row>
    <row r="285" spans="1:53" x14ac:dyDescent="0.25">
      <c r="A285" s="6"/>
      <c r="B285" s="6"/>
      <c r="C285" s="6"/>
      <c r="D285" s="6"/>
      <c r="E285" s="6"/>
      <c r="F285" s="6"/>
      <c r="G285" s="6"/>
      <c r="H285" s="6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105"/>
      <c r="Y285" s="472"/>
      <c r="Z285" s="105"/>
      <c r="AA285" s="105"/>
      <c r="AB285" s="105"/>
      <c r="AC285" s="105"/>
      <c r="AD285" s="472"/>
      <c r="AE285" s="105"/>
      <c r="AF285" s="472"/>
      <c r="AG285" s="472"/>
      <c r="AH285" s="472"/>
      <c r="AI285" s="472"/>
      <c r="AJ285" s="472"/>
      <c r="AK285" s="5"/>
      <c r="AL285" s="105"/>
      <c r="AM285" s="105"/>
      <c r="AN285" s="472"/>
      <c r="AO285" s="472"/>
      <c r="AP285" s="472"/>
      <c r="AQ285" s="105"/>
      <c r="AR285" s="472"/>
      <c r="AS285" s="105"/>
      <c r="AT285" s="472"/>
      <c r="AU285" s="472"/>
      <c r="AV285" s="472"/>
      <c r="AW285" s="472"/>
      <c r="AX285" s="472"/>
      <c r="AY285" s="472"/>
      <c r="AZ285" s="5"/>
      <c r="BA285" s="105"/>
    </row>
    <row r="286" spans="1:53" x14ac:dyDescent="0.25">
      <c r="A286" s="6"/>
      <c r="B286" s="6"/>
      <c r="C286" s="6"/>
      <c r="D286" s="6"/>
      <c r="E286" s="6"/>
      <c r="F286" s="6"/>
      <c r="G286" s="6"/>
      <c r="H286" s="6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105"/>
      <c r="Y286" s="472"/>
      <c r="Z286" s="105"/>
      <c r="AA286" s="105"/>
      <c r="AB286" s="105"/>
      <c r="AC286" s="105"/>
      <c r="AD286" s="472"/>
      <c r="AE286" s="105"/>
      <c r="AF286" s="472"/>
      <c r="AG286" s="472"/>
      <c r="AH286" s="472"/>
      <c r="AI286" s="472"/>
      <c r="AJ286" s="472"/>
      <c r="AK286" s="5"/>
      <c r="AL286" s="105"/>
      <c r="AM286" s="105"/>
      <c r="AN286" s="472"/>
      <c r="AO286" s="472"/>
      <c r="AP286" s="472"/>
      <c r="AQ286" s="105"/>
      <c r="AR286" s="472"/>
      <c r="AS286" s="105"/>
      <c r="AT286" s="472"/>
      <c r="AU286" s="472"/>
      <c r="AV286" s="472"/>
      <c r="AW286" s="472"/>
      <c r="AX286" s="472"/>
      <c r="AY286" s="472"/>
      <c r="AZ286" s="5"/>
      <c r="BA286" s="105"/>
    </row>
    <row r="287" spans="1:53" x14ac:dyDescent="0.25">
      <c r="A287" s="6"/>
      <c r="B287" s="6"/>
      <c r="C287" s="6"/>
      <c r="D287" s="6"/>
      <c r="E287" s="6"/>
      <c r="F287" s="6"/>
      <c r="G287" s="6"/>
      <c r="H287" s="6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105"/>
      <c r="Y287" s="472"/>
      <c r="Z287" s="105"/>
      <c r="AA287" s="105"/>
      <c r="AB287" s="105"/>
      <c r="AC287" s="105"/>
      <c r="AD287" s="472"/>
      <c r="AE287" s="105"/>
      <c r="AF287" s="472"/>
      <c r="AG287" s="472"/>
      <c r="AH287" s="472"/>
      <c r="AI287" s="472"/>
      <c r="AJ287" s="472"/>
      <c r="AK287" s="5"/>
      <c r="AL287" s="105"/>
      <c r="AM287" s="105"/>
      <c r="AN287" s="472"/>
      <c r="AO287" s="472"/>
      <c r="AP287" s="472"/>
      <c r="AQ287" s="105"/>
      <c r="AR287" s="472"/>
      <c r="AS287" s="105"/>
      <c r="AT287" s="472"/>
      <c r="AU287" s="472"/>
      <c r="AV287" s="472"/>
      <c r="AW287" s="472"/>
      <c r="AX287" s="472"/>
      <c r="AY287" s="472"/>
      <c r="AZ287" s="5"/>
      <c r="BA287" s="105"/>
    </row>
    <row r="288" spans="1:53" x14ac:dyDescent="0.25">
      <c r="A288" s="6"/>
      <c r="B288" s="6"/>
      <c r="C288" s="6"/>
      <c r="D288" s="6"/>
      <c r="E288" s="6"/>
      <c r="F288" s="6"/>
      <c r="G288" s="6"/>
      <c r="H288" s="6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105"/>
      <c r="Y288" s="472"/>
      <c r="Z288" s="105"/>
      <c r="AA288" s="105"/>
      <c r="AB288" s="105"/>
      <c r="AC288" s="105"/>
      <c r="AD288" s="472"/>
      <c r="AE288" s="105"/>
      <c r="AF288" s="472"/>
      <c r="AG288" s="472"/>
      <c r="AH288" s="472"/>
      <c r="AI288" s="472"/>
      <c r="AJ288" s="472"/>
      <c r="AK288" s="5"/>
      <c r="AL288" s="105"/>
      <c r="AM288" s="105"/>
      <c r="AN288" s="472"/>
      <c r="AO288" s="472"/>
      <c r="AP288" s="472"/>
      <c r="AQ288" s="105"/>
      <c r="AR288" s="472"/>
      <c r="AS288" s="105"/>
      <c r="AT288" s="472"/>
      <c r="AU288" s="472"/>
      <c r="AV288" s="472"/>
      <c r="AW288" s="472"/>
      <c r="AX288" s="472"/>
      <c r="AY288" s="472"/>
      <c r="AZ288" s="5"/>
      <c r="BA288" s="105"/>
    </row>
    <row r="289" spans="1:53" x14ac:dyDescent="0.25">
      <c r="A289" s="6"/>
      <c r="B289" s="6"/>
      <c r="C289" s="6"/>
      <c r="D289" s="6"/>
      <c r="E289" s="6"/>
      <c r="F289" s="6"/>
      <c r="G289" s="6"/>
      <c r="H289" s="6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105"/>
      <c r="Y289" s="472"/>
      <c r="Z289" s="105"/>
      <c r="AA289" s="105"/>
      <c r="AB289" s="105"/>
      <c r="AC289" s="105"/>
      <c r="AD289" s="472"/>
      <c r="AE289" s="105"/>
      <c r="AF289" s="472"/>
      <c r="AG289" s="472"/>
      <c r="AH289" s="472"/>
      <c r="AI289" s="472"/>
      <c r="AJ289" s="472"/>
      <c r="AK289" s="5"/>
      <c r="AL289" s="105"/>
      <c r="AM289" s="105"/>
      <c r="AN289" s="472"/>
      <c r="AO289" s="472"/>
      <c r="AP289" s="472"/>
      <c r="AQ289" s="105"/>
      <c r="AR289" s="472"/>
      <c r="AS289" s="105"/>
      <c r="AT289" s="472"/>
      <c r="AU289" s="472"/>
      <c r="AV289" s="472"/>
      <c r="AW289" s="472"/>
      <c r="AX289" s="472"/>
      <c r="AY289" s="472"/>
      <c r="AZ289" s="5"/>
      <c r="BA289" s="105"/>
    </row>
    <row r="290" spans="1:53" x14ac:dyDescent="0.25">
      <c r="A290" s="6"/>
      <c r="B290" s="6"/>
      <c r="C290" s="6"/>
      <c r="D290" s="6"/>
      <c r="E290" s="6"/>
      <c r="F290" s="6"/>
      <c r="G290" s="6"/>
      <c r="H290" s="6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105"/>
      <c r="Y290" s="472"/>
      <c r="Z290" s="105"/>
      <c r="AA290" s="105"/>
      <c r="AB290" s="105"/>
      <c r="AC290" s="105"/>
      <c r="AD290" s="472"/>
      <c r="AE290" s="105"/>
      <c r="AF290" s="472"/>
      <c r="AG290" s="472"/>
      <c r="AH290" s="472"/>
      <c r="AI290" s="472"/>
      <c r="AJ290" s="472"/>
      <c r="AK290" s="5"/>
      <c r="AL290" s="105"/>
      <c r="AM290" s="105"/>
      <c r="AN290" s="472"/>
      <c r="AO290" s="472"/>
      <c r="AP290" s="472"/>
      <c r="AQ290" s="105"/>
      <c r="AR290" s="472"/>
      <c r="AS290" s="105"/>
      <c r="AT290" s="472"/>
      <c r="AU290" s="472"/>
      <c r="AV290" s="472"/>
      <c r="AW290" s="472"/>
      <c r="AX290" s="472"/>
      <c r="AY290" s="472"/>
      <c r="AZ290" s="5"/>
      <c r="BA290" s="105"/>
    </row>
    <row r="291" spans="1:53" x14ac:dyDescent="0.25">
      <c r="A291" s="6"/>
      <c r="B291" s="6"/>
      <c r="C291" s="6"/>
      <c r="D291" s="6"/>
      <c r="E291" s="6"/>
      <c r="F291" s="6"/>
      <c r="G291" s="6"/>
      <c r="H291" s="6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105"/>
      <c r="Y291" s="472"/>
      <c r="Z291" s="105"/>
      <c r="AA291" s="105"/>
      <c r="AB291" s="105"/>
      <c r="AC291" s="105"/>
      <c r="AD291" s="472"/>
      <c r="AE291" s="105"/>
      <c r="AF291" s="472"/>
      <c r="AG291" s="472"/>
      <c r="AH291" s="472"/>
      <c r="AI291" s="472"/>
      <c r="AJ291" s="472"/>
      <c r="AK291" s="5"/>
      <c r="AL291" s="105"/>
      <c r="AM291" s="105"/>
      <c r="AN291" s="472"/>
      <c r="AO291" s="472"/>
      <c r="AP291" s="472"/>
      <c r="AQ291" s="105"/>
      <c r="AR291" s="472"/>
      <c r="AS291" s="105"/>
      <c r="AT291" s="472"/>
      <c r="AU291" s="472"/>
      <c r="AV291" s="472"/>
      <c r="AW291" s="472"/>
      <c r="AX291" s="472"/>
      <c r="AY291" s="472"/>
      <c r="AZ291" s="5"/>
      <c r="BA291" s="105"/>
    </row>
    <row r="292" spans="1:53" x14ac:dyDescent="0.25">
      <c r="A292" s="6"/>
      <c r="B292" s="6"/>
      <c r="C292" s="6"/>
      <c r="D292" s="6"/>
      <c r="E292" s="6"/>
      <c r="F292" s="6"/>
      <c r="G292" s="6"/>
      <c r="H292" s="6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105"/>
      <c r="Y292" s="472"/>
      <c r="Z292" s="105"/>
      <c r="AA292" s="105"/>
      <c r="AB292" s="105"/>
      <c r="AC292" s="105"/>
      <c r="AD292" s="472"/>
      <c r="AE292" s="105"/>
      <c r="AF292" s="472"/>
      <c r="AG292" s="472"/>
      <c r="AH292" s="472"/>
      <c r="AI292" s="472"/>
      <c r="AJ292" s="472"/>
      <c r="AK292" s="5"/>
      <c r="AL292" s="105"/>
      <c r="AM292" s="105"/>
      <c r="AN292" s="472"/>
      <c r="AO292" s="472"/>
      <c r="AP292" s="472"/>
      <c r="AQ292" s="105"/>
      <c r="AR292" s="472"/>
      <c r="AS292" s="105"/>
      <c r="AT292" s="472"/>
      <c r="AU292" s="472"/>
      <c r="AV292" s="472"/>
      <c r="AW292" s="472"/>
      <c r="AX292" s="472"/>
      <c r="AY292" s="472"/>
      <c r="AZ292" s="5"/>
      <c r="BA292" s="105"/>
    </row>
    <row r="293" spans="1:53" x14ac:dyDescent="0.25">
      <c r="A293" s="6"/>
      <c r="B293" s="6"/>
      <c r="C293" s="6"/>
      <c r="D293" s="6"/>
      <c r="E293" s="6"/>
      <c r="F293" s="6"/>
      <c r="G293" s="6"/>
      <c r="H293" s="6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105"/>
      <c r="Y293" s="472"/>
      <c r="Z293" s="105"/>
      <c r="AA293" s="105"/>
      <c r="AB293" s="105"/>
      <c r="AC293" s="105"/>
      <c r="AD293" s="472"/>
      <c r="AE293" s="105"/>
      <c r="AF293" s="472"/>
      <c r="AG293" s="472"/>
      <c r="AH293" s="472"/>
      <c r="AI293" s="472"/>
      <c r="AJ293" s="472"/>
      <c r="AK293" s="5"/>
      <c r="AL293" s="105"/>
      <c r="AM293" s="105"/>
      <c r="AN293" s="472"/>
      <c r="AO293" s="472"/>
      <c r="AP293" s="472"/>
      <c r="AQ293" s="105"/>
      <c r="AR293" s="472"/>
      <c r="AS293" s="105"/>
      <c r="AT293" s="472"/>
      <c r="AU293" s="472"/>
      <c r="AV293" s="472"/>
      <c r="AW293" s="472"/>
      <c r="AX293" s="472"/>
      <c r="AY293" s="472"/>
      <c r="AZ293" s="5"/>
      <c r="BA293" s="105"/>
    </row>
    <row r="294" spans="1:53" x14ac:dyDescent="0.25">
      <c r="A294" s="6"/>
      <c r="B294" s="6"/>
      <c r="C294" s="6"/>
      <c r="D294" s="6"/>
      <c r="E294" s="6"/>
      <c r="F294" s="6"/>
      <c r="G294" s="6"/>
      <c r="H294" s="6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105"/>
      <c r="Y294" s="472"/>
      <c r="Z294" s="105"/>
      <c r="AA294" s="105"/>
      <c r="AB294" s="105"/>
      <c r="AC294" s="105"/>
      <c r="AD294" s="472"/>
      <c r="AE294" s="105"/>
      <c r="AF294" s="472"/>
      <c r="AG294" s="472"/>
      <c r="AH294" s="472"/>
      <c r="AI294" s="472"/>
      <c r="AJ294" s="472"/>
      <c r="AK294" s="5"/>
      <c r="AL294" s="105"/>
      <c r="AM294" s="105"/>
      <c r="AN294" s="472"/>
      <c r="AO294" s="472"/>
      <c r="AP294" s="472"/>
      <c r="AQ294" s="105"/>
      <c r="AR294" s="472"/>
      <c r="AS294" s="105"/>
      <c r="AT294" s="472"/>
      <c r="AU294" s="472"/>
      <c r="AV294" s="472"/>
      <c r="AW294" s="472"/>
      <c r="AX294" s="472"/>
      <c r="AY294" s="472"/>
      <c r="AZ294" s="5"/>
      <c r="BA294" s="105"/>
    </row>
    <row r="295" spans="1:53" x14ac:dyDescent="0.25">
      <c r="A295" s="6"/>
      <c r="B295" s="6"/>
      <c r="C295" s="6"/>
      <c r="D295" s="6"/>
      <c r="E295" s="6"/>
      <c r="F295" s="6"/>
      <c r="G295" s="6"/>
      <c r="H295" s="6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105"/>
      <c r="Y295" s="472"/>
      <c r="Z295" s="105"/>
      <c r="AA295" s="105"/>
      <c r="AB295" s="105"/>
      <c r="AC295" s="105"/>
      <c r="AD295" s="472"/>
      <c r="AE295" s="105"/>
      <c r="AF295" s="472"/>
      <c r="AG295" s="472"/>
      <c r="AH295" s="472"/>
      <c r="AI295" s="472"/>
      <c r="AJ295" s="472"/>
      <c r="AK295" s="5"/>
      <c r="AL295" s="105"/>
      <c r="AM295" s="105"/>
      <c r="AN295" s="472"/>
      <c r="AO295" s="472"/>
      <c r="AP295" s="472"/>
      <c r="AQ295" s="105"/>
      <c r="AR295" s="472"/>
      <c r="AS295" s="105"/>
      <c r="AT295" s="472"/>
      <c r="AU295" s="472"/>
      <c r="AV295" s="472"/>
      <c r="AW295" s="472"/>
      <c r="AX295" s="472"/>
      <c r="AY295" s="472"/>
      <c r="AZ295" s="5"/>
      <c r="BA295" s="105"/>
    </row>
    <row r="296" spans="1:53" x14ac:dyDescent="0.25">
      <c r="A296" s="6"/>
      <c r="B296" s="6"/>
      <c r="C296" s="6"/>
      <c r="D296" s="6"/>
      <c r="E296" s="6"/>
      <c r="F296" s="6"/>
      <c r="G296" s="6"/>
      <c r="H296" s="6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105"/>
      <c r="Y296" s="472"/>
      <c r="Z296" s="105"/>
      <c r="AA296" s="105"/>
      <c r="AB296" s="105"/>
      <c r="AC296" s="105"/>
      <c r="AD296" s="472"/>
      <c r="AE296" s="105"/>
      <c r="AF296" s="472"/>
      <c r="AG296" s="472"/>
      <c r="AH296" s="472"/>
      <c r="AI296" s="472"/>
      <c r="AJ296" s="472"/>
      <c r="AK296" s="5"/>
      <c r="AL296" s="105"/>
      <c r="AM296" s="105"/>
      <c r="AN296" s="472"/>
      <c r="AO296" s="472"/>
      <c r="AP296" s="472"/>
      <c r="AQ296" s="105"/>
      <c r="AR296" s="472"/>
      <c r="AS296" s="105"/>
      <c r="AT296" s="472"/>
      <c r="AU296" s="472"/>
      <c r="AV296" s="472"/>
      <c r="AW296" s="472"/>
      <c r="AX296" s="472"/>
      <c r="AY296" s="472"/>
      <c r="AZ296" s="5"/>
      <c r="BA296" s="105"/>
    </row>
    <row r="297" spans="1:53" x14ac:dyDescent="0.25">
      <c r="A297" s="6"/>
      <c r="B297" s="6"/>
      <c r="C297" s="6"/>
      <c r="D297" s="6"/>
      <c r="E297" s="6"/>
      <c r="F297" s="6"/>
      <c r="G297" s="6"/>
      <c r="H297" s="6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105"/>
      <c r="Y297" s="472"/>
      <c r="Z297" s="105"/>
      <c r="AA297" s="105"/>
      <c r="AB297" s="105"/>
      <c r="AC297" s="105"/>
      <c r="AD297" s="472"/>
      <c r="AE297" s="105"/>
      <c r="AF297" s="472"/>
      <c r="AG297" s="472"/>
      <c r="AH297" s="472"/>
      <c r="AI297" s="472"/>
      <c r="AJ297" s="472"/>
      <c r="AK297" s="5"/>
      <c r="AL297" s="105"/>
      <c r="AM297" s="105"/>
      <c r="AN297" s="472"/>
      <c r="AO297" s="472"/>
      <c r="AP297" s="472"/>
      <c r="AQ297" s="105"/>
      <c r="AR297" s="472"/>
      <c r="AS297" s="105"/>
      <c r="AT297" s="472"/>
      <c r="AU297" s="472"/>
      <c r="AV297" s="472"/>
      <c r="AW297" s="472"/>
      <c r="AX297" s="472"/>
      <c r="AY297" s="472"/>
      <c r="AZ297" s="5"/>
      <c r="BA297" s="105"/>
    </row>
    <row r="298" spans="1:53" x14ac:dyDescent="0.25">
      <c r="A298" s="6"/>
      <c r="B298" s="6"/>
      <c r="C298" s="6"/>
      <c r="D298" s="6"/>
      <c r="E298" s="6"/>
      <c r="F298" s="6"/>
      <c r="G298" s="6"/>
      <c r="H298" s="6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105"/>
      <c r="Y298" s="472"/>
      <c r="Z298" s="105"/>
      <c r="AA298" s="105"/>
      <c r="AB298" s="105"/>
      <c r="AC298" s="105"/>
      <c r="AD298" s="472"/>
      <c r="AE298" s="105"/>
      <c r="AF298" s="472"/>
      <c r="AG298" s="472"/>
      <c r="AH298" s="472"/>
      <c r="AI298" s="472"/>
      <c r="AJ298" s="472"/>
      <c r="AK298" s="5"/>
      <c r="AL298" s="105"/>
      <c r="AM298" s="105"/>
      <c r="AN298" s="472"/>
      <c r="AO298" s="472"/>
      <c r="AP298" s="472"/>
      <c r="AQ298" s="105"/>
      <c r="AR298" s="472"/>
      <c r="AS298" s="105"/>
      <c r="AT298" s="472"/>
      <c r="AU298" s="472"/>
      <c r="AV298" s="472"/>
      <c r="AW298" s="472"/>
      <c r="AX298" s="472"/>
      <c r="AY298" s="472"/>
      <c r="AZ298" s="5"/>
      <c r="BA298" s="105"/>
    </row>
    <row r="299" spans="1:53" x14ac:dyDescent="0.25">
      <c r="A299" s="6"/>
      <c r="B299" s="6"/>
      <c r="C299" s="6"/>
      <c r="D299" s="6"/>
      <c r="E299" s="6"/>
      <c r="F299" s="6"/>
      <c r="G299" s="6"/>
      <c r="H299" s="6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105"/>
      <c r="Y299" s="472"/>
      <c r="Z299" s="105"/>
      <c r="AA299" s="105"/>
      <c r="AB299" s="105"/>
      <c r="AC299" s="105"/>
      <c r="AD299" s="472"/>
      <c r="AE299" s="105"/>
      <c r="AF299" s="472"/>
      <c r="AG299" s="472"/>
      <c r="AH299" s="472"/>
      <c r="AI299" s="472"/>
      <c r="AJ299" s="472"/>
      <c r="AK299" s="5"/>
      <c r="AL299" s="105"/>
      <c r="AM299" s="105"/>
      <c r="AN299" s="472"/>
      <c r="AO299" s="472"/>
      <c r="AP299" s="472"/>
      <c r="AQ299" s="105"/>
      <c r="AR299" s="472"/>
      <c r="AS299" s="105"/>
      <c r="AT299" s="472"/>
      <c r="AU299" s="472"/>
      <c r="AV299" s="472"/>
      <c r="AW299" s="472"/>
      <c r="AX299" s="472"/>
      <c r="AY299" s="472"/>
      <c r="AZ299" s="5"/>
      <c r="BA299" s="105"/>
    </row>
    <row r="300" spans="1:53" x14ac:dyDescent="0.25">
      <c r="A300" s="6"/>
      <c r="B300" s="6"/>
      <c r="C300" s="6"/>
      <c r="D300" s="6"/>
      <c r="E300" s="6"/>
      <c r="F300" s="6"/>
      <c r="G300" s="6"/>
      <c r="H300" s="6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105"/>
      <c r="Y300" s="472"/>
      <c r="Z300" s="105"/>
      <c r="AA300" s="105"/>
      <c r="AB300" s="105"/>
      <c r="AC300" s="105"/>
      <c r="AD300" s="472"/>
      <c r="AE300" s="105"/>
      <c r="AF300" s="472"/>
      <c r="AG300" s="472"/>
      <c r="AH300" s="472"/>
      <c r="AI300" s="472"/>
      <c r="AJ300" s="472"/>
      <c r="AK300" s="5"/>
      <c r="AL300" s="105"/>
      <c r="AM300" s="105"/>
      <c r="AN300" s="472"/>
      <c r="AO300" s="472"/>
      <c r="AP300" s="472"/>
      <c r="AQ300" s="105"/>
      <c r="AR300" s="472"/>
      <c r="AS300" s="105"/>
      <c r="AT300" s="472"/>
      <c r="AU300" s="472"/>
      <c r="AV300" s="472"/>
      <c r="AW300" s="472"/>
      <c r="AX300" s="472"/>
      <c r="AY300" s="472"/>
      <c r="AZ300" s="5"/>
      <c r="BA300" s="105"/>
    </row>
    <row r="301" spans="1:53" x14ac:dyDescent="0.25">
      <c r="A301" s="6"/>
      <c r="B301" s="6"/>
      <c r="C301" s="6"/>
      <c r="D301" s="6"/>
      <c r="E301" s="6"/>
      <c r="F301" s="6"/>
      <c r="G301" s="6"/>
      <c r="H301" s="6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105"/>
      <c r="Y301" s="472"/>
      <c r="Z301" s="105"/>
      <c r="AA301" s="105"/>
      <c r="AB301" s="105"/>
      <c r="AC301" s="105"/>
      <c r="AD301" s="472"/>
      <c r="AE301" s="105"/>
      <c r="AF301" s="472"/>
      <c r="AG301" s="472"/>
      <c r="AH301" s="472"/>
      <c r="AI301" s="472"/>
      <c r="AJ301" s="472"/>
      <c r="AK301" s="5"/>
      <c r="AL301" s="105"/>
      <c r="AM301" s="105"/>
      <c r="AN301" s="472"/>
      <c r="AO301" s="472"/>
      <c r="AP301" s="472"/>
      <c r="AQ301" s="105"/>
      <c r="AR301" s="472"/>
      <c r="AS301" s="105"/>
      <c r="AT301" s="472"/>
      <c r="AU301" s="472"/>
      <c r="AV301" s="472"/>
      <c r="AW301" s="472"/>
      <c r="AX301" s="472"/>
      <c r="AY301" s="472"/>
      <c r="AZ301" s="5"/>
      <c r="BA301" s="105"/>
    </row>
    <row r="302" spans="1:53" x14ac:dyDescent="0.25">
      <c r="A302" s="6"/>
      <c r="B302" s="6"/>
      <c r="C302" s="6"/>
      <c r="D302" s="6"/>
      <c r="E302" s="6"/>
      <c r="F302" s="6"/>
      <c r="G302" s="6"/>
      <c r="H302" s="6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105"/>
      <c r="Y302" s="472"/>
      <c r="Z302" s="105"/>
      <c r="AA302" s="105"/>
      <c r="AB302" s="105"/>
      <c r="AC302" s="105"/>
      <c r="AD302" s="472"/>
      <c r="AE302" s="105"/>
      <c r="AF302" s="472"/>
      <c r="AG302" s="472"/>
      <c r="AH302" s="472"/>
      <c r="AI302" s="472"/>
      <c r="AJ302" s="472"/>
      <c r="AK302" s="5"/>
      <c r="AL302" s="105"/>
      <c r="AM302" s="105"/>
      <c r="AN302" s="472"/>
      <c r="AO302" s="472"/>
      <c r="AP302" s="472"/>
      <c r="AQ302" s="105"/>
      <c r="AR302" s="472"/>
      <c r="AS302" s="105"/>
      <c r="AT302" s="472"/>
      <c r="AU302" s="472"/>
      <c r="AV302" s="472"/>
      <c r="AW302" s="472"/>
      <c r="AX302" s="472"/>
      <c r="AY302" s="472"/>
      <c r="AZ302" s="5"/>
      <c r="BA302" s="105"/>
    </row>
    <row r="303" spans="1:53" x14ac:dyDescent="0.25">
      <c r="A303" s="6"/>
      <c r="B303" s="6"/>
      <c r="C303" s="6"/>
      <c r="D303" s="6"/>
      <c r="E303" s="6"/>
      <c r="F303" s="6"/>
      <c r="G303" s="6"/>
      <c r="H303" s="6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105"/>
      <c r="Y303" s="472"/>
      <c r="Z303" s="105"/>
      <c r="AA303" s="105"/>
      <c r="AB303" s="105"/>
      <c r="AC303" s="105"/>
      <c r="AD303" s="472"/>
      <c r="AE303" s="105"/>
      <c r="AF303" s="472"/>
      <c r="AG303" s="472"/>
      <c r="AH303" s="472"/>
      <c r="AI303" s="472"/>
      <c r="AJ303" s="472"/>
      <c r="AK303" s="5"/>
      <c r="AL303" s="105"/>
      <c r="AM303" s="105"/>
      <c r="AN303" s="472"/>
      <c r="AO303" s="472"/>
      <c r="AP303" s="472"/>
      <c r="AQ303" s="105"/>
      <c r="AR303" s="472"/>
      <c r="AS303" s="105"/>
      <c r="AT303" s="472"/>
      <c r="AU303" s="472"/>
      <c r="AV303" s="472"/>
      <c r="AW303" s="472"/>
      <c r="AX303" s="472"/>
      <c r="AY303" s="472"/>
      <c r="AZ303" s="5"/>
      <c r="BA303" s="105"/>
    </row>
    <row r="304" spans="1:53" x14ac:dyDescent="0.25">
      <c r="A304" s="6"/>
      <c r="B304" s="6"/>
      <c r="C304" s="6"/>
      <c r="D304" s="6"/>
      <c r="E304" s="6"/>
      <c r="F304" s="6"/>
      <c r="G304" s="6"/>
      <c r="H304" s="6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105"/>
      <c r="Y304" s="472"/>
      <c r="Z304" s="105"/>
      <c r="AA304" s="105"/>
      <c r="AB304" s="105"/>
      <c r="AC304" s="105"/>
      <c r="AD304" s="472"/>
      <c r="AE304" s="105"/>
      <c r="AF304" s="472"/>
      <c r="AG304" s="472"/>
      <c r="AH304" s="472"/>
      <c r="AI304" s="472"/>
      <c r="AJ304" s="472"/>
      <c r="AK304" s="5"/>
      <c r="AL304" s="105"/>
      <c r="AM304" s="105"/>
      <c r="AN304" s="472"/>
      <c r="AO304" s="472"/>
      <c r="AP304" s="472"/>
      <c r="AQ304" s="105"/>
      <c r="AR304" s="472"/>
      <c r="AS304" s="105"/>
      <c r="AT304" s="472"/>
      <c r="AU304" s="472"/>
      <c r="AV304" s="472"/>
      <c r="AW304" s="472"/>
      <c r="AX304" s="472"/>
      <c r="AY304" s="472"/>
      <c r="AZ304" s="5"/>
      <c r="BA304" s="105"/>
    </row>
    <row r="305" spans="1:53" x14ac:dyDescent="0.25">
      <c r="A305" s="6"/>
      <c r="B305" s="6"/>
      <c r="C305" s="6"/>
      <c r="D305" s="6"/>
      <c r="E305" s="6"/>
      <c r="F305" s="6"/>
      <c r="G305" s="6"/>
      <c r="H305" s="6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105"/>
      <c r="Y305" s="472"/>
      <c r="Z305" s="105"/>
      <c r="AA305" s="105"/>
      <c r="AB305" s="105"/>
      <c r="AC305" s="105"/>
      <c r="AD305" s="472"/>
      <c r="AE305" s="105"/>
      <c r="AF305" s="472"/>
      <c r="AG305" s="472"/>
      <c r="AH305" s="472"/>
      <c r="AI305" s="472"/>
      <c r="AJ305" s="472"/>
      <c r="AK305" s="5"/>
      <c r="AL305" s="105"/>
      <c r="AM305" s="105"/>
      <c r="AN305" s="472"/>
      <c r="AO305" s="472"/>
      <c r="AP305" s="472"/>
      <c r="AQ305" s="105"/>
      <c r="AR305" s="472"/>
      <c r="AS305" s="105"/>
      <c r="AT305" s="472"/>
      <c r="AU305" s="472"/>
      <c r="AV305" s="472"/>
      <c r="AW305" s="472"/>
      <c r="AX305" s="472"/>
      <c r="AY305" s="472"/>
      <c r="AZ305" s="5"/>
      <c r="BA305" s="105"/>
    </row>
    <row r="306" spans="1:53" x14ac:dyDescent="0.25">
      <c r="A306" s="6"/>
      <c r="B306" s="6"/>
      <c r="C306" s="6"/>
      <c r="D306" s="6"/>
      <c r="E306" s="6"/>
      <c r="F306" s="6"/>
      <c r="G306" s="6"/>
      <c r="H306" s="6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105"/>
      <c r="Y306" s="472"/>
      <c r="Z306" s="105"/>
      <c r="AA306" s="105"/>
      <c r="AB306" s="105"/>
      <c r="AC306" s="105"/>
      <c r="AD306" s="472"/>
      <c r="AE306" s="105"/>
      <c r="AF306" s="472"/>
      <c r="AG306" s="472"/>
      <c r="AH306" s="472"/>
      <c r="AI306" s="472"/>
      <c r="AJ306" s="472"/>
      <c r="AK306" s="5"/>
      <c r="AL306" s="105"/>
      <c r="AM306" s="105"/>
      <c r="AN306" s="472"/>
      <c r="AO306" s="472"/>
      <c r="AP306" s="472"/>
      <c r="AQ306" s="105"/>
      <c r="AR306" s="472"/>
      <c r="AS306" s="105"/>
      <c r="AT306" s="472"/>
      <c r="AU306" s="472"/>
      <c r="AV306" s="472"/>
      <c r="AW306" s="472"/>
      <c r="AX306" s="472"/>
      <c r="AY306" s="472"/>
      <c r="AZ306" s="5"/>
      <c r="BA306" s="105"/>
    </row>
    <row r="307" spans="1:53" x14ac:dyDescent="0.25">
      <c r="A307" s="6"/>
      <c r="B307" s="6"/>
      <c r="C307" s="6"/>
      <c r="D307" s="6"/>
      <c r="E307" s="6"/>
      <c r="F307" s="6"/>
      <c r="G307" s="6"/>
      <c r="H307" s="6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105"/>
      <c r="Y307" s="472"/>
      <c r="Z307" s="105"/>
      <c r="AA307" s="105"/>
      <c r="AB307" s="105"/>
      <c r="AC307" s="105"/>
      <c r="AD307" s="472"/>
      <c r="AE307" s="105"/>
      <c r="AF307" s="472"/>
      <c r="AG307" s="472"/>
      <c r="AH307" s="472"/>
      <c r="AI307" s="472"/>
      <c r="AJ307" s="472"/>
      <c r="AK307" s="5"/>
      <c r="AL307" s="105"/>
      <c r="AM307" s="105"/>
      <c r="AN307" s="472"/>
      <c r="AO307" s="472"/>
      <c r="AP307" s="472"/>
      <c r="AQ307" s="105"/>
      <c r="AR307" s="472"/>
      <c r="AS307" s="105"/>
      <c r="AT307" s="472"/>
      <c r="AU307" s="472"/>
      <c r="AV307" s="472"/>
      <c r="AW307" s="472"/>
      <c r="AX307" s="472"/>
      <c r="AY307" s="472"/>
      <c r="AZ307" s="5"/>
      <c r="BA307" s="105"/>
    </row>
    <row r="308" spans="1:53" x14ac:dyDescent="0.25">
      <c r="A308" s="6"/>
      <c r="B308" s="6"/>
      <c r="C308" s="6"/>
      <c r="D308" s="6"/>
      <c r="E308" s="6"/>
      <c r="F308" s="6"/>
      <c r="G308" s="6"/>
      <c r="H308" s="6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105"/>
      <c r="Y308" s="472"/>
      <c r="Z308" s="105"/>
      <c r="AA308" s="105"/>
      <c r="AB308" s="105"/>
      <c r="AC308" s="105"/>
      <c r="AD308" s="472"/>
      <c r="AE308" s="105"/>
      <c r="AF308" s="472"/>
      <c r="AG308" s="472"/>
      <c r="AH308" s="472"/>
      <c r="AI308" s="472"/>
      <c r="AJ308" s="472"/>
      <c r="AK308" s="5"/>
      <c r="AL308" s="105"/>
      <c r="AM308" s="105"/>
      <c r="AN308" s="472"/>
      <c r="AO308" s="472"/>
      <c r="AP308" s="472"/>
      <c r="AQ308" s="105"/>
      <c r="AR308" s="472"/>
      <c r="AS308" s="105"/>
      <c r="AT308" s="472"/>
      <c r="AU308" s="472"/>
      <c r="AV308" s="472"/>
      <c r="AW308" s="472"/>
      <c r="AX308" s="472"/>
      <c r="AY308" s="472"/>
      <c r="AZ308" s="5"/>
      <c r="BA308" s="105"/>
    </row>
    <row r="309" spans="1:53" x14ac:dyDescent="0.25">
      <c r="A309" s="6"/>
      <c r="B309" s="6"/>
      <c r="C309" s="6"/>
      <c r="D309" s="6"/>
      <c r="E309" s="6"/>
      <c r="F309" s="6"/>
      <c r="G309" s="6"/>
      <c r="H309" s="6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105"/>
      <c r="Y309" s="472"/>
      <c r="Z309" s="105"/>
      <c r="AA309" s="105"/>
      <c r="AB309" s="105"/>
      <c r="AC309" s="105"/>
      <c r="AD309" s="472"/>
      <c r="AE309" s="105"/>
      <c r="AF309" s="472"/>
      <c r="AG309" s="472"/>
      <c r="AH309" s="472"/>
      <c r="AI309" s="472"/>
      <c r="AJ309" s="472"/>
      <c r="AK309" s="5"/>
      <c r="AL309" s="105"/>
      <c r="AM309" s="105"/>
      <c r="AN309" s="472"/>
      <c r="AO309" s="472"/>
      <c r="AP309" s="472"/>
      <c r="AQ309" s="105"/>
      <c r="AR309" s="472"/>
      <c r="AS309" s="105"/>
      <c r="AT309" s="472"/>
      <c r="AU309" s="472"/>
      <c r="AV309" s="472"/>
      <c r="AW309" s="472"/>
      <c r="AX309" s="472"/>
      <c r="AY309" s="472"/>
      <c r="AZ309" s="5"/>
      <c r="BA309" s="105"/>
    </row>
    <row r="310" spans="1:53" x14ac:dyDescent="0.25">
      <c r="A310" s="6"/>
      <c r="B310" s="6"/>
      <c r="C310" s="6"/>
      <c r="D310" s="6"/>
      <c r="E310" s="6"/>
      <c r="F310" s="6"/>
      <c r="G310" s="6"/>
      <c r="H310" s="6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105"/>
      <c r="Y310" s="472"/>
      <c r="Z310" s="105"/>
      <c r="AA310" s="105"/>
      <c r="AB310" s="105"/>
      <c r="AC310" s="105"/>
      <c r="AD310" s="472"/>
      <c r="AE310" s="105"/>
      <c r="AF310" s="472"/>
      <c r="AG310" s="472"/>
      <c r="AH310" s="472"/>
      <c r="AI310" s="472"/>
      <c r="AJ310" s="472"/>
      <c r="AK310" s="5"/>
      <c r="AL310" s="105"/>
      <c r="AM310" s="105"/>
      <c r="AN310" s="472"/>
      <c r="AO310" s="472"/>
      <c r="AP310" s="472"/>
      <c r="AQ310" s="105"/>
      <c r="AR310" s="472"/>
      <c r="AS310" s="105"/>
      <c r="AT310" s="472"/>
      <c r="AU310" s="472"/>
      <c r="AV310" s="472"/>
      <c r="AW310" s="472"/>
      <c r="AX310" s="472"/>
      <c r="AY310" s="472"/>
      <c r="AZ310" s="5"/>
      <c r="BA310" s="105"/>
    </row>
    <row r="311" spans="1:53" x14ac:dyDescent="0.25">
      <c r="A311" s="6"/>
      <c r="B311" s="6"/>
      <c r="C311" s="6"/>
      <c r="D311" s="6"/>
      <c r="E311" s="6"/>
      <c r="F311" s="6"/>
      <c r="G311" s="6"/>
      <c r="H311" s="6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105"/>
      <c r="Y311" s="472"/>
      <c r="Z311" s="105"/>
      <c r="AA311" s="105"/>
      <c r="AB311" s="105"/>
      <c r="AC311" s="105"/>
      <c r="AD311" s="472"/>
      <c r="AE311" s="105"/>
      <c r="AF311" s="472"/>
      <c r="AG311" s="472"/>
      <c r="AH311" s="472"/>
      <c r="AI311" s="472"/>
      <c r="AJ311" s="472"/>
      <c r="AK311" s="5"/>
      <c r="AL311" s="105"/>
      <c r="AM311" s="105"/>
      <c r="AN311" s="472"/>
      <c r="AO311" s="472"/>
      <c r="AP311" s="472"/>
      <c r="AQ311" s="105"/>
      <c r="AR311" s="472"/>
      <c r="AS311" s="105"/>
      <c r="AT311" s="472"/>
      <c r="AU311" s="472"/>
      <c r="AV311" s="472"/>
      <c r="AW311" s="472"/>
      <c r="AX311" s="472"/>
      <c r="AY311" s="472"/>
      <c r="AZ311" s="5"/>
      <c r="BA311" s="105"/>
    </row>
    <row r="312" spans="1:53" x14ac:dyDescent="0.25">
      <c r="A312" s="6"/>
      <c r="B312" s="6"/>
      <c r="C312" s="6"/>
      <c r="D312" s="6"/>
      <c r="E312" s="6"/>
      <c r="F312" s="6"/>
      <c r="G312" s="6"/>
      <c r="H312" s="6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105"/>
      <c r="Y312" s="472"/>
      <c r="Z312" s="105"/>
      <c r="AA312" s="105"/>
      <c r="AB312" s="105"/>
      <c r="AC312" s="105"/>
      <c r="AD312" s="472"/>
      <c r="AE312" s="105"/>
      <c r="AF312" s="472"/>
      <c r="AG312" s="472"/>
      <c r="AH312" s="472"/>
      <c r="AI312" s="472"/>
      <c r="AJ312" s="472"/>
      <c r="AK312" s="5"/>
      <c r="AL312" s="105"/>
      <c r="AM312" s="105"/>
      <c r="AN312" s="472"/>
      <c r="AO312" s="472"/>
      <c r="AP312" s="472"/>
      <c r="AQ312" s="105"/>
      <c r="AR312" s="472"/>
      <c r="AS312" s="105"/>
      <c r="AT312" s="472"/>
      <c r="AU312" s="472"/>
      <c r="AV312" s="472"/>
      <c r="AW312" s="472"/>
      <c r="AX312" s="472"/>
      <c r="AY312" s="472"/>
      <c r="AZ312" s="5"/>
      <c r="BA312" s="105"/>
    </row>
    <row r="313" spans="1:53" x14ac:dyDescent="0.25">
      <c r="A313" s="6"/>
      <c r="B313" s="6"/>
      <c r="C313" s="6"/>
      <c r="D313" s="6"/>
      <c r="E313" s="6"/>
      <c r="F313" s="6"/>
      <c r="G313" s="6"/>
      <c r="H313" s="6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105"/>
      <c r="Y313" s="472"/>
      <c r="Z313" s="105"/>
      <c r="AA313" s="105"/>
      <c r="AB313" s="105"/>
      <c r="AC313" s="105"/>
      <c r="AD313" s="472"/>
      <c r="AE313" s="105"/>
      <c r="AF313" s="472"/>
      <c r="AG313" s="472"/>
      <c r="AH313" s="472"/>
      <c r="AI313" s="472"/>
      <c r="AJ313" s="472"/>
      <c r="AK313" s="5"/>
      <c r="AL313" s="105"/>
      <c r="AM313" s="105"/>
      <c r="AN313" s="472"/>
      <c r="AO313" s="472"/>
      <c r="AP313" s="472"/>
      <c r="AQ313" s="105"/>
      <c r="AR313" s="472"/>
      <c r="AS313" s="105"/>
      <c r="AT313" s="472"/>
      <c r="AU313" s="472"/>
      <c r="AV313" s="472"/>
      <c r="AW313" s="472"/>
      <c r="AX313" s="472"/>
      <c r="AY313" s="472"/>
      <c r="AZ313" s="5"/>
      <c r="BA313" s="105"/>
    </row>
    <row r="314" spans="1:53" x14ac:dyDescent="0.25">
      <c r="A314" s="6"/>
      <c r="B314" s="6"/>
      <c r="C314" s="6"/>
      <c r="D314" s="6"/>
      <c r="E314" s="6"/>
      <c r="F314" s="6"/>
      <c r="G314" s="6"/>
      <c r="H314" s="6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105"/>
      <c r="Y314" s="472"/>
      <c r="Z314" s="105"/>
      <c r="AA314" s="105"/>
      <c r="AB314" s="105"/>
      <c r="AC314" s="105"/>
      <c r="AD314" s="472"/>
      <c r="AE314" s="105"/>
      <c r="AF314" s="472"/>
      <c r="AG314" s="472"/>
      <c r="AH314" s="472"/>
      <c r="AI314" s="472"/>
      <c r="AJ314" s="472"/>
      <c r="AK314" s="5"/>
      <c r="AL314" s="105"/>
      <c r="AM314" s="105"/>
      <c r="AN314" s="472"/>
      <c r="AO314" s="472"/>
      <c r="AP314" s="472"/>
      <c r="AQ314" s="105"/>
      <c r="AR314" s="472"/>
      <c r="AS314" s="105"/>
      <c r="AT314" s="472"/>
      <c r="AU314" s="472"/>
      <c r="AV314" s="472"/>
      <c r="AW314" s="472"/>
      <c r="AX314" s="472"/>
      <c r="AY314" s="472"/>
      <c r="AZ314" s="5"/>
      <c r="BA314" s="105"/>
    </row>
    <row r="315" spans="1:53" x14ac:dyDescent="0.25">
      <c r="A315" s="6"/>
      <c r="B315" s="6"/>
      <c r="C315" s="6"/>
      <c r="D315" s="6"/>
      <c r="E315" s="6"/>
      <c r="F315" s="6"/>
      <c r="G315" s="6"/>
      <c r="H315" s="6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105"/>
      <c r="Y315" s="472"/>
      <c r="Z315" s="105"/>
      <c r="AA315" s="105"/>
      <c r="AB315" s="105"/>
      <c r="AC315" s="105"/>
      <c r="AD315" s="472"/>
      <c r="AE315" s="105"/>
      <c r="AF315" s="472"/>
      <c r="AG315" s="472"/>
      <c r="AH315" s="472"/>
      <c r="AI315" s="472"/>
      <c r="AJ315" s="472"/>
      <c r="AK315" s="5"/>
      <c r="AL315" s="105"/>
      <c r="AM315" s="105"/>
      <c r="AN315" s="472"/>
      <c r="AO315" s="472"/>
      <c r="AP315" s="472"/>
      <c r="AQ315" s="105"/>
      <c r="AR315" s="472"/>
      <c r="AS315" s="105"/>
      <c r="AT315" s="472"/>
      <c r="AU315" s="472"/>
      <c r="AV315" s="472"/>
      <c r="AW315" s="472"/>
      <c r="AX315" s="472"/>
      <c r="AY315" s="472"/>
      <c r="AZ315" s="5"/>
      <c r="BA315" s="105"/>
    </row>
    <row r="316" spans="1:53" x14ac:dyDescent="0.25">
      <c r="A316" s="6"/>
      <c r="B316" s="6"/>
      <c r="C316" s="6"/>
      <c r="D316" s="6"/>
      <c r="E316" s="6"/>
      <c r="F316" s="6"/>
      <c r="G316" s="6"/>
      <c r="H316" s="6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105"/>
      <c r="Y316" s="472"/>
      <c r="Z316" s="105"/>
      <c r="AA316" s="105"/>
      <c r="AB316" s="105"/>
      <c r="AC316" s="105"/>
      <c r="AD316" s="472"/>
      <c r="AE316" s="105"/>
      <c r="AF316" s="472"/>
      <c r="AG316" s="472"/>
      <c r="AH316" s="472"/>
      <c r="AI316" s="472"/>
      <c r="AJ316" s="472"/>
      <c r="AK316" s="5"/>
      <c r="AL316" s="105"/>
      <c r="AM316" s="105"/>
      <c r="AN316" s="472"/>
      <c r="AO316" s="472"/>
      <c r="AP316" s="472"/>
      <c r="AQ316" s="105"/>
      <c r="AR316" s="472"/>
      <c r="AS316" s="105"/>
      <c r="AT316" s="472"/>
      <c r="AU316" s="472"/>
      <c r="AV316" s="472"/>
      <c r="AW316" s="472"/>
      <c r="AX316" s="472"/>
      <c r="AY316" s="472"/>
      <c r="AZ316" s="5"/>
      <c r="BA316" s="105"/>
    </row>
    <row r="317" spans="1:53" x14ac:dyDescent="0.25">
      <c r="A317" s="6"/>
      <c r="B317" s="6"/>
      <c r="C317" s="6"/>
      <c r="D317" s="6"/>
      <c r="E317" s="6"/>
      <c r="F317" s="6"/>
      <c r="G317" s="6"/>
      <c r="H317" s="6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105"/>
      <c r="Y317" s="472"/>
      <c r="Z317" s="105"/>
      <c r="AA317" s="105"/>
      <c r="AB317" s="105"/>
      <c r="AC317" s="105"/>
      <c r="AD317" s="472"/>
      <c r="AE317" s="105"/>
      <c r="AF317" s="472"/>
      <c r="AG317" s="472"/>
      <c r="AH317" s="472"/>
      <c r="AI317" s="472"/>
      <c r="AJ317" s="472"/>
      <c r="AK317" s="5"/>
      <c r="AL317" s="105"/>
      <c r="AM317" s="105"/>
      <c r="AN317" s="472"/>
      <c r="AO317" s="472"/>
      <c r="AP317" s="472"/>
      <c r="AQ317" s="105"/>
      <c r="AR317" s="472"/>
      <c r="AS317" s="105"/>
      <c r="AT317" s="472"/>
      <c r="AU317" s="472"/>
      <c r="AV317" s="472"/>
      <c r="AW317" s="472"/>
      <c r="AX317" s="472"/>
      <c r="AY317" s="472"/>
      <c r="AZ317" s="5"/>
      <c r="BA317" s="105"/>
    </row>
    <row r="318" spans="1:53" x14ac:dyDescent="0.25">
      <c r="A318" s="6"/>
      <c r="B318" s="6"/>
      <c r="C318" s="6"/>
      <c r="D318" s="6"/>
      <c r="E318" s="6"/>
      <c r="F318" s="6"/>
      <c r="G318" s="6"/>
      <c r="H318" s="6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105"/>
      <c r="Y318" s="472"/>
      <c r="Z318" s="105"/>
      <c r="AA318" s="105"/>
      <c r="AB318" s="105"/>
      <c r="AC318" s="105"/>
      <c r="AD318" s="472"/>
      <c r="AE318" s="105"/>
      <c r="AF318" s="472"/>
      <c r="AG318" s="472"/>
      <c r="AH318" s="472"/>
      <c r="AI318" s="472"/>
      <c r="AJ318" s="472"/>
      <c r="AK318" s="5"/>
      <c r="AL318" s="105"/>
      <c r="AM318" s="105"/>
      <c r="AN318" s="472"/>
      <c r="AO318" s="472"/>
      <c r="AP318" s="472"/>
      <c r="AQ318" s="105"/>
      <c r="AR318" s="472"/>
      <c r="AS318" s="105"/>
      <c r="AT318" s="472"/>
      <c r="AU318" s="472"/>
      <c r="AV318" s="472"/>
      <c r="AW318" s="472"/>
      <c r="AX318" s="472"/>
      <c r="AY318" s="472"/>
      <c r="AZ318" s="5"/>
      <c r="BA318" s="105"/>
    </row>
    <row r="319" spans="1:53" x14ac:dyDescent="0.25">
      <c r="A319" s="6"/>
      <c r="B319" s="6"/>
      <c r="C319" s="6"/>
      <c r="D319" s="6"/>
      <c r="E319" s="6"/>
      <c r="F319" s="6"/>
      <c r="G319" s="6"/>
      <c r="H319" s="6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105"/>
      <c r="Y319" s="472"/>
      <c r="Z319" s="105"/>
      <c r="AA319" s="105"/>
      <c r="AB319" s="105"/>
      <c r="AC319" s="105"/>
      <c r="AD319" s="472"/>
      <c r="AE319" s="105"/>
      <c r="AF319" s="472"/>
      <c r="AG319" s="472"/>
      <c r="AH319" s="472"/>
      <c r="AI319" s="472"/>
      <c r="AJ319" s="472"/>
      <c r="AK319" s="5"/>
      <c r="AL319" s="105"/>
      <c r="AM319" s="105"/>
      <c r="AN319" s="472"/>
      <c r="AO319" s="472"/>
      <c r="AP319" s="472"/>
      <c r="AQ319" s="105"/>
      <c r="AR319" s="472"/>
      <c r="AS319" s="105"/>
      <c r="AT319" s="472"/>
      <c r="AU319" s="472"/>
      <c r="AV319" s="472"/>
      <c r="AW319" s="472"/>
      <c r="AX319" s="472"/>
      <c r="AY319" s="472"/>
      <c r="AZ319" s="5"/>
      <c r="BA319" s="105"/>
    </row>
    <row r="320" spans="1:53" x14ac:dyDescent="0.25">
      <c r="A320" s="6"/>
      <c r="B320" s="6"/>
      <c r="C320" s="6"/>
      <c r="D320" s="6"/>
      <c r="E320" s="6"/>
      <c r="F320" s="6"/>
      <c r="G320" s="6"/>
      <c r="H320" s="6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105"/>
      <c r="Y320" s="472"/>
      <c r="Z320" s="105"/>
      <c r="AA320" s="105"/>
      <c r="AB320" s="105"/>
      <c r="AC320" s="105"/>
      <c r="AD320" s="472"/>
      <c r="AE320" s="105"/>
      <c r="AF320" s="472"/>
      <c r="AG320" s="472"/>
      <c r="AH320" s="472"/>
      <c r="AI320" s="472"/>
      <c r="AJ320" s="472"/>
      <c r="AK320" s="5"/>
      <c r="AL320" s="105"/>
      <c r="AM320" s="105"/>
      <c r="AN320" s="472"/>
      <c r="AO320" s="472"/>
      <c r="AP320" s="472"/>
      <c r="AQ320" s="105"/>
      <c r="AR320" s="472"/>
      <c r="AS320" s="105"/>
      <c r="AT320" s="472"/>
      <c r="AU320" s="472"/>
      <c r="AV320" s="472"/>
      <c r="AW320" s="472"/>
      <c r="AX320" s="472"/>
      <c r="AY320" s="472"/>
      <c r="AZ320" s="5"/>
      <c r="BA320" s="105"/>
    </row>
    <row r="321" spans="1:53" x14ac:dyDescent="0.25">
      <c r="A321" s="6"/>
      <c r="B321" s="6"/>
      <c r="C321" s="6"/>
      <c r="D321" s="6"/>
      <c r="E321" s="6"/>
      <c r="F321" s="6"/>
      <c r="G321" s="6"/>
      <c r="H321" s="6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105"/>
      <c r="Y321" s="472"/>
      <c r="Z321" s="105"/>
      <c r="AA321" s="105"/>
      <c r="AB321" s="105"/>
      <c r="AC321" s="105"/>
      <c r="AD321" s="472"/>
      <c r="AE321" s="105"/>
      <c r="AF321" s="472"/>
      <c r="AG321" s="472"/>
      <c r="AH321" s="472"/>
      <c r="AI321" s="472"/>
      <c r="AJ321" s="472"/>
      <c r="AK321" s="5"/>
      <c r="AL321" s="105"/>
      <c r="AM321" s="105"/>
      <c r="AN321" s="472"/>
      <c r="AO321" s="472"/>
      <c r="AP321" s="472"/>
      <c r="AQ321" s="105"/>
      <c r="AR321" s="472"/>
      <c r="AS321" s="105"/>
      <c r="AT321" s="472"/>
      <c r="AU321" s="472"/>
      <c r="AV321" s="472"/>
      <c r="AW321" s="472"/>
      <c r="AX321" s="472"/>
      <c r="AY321" s="472"/>
      <c r="AZ321" s="5"/>
      <c r="BA321" s="105"/>
    </row>
    <row r="322" spans="1:53" x14ac:dyDescent="0.25">
      <c r="A322" s="6"/>
      <c r="B322" s="6"/>
      <c r="C322" s="6"/>
      <c r="D322" s="6"/>
      <c r="E322" s="6"/>
      <c r="F322" s="6"/>
      <c r="G322" s="6"/>
      <c r="H322" s="6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105"/>
      <c r="Y322" s="472"/>
      <c r="Z322" s="105"/>
      <c r="AA322" s="105"/>
      <c r="AB322" s="105"/>
      <c r="AC322" s="105"/>
      <c r="AD322" s="472"/>
      <c r="AE322" s="105"/>
      <c r="AF322" s="472"/>
      <c r="AG322" s="472"/>
      <c r="AH322" s="472"/>
      <c r="AI322" s="472"/>
      <c r="AJ322" s="472"/>
      <c r="AK322" s="5"/>
      <c r="AL322" s="105"/>
      <c r="AM322" s="105"/>
      <c r="AN322" s="472"/>
      <c r="AO322" s="472"/>
      <c r="AP322" s="472"/>
      <c r="AQ322" s="105"/>
      <c r="AR322" s="472"/>
      <c r="AS322" s="105"/>
      <c r="AT322" s="472"/>
      <c r="AU322" s="472"/>
      <c r="AV322" s="472"/>
      <c r="AW322" s="472"/>
      <c r="AX322" s="472"/>
      <c r="AY322" s="472"/>
      <c r="AZ322" s="5"/>
      <c r="BA322" s="105"/>
    </row>
    <row r="323" spans="1:53" x14ac:dyDescent="0.25">
      <c r="A323" s="6"/>
      <c r="B323" s="6"/>
      <c r="C323" s="6"/>
      <c r="D323" s="6"/>
      <c r="E323" s="6"/>
      <c r="F323" s="6"/>
      <c r="G323" s="6"/>
      <c r="H323" s="6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105"/>
      <c r="Y323" s="472"/>
      <c r="Z323" s="105"/>
      <c r="AA323" s="105"/>
      <c r="AB323" s="105"/>
      <c r="AC323" s="105"/>
      <c r="AD323" s="472"/>
      <c r="AE323" s="105"/>
      <c r="AF323" s="472"/>
      <c r="AG323" s="472"/>
      <c r="AH323" s="472"/>
      <c r="AI323" s="472"/>
      <c r="AJ323" s="472"/>
      <c r="AK323" s="5"/>
      <c r="AL323" s="105"/>
      <c r="AM323" s="105"/>
      <c r="AN323" s="472"/>
      <c r="AO323" s="472"/>
      <c r="AP323" s="472"/>
      <c r="AQ323" s="105"/>
      <c r="AR323" s="472"/>
      <c r="AS323" s="105"/>
      <c r="AT323" s="472"/>
      <c r="AU323" s="472"/>
      <c r="AV323" s="472"/>
      <c r="AW323" s="472"/>
      <c r="AX323" s="472"/>
      <c r="AY323" s="472"/>
      <c r="AZ323" s="5"/>
      <c r="BA323" s="105"/>
    </row>
    <row r="324" spans="1:53" x14ac:dyDescent="0.25">
      <c r="A324" s="6"/>
      <c r="B324" s="6"/>
      <c r="C324" s="6"/>
      <c r="D324" s="6"/>
      <c r="E324" s="6"/>
      <c r="F324" s="6"/>
      <c r="G324" s="6"/>
      <c r="H324" s="6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105"/>
      <c r="Y324" s="472"/>
      <c r="Z324" s="105"/>
      <c r="AA324" s="105"/>
      <c r="AB324" s="105"/>
      <c r="AC324" s="105"/>
      <c r="AD324" s="472"/>
      <c r="AE324" s="105"/>
      <c r="AF324" s="472"/>
      <c r="AG324" s="472"/>
      <c r="AH324" s="472"/>
      <c r="AI324" s="472"/>
      <c r="AJ324" s="472"/>
      <c r="AK324" s="5"/>
      <c r="AL324" s="105"/>
      <c r="AM324" s="105"/>
      <c r="AN324" s="472"/>
      <c r="AO324" s="472"/>
      <c r="AP324" s="472"/>
      <c r="AQ324" s="105"/>
      <c r="AR324" s="472"/>
      <c r="AS324" s="105"/>
      <c r="AT324" s="472"/>
      <c r="AU324" s="472"/>
      <c r="AV324" s="472"/>
      <c r="AW324" s="472"/>
      <c r="AX324" s="472"/>
      <c r="AY324" s="472"/>
      <c r="AZ324" s="5"/>
      <c r="BA324" s="105"/>
    </row>
    <row r="325" spans="1:53" x14ac:dyDescent="0.25">
      <c r="A325" s="6"/>
      <c r="B325" s="6"/>
      <c r="C325" s="6"/>
      <c r="D325" s="6"/>
      <c r="E325" s="6"/>
      <c r="F325" s="6"/>
      <c r="G325" s="6"/>
      <c r="H325" s="6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105"/>
      <c r="Y325" s="472"/>
      <c r="Z325" s="105"/>
      <c r="AA325" s="105"/>
      <c r="AB325" s="105"/>
      <c r="AC325" s="105"/>
      <c r="AD325" s="472"/>
      <c r="AE325" s="105"/>
      <c r="AF325" s="472"/>
      <c r="AG325" s="472"/>
      <c r="AH325" s="472"/>
      <c r="AI325" s="472"/>
      <c r="AJ325" s="472"/>
      <c r="AK325" s="5"/>
      <c r="AL325" s="105"/>
      <c r="AM325" s="105"/>
      <c r="AN325" s="472"/>
      <c r="AO325" s="472"/>
      <c r="AP325" s="472"/>
      <c r="AQ325" s="105"/>
      <c r="AR325" s="472"/>
      <c r="AS325" s="105"/>
      <c r="AT325" s="472"/>
      <c r="AU325" s="472"/>
      <c r="AV325" s="472"/>
      <c r="AW325" s="472"/>
      <c r="AX325" s="472"/>
      <c r="AY325" s="472"/>
      <c r="AZ325" s="5"/>
      <c r="BA325" s="105"/>
    </row>
    <row r="326" spans="1:53" x14ac:dyDescent="0.25">
      <c r="A326" s="6"/>
      <c r="B326" s="6"/>
      <c r="C326" s="6"/>
      <c r="D326" s="6"/>
      <c r="E326" s="6"/>
      <c r="F326" s="6"/>
      <c r="G326" s="6"/>
      <c r="H326" s="6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105"/>
      <c r="Y326" s="472"/>
      <c r="Z326" s="105"/>
      <c r="AA326" s="105"/>
      <c r="AB326" s="105"/>
      <c r="AC326" s="105"/>
      <c r="AD326" s="472"/>
      <c r="AE326" s="105"/>
      <c r="AF326" s="472"/>
      <c r="AG326" s="472"/>
      <c r="AH326" s="472"/>
      <c r="AI326" s="472"/>
      <c r="AJ326" s="472"/>
      <c r="AK326" s="5"/>
      <c r="AL326" s="105"/>
      <c r="AM326" s="105"/>
      <c r="AN326" s="472"/>
      <c r="AO326" s="472"/>
      <c r="AP326" s="472"/>
      <c r="AQ326" s="105"/>
      <c r="AR326" s="472"/>
      <c r="AS326" s="105"/>
      <c r="AT326" s="472"/>
      <c r="AU326" s="472"/>
      <c r="AV326" s="472"/>
      <c r="AW326" s="472"/>
      <c r="AX326" s="472"/>
      <c r="AY326" s="472"/>
      <c r="AZ326" s="5"/>
      <c r="BA326" s="105"/>
    </row>
    <row r="327" spans="1:53" x14ac:dyDescent="0.25">
      <c r="A327" s="6"/>
      <c r="B327" s="6"/>
      <c r="C327" s="6"/>
      <c r="D327" s="6"/>
      <c r="E327" s="6"/>
      <c r="F327" s="6"/>
      <c r="G327" s="6"/>
      <c r="H327" s="6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105"/>
      <c r="Y327" s="472"/>
      <c r="Z327" s="105"/>
      <c r="AA327" s="105"/>
      <c r="AB327" s="105"/>
      <c r="AC327" s="105"/>
      <c r="AD327" s="472"/>
      <c r="AE327" s="105"/>
      <c r="AF327" s="472"/>
      <c r="AG327" s="472"/>
      <c r="AH327" s="472"/>
      <c r="AI327" s="472"/>
      <c r="AJ327" s="472"/>
      <c r="AK327" s="5"/>
      <c r="AL327" s="105"/>
      <c r="AM327" s="105"/>
      <c r="AN327" s="472"/>
      <c r="AO327" s="472"/>
      <c r="AP327" s="472"/>
      <c r="AQ327" s="105"/>
      <c r="AR327" s="472"/>
      <c r="AS327" s="105"/>
      <c r="AT327" s="472"/>
      <c r="AU327" s="472"/>
      <c r="AV327" s="472"/>
      <c r="AW327" s="472"/>
      <c r="AX327" s="472"/>
      <c r="AY327" s="472"/>
      <c r="AZ327" s="5"/>
      <c r="BA327" s="105"/>
    </row>
    <row r="328" spans="1:53" x14ac:dyDescent="0.25">
      <c r="A328" s="6"/>
      <c r="B328" s="6"/>
      <c r="C328" s="6"/>
      <c r="D328" s="6"/>
      <c r="E328" s="6"/>
      <c r="F328" s="6"/>
      <c r="G328" s="6"/>
      <c r="H328" s="6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105"/>
      <c r="Y328" s="472"/>
      <c r="Z328" s="105"/>
      <c r="AA328" s="105"/>
      <c r="AB328" s="105"/>
      <c r="AC328" s="105"/>
      <c r="AD328" s="472"/>
      <c r="AE328" s="105"/>
      <c r="AF328" s="472"/>
      <c r="AG328" s="472"/>
      <c r="AH328" s="472"/>
      <c r="AI328" s="472"/>
      <c r="AJ328" s="472"/>
      <c r="AK328" s="5"/>
      <c r="AL328" s="105"/>
      <c r="AM328" s="105"/>
      <c r="AN328" s="472"/>
      <c r="AO328" s="472"/>
      <c r="AP328" s="472"/>
      <c r="AQ328" s="105"/>
      <c r="AR328" s="472"/>
      <c r="AS328" s="105"/>
      <c r="AT328" s="472"/>
      <c r="AU328" s="472"/>
      <c r="AV328" s="472"/>
      <c r="AW328" s="472"/>
      <c r="AX328" s="472"/>
      <c r="AY328" s="472"/>
      <c r="AZ328" s="5"/>
      <c r="BA328" s="105"/>
    </row>
    <row r="329" spans="1:53" x14ac:dyDescent="0.25">
      <c r="A329" s="6"/>
      <c r="B329" s="6"/>
      <c r="C329" s="6"/>
      <c r="D329" s="6"/>
      <c r="E329" s="6"/>
      <c r="F329" s="6"/>
      <c r="G329" s="6"/>
      <c r="H329" s="6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105"/>
      <c r="Y329" s="472"/>
      <c r="Z329" s="105"/>
      <c r="AA329" s="105"/>
      <c r="AB329" s="105"/>
      <c r="AC329" s="105"/>
      <c r="AD329" s="472"/>
      <c r="AE329" s="105"/>
      <c r="AF329" s="472"/>
      <c r="AG329" s="472"/>
      <c r="AH329" s="472"/>
      <c r="AI329" s="472"/>
      <c r="AJ329" s="472"/>
      <c r="AK329" s="5"/>
      <c r="AL329" s="105"/>
      <c r="AM329" s="105"/>
      <c r="AN329" s="472"/>
      <c r="AO329" s="472"/>
      <c r="AP329" s="472"/>
      <c r="AQ329" s="105"/>
      <c r="AR329" s="472"/>
      <c r="AS329" s="105"/>
      <c r="AT329" s="472"/>
      <c r="AU329" s="472"/>
      <c r="AV329" s="472"/>
      <c r="AW329" s="472"/>
      <c r="AX329" s="472"/>
      <c r="AY329" s="472"/>
      <c r="AZ329" s="5"/>
      <c r="BA329" s="105"/>
    </row>
    <row r="330" spans="1:53" x14ac:dyDescent="0.25">
      <c r="A330" s="6"/>
      <c r="B330" s="6"/>
      <c r="C330" s="6"/>
      <c r="D330" s="6"/>
      <c r="E330" s="6"/>
      <c r="F330" s="6"/>
      <c r="G330" s="6"/>
      <c r="H330" s="6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105"/>
      <c r="Y330" s="472"/>
      <c r="Z330" s="105"/>
      <c r="AA330" s="105"/>
      <c r="AB330" s="105"/>
      <c r="AC330" s="105"/>
      <c r="AD330" s="472"/>
      <c r="AE330" s="105"/>
      <c r="AF330" s="472"/>
      <c r="AG330" s="472"/>
      <c r="AH330" s="472"/>
      <c r="AI330" s="472"/>
      <c r="AJ330" s="472"/>
      <c r="AK330" s="5"/>
      <c r="AL330" s="105"/>
      <c r="AM330" s="105"/>
      <c r="AN330" s="472"/>
      <c r="AO330" s="472"/>
      <c r="AP330" s="472"/>
      <c r="AQ330" s="105"/>
      <c r="AR330" s="472"/>
      <c r="AS330" s="105"/>
      <c r="AT330" s="472"/>
      <c r="AU330" s="472"/>
      <c r="AV330" s="472"/>
      <c r="AW330" s="472"/>
      <c r="AX330" s="472"/>
      <c r="AY330" s="472"/>
      <c r="AZ330" s="5"/>
      <c r="BA330" s="105"/>
    </row>
    <row r="331" spans="1:53" x14ac:dyDescent="0.25">
      <c r="A331" s="6"/>
      <c r="B331" s="6"/>
      <c r="C331" s="6"/>
      <c r="D331" s="6"/>
      <c r="E331" s="6"/>
      <c r="F331" s="6"/>
      <c r="G331" s="6"/>
      <c r="H331" s="6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105"/>
      <c r="Y331" s="472"/>
      <c r="Z331" s="105"/>
      <c r="AA331" s="105"/>
      <c r="AB331" s="105"/>
      <c r="AC331" s="105"/>
      <c r="AD331" s="472"/>
      <c r="AE331" s="105"/>
      <c r="AF331" s="472"/>
      <c r="AG331" s="472"/>
      <c r="AH331" s="472"/>
      <c r="AI331" s="472"/>
      <c r="AJ331" s="472"/>
      <c r="AK331" s="5"/>
      <c r="AL331" s="105"/>
      <c r="AM331" s="105"/>
      <c r="AN331" s="472"/>
      <c r="AO331" s="472"/>
      <c r="AP331" s="472"/>
      <c r="AQ331" s="105"/>
      <c r="AR331" s="472"/>
      <c r="AS331" s="105"/>
      <c r="AT331" s="472"/>
      <c r="AU331" s="472"/>
      <c r="AV331" s="472"/>
      <c r="AW331" s="472"/>
      <c r="AX331" s="472"/>
      <c r="AY331" s="472"/>
      <c r="AZ331" s="5"/>
      <c r="BA331" s="105"/>
    </row>
    <row r="332" spans="1:53" x14ac:dyDescent="0.25">
      <c r="A332" s="6"/>
      <c r="B332" s="6"/>
      <c r="C332" s="6"/>
      <c r="D332" s="6"/>
      <c r="E332" s="6"/>
      <c r="F332" s="6"/>
      <c r="G332" s="6"/>
      <c r="H332" s="6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105"/>
      <c r="Y332" s="472"/>
      <c r="Z332" s="105"/>
      <c r="AA332" s="105"/>
      <c r="AB332" s="105"/>
      <c r="AC332" s="105"/>
      <c r="AD332" s="472"/>
      <c r="AE332" s="105"/>
      <c r="AF332" s="472"/>
      <c r="AG332" s="472"/>
      <c r="AH332" s="472"/>
      <c r="AI332" s="472"/>
      <c r="AJ332" s="472"/>
      <c r="AK332" s="5"/>
      <c r="AL332" s="105"/>
      <c r="AM332" s="105"/>
      <c r="AN332" s="472"/>
      <c r="AO332" s="472"/>
      <c r="AP332" s="472"/>
      <c r="AQ332" s="105"/>
      <c r="AR332" s="472"/>
      <c r="AS332" s="105"/>
      <c r="AT332" s="472"/>
      <c r="AU332" s="472"/>
      <c r="AV332" s="472"/>
      <c r="AW332" s="472"/>
      <c r="AX332" s="472"/>
      <c r="AY332" s="472"/>
      <c r="AZ332" s="5"/>
      <c r="BA332" s="105"/>
    </row>
    <row r="333" spans="1:53" x14ac:dyDescent="0.25">
      <c r="A333" s="6"/>
      <c r="B333" s="6"/>
      <c r="C333" s="6"/>
      <c r="D333" s="6"/>
      <c r="E333" s="6"/>
      <c r="F333" s="6"/>
      <c r="G333" s="6"/>
      <c r="H333" s="6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105"/>
      <c r="Y333" s="472"/>
      <c r="Z333" s="105"/>
      <c r="AA333" s="105"/>
      <c r="AB333" s="105"/>
      <c r="AC333" s="105"/>
      <c r="AD333" s="472"/>
      <c r="AE333" s="105"/>
      <c r="AF333" s="472"/>
      <c r="AG333" s="472"/>
      <c r="AH333" s="472"/>
      <c r="AI333" s="472"/>
      <c r="AJ333" s="472"/>
      <c r="AK333" s="5"/>
      <c r="AL333" s="105"/>
      <c r="AM333" s="105"/>
      <c r="AN333" s="472"/>
      <c r="AO333" s="472"/>
      <c r="AP333" s="472"/>
      <c r="AQ333" s="105"/>
      <c r="AR333" s="472"/>
      <c r="AS333" s="105"/>
      <c r="AT333" s="472"/>
      <c r="AU333" s="472"/>
      <c r="AV333" s="472"/>
      <c r="AW333" s="472"/>
      <c r="AX333" s="472"/>
      <c r="AY333" s="472"/>
      <c r="AZ333" s="5"/>
      <c r="BA333" s="105"/>
    </row>
    <row r="334" spans="1:53" x14ac:dyDescent="0.25">
      <c r="A334" s="6"/>
      <c r="B334" s="6"/>
      <c r="C334" s="6"/>
      <c r="D334" s="6"/>
      <c r="E334" s="6"/>
      <c r="F334" s="6"/>
      <c r="G334" s="6"/>
      <c r="H334" s="6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105"/>
      <c r="Y334" s="472"/>
      <c r="Z334" s="105"/>
      <c r="AA334" s="105"/>
      <c r="AB334" s="105"/>
      <c r="AC334" s="105"/>
      <c r="AD334" s="472"/>
      <c r="AE334" s="105"/>
      <c r="AF334" s="472"/>
      <c r="AG334" s="472"/>
      <c r="AH334" s="472"/>
      <c r="AI334" s="472"/>
      <c r="AJ334" s="472"/>
      <c r="AK334" s="5"/>
      <c r="AL334" s="105"/>
      <c r="AM334" s="105"/>
      <c r="AN334" s="472"/>
      <c r="AO334" s="472"/>
      <c r="AP334" s="472"/>
      <c r="AQ334" s="105"/>
      <c r="AR334" s="472"/>
      <c r="AS334" s="105"/>
      <c r="AT334" s="472"/>
      <c r="AU334" s="472"/>
      <c r="AV334" s="472"/>
      <c r="AW334" s="472"/>
      <c r="AX334" s="472"/>
      <c r="AY334" s="472"/>
      <c r="AZ334" s="5"/>
      <c r="BA334" s="105"/>
    </row>
    <row r="335" spans="1:53" x14ac:dyDescent="0.25">
      <c r="A335" s="6"/>
      <c r="B335" s="6"/>
      <c r="C335" s="6"/>
      <c r="D335" s="6"/>
      <c r="E335" s="6"/>
      <c r="F335" s="6"/>
      <c r="G335" s="6"/>
      <c r="H335" s="6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105"/>
      <c r="Y335" s="472"/>
      <c r="Z335" s="105"/>
      <c r="AA335" s="105"/>
      <c r="AB335" s="105"/>
      <c r="AC335" s="105"/>
      <c r="AD335" s="472"/>
      <c r="AE335" s="105"/>
      <c r="AF335" s="472"/>
      <c r="AG335" s="472"/>
      <c r="AH335" s="472"/>
      <c r="AI335" s="472"/>
      <c r="AJ335" s="472"/>
      <c r="AK335" s="5"/>
      <c r="AL335" s="105"/>
      <c r="AM335" s="105"/>
      <c r="AN335" s="472"/>
      <c r="AO335" s="472"/>
      <c r="AP335" s="472"/>
      <c r="AQ335" s="105"/>
      <c r="AR335" s="472"/>
      <c r="AS335" s="105"/>
      <c r="AT335" s="472"/>
      <c r="AU335" s="472"/>
      <c r="AV335" s="472"/>
      <c r="AW335" s="472"/>
      <c r="AX335" s="472"/>
      <c r="AY335" s="472"/>
      <c r="AZ335" s="5"/>
      <c r="BA335" s="105"/>
    </row>
    <row r="336" spans="1:53" x14ac:dyDescent="0.25">
      <c r="A336" s="6"/>
      <c r="B336" s="6"/>
      <c r="C336" s="6"/>
      <c r="D336" s="6"/>
      <c r="E336" s="6"/>
      <c r="F336" s="6"/>
      <c r="G336" s="6"/>
      <c r="H336" s="6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105"/>
      <c r="Y336" s="472"/>
      <c r="Z336" s="105"/>
      <c r="AA336" s="105"/>
      <c r="AB336" s="105"/>
      <c r="AC336" s="105"/>
      <c r="AD336" s="472"/>
      <c r="AE336" s="105"/>
      <c r="AF336" s="472"/>
      <c r="AG336" s="472"/>
      <c r="AH336" s="472"/>
      <c r="AI336" s="472"/>
      <c r="AJ336" s="472"/>
      <c r="AK336" s="5"/>
      <c r="AL336" s="105"/>
      <c r="AM336" s="105"/>
      <c r="AN336" s="472"/>
      <c r="AO336" s="472"/>
      <c r="AP336" s="472"/>
      <c r="AQ336" s="105"/>
      <c r="AR336" s="472"/>
      <c r="AS336" s="105"/>
      <c r="AT336" s="472"/>
      <c r="AU336" s="472"/>
      <c r="AV336" s="472"/>
      <c r="AW336" s="472"/>
      <c r="AX336" s="472"/>
      <c r="AY336" s="472"/>
      <c r="AZ336" s="5"/>
      <c r="BA336" s="105"/>
    </row>
    <row r="337" spans="1:53" x14ac:dyDescent="0.25">
      <c r="A337" s="6"/>
      <c r="B337" s="6"/>
      <c r="C337" s="6"/>
      <c r="D337" s="6"/>
      <c r="E337" s="6"/>
      <c r="F337" s="6"/>
      <c r="G337" s="6"/>
      <c r="H337" s="6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105"/>
      <c r="Y337" s="472"/>
      <c r="Z337" s="105"/>
      <c r="AA337" s="105"/>
      <c r="AB337" s="105"/>
      <c r="AC337" s="105"/>
      <c r="AD337" s="472"/>
      <c r="AE337" s="105"/>
      <c r="AF337" s="472"/>
      <c r="AG337" s="472"/>
      <c r="AH337" s="472"/>
      <c r="AI337" s="472"/>
      <c r="AJ337" s="472"/>
      <c r="AK337" s="5"/>
      <c r="AL337" s="105"/>
      <c r="AM337" s="105"/>
      <c r="AN337" s="472"/>
      <c r="AO337" s="472"/>
      <c r="AP337" s="472"/>
      <c r="AQ337" s="105"/>
      <c r="AR337" s="472"/>
      <c r="AS337" s="105"/>
      <c r="AT337" s="472"/>
      <c r="AU337" s="472"/>
      <c r="AV337" s="472"/>
      <c r="AW337" s="472"/>
      <c r="AX337" s="472"/>
      <c r="AY337" s="472"/>
      <c r="AZ337" s="5"/>
      <c r="BA337" s="105"/>
    </row>
    <row r="338" spans="1:53" x14ac:dyDescent="0.25">
      <c r="A338" s="6"/>
      <c r="B338" s="6"/>
      <c r="C338" s="6"/>
      <c r="D338" s="6"/>
      <c r="E338" s="6"/>
      <c r="F338" s="6"/>
      <c r="G338" s="6"/>
      <c r="H338" s="6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105"/>
      <c r="Y338" s="472"/>
      <c r="Z338" s="105"/>
      <c r="AA338" s="105"/>
      <c r="AB338" s="105"/>
      <c r="AC338" s="105"/>
      <c r="AD338" s="472"/>
      <c r="AE338" s="105"/>
      <c r="AF338" s="472"/>
      <c r="AG338" s="472"/>
      <c r="AH338" s="472"/>
      <c r="AI338" s="472"/>
      <c r="AJ338" s="472"/>
      <c r="AK338" s="5"/>
      <c r="AL338" s="105"/>
      <c r="AM338" s="105"/>
      <c r="AN338" s="472"/>
      <c r="AO338" s="472"/>
      <c r="AP338" s="472"/>
      <c r="AQ338" s="105"/>
      <c r="AR338" s="472"/>
      <c r="AS338" s="105"/>
      <c r="AT338" s="472"/>
      <c r="AU338" s="472"/>
      <c r="AV338" s="472"/>
      <c r="AW338" s="472"/>
      <c r="AX338" s="472"/>
      <c r="AY338" s="472"/>
      <c r="AZ338" s="5"/>
      <c r="BA338" s="105"/>
    </row>
    <row r="339" spans="1:53" x14ac:dyDescent="0.25">
      <c r="A339" s="6"/>
      <c r="B339" s="6"/>
      <c r="C339" s="6"/>
      <c r="D339" s="6"/>
      <c r="E339" s="6"/>
      <c r="F339" s="6"/>
      <c r="G339" s="6"/>
      <c r="H339" s="6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105"/>
      <c r="Y339" s="472"/>
      <c r="Z339" s="105"/>
      <c r="AA339" s="105"/>
      <c r="AB339" s="105"/>
      <c r="AC339" s="105"/>
      <c r="AD339" s="472"/>
      <c r="AE339" s="105"/>
      <c r="AF339" s="472"/>
      <c r="AG339" s="472"/>
      <c r="AH339" s="472"/>
      <c r="AI339" s="472"/>
      <c r="AJ339" s="472"/>
      <c r="AK339" s="5"/>
      <c r="AL339" s="105"/>
      <c r="AM339" s="105"/>
      <c r="AN339" s="472"/>
      <c r="AO339" s="472"/>
      <c r="AP339" s="472"/>
      <c r="AQ339" s="105"/>
      <c r="AR339" s="472"/>
      <c r="AS339" s="105"/>
      <c r="AT339" s="472"/>
      <c r="AU339" s="472"/>
      <c r="AV339" s="472"/>
      <c r="AW339" s="472"/>
      <c r="AX339" s="472"/>
      <c r="AY339" s="472"/>
      <c r="AZ339" s="5"/>
      <c r="BA339" s="105"/>
    </row>
    <row r="340" spans="1:53" x14ac:dyDescent="0.25">
      <c r="A340" s="6"/>
      <c r="B340" s="6"/>
      <c r="C340" s="6"/>
      <c r="D340" s="6"/>
      <c r="E340" s="6"/>
      <c r="F340" s="6"/>
      <c r="G340" s="6"/>
      <c r="H340" s="6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105"/>
      <c r="Y340" s="472"/>
      <c r="Z340" s="105"/>
      <c r="AA340" s="105"/>
      <c r="AB340" s="105"/>
      <c r="AC340" s="105"/>
      <c r="AD340" s="472"/>
      <c r="AE340" s="105"/>
      <c r="AF340" s="472"/>
      <c r="AG340" s="472"/>
      <c r="AH340" s="472"/>
      <c r="AI340" s="472"/>
      <c r="AJ340" s="472"/>
      <c r="AK340" s="5"/>
      <c r="AL340" s="105"/>
      <c r="AM340" s="105"/>
      <c r="AN340" s="472"/>
      <c r="AO340" s="472"/>
      <c r="AP340" s="472"/>
      <c r="AQ340" s="105"/>
      <c r="AR340" s="472"/>
      <c r="AS340" s="105"/>
      <c r="AT340" s="472"/>
      <c r="AU340" s="472"/>
      <c r="AV340" s="472"/>
      <c r="AW340" s="472"/>
      <c r="AX340" s="472"/>
      <c r="AY340" s="472"/>
      <c r="AZ340" s="5"/>
      <c r="BA340" s="105"/>
    </row>
    <row r="341" spans="1:53" x14ac:dyDescent="0.25">
      <c r="A341" s="6"/>
      <c r="B341" s="6"/>
      <c r="C341" s="6"/>
      <c r="D341" s="6"/>
      <c r="E341" s="6"/>
      <c r="F341" s="6"/>
      <c r="G341" s="6"/>
      <c r="H341" s="6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105"/>
      <c r="Y341" s="472"/>
      <c r="Z341" s="105"/>
      <c r="AA341" s="105"/>
      <c r="AB341" s="105"/>
      <c r="AC341" s="105"/>
      <c r="AD341" s="472"/>
      <c r="AE341" s="105"/>
      <c r="AF341" s="472"/>
      <c r="AG341" s="472"/>
      <c r="AH341" s="472"/>
      <c r="AI341" s="472"/>
      <c r="AJ341" s="472"/>
      <c r="AK341" s="5"/>
      <c r="AL341" s="105"/>
      <c r="AM341" s="105"/>
      <c r="AN341" s="472"/>
      <c r="AO341" s="472"/>
      <c r="AP341" s="472"/>
      <c r="AQ341" s="105"/>
      <c r="AR341" s="472"/>
      <c r="AS341" s="105"/>
      <c r="AT341" s="472"/>
      <c r="AU341" s="472"/>
      <c r="AV341" s="472"/>
      <c r="AW341" s="472"/>
      <c r="AX341" s="472"/>
      <c r="AY341" s="472"/>
      <c r="AZ341" s="5"/>
      <c r="BA341" s="105"/>
    </row>
    <row r="342" spans="1:53" x14ac:dyDescent="0.25">
      <c r="A342" s="6"/>
      <c r="B342" s="6"/>
      <c r="C342" s="6"/>
      <c r="D342" s="6"/>
      <c r="E342" s="6"/>
      <c r="F342" s="6"/>
      <c r="G342" s="6"/>
      <c r="H342" s="6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105"/>
      <c r="Y342" s="472"/>
      <c r="Z342" s="105"/>
      <c r="AA342" s="105"/>
      <c r="AB342" s="105"/>
      <c r="AC342" s="105"/>
      <c r="AD342" s="472"/>
      <c r="AE342" s="105"/>
      <c r="AF342" s="472"/>
      <c r="AG342" s="472"/>
      <c r="AH342" s="472"/>
      <c r="AI342" s="472"/>
      <c r="AJ342" s="472"/>
      <c r="AK342" s="5"/>
      <c r="AL342" s="105"/>
      <c r="AM342" s="105"/>
      <c r="AN342" s="472"/>
      <c r="AO342" s="472"/>
      <c r="AP342" s="472"/>
      <c r="AQ342" s="105"/>
      <c r="AR342" s="472"/>
      <c r="AS342" s="105"/>
      <c r="AT342" s="472"/>
      <c r="AU342" s="472"/>
      <c r="AV342" s="472"/>
      <c r="AW342" s="472"/>
      <c r="AX342" s="472"/>
      <c r="AY342" s="472"/>
      <c r="AZ342" s="5"/>
      <c r="BA342" s="105"/>
    </row>
    <row r="343" spans="1:53" x14ac:dyDescent="0.25">
      <c r="A343" s="6"/>
      <c r="B343" s="6"/>
      <c r="C343" s="6"/>
      <c r="D343" s="6"/>
      <c r="E343" s="6"/>
      <c r="F343" s="6"/>
      <c r="G343" s="6"/>
      <c r="H343" s="6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105"/>
      <c r="Y343" s="472"/>
      <c r="Z343" s="105"/>
      <c r="AA343" s="105"/>
      <c r="AB343" s="105"/>
      <c r="AC343" s="105"/>
      <c r="AD343" s="472"/>
      <c r="AE343" s="105"/>
      <c r="AF343" s="472"/>
      <c r="AG343" s="472"/>
      <c r="AH343" s="472"/>
      <c r="AI343" s="472"/>
      <c r="AJ343" s="472"/>
      <c r="AK343" s="5"/>
      <c r="AL343" s="105"/>
      <c r="AM343" s="105"/>
      <c r="AN343" s="472"/>
      <c r="AO343" s="472"/>
      <c r="AP343" s="472"/>
      <c r="AQ343" s="105"/>
      <c r="AR343" s="472"/>
      <c r="AS343" s="105"/>
      <c r="AT343" s="472"/>
      <c r="AU343" s="472"/>
      <c r="AV343" s="472"/>
      <c r="AW343" s="472"/>
      <c r="AX343" s="472"/>
      <c r="AY343" s="472"/>
      <c r="AZ343" s="5"/>
      <c r="BA343" s="105"/>
    </row>
    <row r="344" spans="1:53" x14ac:dyDescent="0.25">
      <c r="A344" s="6"/>
      <c r="B344" s="6"/>
      <c r="C344" s="6"/>
      <c r="D344" s="6"/>
      <c r="E344" s="6"/>
      <c r="F344" s="6"/>
      <c r="G344" s="6"/>
      <c r="H344" s="6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105"/>
      <c r="Y344" s="472"/>
      <c r="Z344" s="105"/>
      <c r="AA344" s="105"/>
      <c r="AB344" s="105"/>
      <c r="AC344" s="105"/>
      <c r="AD344" s="472"/>
      <c r="AE344" s="105"/>
      <c r="AF344" s="472"/>
      <c r="AG344" s="472"/>
      <c r="AH344" s="472"/>
      <c r="AI344" s="472"/>
      <c r="AJ344" s="472"/>
      <c r="AK344" s="5"/>
      <c r="AL344" s="105"/>
      <c r="AM344" s="105"/>
      <c r="AN344" s="472"/>
      <c r="AO344" s="472"/>
      <c r="AP344" s="472"/>
      <c r="AQ344" s="105"/>
      <c r="AR344" s="472"/>
      <c r="AS344" s="105"/>
      <c r="AT344" s="472"/>
      <c r="AU344" s="472"/>
      <c r="AV344" s="472"/>
      <c r="AW344" s="472"/>
      <c r="AX344" s="472"/>
      <c r="AY344" s="472"/>
      <c r="AZ344" s="5"/>
      <c r="BA344" s="105"/>
    </row>
    <row r="345" spans="1:53" x14ac:dyDescent="0.25">
      <c r="A345" s="6"/>
      <c r="B345" s="6"/>
      <c r="C345" s="6"/>
      <c r="D345" s="6"/>
      <c r="E345" s="6"/>
      <c r="F345" s="6"/>
      <c r="G345" s="6"/>
      <c r="H345" s="6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105"/>
      <c r="Y345" s="472"/>
      <c r="Z345" s="105"/>
      <c r="AA345" s="105"/>
      <c r="AB345" s="105"/>
      <c r="AC345" s="105"/>
      <c r="AD345" s="472"/>
      <c r="AE345" s="105"/>
      <c r="AF345" s="472"/>
      <c r="AG345" s="472"/>
      <c r="AH345" s="472"/>
      <c r="AI345" s="472"/>
      <c r="AJ345" s="472"/>
      <c r="AK345" s="5"/>
      <c r="AL345" s="105"/>
      <c r="AM345" s="105"/>
      <c r="AN345" s="472"/>
      <c r="AO345" s="472"/>
      <c r="AP345" s="472"/>
      <c r="AQ345" s="105"/>
      <c r="AR345" s="472"/>
      <c r="AS345" s="105"/>
      <c r="AT345" s="472"/>
      <c r="AU345" s="472"/>
      <c r="AV345" s="472"/>
      <c r="AW345" s="472"/>
      <c r="AX345" s="472"/>
      <c r="AY345" s="472"/>
      <c r="AZ345" s="5"/>
      <c r="BA345" s="105"/>
    </row>
    <row r="346" spans="1:53" x14ac:dyDescent="0.25">
      <c r="A346" s="6"/>
      <c r="B346" s="6"/>
      <c r="C346" s="6"/>
      <c r="D346" s="6"/>
      <c r="E346" s="6"/>
      <c r="F346" s="6"/>
      <c r="G346" s="6"/>
      <c r="H346" s="6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105"/>
      <c r="Y346" s="472"/>
      <c r="Z346" s="105"/>
      <c r="AA346" s="105"/>
      <c r="AB346" s="105"/>
      <c r="AC346" s="105"/>
      <c r="AD346" s="472"/>
      <c r="AE346" s="105"/>
      <c r="AF346" s="472"/>
      <c r="AG346" s="472"/>
      <c r="AH346" s="472"/>
      <c r="AI346" s="472"/>
      <c r="AJ346" s="472"/>
      <c r="AK346" s="5"/>
      <c r="AL346" s="105"/>
      <c r="AM346" s="105"/>
      <c r="AN346" s="472"/>
      <c r="AO346" s="472"/>
      <c r="AP346" s="472"/>
      <c r="AQ346" s="105"/>
      <c r="AR346" s="472"/>
      <c r="AS346" s="105"/>
      <c r="AT346" s="472"/>
      <c r="AU346" s="472"/>
      <c r="AV346" s="472"/>
      <c r="AW346" s="472"/>
      <c r="AX346" s="472"/>
      <c r="AY346" s="472"/>
      <c r="AZ346" s="5"/>
      <c r="BA346" s="105"/>
    </row>
    <row r="347" spans="1:53" x14ac:dyDescent="0.25">
      <c r="A347" s="6"/>
      <c r="B347" s="6"/>
      <c r="C347" s="6"/>
      <c r="D347" s="6"/>
      <c r="E347" s="6"/>
      <c r="F347" s="6"/>
      <c r="G347" s="6"/>
      <c r="H347" s="6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105"/>
      <c r="Y347" s="472"/>
      <c r="Z347" s="105"/>
      <c r="AA347" s="105"/>
      <c r="AB347" s="105"/>
      <c r="AC347" s="105"/>
      <c r="AD347" s="472"/>
      <c r="AE347" s="105"/>
      <c r="AF347" s="472"/>
      <c r="AG347" s="472"/>
      <c r="AH347" s="472"/>
      <c r="AI347" s="472"/>
      <c r="AJ347" s="472"/>
      <c r="AK347" s="5"/>
      <c r="AL347" s="105"/>
      <c r="AM347" s="105"/>
      <c r="AN347" s="472"/>
      <c r="AO347" s="472"/>
      <c r="AP347" s="472"/>
      <c r="AQ347" s="105"/>
      <c r="AR347" s="472"/>
      <c r="AS347" s="105"/>
      <c r="AT347" s="472"/>
      <c r="AU347" s="472"/>
      <c r="AV347" s="472"/>
      <c r="AW347" s="472"/>
      <c r="AX347" s="472"/>
      <c r="AY347" s="472"/>
      <c r="AZ347" s="5"/>
      <c r="BA347" s="105"/>
    </row>
    <row r="348" spans="1:53" x14ac:dyDescent="0.25">
      <c r="A348" s="6"/>
      <c r="B348" s="6"/>
      <c r="C348" s="6"/>
      <c r="D348" s="6"/>
      <c r="E348" s="6"/>
      <c r="F348" s="6"/>
      <c r="G348" s="6"/>
      <c r="H348" s="6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105"/>
      <c r="Y348" s="472"/>
      <c r="Z348" s="105"/>
      <c r="AA348" s="105"/>
      <c r="AB348" s="105"/>
      <c r="AC348" s="105"/>
      <c r="AD348" s="472"/>
      <c r="AE348" s="105"/>
      <c r="AF348" s="472"/>
      <c r="AG348" s="472"/>
      <c r="AH348" s="472"/>
      <c r="AI348" s="472"/>
      <c r="AJ348" s="472"/>
      <c r="AK348" s="5"/>
      <c r="AL348" s="105"/>
      <c r="AM348" s="105"/>
      <c r="AN348" s="472"/>
      <c r="AO348" s="472"/>
      <c r="AP348" s="472"/>
      <c r="AQ348" s="105"/>
      <c r="AR348" s="472"/>
      <c r="AS348" s="105"/>
      <c r="AT348" s="472"/>
      <c r="AU348" s="472"/>
      <c r="AV348" s="472"/>
      <c r="AW348" s="472"/>
      <c r="AX348" s="472"/>
      <c r="AY348" s="472"/>
      <c r="AZ348" s="5"/>
      <c r="BA348" s="105"/>
    </row>
    <row r="349" spans="1:53" x14ac:dyDescent="0.25">
      <c r="A349" s="6"/>
      <c r="B349" s="6"/>
      <c r="C349" s="6"/>
      <c r="D349" s="6"/>
      <c r="E349" s="6"/>
      <c r="F349" s="6"/>
      <c r="G349" s="6"/>
      <c r="H349" s="6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105"/>
      <c r="Y349" s="472"/>
      <c r="Z349" s="105"/>
      <c r="AA349" s="105"/>
      <c r="AB349" s="105"/>
      <c r="AC349" s="105"/>
      <c r="AD349" s="472"/>
      <c r="AE349" s="105"/>
      <c r="AF349" s="472"/>
      <c r="AG349" s="472"/>
      <c r="AH349" s="472"/>
      <c r="AI349" s="472"/>
      <c r="AJ349" s="472"/>
      <c r="AK349" s="5"/>
      <c r="AL349" s="105"/>
      <c r="AM349" s="105"/>
      <c r="AN349" s="472"/>
      <c r="AO349" s="472"/>
      <c r="AP349" s="472"/>
      <c r="AQ349" s="105"/>
      <c r="AR349" s="472"/>
      <c r="AS349" s="105"/>
      <c r="AT349" s="472"/>
      <c r="AU349" s="472"/>
      <c r="AV349" s="472"/>
      <c r="AW349" s="472"/>
      <c r="AX349" s="472"/>
      <c r="AY349" s="472"/>
      <c r="AZ349" s="5"/>
      <c r="BA349" s="105"/>
    </row>
    <row r="350" spans="1:53" x14ac:dyDescent="0.25">
      <c r="A350" s="6"/>
      <c r="B350" s="6"/>
      <c r="C350" s="6"/>
      <c r="D350" s="6"/>
      <c r="E350" s="6"/>
      <c r="F350" s="6"/>
      <c r="G350" s="6"/>
      <c r="H350" s="6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105"/>
      <c r="Y350" s="472"/>
      <c r="Z350" s="105"/>
      <c r="AA350" s="105"/>
      <c r="AB350" s="105"/>
      <c r="AC350" s="105"/>
      <c r="AD350" s="472"/>
      <c r="AE350" s="105"/>
      <c r="AF350" s="472"/>
      <c r="AG350" s="472"/>
      <c r="AH350" s="472"/>
      <c r="AI350" s="472"/>
      <c r="AJ350" s="472"/>
      <c r="AK350" s="5"/>
      <c r="AL350" s="105"/>
      <c r="AM350" s="105"/>
      <c r="AN350" s="472"/>
      <c r="AO350" s="472"/>
      <c r="AP350" s="472"/>
      <c r="AQ350" s="105"/>
      <c r="AR350" s="472"/>
      <c r="AS350" s="105"/>
      <c r="AT350" s="472"/>
      <c r="AU350" s="472"/>
      <c r="AV350" s="472"/>
      <c r="AW350" s="472"/>
      <c r="AX350" s="472"/>
      <c r="AY350" s="472"/>
      <c r="AZ350" s="5"/>
      <c r="BA350" s="105"/>
    </row>
    <row r="351" spans="1:53" x14ac:dyDescent="0.25">
      <c r="A351" s="6"/>
      <c r="B351" s="6"/>
      <c r="C351" s="6"/>
      <c r="D351" s="6"/>
      <c r="E351" s="6"/>
      <c r="F351" s="6"/>
      <c r="G351" s="6"/>
      <c r="H351" s="6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105"/>
      <c r="Y351" s="472"/>
      <c r="Z351" s="105"/>
      <c r="AA351" s="105"/>
      <c r="AB351" s="105"/>
      <c r="AC351" s="105"/>
      <c r="AD351" s="472"/>
      <c r="AE351" s="105"/>
      <c r="AF351" s="472"/>
      <c r="AG351" s="472"/>
      <c r="AH351" s="472"/>
      <c r="AI351" s="472"/>
      <c r="AJ351" s="472"/>
      <c r="AK351" s="5"/>
      <c r="AL351" s="105"/>
      <c r="AM351" s="105"/>
      <c r="AN351" s="472"/>
      <c r="AO351" s="472"/>
      <c r="AP351" s="472"/>
      <c r="AQ351" s="105"/>
      <c r="AR351" s="472"/>
      <c r="AS351" s="105"/>
      <c r="AT351" s="472"/>
      <c r="AU351" s="472"/>
      <c r="AV351" s="472"/>
      <c r="AW351" s="472"/>
      <c r="AX351" s="472"/>
      <c r="AY351" s="472"/>
      <c r="AZ351" s="5"/>
      <c r="BA351" s="105"/>
    </row>
    <row r="352" spans="1:53" x14ac:dyDescent="0.25">
      <c r="A352" s="6"/>
      <c r="B352" s="6"/>
      <c r="C352" s="6"/>
      <c r="D352" s="6"/>
      <c r="E352" s="6"/>
      <c r="F352" s="6"/>
      <c r="G352" s="6"/>
      <c r="H352" s="6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105"/>
      <c r="Y352" s="472"/>
      <c r="Z352" s="105"/>
      <c r="AA352" s="105"/>
      <c r="AB352" s="105"/>
      <c r="AC352" s="105"/>
      <c r="AD352" s="472"/>
      <c r="AE352" s="105"/>
      <c r="AF352" s="472"/>
      <c r="AG352" s="472"/>
      <c r="AH352" s="472"/>
      <c r="AI352" s="472"/>
      <c r="AJ352" s="472"/>
      <c r="AK352" s="5"/>
      <c r="AL352" s="105"/>
      <c r="AM352" s="105"/>
      <c r="AN352" s="472"/>
      <c r="AO352" s="472"/>
      <c r="AP352" s="472"/>
      <c r="AQ352" s="105"/>
      <c r="AR352" s="472"/>
      <c r="AS352" s="105"/>
      <c r="AT352" s="472"/>
      <c r="AU352" s="472"/>
      <c r="AV352" s="472"/>
      <c r="AW352" s="472"/>
      <c r="AX352" s="472"/>
      <c r="AY352" s="472"/>
      <c r="AZ352" s="5"/>
      <c r="BA352" s="105"/>
    </row>
    <row r="353" spans="1:53" x14ac:dyDescent="0.25">
      <c r="A353" s="6"/>
      <c r="B353" s="6"/>
      <c r="C353" s="6"/>
      <c r="D353" s="6"/>
      <c r="E353" s="6"/>
      <c r="F353" s="6"/>
      <c r="G353" s="6"/>
      <c r="H353" s="6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105"/>
      <c r="Y353" s="472"/>
      <c r="Z353" s="105"/>
      <c r="AA353" s="105"/>
      <c r="AB353" s="105"/>
      <c r="AC353" s="105"/>
      <c r="AD353" s="472"/>
      <c r="AE353" s="105"/>
      <c r="AF353" s="472"/>
      <c r="AG353" s="472"/>
      <c r="AH353" s="472"/>
      <c r="AI353" s="472"/>
      <c r="AJ353" s="472"/>
      <c r="AK353" s="5"/>
      <c r="AL353" s="105"/>
      <c r="AM353" s="105"/>
      <c r="AN353" s="472"/>
      <c r="AO353" s="472"/>
      <c r="AP353" s="472"/>
      <c r="AQ353" s="105"/>
      <c r="AR353" s="472"/>
      <c r="AS353" s="105"/>
      <c r="AT353" s="472"/>
      <c r="AU353" s="472"/>
      <c r="AV353" s="472"/>
      <c r="AW353" s="472"/>
      <c r="AX353" s="472"/>
      <c r="AY353" s="472"/>
      <c r="AZ353" s="5"/>
      <c r="BA353" s="105"/>
    </row>
    <row r="354" spans="1:53" x14ac:dyDescent="0.25">
      <c r="A354" s="6"/>
      <c r="B354" s="6"/>
      <c r="C354" s="6"/>
      <c r="D354" s="6"/>
      <c r="E354" s="6"/>
      <c r="F354" s="6"/>
      <c r="G354" s="6"/>
      <c r="H354" s="6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105"/>
      <c r="Y354" s="472"/>
      <c r="Z354" s="105"/>
      <c r="AA354" s="105"/>
      <c r="AB354" s="105"/>
      <c r="AC354" s="105"/>
      <c r="AD354" s="472"/>
      <c r="AE354" s="105"/>
      <c r="AF354" s="472"/>
      <c r="AG354" s="472"/>
      <c r="AH354" s="472"/>
      <c r="AI354" s="472"/>
      <c r="AJ354" s="472"/>
      <c r="AK354" s="5"/>
      <c r="AL354" s="105"/>
      <c r="AM354" s="105"/>
      <c r="AN354" s="472"/>
      <c r="AO354" s="472"/>
      <c r="AP354" s="472"/>
      <c r="AQ354" s="105"/>
      <c r="AR354" s="472"/>
      <c r="AS354" s="105"/>
      <c r="AT354" s="472"/>
      <c r="AU354" s="472"/>
      <c r="AV354" s="472"/>
      <c r="AW354" s="472"/>
      <c r="AX354" s="472"/>
      <c r="AY354" s="472"/>
      <c r="AZ354" s="5"/>
      <c r="BA354" s="105"/>
    </row>
    <row r="355" spans="1:53" x14ac:dyDescent="0.25">
      <c r="A355" s="6"/>
      <c r="B355" s="6"/>
      <c r="C355" s="6"/>
      <c r="D355" s="6"/>
      <c r="E355" s="6"/>
      <c r="F355" s="6"/>
      <c r="G355" s="6"/>
      <c r="H355" s="6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105"/>
      <c r="Y355" s="472"/>
      <c r="Z355" s="105"/>
      <c r="AA355" s="105"/>
      <c r="AB355" s="105"/>
      <c r="AC355" s="105"/>
      <c r="AD355" s="472"/>
      <c r="AE355" s="105"/>
      <c r="AF355" s="472"/>
      <c r="AG355" s="472"/>
      <c r="AH355" s="472"/>
      <c r="AI355" s="472"/>
      <c r="AJ355" s="472"/>
      <c r="AK355" s="5"/>
      <c r="AL355" s="105"/>
      <c r="AM355" s="105"/>
      <c r="AN355" s="472"/>
      <c r="AO355" s="472"/>
      <c r="AP355" s="472"/>
      <c r="AQ355" s="105"/>
      <c r="AR355" s="472"/>
      <c r="AS355" s="105"/>
      <c r="AT355" s="472"/>
      <c r="AU355" s="472"/>
      <c r="AV355" s="472"/>
      <c r="AW355" s="472"/>
      <c r="AX355" s="472"/>
      <c r="AY355" s="472"/>
      <c r="AZ355" s="5"/>
      <c r="BA355" s="105"/>
    </row>
    <row r="356" spans="1:53" x14ac:dyDescent="0.25">
      <c r="A356" s="6"/>
      <c r="B356" s="6"/>
      <c r="C356" s="6"/>
      <c r="D356" s="6"/>
      <c r="E356" s="6"/>
      <c r="F356" s="6"/>
      <c r="G356" s="6"/>
      <c r="H356" s="6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105"/>
      <c r="Y356" s="472"/>
      <c r="Z356" s="105"/>
      <c r="AA356" s="105"/>
      <c r="AB356" s="105"/>
      <c r="AC356" s="105"/>
      <c r="AD356" s="472"/>
      <c r="AE356" s="105"/>
      <c r="AF356" s="472"/>
      <c r="AG356" s="472"/>
      <c r="AH356" s="472"/>
      <c r="AI356" s="472"/>
      <c r="AJ356" s="472"/>
      <c r="AK356" s="5"/>
      <c r="AL356" s="105"/>
      <c r="AM356" s="105"/>
      <c r="AN356" s="472"/>
      <c r="AO356" s="472"/>
      <c r="AP356" s="472"/>
      <c r="AQ356" s="105"/>
      <c r="AR356" s="472"/>
      <c r="AS356" s="105"/>
      <c r="AT356" s="472"/>
      <c r="AU356" s="472"/>
      <c r="AV356" s="472"/>
      <c r="AW356" s="472"/>
      <c r="AX356" s="472"/>
      <c r="AY356" s="472"/>
      <c r="AZ356" s="5"/>
      <c r="BA356" s="105"/>
    </row>
    <row r="357" spans="1:53" x14ac:dyDescent="0.25">
      <c r="A357" s="6"/>
      <c r="B357" s="6"/>
      <c r="C357" s="6"/>
      <c r="D357" s="6"/>
      <c r="E357" s="6"/>
      <c r="F357" s="6"/>
      <c r="G357" s="6"/>
      <c r="H357" s="6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105"/>
      <c r="Y357" s="472"/>
      <c r="Z357" s="105"/>
      <c r="AA357" s="105"/>
      <c r="AB357" s="105"/>
      <c r="AC357" s="105"/>
      <c r="AD357" s="472"/>
      <c r="AE357" s="105"/>
      <c r="AF357" s="472"/>
      <c r="AG357" s="472"/>
      <c r="AH357" s="472"/>
      <c r="AI357" s="472"/>
      <c r="AJ357" s="472"/>
      <c r="AK357" s="5"/>
      <c r="AL357" s="105"/>
      <c r="AM357" s="105"/>
      <c r="AN357" s="472"/>
      <c r="AO357" s="472"/>
      <c r="AP357" s="472"/>
      <c r="AQ357" s="105"/>
      <c r="AR357" s="472"/>
      <c r="AS357" s="105"/>
      <c r="AT357" s="472"/>
      <c r="AU357" s="472"/>
      <c r="AV357" s="472"/>
      <c r="AW357" s="472"/>
      <c r="AX357" s="472"/>
      <c r="AY357" s="472"/>
      <c r="AZ357" s="5"/>
      <c r="BA357" s="105"/>
    </row>
    <row r="358" spans="1:53" x14ac:dyDescent="0.25">
      <c r="A358" s="6"/>
      <c r="B358" s="6"/>
      <c r="C358" s="6"/>
      <c r="D358" s="6"/>
      <c r="E358" s="6"/>
      <c r="F358" s="6"/>
      <c r="G358" s="6"/>
      <c r="H358" s="6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105"/>
      <c r="Y358" s="472"/>
      <c r="Z358" s="105"/>
      <c r="AA358" s="105"/>
      <c r="AB358" s="105"/>
      <c r="AC358" s="105"/>
      <c r="AD358" s="472"/>
      <c r="AE358" s="105"/>
      <c r="AF358" s="472"/>
      <c r="AG358" s="472"/>
      <c r="AH358" s="472"/>
      <c r="AI358" s="472"/>
      <c r="AJ358" s="472"/>
      <c r="AK358" s="5"/>
      <c r="AL358" s="105"/>
      <c r="AM358" s="105"/>
      <c r="AN358" s="472"/>
      <c r="AO358" s="472"/>
      <c r="AP358" s="472"/>
      <c r="AQ358" s="105"/>
      <c r="AR358" s="472"/>
      <c r="AS358" s="105"/>
      <c r="AT358" s="472"/>
      <c r="AU358" s="472"/>
      <c r="AV358" s="472"/>
      <c r="AW358" s="472"/>
      <c r="AX358" s="472"/>
      <c r="AY358" s="472"/>
      <c r="AZ358" s="5"/>
      <c r="BA358" s="105"/>
    </row>
    <row r="359" spans="1:53" x14ac:dyDescent="0.25">
      <c r="A359" s="6"/>
      <c r="B359" s="6"/>
      <c r="C359" s="6"/>
      <c r="D359" s="6"/>
      <c r="E359" s="6"/>
      <c r="F359" s="6"/>
      <c r="G359" s="6"/>
      <c r="H359" s="6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105"/>
      <c r="Y359" s="472"/>
      <c r="Z359" s="105"/>
      <c r="AA359" s="105"/>
      <c r="AB359" s="105"/>
      <c r="AC359" s="105"/>
      <c r="AD359" s="472"/>
      <c r="AE359" s="105"/>
      <c r="AF359" s="472"/>
      <c r="AG359" s="472"/>
      <c r="AH359" s="472"/>
      <c r="AI359" s="472"/>
      <c r="AJ359" s="472"/>
      <c r="AK359" s="5"/>
      <c r="AL359" s="105"/>
      <c r="AM359" s="105"/>
      <c r="AN359" s="472"/>
      <c r="AO359" s="472"/>
      <c r="AP359" s="472"/>
      <c r="AQ359" s="105"/>
      <c r="AR359" s="472"/>
      <c r="AS359" s="105"/>
      <c r="AT359" s="472"/>
      <c r="AU359" s="472"/>
      <c r="AV359" s="472"/>
      <c r="AW359" s="472"/>
      <c r="AX359" s="472"/>
      <c r="AY359" s="472"/>
      <c r="AZ359" s="5"/>
      <c r="BA359" s="105"/>
    </row>
    <row r="360" spans="1:53" x14ac:dyDescent="0.25">
      <c r="A360" s="6"/>
      <c r="B360" s="6"/>
      <c r="C360" s="6"/>
      <c r="D360" s="6"/>
      <c r="E360" s="6"/>
      <c r="F360" s="6"/>
      <c r="G360" s="6"/>
      <c r="H360" s="6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105"/>
      <c r="Y360" s="472"/>
      <c r="Z360" s="105"/>
      <c r="AA360" s="105"/>
      <c r="AB360" s="105"/>
      <c r="AC360" s="105"/>
      <c r="AD360" s="472"/>
      <c r="AE360" s="105"/>
      <c r="AF360" s="472"/>
      <c r="AG360" s="472"/>
      <c r="AH360" s="472"/>
      <c r="AI360" s="472"/>
      <c r="AJ360" s="472"/>
      <c r="AK360" s="5"/>
      <c r="AL360" s="105"/>
      <c r="AM360" s="105"/>
      <c r="AN360" s="472"/>
      <c r="AO360" s="472"/>
      <c r="AP360" s="472"/>
      <c r="AQ360" s="105"/>
      <c r="AR360" s="472"/>
      <c r="AS360" s="105"/>
      <c r="AT360" s="472"/>
      <c r="AU360" s="472"/>
      <c r="AV360" s="472"/>
      <c r="AW360" s="472"/>
      <c r="AX360" s="472"/>
      <c r="AY360" s="472"/>
      <c r="AZ360" s="5"/>
      <c r="BA360" s="105"/>
    </row>
    <row r="361" spans="1:53" x14ac:dyDescent="0.25">
      <c r="A361" s="6"/>
      <c r="B361" s="6"/>
      <c r="C361" s="6"/>
      <c r="D361" s="6"/>
      <c r="E361" s="6"/>
      <c r="F361" s="6"/>
      <c r="G361" s="6"/>
      <c r="H361" s="6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105"/>
      <c r="Y361" s="472"/>
      <c r="Z361" s="105"/>
      <c r="AA361" s="105"/>
      <c r="AB361" s="105"/>
      <c r="AC361" s="105"/>
      <c r="AD361" s="472"/>
      <c r="AE361" s="105"/>
      <c r="AF361" s="472"/>
      <c r="AG361" s="472"/>
      <c r="AH361" s="472"/>
      <c r="AI361" s="472"/>
      <c r="AJ361" s="472"/>
      <c r="AK361" s="5"/>
      <c r="AL361" s="105"/>
      <c r="AM361" s="105"/>
      <c r="AN361" s="472"/>
      <c r="AO361" s="472"/>
      <c r="AP361" s="472"/>
      <c r="AQ361" s="105"/>
      <c r="AR361" s="472"/>
      <c r="AS361" s="105"/>
      <c r="AT361" s="472"/>
      <c r="AU361" s="472"/>
      <c r="AV361" s="472"/>
      <c r="AW361" s="472"/>
      <c r="AX361" s="472"/>
      <c r="AY361" s="472"/>
      <c r="AZ361" s="5"/>
      <c r="BA361" s="105"/>
    </row>
    <row r="362" spans="1:53" x14ac:dyDescent="0.25">
      <c r="A362" s="6"/>
      <c r="B362" s="6"/>
      <c r="C362" s="6"/>
      <c r="D362" s="6"/>
      <c r="E362" s="6"/>
      <c r="F362" s="6"/>
      <c r="G362" s="6"/>
      <c r="H362" s="6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105"/>
      <c r="Y362" s="472"/>
      <c r="Z362" s="105"/>
      <c r="AA362" s="105"/>
      <c r="AB362" s="105"/>
      <c r="AC362" s="105"/>
      <c r="AD362" s="472"/>
      <c r="AE362" s="105"/>
      <c r="AF362" s="472"/>
      <c r="AG362" s="472"/>
      <c r="AH362" s="472"/>
      <c r="AI362" s="472"/>
      <c r="AJ362" s="472"/>
      <c r="AK362" s="5"/>
      <c r="AL362" s="105"/>
      <c r="AM362" s="105"/>
      <c r="AN362" s="472"/>
      <c r="AO362" s="472"/>
      <c r="AP362" s="472"/>
      <c r="AQ362" s="105"/>
      <c r="AR362" s="472"/>
      <c r="AS362" s="105"/>
      <c r="AT362" s="472"/>
      <c r="AU362" s="472"/>
      <c r="AV362" s="472"/>
      <c r="AW362" s="472"/>
      <c r="AX362" s="472"/>
      <c r="AY362" s="472"/>
      <c r="AZ362" s="5"/>
      <c r="BA362" s="105"/>
    </row>
    <row r="363" spans="1:53" x14ac:dyDescent="0.25">
      <c r="A363" s="6"/>
      <c r="B363" s="6"/>
      <c r="C363" s="6"/>
      <c r="D363" s="6"/>
      <c r="E363" s="6"/>
      <c r="F363" s="6"/>
      <c r="G363" s="6"/>
      <c r="H363" s="6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105"/>
      <c r="Y363" s="472"/>
      <c r="Z363" s="105"/>
      <c r="AA363" s="105"/>
      <c r="AB363" s="105"/>
      <c r="AC363" s="105"/>
      <c r="AD363" s="472"/>
      <c r="AE363" s="105"/>
      <c r="AF363" s="472"/>
      <c r="AG363" s="472"/>
      <c r="AH363" s="472"/>
      <c r="AI363" s="472"/>
      <c r="AJ363" s="472"/>
      <c r="AK363" s="5"/>
      <c r="AL363" s="105"/>
      <c r="AM363" s="105"/>
      <c r="AN363" s="472"/>
      <c r="AO363" s="472"/>
      <c r="AP363" s="472"/>
      <c r="AQ363" s="105"/>
      <c r="AR363" s="472"/>
      <c r="AS363" s="105"/>
      <c r="AT363" s="472"/>
      <c r="AU363" s="472"/>
      <c r="AV363" s="472"/>
      <c r="AW363" s="472"/>
      <c r="AX363" s="472"/>
      <c r="AY363" s="472"/>
      <c r="AZ363" s="5"/>
      <c r="BA363" s="105"/>
    </row>
    <row r="364" spans="1:53" x14ac:dyDescent="0.25">
      <c r="A364" s="6"/>
      <c r="B364" s="6"/>
      <c r="C364" s="6"/>
      <c r="D364" s="6"/>
      <c r="E364" s="6"/>
      <c r="F364" s="6"/>
      <c r="G364" s="6"/>
      <c r="H364" s="6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105"/>
      <c r="Y364" s="472"/>
      <c r="Z364" s="105"/>
      <c r="AA364" s="105"/>
      <c r="AB364" s="105"/>
      <c r="AC364" s="105"/>
      <c r="AD364" s="472"/>
      <c r="AE364" s="105"/>
      <c r="AF364" s="472"/>
      <c r="AG364" s="472"/>
      <c r="AH364" s="472"/>
      <c r="AI364" s="472"/>
      <c r="AJ364" s="472"/>
      <c r="AK364" s="5"/>
      <c r="AL364" s="105"/>
      <c r="AM364" s="105"/>
      <c r="AN364" s="472"/>
      <c r="AO364" s="472"/>
      <c r="AP364" s="472"/>
      <c r="AQ364" s="105"/>
      <c r="AR364" s="472"/>
      <c r="AS364" s="105"/>
      <c r="AT364" s="472"/>
      <c r="AU364" s="472"/>
      <c r="AV364" s="472"/>
      <c r="AW364" s="472"/>
      <c r="AX364" s="472"/>
      <c r="AY364" s="472"/>
      <c r="AZ364" s="5"/>
      <c r="BA364" s="105"/>
    </row>
    <row r="365" spans="1:53" x14ac:dyDescent="0.25">
      <c r="A365" s="6"/>
      <c r="B365" s="6"/>
      <c r="C365" s="6"/>
      <c r="D365" s="6"/>
      <c r="E365" s="6"/>
      <c r="F365" s="6"/>
      <c r="G365" s="6"/>
      <c r="H365" s="6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105"/>
      <c r="Y365" s="472"/>
      <c r="Z365" s="105"/>
      <c r="AA365" s="105"/>
      <c r="AB365" s="105"/>
      <c r="AC365" s="105"/>
      <c r="AD365" s="472"/>
      <c r="AE365" s="105"/>
      <c r="AF365" s="472"/>
      <c r="AG365" s="472"/>
      <c r="AH365" s="472"/>
      <c r="AI365" s="472"/>
      <c r="AJ365" s="472"/>
      <c r="AK365" s="5"/>
      <c r="AL365" s="105"/>
      <c r="AM365" s="105"/>
      <c r="AN365" s="472"/>
      <c r="AO365" s="472"/>
      <c r="AP365" s="472"/>
      <c r="AQ365" s="105"/>
      <c r="AR365" s="472"/>
      <c r="AS365" s="105"/>
      <c r="AT365" s="472"/>
      <c r="AU365" s="472"/>
      <c r="AV365" s="472"/>
      <c r="AW365" s="472"/>
      <c r="AX365" s="472"/>
      <c r="AY365" s="472"/>
      <c r="AZ365" s="5"/>
      <c r="BA365" s="105"/>
    </row>
    <row r="366" spans="1:53" x14ac:dyDescent="0.25">
      <c r="A366" s="6"/>
      <c r="B366" s="6"/>
      <c r="C366" s="6"/>
      <c r="D366" s="6"/>
      <c r="E366" s="6"/>
      <c r="F366" s="6"/>
      <c r="G366" s="6"/>
      <c r="H366" s="6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105"/>
      <c r="Y366" s="472"/>
      <c r="Z366" s="105"/>
      <c r="AA366" s="105"/>
      <c r="AB366" s="105"/>
      <c r="AC366" s="105"/>
      <c r="AD366" s="472"/>
      <c r="AE366" s="105"/>
      <c r="AF366" s="472"/>
      <c r="AG366" s="472"/>
      <c r="AH366" s="472"/>
      <c r="AI366" s="472"/>
      <c r="AJ366" s="472"/>
      <c r="AK366" s="5"/>
      <c r="AL366" s="105"/>
      <c r="AM366" s="105"/>
      <c r="AN366" s="472"/>
      <c r="AO366" s="472"/>
      <c r="AP366" s="472"/>
      <c r="AQ366" s="105"/>
      <c r="AR366" s="472"/>
      <c r="AS366" s="105"/>
      <c r="AT366" s="472"/>
      <c r="AU366" s="472"/>
      <c r="AV366" s="472"/>
      <c r="AW366" s="472"/>
      <c r="AX366" s="472"/>
      <c r="AY366" s="472"/>
      <c r="AZ366" s="5"/>
      <c r="BA366" s="105"/>
    </row>
    <row r="367" spans="1:53" x14ac:dyDescent="0.25">
      <c r="A367" s="6"/>
      <c r="B367" s="6"/>
      <c r="C367" s="6"/>
      <c r="D367" s="6"/>
      <c r="E367" s="6"/>
      <c r="F367" s="6"/>
      <c r="G367" s="6"/>
      <c r="H367" s="6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105"/>
      <c r="Y367" s="472"/>
      <c r="Z367" s="105"/>
      <c r="AA367" s="105"/>
      <c r="AB367" s="105"/>
      <c r="AC367" s="105"/>
      <c r="AD367" s="472"/>
      <c r="AE367" s="105"/>
      <c r="AF367" s="472"/>
      <c r="AG367" s="472"/>
      <c r="AH367" s="472"/>
      <c r="AI367" s="472"/>
      <c r="AJ367" s="472"/>
      <c r="AK367" s="5"/>
      <c r="AL367" s="105"/>
      <c r="AM367" s="105"/>
      <c r="AN367" s="472"/>
      <c r="AO367" s="472"/>
      <c r="AP367" s="472"/>
      <c r="AQ367" s="105"/>
      <c r="AR367" s="472"/>
      <c r="AS367" s="105"/>
      <c r="AT367" s="472"/>
      <c r="AU367" s="472"/>
      <c r="AV367" s="472"/>
      <c r="AW367" s="472"/>
      <c r="AX367" s="472"/>
      <c r="AY367" s="472"/>
      <c r="AZ367" s="5"/>
      <c r="BA367" s="105"/>
    </row>
    <row r="368" spans="1:53" x14ac:dyDescent="0.25">
      <c r="A368" s="6"/>
      <c r="B368" s="6"/>
      <c r="C368" s="6"/>
      <c r="D368" s="6"/>
      <c r="E368" s="6"/>
      <c r="F368" s="6"/>
      <c r="G368" s="6"/>
      <c r="H368" s="6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105"/>
      <c r="Y368" s="472"/>
      <c r="Z368" s="105"/>
      <c r="AA368" s="105"/>
      <c r="AB368" s="105"/>
      <c r="AC368" s="105"/>
      <c r="AD368" s="472"/>
      <c r="AE368" s="105"/>
      <c r="AF368" s="472"/>
      <c r="AG368" s="472"/>
      <c r="AH368" s="472"/>
      <c r="AI368" s="472"/>
      <c r="AJ368" s="472"/>
      <c r="AK368" s="5"/>
      <c r="AL368" s="105"/>
      <c r="AM368" s="105"/>
      <c r="AN368" s="472"/>
      <c r="AO368" s="472"/>
      <c r="AP368" s="472"/>
      <c r="AQ368" s="105"/>
      <c r="AR368" s="472"/>
      <c r="AS368" s="105"/>
      <c r="AT368" s="472"/>
      <c r="AU368" s="472"/>
      <c r="AV368" s="472"/>
      <c r="AW368" s="472"/>
      <c r="AX368" s="472"/>
      <c r="AY368" s="472"/>
      <c r="AZ368" s="5"/>
      <c r="BA368" s="105"/>
    </row>
    <row r="369" spans="1:53" x14ac:dyDescent="0.25">
      <c r="A369" s="6"/>
      <c r="B369" s="6"/>
      <c r="C369" s="6"/>
      <c r="D369" s="6"/>
      <c r="E369" s="6"/>
      <c r="F369" s="6"/>
      <c r="G369" s="6"/>
      <c r="H369" s="6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105"/>
      <c r="Y369" s="472"/>
      <c r="Z369" s="105"/>
      <c r="AA369" s="105"/>
      <c r="AB369" s="105"/>
      <c r="AC369" s="105"/>
      <c r="AD369" s="472"/>
      <c r="AE369" s="105"/>
      <c r="AF369" s="472"/>
      <c r="AG369" s="472"/>
      <c r="AH369" s="472"/>
      <c r="AI369" s="472"/>
      <c r="AJ369" s="472"/>
      <c r="AK369" s="5"/>
      <c r="AL369" s="105"/>
      <c r="AM369" s="105"/>
      <c r="AN369" s="472"/>
      <c r="AO369" s="472"/>
      <c r="AP369" s="472"/>
      <c r="AQ369" s="105"/>
      <c r="AR369" s="472"/>
      <c r="AS369" s="105"/>
      <c r="AT369" s="472"/>
      <c r="AU369" s="472"/>
      <c r="AV369" s="472"/>
      <c r="AW369" s="472"/>
      <c r="AX369" s="472"/>
      <c r="AY369" s="472"/>
      <c r="AZ369" s="5"/>
      <c r="BA369" s="105"/>
    </row>
    <row r="370" spans="1:53" x14ac:dyDescent="0.25">
      <c r="A370" s="6"/>
      <c r="B370" s="6"/>
      <c r="C370" s="6"/>
      <c r="D370" s="6"/>
      <c r="E370" s="6"/>
      <c r="F370" s="6"/>
      <c r="G370" s="6"/>
      <c r="H370" s="6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105"/>
      <c r="Y370" s="472"/>
      <c r="Z370" s="105"/>
      <c r="AA370" s="105"/>
      <c r="AB370" s="105"/>
      <c r="AC370" s="105"/>
      <c r="AD370" s="472"/>
      <c r="AE370" s="105"/>
      <c r="AF370" s="472"/>
      <c r="AG370" s="472"/>
      <c r="AH370" s="472"/>
      <c r="AI370" s="472"/>
      <c r="AJ370" s="472"/>
      <c r="AK370" s="5"/>
      <c r="AL370" s="105"/>
      <c r="AM370" s="105"/>
      <c r="AN370" s="472"/>
      <c r="AO370" s="472"/>
      <c r="AP370" s="472"/>
      <c r="AQ370" s="105"/>
      <c r="AR370" s="472"/>
      <c r="AS370" s="105"/>
      <c r="AT370" s="472"/>
      <c r="AU370" s="472"/>
      <c r="AV370" s="472"/>
      <c r="AW370" s="472"/>
      <c r="AX370" s="472"/>
      <c r="AY370" s="472"/>
      <c r="AZ370" s="5"/>
      <c r="BA370" s="105"/>
    </row>
    <row r="371" spans="1:53" x14ac:dyDescent="0.25">
      <c r="A371" s="6"/>
      <c r="B371" s="6"/>
      <c r="C371" s="6"/>
      <c r="D371" s="6"/>
      <c r="E371" s="6"/>
      <c r="F371" s="6"/>
      <c r="G371" s="6"/>
      <c r="H371" s="6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105"/>
      <c r="Y371" s="472"/>
      <c r="Z371" s="105"/>
      <c r="AA371" s="105"/>
      <c r="AB371" s="105"/>
      <c r="AC371" s="105"/>
      <c r="AD371" s="472"/>
      <c r="AE371" s="105"/>
      <c r="AF371" s="472"/>
      <c r="AG371" s="472"/>
      <c r="AH371" s="472"/>
      <c r="AI371" s="472"/>
      <c r="AJ371" s="472"/>
      <c r="AK371" s="5"/>
      <c r="AL371" s="105"/>
      <c r="AM371" s="105"/>
      <c r="AN371" s="472"/>
      <c r="AO371" s="472"/>
      <c r="AP371" s="472"/>
      <c r="AQ371" s="105"/>
      <c r="AR371" s="472"/>
      <c r="AS371" s="105"/>
      <c r="AT371" s="472"/>
      <c r="AU371" s="472"/>
      <c r="AV371" s="472"/>
      <c r="AW371" s="472"/>
      <c r="AX371" s="472"/>
      <c r="AY371" s="472"/>
      <c r="AZ371" s="5"/>
      <c r="BA371" s="105"/>
    </row>
    <row r="372" spans="1:53" x14ac:dyDescent="0.25">
      <c r="A372" s="6"/>
      <c r="B372" s="6"/>
      <c r="C372" s="6"/>
      <c r="D372" s="6"/>
      <c r="E372" s="6"/>
      <c r="F372" s="6"/>
      <c r="G372" s="6"/>
      <c r="H372" s="6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105"/>
      <c r="Y372" s="472"/>
      <c r="Z372" s="105"/>
      <c r="AA372" s="105"/>
      <c r="AB372" s="105"/>
      <c r="AC372" s="105"/>
      <c r="AD372" s="472"/>
      <c r="AE372" s="105"/>
      <c r="AF372" s="472"/>
      <c r="AG372" s="472"/>
      <c r="AH372" s="472"/>
      <c r="AI372" s="472"/>
      <c r="AJ372" s="472"/>
      <c r="AK372" s="5"/>
      <c r="AL372" s="105"/>
      <c r="AM372" s="105"/>
      <c r="AN372" s="472"/>
      <c r="AO372" s="472"/>
      <c r="AP372" s="472"/>
      <c r="AQ372" s="105"/>
      <c r="AR372" s="472"/>
      <c r="AS372" s="105"/>
      <c r="AT372" s="472"/>
      <c r="AU372" s="472"/>
      <c r="AV372" s="472"/>
      <c r="AW372" s="472"/>
      <c r="AX372" s="472"/>
      <c r="AY372" s="472"/>
      <c r="AZ372" s="5"/>
      <c r="BA372" s="105"/>
    </row>
    <row r="373" spans="1:53" x14ac:dyDescent="0.25">
      <c r="A373" s="6"/>
      <c r="B373" s="6"/>
      <c r="C373" s="6"/>
      <c r="D373" s="6"/>
      <c r="E373" s="6"/>
      <c r="F373" s="6"/>
      <c r="G373" s="6"/>
      <c r="H373" s="6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105"/>
      <c r="Y373" s="472"/>
      <c r="Z373" s="105"/>
      <c r="AA373" s="105"/>
      <c r="AB373" s="105"/>
      <c r="AC373" s="105"/>
      <c r="AD373" s="472"/>
      <c r="AE373" s="105"/>
      <c r="AF373" s="472"/>
      <c r="AG373" s="472"/>
      <c r="AH373" s="472"/>
      <c r="AI373" s="472"/>
      <c r="AJ373" s="472"/>
      <c r="AK373" s="5"/>
      <c r="AL373" s="105"/>
      <c r="AM373" s="105"/>
      <c r="AN373" s="472"/>
      <c r="AO373" s="472"/>
      <c r="AP373" s="472"/>
      <c r="AQ373" s="105"/>
      <c r="AR373" s="472"/>
      <c r="AS373" s="105"/>
      <c r="AT373" s="472"/>
      <c r="AU373" s="472"/>
      <c r="AV373" s="472"/>
      <c r="AW373" s="472"/>
      <c r="AX373" s="472"/>
      <c r="AY373" s="472"/>
      <c r="AZ373" s="5"/>
      <c r="BA373" s="105"/>
    </row>
    <row r="374" spans="1:53" x14ac:dyDescent="0.25">
      <c r="A374" s="6"/>
      <c r="B374" s="6"/>
      <c r="C374" s="6"/>
      <c r="D374" s="6"/>
      <c r="E374" s="6"/>
      <c r="F374" s="6"/>
      <c r="G374" s="6"/>
      <c r="H374" s="6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105"/>
      <c r="Y374" s="472"/>
      <c r="Z374" s="105"/>
      <c r="AA374" s="105"/>
      <c r="AB374" s="105"/>
      <c r="AC374" s="105"/>
      <c r="AD374" s="472"/>
      <c r="AE374" s="105"/>
      <c r="AF374" s="472"/>
      <c r="AG374" s="472"/>
      <c r="AH374" s="472"/>
      <c r="AI374" s="472"/>
      <c r="AJ374" s="472"/>
      <c r="AK374" s="5"/>
      <c r="AL374" s="105"/>
      <c r="AM374" s="105"/>
      <c r="AN374" s="472"/>
      <c r="AO374" s="472"/>
      <c r="AP374" s="472"/>
      <c r="AQ374" s="105"/>
      <c r="AR374" s="472"/>
      <c r="AS374" s="105"/>
      <c r="AT374" s="472"/>
      <c r="AU374" s="472"/>
      <c r="AV374" s="472"/>
      <c r="AW374" s="472"/>
      <c r="AX374" s="472"/>
      <c r="AY374" s="472"/>
      <c r="AZ374" s="5"/>
      <c r="BA374" s="105"/>
    </row>
    <row r="375" spans="1:53" x14ac:dyDescent="0.25">
      <c r="A375" s="6"/>
      <c r="B375" s="6"/>
      <c r="C375" s="6"/>
      <c r="D375" s="6"/>
      <c r="E375" s="6"/>
      <c r="F375" s="6"/>
      <c r="G375" s="6"/>
      <c r="H375" s="6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105"/>
      <c r="Y375" s="472"/>
      <c r="Z375" s="105"/>
      <c r="AA375" s="105"/>
      <c r="AB375" s="105"/>
      <c r="AC375" s="105"/>
      <c r="AD375" s="472"/>
      <c r="AE375" s="105"/>
      <c r="AF375" s="472"/>
      <c r="AG375" s="472"/>
      <c r="AH375" s="472"/>
      <c r="AI375" s="472"/>
      <c r="AJ375" s="472"/>
      <c r="AK375" s="5"/>
      <c r="AL375" s="105"/>
      <c r="AM375" s="105"/>
      <c r="AN375" s="472"/>
      <c r="AO375" s="472"/>
      <c r="AP375" s="472"/>
      <c r="AQ375" s="105"/>
      <c r="AR375" s="472"/>
      <c r="AS375" s="105"/>
      <c r="AT375" s="472"/>
      <c r="AU375" s="472"/>
      <c r="AV375" s="472"/>
      <c r="AW375" s="472"/>
      <c r="AX375" s="472"/>
      <c r="AY375" s="472"/>
      <c r="AZ375" s="5"/>
      <c r="BA375" s="105"/>
    </row>
    <row r="376" spans="1:53" x14ac:dyDescent="0.25">
      <c r="A376" s="6"/>
      <c r="B376" s="6"/>
      <c r="C376" s="6"/>
      <c r="D376" s="6"/>
      <c r="E376" s="6"/>
      <c r="F376" s="6"/>
      <c r="G376" s="6"/>
      <c r="H376" s="6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105"/>
      <c r="Y376" s="472"/>
      <c r="Z376" s="105"/>
      <c r="AA376" s="105"/>
      <c r="AB376" s="105"/>
      <c r="AC376" s="105"/>
      <c r="AD376" s="472"/>
      <c r="AE376" s="105"/>
      <c r="AF376" s="472"/>
      <c r="AG376" s="472"/>
      <c r="AH376" s="472"/>
      <c r="AI376" s="472"/>
      <c r="AJ376" s="472"/>
      <c r="AK376" s="5"/>
      <c r="AL376" s="105"/>
      <c r="AM376" s="105"/>
      <c r="AN376" s="472"/>
      <c r="AO376" s="472"/>
      <c r="AP376" s="472"/>
      <c r="AQ376" s="105"/>
      <c r="AR376" s="472"/>
      <c r="AS376" s="105"/>
      <c r="AT376" s="472"/>
      <c r="AU376" s="472"/>
      <c r="AV376" s="472"/>
      <c r="AW376" s="472"/>
      <c r="AX376" s="472"/>
      <c r="AY376" s="472"/>
      <c r="AZ376" s="5"/>
      <c r="BA376" s="105"/>
    </row>
    <row r="377" spans="1:53" x14ac:dyDescent="0.25">
      <c r="A377" s="6"/>
      <c r="B377" s="6"/>
      <c r="C377" s="6"/>
      <c r="D377" s="6"/>
      <c r="E377" s="6"/>
      <c r="F377" s="6"/>
      <c r="G377" s="6"/>
      <c r="H377" s="6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105"/>
      <c r="Y377" s="472"/>
      <c r="Z377" s="105"/>
      <c r="AA377" s="105"/>
      <c r="AB377" s="105"/>
      <c r="AC377" s="105"/>
      <c r="AD377" s="472"/>
      <c r="AE377" s="105"/>
      <c r="AF377" s="472"/>
      <c r="AG377" s="472"/>
      <c r="AH377" s="472"/>
      <c r="AI377" s="472"/>
      <c r="AJ377" s="472"/>
      <c r="AK377" s="5"/>
      <c r="AL377" s="105"/>
      <c r="AM377" s="105"/>
      <c r="AN377" s="472"/>
      <c r="AO377" s="472"/>
      <c r="AP377" s="472"/>
      <c r="AQ377" s="105"/>
      <c r="AR377" s="472"/>
      <c r="AS377" s="105"/>
      <c r="AT377" s="472"/>
      <c r="AU377" s="472"/>
      <c r="AV377" s="472"/>
      <c r="AW377" s="472"/>
      <c r="AX377" s="472"/>
      <c r="AY377" s="472"/>
      <c r="AZ377" s="5"/>
      <c r="BA377" s="105"/>
    </row>
    <row r="378" spans="1:53" x14ac:dyDescent="0.25">
      <c r="A378" s="6"/>
      <c r="B378" s="6"/>
      <c r="C378" s="6"/>
      <c r="D378" s="6"/>
      <c r="E378" s="6"/>
      <c r="F378" s="6"/>
      <c r="G378" s="6"/>
      <c r="H378" s="6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105"/>
      <c r="Y378" s="472"/>
      <c r="Z378" s="105"/>
      <c r="AA378" s="105"/>
      <c r="AB378" s="105"/>
      <c r="AC378" s="105"/>
      <c r="AD378" s="472"/>
      <c r="AE378" s="105"/>
      <c r="AF378" s="472"/>
      <c r="AG378" s="472"/>
      <c r="AH378" s="472"/>
      <c r="AI378" s="472"/>
      <c r="AJ378" s="472"/>
      <c r="AK378" s="5"/>
      <c r="AL378" s="105"/>
      <c r="AM378" s="105"/>
      <c r="AN378" s="472"/>
      <c r="AO378" s="472"/>
      <c r="AP378" s="472"/>
      <c r="AQ378" s="105"/>
      <c r="AR378" s="472"/>
      <c r="AS378" s="105"/>
      <c r="AT378" s="472"/>
      <c r="AU378" s="472"/>
      <c r="AV378" s="472"/>
      <c r="AW378" s="472"/>
      <c r="AX378" s="472"/>
      <c r="AY378" s="472"/>
      <c r="AZ378" s="5"/>
      <c r="BA378" s="105"/>
    </row>
    <row r="379" spans="1:53" x14ac:dyDescent="0.25">
      <c r="A379" s="6"/>
      <c r="B379" s="6"/>
      <c r="C379" s="6"/>
      <c r="D379" s="6"/>
      <c r="E379" s="6"/>
      <c r="F379" s="6"/>
      <c r="G379" s="6"/>
      <c r="H379" s="6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105"/>
      <c r="Y379" s="472"/>
      <c r="Z379" s="105"/>
      <c r="AA379" s="105"/>
      <c r="AB379" s="105"/>
      <c r="AC379" s="105"/>
      <c r="AD379" s="472"/>
      <c r="AE379" s="105"/>
      <c r="AF379" s="472"/>
      <c r="AG379" s="472"/>
      <c r="AH379" s="472"/>
      <c r="AI379" s="472"/>
      <c r="AJ379" s="472"/>
      <c r="AK379" s="5"/>
      <c r="AL379" s="105"/>
      <c r="AM379" s="105"/>
      <c r="AN379" s="472"/>
      <c r="AO379" s="472"/>
      <c r="AP379" s="472"/>
      <c r="AQ379" s="105"/>
      <c r="AR379" s="472"/>
      <c r="AS379" s="105"/>
      <c r="AT379" s="472"/>
      <c r="AU379" s="472"/>
      <c r="AV379" s="472"/>
      <c r="AW379" s="472"/>
      <c r="AX379" s="472"/>
      <c r="AY379" s="472"/>
      <c r="AZ379" s="5"/>
      <c r="BA379" s="105"/>
    </row>
    <row r="380" spans="1:53" x14ac:dyDescent="0.25">
      <c r="A380" s="6"/>
      <c r="B380" s="6"/>
      <c r="C380" s="6"/>
      <c r="D380" s="6"/>
      <c r="E380" s="6"/>
      <c r="F380" s="6"/>
      <c r="G380" s="6"/>
      <c r="H380" s="6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105"/>
      <c r="Y380" s="472"/>
      <c r="Z380" s="105"/>
      <c r="AA380" s="105"/>
      <c r="AB380" s="105"/>
      <c r="AC380" s="105"/>
      <c r="AD380" s="472"/>
      <c r="AE380" s="105"/>
      <c r="AF380" s="472"/>
      <c r="AG380" s="472"/>
      <c r="AH380" s="472"/>
      <c r="AI380" s="472"/>
      <c r="AJ380" s="472"/>
      <c r="AK380" s="5"/>
      <c r="AL380" s="105"/>
      <c r="AM380" s="105"/>
      <c r="AN380" s="472"/>
      <c r="AO380" s="472"/>
      <c r="AP380" s="472"/>
      <c r="AQ380" s="105"/>
      <c r="AR380" s="472"/>
      <c r="AS380" s="105"/>
      <c r="AT380" s="472"/>
      <c r="AU380" s="472"/>
      <c r="AV380" s="472"/>
      <c r="AW380" s="472"/>
      <c r="AX380" s="472"/>
      <c r="AY380" s="472"/>
      <c r="AZ380" s="5"/>
      <c r="BA380" s="105"/>
    </row>
    <row r="381" spans="1:53" x14ac:dyDescent="0.25">
      <c r="A381" s="6"/>
      <c r="B381" s="6"/>
      <c r="C381" s="6"/>
      <c r="D381" s="6"/>
      <c r="E381" s="6"/>
      <c r="F381" s="6"/>
      <c r="G381" s="6"/>
      <c r="H381" s="6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105"/>
      <c r="Y381" s="472"/>
      <c r="Z381" s="105"/>
      <c r="AA381" s="105"/>
      <c r="AB381" s="105"/>
      <c r="AC381" s="105"/>
      <c r="AD381" s="472"/>
      <c r="AE381" s="105"/>
      <c r="AF381" s="472"/>
      <c r="AG381" s="472"/>
      <c r="AH381" s="472"/>
      <c r="AI381" s="472"/>
      <c r="AJ381" s="472"/>
      <c r="AK381" s="5"/>
      <c r="AL381" s="105"/>
      <c r="AM381" s="105"/>
      <c r="AN381" s="472"/>
      <c r="AO381" s="472"/>
      <c r="AP381" s="472"/>
      <c r="AQ381" s="105"/>
      <c r="AR381" s="472"/>
      <c r="AS381" s="105"/>
      <c r="AT381" s="472"/>
      <c r="AU381" s="472"/>
      <c r="AV381" s="472"/>
      <c r="AW381" s="472"/>
      <c r="AX381" s="472"/>
      <c r="AY381" s="472"/>
      <c r="AZ381" s="5"/>
      <c r="BA381" s="105"/>
    </row>
    <row r="382" spans="1:53" x14ac:dyDescent="0.25">
      <c r="A382" s="6"/>
      <c r="B382" s="6"/>
      <c r="C382" s="6"/>
      <c r="D382" s="6"/>
      <c r="E382" s="6"/>
      <c r="F382" s="6"/>
      <c r="G382" s="6"/>
      <c r="H382" s="6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105"/>
      <c r="Y382" s="472"/>
      <c r="Z382" s="105"/>
      <c r="AA382" s="105"/>
      <c r="AB382" s="105"/>
      <c r="AC382" s="105"/>
      <c r="AD382" s="472"/>
      <c r="AE382" s="105"/>
      <c r="AF382" s="472"/>
      <c r="AG382" s="472"/>
      <c r="AH382" s="472"/>
      <c r="AI382" s="472"/>
      <c r="AJ382" s="472"/>
      <c r="AK382" s="5"/>
      <c r="AL382" s="105"/>
      <c r="AM382" s="105"/>
      <c r="AN382" s="472"/>
      <c r="AO382" s="472"/>
      <c r="AP382" s="472"/>
      <c r="AQ382" s="105"/>
      <c r="AR382" s="472"/>
      <c r="AS382" s="105"/>
      <c r="AT382" s="472"/>
      <c r="AU382" s="472"/>
      <c r="AV382" s="472"/>
      <c r="AW382" s="472"/>
      <c r="AX382" s="472"/>
      <c r="AY382" s="472"/>
      <c r="AZ382" s="5"/>
      <c r="BA382" s="105"/>
    </row>
    <row r="383" spans="1:53" x14ac:dyDescent="0.25">
      <c r="A383" s="6"/>
      <c r="B383" s="6"/>
      <c r="C383" s="6"/>
      <c r="D383" s="6"/>
      <c r="E383" s="6"/>
      <c r="F383" s="6"/>
      <c r="G383" s="6"/>
      <c r="H383" s="6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105"/>
      <c r="Y383" s="472"/>
      <c r="Z383" s="105"/>
      <c r="AA383" s="105"/>
      <c r="AB383" s="105"/>
      <c r="AC383" s="105"/>
      <c r="AD383" s="472"/>
      <c r="AE383" s="105"/>
      <c r="AF383" s="472"/>
      <c r="AG383" s="472"/>
      <c r="AH383" s="472"/>
      <c r="AI383" s="472"/>
      <c r="AJ383" s="472"/>
      <c r="AK383" s="5"/>
      <c r="AL383" s="105"/>
      <c r="AM383" s="105"/>
      <c r="AN383" s="472"/>
      <c r="AO383" s="472"/>
      <c r="AP383" s="472"/>
      <c r="AQ383" s="105"/>
      <c r="AR383" s="472"/>
      <c r="AS383" s="105"/>
      <c r="AT383" s="472"/>
      <c r="AU383" s="472"/>
      <c r="AV383" s="472"/>
      <c r="AW383" s="472"/>
      <c r="AX383" s="472"/>
      <c r="AY383" s="472"/>
      <c r="AZ383" s="5"/>
      <c r="BA383" s="105"/>
    </row>
    <row r="384" spans="1:53" x14ac:dyDescent="0.25">
      <c r="A384" s="6"/>
      <c r="B384" s="6"/>
      <c r="C384" s="6"/>
      <c r="D384" s="6"/>
      <c r="E384" s="6"/>
      <c r="F384" s="6"/>
      <c r="G384" s="6"/>
      <c r="H384" s="6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105"/>
      <c r="Y384" s="472"/>
      <c r="Z384" s="105"/>
      <c r="AA384" s="105"/>
      <c r="AB384" s="105"/>
      <c r="AC384" s="105"/>
      <c r="AD384" s="472"/>
      <c r="AE384" s="105"/>
      <c r="AF384" s="472"/>
      <c r="AG384" s="472"/>
      <c r="AH384" s="472"/>
      <c r="AI384" s="472"/>
      <c r="AJ384" s="472"/>
      <c r="AK384" s="5"/>
      <c r="AL384" s="105"/>
      <c r="AM384" s="105"/>
      <c r="AN384" s="472"/>
      <c r="AO384" s="472"/>
      <c r="AP384" s="472"/>
      <c r="AQ384" s="105"/>
      <c r="AR384" s="472"/>
      <c r="AS384" s="105"/>
      <c r="AT384" s="472"/>
      <c r="AU384" s="472"/>
      <c r="AV384" s="472"/>
      <c r="AW384" s="472"/>
      <c r="AX384" s="472"/>
      <c r="AY384" s="472"/>
      <c r="AZ384" s="5"/>
      <c r="BA384" s="105"/>
    </row>
    <row r="385" spans="1:53" x14ac:dyDescent="0.25">
      <c r="A385" s="6"/>
      <c r="B385" s="6"/>
      <c r="C385" s="6"/>
      <c r="D385" s="6"/>
      <c r="E385" s="6"/>
      <c r="F385" s="6"/>
      <c r="G385" s="6"/>
      <c r="H385" s="6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105"/>
      <c r="Y385" s="472"/>
      <c r="Z385" s="105"/>
      <c r="AA385" s="105"/>
      <c r="AB385" s="105"/>
      <c r="AC385" s="105"/>
      <c r="AD385" s="472"/>
      <c r="AE385" s="105"/>
      <c r="AF385" s="472"/>
      <c r="AG385" s="472"/>
      <c r="AH385" s="472"/>
      <c r="AI385" s="472"/>
      <c r="AJ385" s="472"/>
      <c r="AK385" s="5"/>
      <c r="AL385" s="105"/>
      <c r="AM385" s="105"/>
      <c r="AN385" s="472"/>
      <c r="AO385" s="472"/>
      <c r="AP385" s="472"/>
      <c r="AQ385" s="105"/>
      <c r="AR385" s="472"/>
      <c r="AS385" s="105"/>
      <c r="AT385" s="472"/>
      <c r="AU385" s="472"/>
      <c r="AV385" s="472"/>
      <c r="AW385" s="472"/>
      <c r="AX385" s="472"/>
      <c r="AY385" s="472"/>
      <c r="AZ385" s="5"/>
      <c r="BA385" s="105"/>
    </row>
    <row r="386" spans="1:53" x14ac:dyDescent="0.25">
      <c r="A386" s="6"/>
      <c r="B386" s="6"/>
      <c r="C386" s="6"/>
      <c r="D386" s="6"/>
      <c r="E386" s="6"/>
      <c r="F386" s="6"/>
      <c r="G386" s="6"/>
      <c r="H386" s="6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105"/>
      <c r="Y386" s="472"/>
      <c r="Z386" s="105"/>
      <c r="AA386" s="105"/>
      <c r="AB386" s="105"/>
      <c r="AC386" s="105"/>
      <c r="AD386" s="472"/>
      <c r="AE386" s="105"/>
      <c r="AF386" s="472"/>
      <c r="AG386" s="472"/>
      <c r="AH386" s="472"/>
      <c r="AI386" s="472"/>
      <c r="AJ386" s="472"/>
      <c r="AK386" s="5"/>
      <c r="AL386" s="105"/>
      <c r="AM386" s="105"/>
      <c r="AN386" s="472"/>
      <c r="AO386" s="472"/>
      <c r="AP386" s="472"/>
      <c r="AQ386" s="105"/>
      <c r="AR386" s="472"/>
      <c r="AS386" s="105"/>
      <c r="AT386" s="472"/>
      <c r="AU386" s="472"/>
      <c r="AV386" s="472"/>
      <c r="AW386" s="472"/>
      <c r="AX386" s="472"/>
      <c r="AY386" s="472"/>
      <c r="AZ386" s="5"/>
      <c r="BA386" s="105"/>
    </row>
    <row r="387" spans="1:53" x14ac:dyDescent="0.25">
      <c r="A387" s="6"/>
      <c r="B387" s="6"/>
      <c r="C387" s="6"/>
      <c r="D387" s="6"/>
      <c r="E387" s="6"/>
      <c r="F387" s="6"/>
      <c r="G387" s="6"/>
      <c r="H387" s="6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105"/>
      <c r="Y387" s="472"/>
      <c r="Z387" s="105"/>
      <c r="AA387" s="105"/>
      <c r="AB387" s="105"/>
      <c r="AC387" s="105"/>
      <c r="AD387" s="472"/>
      <c r="AE387" s="105"/>
      <c r="AF387" s="472"/>
      <c r="AG387" s="472"/>
      <c r="AH387" s="472"/>
      <c r="AI387" s="472"/>
      <c r="AJ387" s="472"/>
      <c r="AK387" s="5"/>
      <c r="AL387" s="105"/>
      <c r="AM387" s="105"/>
      <c r="AN387" s="472"/>
      <c r="AO387" s="472"/>
      <c r="AP387" s="472"/>
      <c r="AQ387" s="105"/>
      <c r="AR387" s="472"/>
      <c r="AS387" s="105"/>
      <c r="AT387" s="472"/>
      <c r="AU387" s="472"/>
      <c r="AV387" s="472"/>
      <c r="AW387" s="472"/>
      <c r="AX387" s="472"/>
      <c r="AY387" s="472"/>
      <c r="AZ387" s="5"/>
      <c r="BA387" s="105"/>
    </row>
    <row r="388" spans="1:53" x14ac:dyDescent="0.25">
      <c r="A388" s="6"/>
      <c r="B388" s="6"/>
      <c r="C388" s="6"/>
      <c r="D388" s="6"/>
      <c r="E388" s="6"/>
      <c r="F388" s="6"/>
      <c r="G388" s="6"/>
      <c r="H388" s="6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105"/>
      <c r="Y388" s="472"/>
      <c r="Z388" s="105"/>
      <c r="AA388" s="105"/>
      <c r="AB388" s="105"/>
      <c r="AC388" s="105"/>
      <c r="AD388" s="472"/>
      <c r="AE388" s="105"/>
      <c r="AF388" s="472"/>
      <c r="AG388" s="472"/>
      <c r="AH388" s="472"/>
      <c r="AI388" s="472"/>
      <c r="AJ388" s="472"/>
      <c r="AK388" s="5"/>
      <c r="AL388" s="105"/>
      <c r="AM388" s="105"/>
      <c r="AN388" s="472"/>
      <c r="AO388" s="472"/>
      <c r="AP388" s="472"/>
      <c r="AQ388" s="105"/>
      <c r="AR388" s="472"/>
      <c r="AS388" s="105"/>
      <c r="AT388" s="472"/>
      <c r="AU388" s="472"/>
      <c r="AV388" s="472"/>
      <c r="AW388" s="472"/>
      <c r="AX388" s="472"/>
      <c r="AY388" s="472"/>
      <c r="AZ388" s="5"/>
      <c r="BA388" s="105"/>
    </row>
    <row r="389" spans="1:53" x14ac:dyDescent="0.25">
      <c r="A389" s="6"/>
      <c r="B389" s="6"/>
      <c r="C389" s="6"/>
      <c r="D389" s="6"/>
      <c r="E389" s="6"/>
      <c r="F389" s="6"/>
      <c r="G389" s="6"/>
      <c r="H389" s="6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105"/>
      <c r="Y389" s="472"/>
      <c r="Z389" s="105"/>
      <c r="AA389" s="105"/>
      <c r="AB389" s="105"/>
      <c r="AC389" s="105"/>
      <c r="AD389" s="472"/>
      <c r="AE389" s="105"/>
      <c r="AF389" s="472"/>
      <c r="AG389" s="472"/>
      <c r="AH389" s="472"/>
      <c r="AI389" s="472"/>
      <c r="AJ389" s="472"/>
      <c r="AK389" s="5"/>
      <c r="AL389" s="105"/>
      <c r="AM389" s="105"/>
      <c r="AN389" s="472"/>
      <c r="AO389" s="472"/>
      <c r="AP389" s="472"/>
      <c r="AQ389" s="105"/>
      <c r="AR389" s="472"/>
      <c r="AS389" s="105"/>
      <c r="AT389" s="472"/>
      <c r="AU389" s="472"/>
      <c r="AV389" s="472"/>
      <c r="AW389" s="472"/>
      <c r="AX389" s="472"/>
      <c r="AY389" s="472"/>
      <c r="AZ389" s="5"/>
      <c r="BA389" s="105"/>
    </row>
    <row r="390" spans="1:53" x14ac:dyDescent="0.25">
      <c r="A390" s="6"/>
      <c r="B390" s="6"/>
      <c r="C390" s="6"/>
      <c r="D390" s="6"/>
      <c r="E390" s="6"/>
      <c r="F390" s="6"/>
      <c r="G390" s="6"/>
      <c r="H390" s="6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105"/>
      <c r="Y390" s="472"/>
      <c r="Z390" s="105"/>
      <c r="AA390" s="105"/>
      <c r="AB390" s="105"/>
      <c r="AC390" s="105"/>
      <c r="AD390" s="472"/>
      <c r="AE390" s="105"/>
      <c r="AF390" s="472"/>
      <c r="AG390" s="472"/>
      <c r="AH390" s="472"/>
      <c r="AI390" s="472"/>
      <c r="AJ390" s="472"/>
      <c r="AK390" s="5"/>
      <c r="AL390" s="105"/>
      <c r="AM390" s="105"/>
      <c r="AN390" s="472"/>
      <c r="AO390" s="472"/>
      <c r="AP390" s="472"/>
      <c r="AQ390" s="105"/>
      <c r="AR390" s="472"/>
      <c r="AS390" s="105"/>
      <c r="AT390" s="472"/>
      <c r="AU390" s="472"/>
      <c r="AV390" s="472"/>
      <c r="AW390" s="472"/>
      <c r="AX390" s="472"/>
      <c r="AY390" s="472"/>
      <c r="AZ390" s="5"/>
      <c r="BA390" s="105"/>
    </row>
    <row r="391" spans="1:53" x14ac:dyDescent="0.25">
      <c r="A391" s="6"/>
      <c r="B391" s="6"/>
      <c r="C391" s="6"/>
      <c r="D391" s="6"/>
      <c r="E391" s="6"/>
      <c r="F391" s="6"/>
      <c r="G391" s="6"/>
      <c r="H391" s="6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105"/>
      <c r="Y391" s="472"/>
      <c r="Z391" s="105"/>
      <c r="AA391" s="105"/>
      <c r="AB391" s="105"/>
      <c r="AC391" s="105"/>
      <c r="AD391" s="472"/>
      <c r="AE391" s="105"/>
      <c r="AF391" s="472"/>
      <c r="AG391" s="472"/>
      <c r="AH391" s="472"/>
      <c r="AI391" s="472"/>
      <c r="AJ391" s="472"/>
      <c r="AK391" s="5"/>
      <c r="AL391" s="105"/>
      <c r="AM391" s="105"/>
      <c r="AN391" s="472"/>
      <c r="AO391" s="472"/>
      <c r="AP391" s="472"/>
      <c r="AQ391" s="105"/>
      <c r="AR391" s="472"/>
      <c r="AS391" s="105"/>
      <c r="AT391" s="472"/>
      <c r="AU391" s="472"/>
      <c r="AV391" s="472"/>
      <c r="AW391" s="472"/>
      <c r="AX391" s="472"/>
      <c r="AY391" s="472"/>
      <c r="AZ391" s="5"/>
      <c r="BA391" s="105"/>
    </row>
    <row r="392" spans="1:53" x14ac:dyDescent="0.25">
      <c r="A392" s="6"/>
      <c r="B392" s="6"/>
      <c r="C392" s="6"/>
      <c r="D392" s="6"/>
      <c r="E392" s="6"/>
      <c r="F392" s="6"/>
      <c r="G392" s="6"/>
      <c r="H392" s="6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105"/>
      <c r="Y392" s="472"/>
      <c r="Z392" s="105"/>
      <c r="AA392" s="105"/>
      <c r="AB392" s="105"/>
      <c r="AC392" s="105"/>
      <c r="AD392" s="472"/>
      <c r="AE392" s="105"/>
      <c r="AF392" s="472"/>
      <c r="AG392" s="472"/>
      <c r="AH392" s="472"/>
      <c r="AI392" s="472"/>
      <c r="AJ392" s="472"/>
      <c r="AK392" s="5"/>
      <c r="AL392" s="105"/>
      <c r="AM392" s="105"/>
      <c r="AN392" s="472"/>
      <c r="AO392" s="472"/>
      <c r="AP392" s="472"/>
      <c r="AQ392" s="105"/>
      <c r="AR392" s="472"/>
      <c r="AS392" s="105"/>
      <c r="AT392" s="472"/>
      <c r="AU392" s="472"/>
      <c r="AV392" s="472"/>
      <c r="AW392" s="472"/>
      <c r="AX392" s="472"/>
      <c r="AY392" s="472"/>
      <c r="AZ392" s="5"/>
      <c r="BA392" s="105"/>
    </row>
    <row r="393" spans="1:53" x14ac:dyDescent="0.25">
      <c r="A393" s="6"/>
      <c r="B393" s="6"/>
      <c r="C393" s="6"/>
      <c r="D393" s="6"/>
      <c r="E393" s="6"/>
      <c r="F393" s="6"/>
      <c r="G393" s="6"/>
      <c r="H393" s="6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105"/>
      <c r="Y393" s="472"/>
      <c r="Z393" s="105"/>
      <c r="AA393" s="105"/>
      <c r="AB393" s="105"/>
      <c r="AC393" s="105"/>
      <c r="AD393" s="472"/>
      <c r="AE393" s="105"/>
      <c r="AF393" s="472"/>
      <c r="AG393" s="472"/>
      <c r="AH393" s="472"/>
      <c r="AI393" s="472"/>
      <c r="AJ393" s="472"/>
      <c r="AK393" s="5"/>
      <c r="AL393" s="105"/>
      <c r="AM393" s="105"/>
      <c r="AN393" s="472"/>
      <c r="AO393" s="472"/>
      <c r="AP393" s="472"/>
      <c r="AQ393" s="105"/>
      <c r="AR393" s="472"/>
      <c r="AS393" s="105"/>
      <c r="AT393" s="472"/>
      <c r="AU393" s="472"/>
      <c r="AV393" s="472"/>
      <c r="AW393" s="472"/>
      <c r="AX393" s="472"/>
      <c r="AY393" s="472"/>
      <c r="AZ393" s="5"/>
      <c r="BA393" s="105"/>
    </row>
    <row r="394" spans="1:53" x14ac:dyDescent="0.25">
      <c r="A394" s="6"/>
      <c r="B394" s="6"/>
      <c r="C394" s="6"/>
      <c r="D394" s="6"/>
      <c r="E394" s="6"/>
      <c r="F394" s="6"/>
      <c r="G394" s="6"/>
      <c r="H394" s="6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105"/>
      <c r="Y394" s="472"/>
      <c r="Z394" s="105"/>
      <c r="AA394" s="105"/>
      <c r="AB394" s="105"/>
      <c r="AC394" s="105"/>
      <c r="AD394" s="472"/>
      <c r="AE394" s="105"/>
      <c r="AF394" s="472"/>
      <c r="AG394" s="472"/>
      <c r="AH394" s="472"/>
      <c r="AI394" s="472"/>
      <c r="AJ394" s="472"/>
      <c r="AK394" s="5"/>
      <c r="AL394" s="105"/>
      <c r="AM394" s="105"/>
      <c r="AN394" s="472"/>
      <c r="AO394" s="472"/>
      <c r="AP394" s="472"/>
      <c r="AQ394" s="105"/>
      <c r="AR394" s="472"/>
      <c r="AS394" s="105"/>
      <c r="AT394" s="472"/>
      <c r="AU394" s="472"/>
      <c r="AV394" s="472"/>
      <c r="AW394" s="472"/>
      <c r="AX394" s="472"/>
      <c r="AY394" s="472"/>
      <c r="AZ394" s="5"/>
      <c r="BA394" s="105"/>
    </row>
    <row r="395" spans="1:53" x14ac:dyDescent="0.25">
      <c r="A395" s="6"/>
      <c r="B395" s="6"/>
      <c r="C395" s="6"/>
      <c r="D395" s="6"/>
      <c r="E395" s="6"/>
      <c r="F395" s="6"/>
      <c r="G395" s="6"/>
      <c r="H395" s="6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105"/>
      <c r="Y395" s="472"/>
      <c r="Z395" s="105"/>
      <c r="AA395" s="105"/>
      <c r="AB395" s="105"/>
      <c r="AC395" s="105"/>
      <c r="AD395" s="472"/>
      <c r="AE395" s="105"/>
      <c r="AF395" s="472"/>
      <c r="AG395" s="472"/>
      <c r="AH395" s="472"/>
      <c r="AI395" s="472"/>
      <c r="AJ395" s="472"/>
      <c r="AK395" s="5"/>
      <c r="AL395" s="105"/>
      <c r="AM395" s="105"/>
      <c r="AN395" s="472"/>
      <c r="AO395" s="472"/>
      <c r="AP395" s="472"/>
      <c r="AQ395" s="105"/>
      <c r="AR395" s="472"/>
      <c r="AS395" s="105"/>
      <c r="AT395" s="472"/>
      <c r="AU395" s="472"/>
      <c r="AV395" s="472"/>
      <c r="AW395" s="472"/>
      <c r="AX395" s="472"/>
      <c r="AY395" s="472"/>
      <c r="AZ395" s="5"/>
      <c r="BA395" s="105"/>
    </row>
    <row r="396" spans="1:53" x14ac:dyDescent="0.25">
      <c r="A396" s="6"/>
      <c r="B396" s="6"/>
      <c r="C396" s="6"/>
      <c r="D396" s="6"/>
      <c r="E396" s="6"/>
      <c r="F396" s="6"/>
      <c r="G396" s="6"/>
      <c r="H396" s="6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105"/>
      <c r="Y396" s="472"/>
      <c r="Z396" s="105"/>
      <c r="AA396" s="105"/>
      <c r="AB396" s="105"/>
      <c r="AC396" s="105"/>
      <c r="AD396" s="472"/>
      <c r="AE396" s="105"/>
      <c r="AF396" s="472"/>
      <c r="AG396" s="472"/>
      <c r="AH396" s="472"/>
      <c r="AI396" s="472"/>
      <c r="AJ396" s="472"/>
      <c r="AK396" s="5"/>
      <c r="AL396" s="105"/>
      <c r="AM396" s="105"/>
      <c r="AN396" s="472"/>
      <c r="AO396" s="472"/>
      <c r="AP396" s="472"/>
      <c r="AQ396" s="105"/>
      <c r="AR396" s="472"/>
      <c r="AS396" s="105"/>
      <c r="AT396" s="472"/>
      <c r="AU396" s="472"/>
      <c r="AV396" s="472"/>
      <c r="AW396" s="472"/>
      <c r="AX396" s="472"/>
      <c r="AY396" s="472"/>
      <c r="AZ396" s="5"/>
      <c r="BA396" s="105"/>
    </row>
    <row r="397" spans="1:53" x14ac:dyDescent="0.25">
      <c r="A397" s="6"/>
      <c r="B397" s="6"/>
      <c r="C397" s="6"/>
      <c r="D397" s="6"/>
      <c r="E397" s="6"/>
      <c r="F397" s="6"/>
      <c r="G397" s="6"/>
      <c r="H397" s="6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105"/>
      <c r="Y397" s="472"/>
      <c r="Z397" s="105"/>
      <c r="AA397" s="105"/>
      <c r="AB397" s="105"/>
      <c r="AC397" s="105"/>
      <c r="AD397" s="472"/>
      <c r="AE397" s="105"/>
      <c r="AF397" s="472"/>
      <c r="AG397" s="472"/>
      <c r="AH397" s="472"/>
      <c r="AI397" s="472"/>
      <c r="AJ397" s="472"/>
      <c r="AK397" s="5"/>
      <c r="AL397" s="105"/>
      <c r="AM397" s="105"/>
      <c r="AN397" s="472"/>
      <c r="AO397" s="472"/>
      <c r="AP397" s="472"/>
      <c r="AQ397" s="105"/>
      <c r="AR397" s="472"/>
      <c r="AS397" s="105"/>
      <c r="AT397" s="472"/>
      <c r="AU397" s="472"/>
      <c r="AV397" s="472"/>
      <c r="AW397" s="472"/>
      <c r="AX397" s="472"/>
      <c r="AY397" s="472"/>
      <c r="AZ397" s="5"/>
      <c r="BA397" s="105"/>
    </row>
    <row r="398" spans="1:53" x14ac:dyDescent="0.25">
      <c r="A398" s="6"/>
      <c r="B398" s="6"/>
      <c r="C398" s="6"/>
      <c r="D398" s="6"/>
      <c r="E398" s="6"/>
      <c r="F398" s="6"/>
      <c r="G398" s="6"/>
      <c r="H398" s="6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105"/>
      <c r="Y398" s="472"/>
      <c r="Z398" s="105"/>
      <c r="AA398" s="105"/>
      <c r="AB398" s="105"/>
      <c r="AC398" s="105"/>
      <c r="AD398" s="472"/>
      <c r="AE398" s="105"/>
      <c r="AF398" s="472"/>
      <c r="AG398" s="472"/>
      <c r="AH398" s="472"/>
      <c r="AI398" s="472"/>
      <c r="AJ398" s="472"/>
      <c r="AK398" s="5"/>
      <c r="AL398" s="105"/>
      <c r="AM398" s="105"/>
      <c r="AN398" s="472"/>
      <c r="AO398" s="472"/>
      <c r="AP398" s="472"/>
      <c r="AQ398" s="105"/>
      <c r="AR398" s="472"/>
      <c r="AS398" s="105"/>
      <c r="AT398" s="472"/>
      <c r="AU398" s="472"/>
      <c r="AV398" s="472"/>
      <c r="AW398" s="472"/>
      <c r="AX398" s="472"/>
      <c r="AY398" s="472"/>
      <c r="AZ398" s="5"/>
      <c r="BA398" s="105"/>
    </row>
    <row r="399" spans="1:53" x14ac:dyDescent="0.25">
      <c r="A399" s="6"/>
      <c r="B399" s="6"/>
      <c r="C399" s="6"/>
      <c r="D399" s="6"/>
      <c r="E399" s="6"/>
      <c r="F399" s="6"/>
      <c r="G399" s="6"/>
      <c r="H399" s="6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105"/>
      <c r="Y399" s="472"/>
      <c r="Z399" s="105"/>
      <c r="AA399" s="105"/>
      <c r="AB399" s="105"/>
      <c r="AC399" s="105"/>
      <c r="AD399" s="472"/>
      <c r="AE399" s="105"/>
      <c r="AF399" s="472"/>
      <c r="AG399" s="472"/>
      <c r="AH399" s="472"/>
      <c r="AI399" s="472"/>
      <c r="AJ399" s="472"/>
      <c r="AK399" s="5"/>
      <c r="AL399" s="105"/>
      <c r="AM399" s="105"/>
      <c r="AN399" s="472"/>
      <c r="AO399" s="472"/>
      <c r="AP399" s="472"/>
      <c r="AQ399" s="105"/>
      <c r="AR399" s="472"/>
      <c r="AS399" s="105"/>
      <c r="AT399" s="472"/>
      <c r="AU399" s="472"/>
      <c r="AV399" s="472"/>
      <c r="AW399" s="472"/>
      <c r="AX399" s="472"/>
      <c r="AY399" s="472"/>
      <c r="AZ399" s="5"/>
      <c r="BA399" s="105"/>
    </row>
    <row r="400" spans="1:53" x14ac:dyDescent="0.25">
      <c r="A400" s="6"/>
      <c r="B400" s="6"/>
      <c r="C400" s="6"/>
      <c r="D400" s="6"/>
      <c r="E400" s="6"/>
      <c r="F400" s="6"/>
      <c r="G400" s="6"/>
      <c r="H400" s="6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105"/>
      <c r="Y400" s="472"/>
      <c r="Z400" s="105"/>
      <c r="AA400" s="105"/>
      <c r="AB400" s="105"/>
      <c r="AC400" s="105"/>
      <c r="AD400" s="472"/>
      <c r="AE400" s="105"/>
      <c r="AF400" s="472"/>
      <c r="AG400" s="472"/>
      <c r="AH400" s="472"/>
      <c r="AI400" s="472"/>
      <c r="AJ400" s="472"/>
      <c r="AK400" s="5"/>
      <c r="AL400" s="105"/>
      <c r="AM400" s="105"/>
      <c r="AN400" s="472"/>
      <c r="AO400" s="472"/>
      <c r="AP400" s="472"/>
      <c r="AQ400" s="105"/>
      <c r="AR400" s="472"/>
      <c r="AS400" s="105"/>
      <c r="AT400" s="472"/>
      <c r="AU400" s="472"/>
      <c r="AV400" s="472"/>
      <c r="AW400" s="472"/>
      <c r="AX400" s="472"/>
      <c r="AY400" s="472"/>
      <c r="AZ400" s="5"/>
      <c r="BA400" s="105"/>
    </row>
    <row r="401" spans="1:53" x14ac:dyDescent="0.25">
      <c r="A401" s="6"/>
      <c r="B401" s="6"/>
      <c r="C401" s="6"/>
      <c r="D401" s="6"/>
      <c r="E401" s="6"/>
      <c r="F401" s="6"/>
      <c r="G401" s="6"/>
      <c r="H401" s="6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105"/>
      <c r="Y401" s="472"/>
      <c r="Z401" s="105"/>
      <c r="AA401" s="105"/>
      <c r="AB401" s="105"/>
      <c r="AC401" s="105"/>
      <c r="AD401" s="472"/>
      <c r="AE401" s="105"/>
      <c r="AF401" s="472"/>
      <c r="AG401" s="472"/>
      <c r="AH401" s="472"/>
      <c r="AI401" s="472"/>
      <c r="AJ401" s="472"/>
      <c r="AK401" s="5"/>
      <c r="AL401" s="105"/>
      <c r="AM401" s="105"/>
      <c r="AN401" s="472"/>
      <c r="AO401" s="472"/>
      <c r="AP401" s="472"/>
      <c r="AQ401" s="105"/>
      <c r="AR401" s="472"/>
      <c r="AS401" s="105"/>
      <c r="AT401" s="472"/>
      <c r="AU401" s="472"/>
      <c r="AV401" s="472"/>
      <c r="AW401" s="472"/>
      <c r="AX401" s="472"/>
      <c r="AY401" s="472"/>
      <c r="AZ401" s="5"/>
      <c r="BA401" s="105"/>
    </row>
    <row r="402" spans="1:53" x14ac:dyDescent="0.25">
      <c r="A402" s="6"/>
      <c r="B402" s="6"/>
      <c r="C402" s="6"/>
      <c r="D402" s="6"/>
      <c r="E402" s="6"/>
      <c r="F402" s="6"/>
      <c r="G402" s="6"/>
      <c r="H402" s="6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105"/>
      <c r="Y402" s="472"/>
      <c r="Z402" s="105"/>
      <c r="AA402" s="105"/>
      <c r="AB402" s="105"/>
      <c r="AC402" s="105"/>
      <c r="AD402" s="472"/>
      <c r="AE402" s="105"/>
      <c r="AF402" s="472"/>
      <c r="AG402" s="472"/>
      <c r="AH402" s="472"/>
      <c r="AI402" s="472"/>
      <c r="AJ402" s="472"/>
      <c r="AK402" s="5"/>
      <c r="AL402" s="105"/>
      <c r="AM402" s="105"/>
      <c r="AN402" s="472"/>
      <c r="AO402" s="472"/>
      <c r="AP402" s="472"/>
      <c r="AQ402" s="105"/>
      <c r="AR402" s="472"/>
      <c r="AS402" s="105"/>
      <c r="AT402" s="472"/>
      <c r="AU402" s="472"/>
      <c r="AV402" s="472"/>
      <c r="AW402" s="472"/>
      <c r="AX402" s="472"/>
      <c r="AY402" s="472"/>
      <c r="AZ402" s="5"/>
      <c r="BA402" s="105"/>
    </row>
    <row r="403" spans="1:53" x14ac:dyDescent="0.25">
      <c r="A403" s="6"/>
      <c r="B403" s="6"/>
      <c r="C403" s="6"/>
      <c r="D403" s="6"/>
      <c r="E403" s="6"/>
      <c r="F403" s="6"/>
      <c r="G403" s="6"/>
      <c r="H403" s="6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105"/>
      <c r="Y403" s="472"/>
      <c r="Z403" s="105"/>
      <c r="AA403" s="105"/>
      <c r="AB403" s="105"/>
      <c r="AC403" s="105"/>
      <c r="AD403" s="472"/>
      <c r="AE403" s="105"/>
      <c r="AF403" s="472"/>
      <c r="AG403" s="472"/>
      <c r="AH403" s="472"/>
      <c r="AI403" s="472"/>
      <c r="AJ403" s="472"/>
      <c r="AK403" s="5"/>
      <c r="AL403" s="105"/>
      <c r="AM403" s="105"/>
      <c r="AN403" s="472"/>
      <c r="AO403" s="472"/>
      <c r="AP403" s="472"/>
      <c r="AQ403" s="105"/>
      <c r="AR403" s="472"/>
      <c r="AS403" s="105"/>
      <c r="AT403" s="472"/>
      <c r="AU403" s="472"/>
      <c r="AV403" s="472"/>
      <c r="AW403" s="472"/>
      <c r="AX403" s="472"/>
      <c r="AY403" s="472"/>
      <c r="AZ403" s="5"/>
      <c r="BA403" s="105"/>
    </row>
    <row r="404" spans="1:53" x14ac:dyDescent="0.25">
      <c r="A404" s="6"/>
      <c r="B404" s="6"/>
      <c r="C404" s="6"/>
      <c r="D404" s="6"/>
      <c r="E404" s="6"/>
      <c r="F404" s="6"/>
      <c r="G404" s="6"/>
      <c r="H404" s="6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105"/>
      <c r="Y404" s="472"/>
      <c r="Z404" s="105"/>
      <c r="AA404" s="105"/>
      <c r="AB404" s="105"/>
      <c r="AC404" s="105"/>
      <c r="AD404" s="472"/>
      <c r="AE404" s="105"/>
      <c r="AF404" s="472"/>
      <c r="AG404" s="472"/>
      <c r="AH404" s="472"/>
      <c r="AI404" s="472"/>
      <c r="AJ404" s="472"/>
      <c r="AK404" s="5"/>
      <c r="AL404" s="105"/>
      <c r="AM404" s="105"/>
      <c r="AN404" s="472"/>
      <c r="AO404" s="472"/>
      <c r="AP404" s="472"/>
      <c r="AQ404" s="105"/>
      <c r="AR404" s="472"/>
      <c r="AS404" s="105"/>
      <c r="AT404" s="472"/>
      <c r="AU404" s="472"/>
      <c r="AV404" s="472"/>
      <c r="AW404" s="472"/>
      <c r="AX404" s="472"/>
      <c r="AY404" s="472"/>
      <c r="AZ404" s="5"/>
      <c r="BA404" s="105"/>
    </row>
    <row r="405" spans="1:53" x14ac:dyDescent="0.25">
      <c r="A405" s="6"/>
      <c r="B405" s="6"/>
      <c r="C405" s="6"/>
      <c r="D405" s="6"/>
      <c r="E405" s="6"/>
      <c r="F405" s="6"/>
      <c r="G405" s="6"/>
      <c r="H405" s="6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105"/>
      <c r="Y405" s="472"/>
      <c r="Z405" s="105"/>
      <c r="AA405" s="105"/>
      <c r="AB405" s="105"/>
      <c r="AC405" s="105"/>
      <c r="AD405" s="472"/>
      <c r="AE405" s="105"/>
      <c r="AF405" s="472"/>
      <c r="AG405" s="472"/>
      <c r="AH405" s="472"/>
      <c r="AI405" s="472"/>
      <c r="AJ405" s="472"/>
      <c r="AK405" s="5"/>
      <c r="AL405" s="105"/>
      <c r="AM405" s="105"/>
      <c r="AN405" s="472"/>
      <c r="AO405" s="472"/>
      <c r="AP405" s="472"/>
      <c r="AQ405" s="105"/>
      <c r="AR405" s="472"/>
      <c r="AS405" s="105"/>
      <c r="AT405" s="472"/>
      <c r="AU405" s="472"/>
      <c r="AV405" s="472"/>
      <c r="AW405" s="472"/>
      <c r="AX405" s="472"/>
      <c r="AY405" s="472"/>
      <c r="AZ405" s="5"/>
      <c r="BA405" s="105"/>
    </row>
    <row r="406" spans="1:53" x14ac:dyDescent="0.25">
      <c r="A406" s="6"/>
      <c r="B406" s="6"/>
      <c r="C406" s="6"/>
      <c r="D406" s="6"/>
      <c r="E406" s="6"/>
      <c r="F406" s="6"/>
      <c r="G406" s="6"/>
      <c r="H406" s="6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105"/>
      <c r="Y406" s="472"/>
      <c r="Z406" s="105"/>
      <c r="AA406" s="105"/>
      <c r="AB406" s="105"/>
      <c r="AC406" s="105"/>
      <c r="AD406" s="472"/>
      <c r="AE406" s="105"/>
      <c r="AF406" s="472"/>
      <c r="AG406" s="472"/>
      <c r="AH406" s="472"/>
      <c r="AI406" s="472"/>
      <c r="AJ406" s="472"/>
      <c r="AK406" s="5"/>
      <c r="AL406" s="105"/>
      <c r="AM406" s="105"/>
      <c r="AN406" s="472"/>
      <c r="AO406" s="472"/>
      <c r="AP406" s="472"/>
      <c r="AQ406" s="105"/>
      <c r="AR406" s="472"/>
      <c r="AS406" s="105"/>
      <c r="AT406" s="472"/>
      <c r="AU406" s="472"/>
      <c r="AV406" s="472"/>
      <c r="AW406" s="472"/>
      <c r="AX406" s="472"/>
      <c r="AY406" s="472"/>
      <c r="AZ406" s="5"/>
      <c r="BA406" s="105"/>
    </row>
    <row r="407" spans="1:53" x14ac:dyDescent="0.25">
      <c r="A407" s="6"/>
      <c r="B407" s="6"/>
      <c r="C407" s="6"/>
      <c r="D407" s="6"/>
      <c r="E407" s="6"/>
      <c r="F407" s="6"/>
      <c r="G407" s="6"/>
      <c r="H407" s="6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105"/>
      <c r="Y407" s="472"/>
      <c r="Z407" s="105"/>
      <c r="AA407" s="105"/>
      <c r="AB407" s="105"/>
      <c r="AC407" s="105"/>
      <c r="AD407" s="472"/>
      <c r="AE407" s="105"/>
      <c r="AF407" s="472"/>
      <c r="AG407" s="472"/>
      <c r="AH407" s="472"/>
      <c r="AI407" s="472"/>
      <c r="AJ407" s="472"/>
      <c r="AK407" s="5"/>
      <c r="AL407" s="105"/>
      <c r="AM407" s="105"/>
      <c r="AN407" s="472"/>
      <c r="AO407" s="472"/>
      <c r="AP407" s="472"/>
      <c r="AQ407" s="105"/>
      <c r="AR407" s="472"/>
      <c r="AS407" s="105"/>
      <c r="AT407" s="472"/>
      <c r="AU407" s="472"/>
      <c r="AV407" s="472"/>
      <c r="AW407" s="472"/>
      <c r="AX407" s="472"/>
      <c r="AY407" s="472"/>
      <c r="AZ407" s="5"/>
      <c r="BA407" s="105"/>
    </row>
    <row r="408" spans="1:53" x14ac:dyDescent="0.25">
      <c r="A408" s="6"/>
      <c r="B408" s="6"/>
      <c r="C408" s="6"/>
      <c r="D408" s="6"/>
      <c r="E408" s="6"/>
      <c r="F408" s="6"/>
      <c r="G408" s="6"/>
      <c r="H408" s="6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105"/>
      <c r="Y408" s="472"/>
      <c r="Z408" s="105"/>
      <c r="AA408" s="105"/>
      <c r="AB408" s="105"/>
      <c r="AC408" s="105"/>
      <c r="AD408" s="472"/>
      <c r="AE408" s="105"/>
      <c r="AF408" s="472"/>
      <c r="AG408" s="472"/>
      <c r="AH408" s="472"/>
      <c r="AI408" s="472"/>
      <c r="AJ408" s="472"/>
      <c r="AK408" s="5"/>
      <c r="AL408" s="105"/>
      <c r="AM408" s="105"/>
      <c r="AN408" s="472"/>
      <c r="AO408" s="472"/>
      <c r="AP408" s="472"/>
      <c r="AQ408" s="105"/>
      <c r="AR408" s="472"/>
      <c r="AS408" s="105"/>
      <c r="AT408" s="472"/>
      <c r="AU408" s="472"/>
      <c r="AV408" s="472"/>
      <c r="AW408" s="472"/>
      <c r="AX408" s="472"/>
      <c r="AY408" s="472"/>
      <c r="AZ408" s="5"/>
      <c r="BA408" s="105"/>
    </row>
    <row r="409" spans="1:53" x14ac:dyDescent="0.25">
      <c r="A409" s="6"/>
      <c r="B409" s="6"/>
      <c r="C409" s="6"/>
      <c r="D409" s="6"/>
      <c r="E409" s="6"/>
      <c r="F409" s="6"/>
      <c r="G409" s="6"/>
      <c r="H409" s="6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105"/>
      <c r="Y409" s="472"/>
      <c r="Z409" s="105"/>
      <c r="AA409" s="105"/>
      <c r="AB409" s="105"/>
      <c r="AC409" s="105"/>
      <c r="AD409" s="472"/>
      <c r="AE409" s="105"/>
      <c r="AF409" s="472"/>
      <c r="AG409" s="472"/>
      <c r="AH409" s="472"/>
      <c r="AI409" s="472"/>
      <c r="AJ409" s="472"/>
      <c r="AK409" s="5"/>
      <c r="AL409" s="105"/>
      <c r="AM409" s="105"/>
      <c r="AN409" s="472"/>
      <c r="AO409" s="472"/>
      <c r="AP409" s="472"/>
      <c r="AQ409" s="105"/>
      <c r="AR409" s="472"/>
      <c r="AS409" s="105"/>
      <c r="AT409" s="472"/>
      <c r="AU409" s="472"/>
      <c r="AV409" s="472"/>
      <c r="AW409" s="472"/>
      <c r="AX409" s="472"/>
      <c r="AY409" s="472"/>
      <c r="AZ409" s="5"/>
      <c r="BA409" s="105"/>
    </row>
    <row r="410" spans="1:53" x14ac:dyDescent="0.25">
      <c r="A410" s="6"/>
      <c r="B410" s="6"/>
      <c r="C410" s="6"/>
      <c r="D410" s="6"/>
      <c r="E410" s="6"/>
      <c r="F410" s="6"/>
      <c r="G410" s="6"/>
      <c r="H410" s="6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105"/>
      <c r="Y410" s="472"/>
      <c r="Z410" s="105"/>
      <c r="AA410" s="105"/>
      <c r="AB410" s="105"/>
      <c r="AC410" s="105"/>
      <c r="AD410" s="472"/>
      <c r="AE410" s="105"/>
      <c r="AF410" s="472"/>
      <c r="AG410" s="472"/>
      <c r="AH410" s="472"/>
      <c r="AI410" s="472"/>
      <c r="AJ410" s="472"/>
      <c r="AK410" s="5"/>
      <c r="AL410" s="105"/>
      <c r="AM410" s="105"/>
      <c r="AN410" s="472"/>
      <c r="AO410" s="472"/>
      <c r="AP410" s="472"/>
      <c r="AQ410" s="105"/>
      <c r="AR410" s="472"/>
      <c r="AS410" s="105"/>
      <c r="AT410" s="472"/>
      <c r="AU410" s="472"/>
      <c r="AV410" s="472"/>
      <c r="AW410" s="472"/>
      <c r="AX410" s="472"/>
      <c r="AY410" s="472"/>
      <c r="AZ410" s="5"/>
      <c r="BA410" s="105"/>
    </row>
    <row r="411" spans="1:53" x14ac:dyDescent="0.25">
      <c r="A411" s="6"/>
      <c r="B411" s="6"/>
      <c r="C411" s="6"/>
      <c r="D411" s="6"/>
      <c r="E411" s="6"/>
      <c r="F411" s="6"/>
      <c r="G411" s="6"/>
      <c r="H411" s="6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105"/>
      <c r="Y411" s="472"/>
      <c r="Z411" s="105"/>
      <c r="AA411" s="105"/>
      <c r="AB411" s="105"/>
      <c r="AC411" s="105"/>
      <c r="AD411" s="472"/>
      <c r="AE411" s="105"/>
      <c r="AF411" s="472"/>
      <c r="AG411" s="472"/>
      <c r="AH411" s="472"/>
      <c r="AI411" s="472"/>
      <c r="AJ411" s="472"/>
      <c r="AK411" s="5"/>
      <c r="AL411" s="105"/>
      <c r="AM411" s="105"/>
      <c r="AN411" s="472"/>
      <c r="AO411" s="472"/>
      <c r="AP411" s="472"/>
      <c r="AQ411" s="105"/>
      <c r="AR411" s="472"/>
      <c r="AS411" s="105"/>
      <c r="AT411" s="472"/>
      <c r="AU411" s="472"/>
      <c r="AV411" s="472"/>
      <c r="AW411" s="472"/>
      <c r="AX411" s="472"/>
      <c r="AY411" s="472"/>
      <c r="AZ411" s="5"/>
      <c r="BA411" s="105"/>
    </row>
    <row r="412" spans="1:53" x14ac:dyDescent="0.25">
      <c r="A412" s="6"/>
      <c r="B412" s="6"/>
      <c r="C412" s="6"/>
      <c r="D412" s="6"/>
      <c r="E412" s="6"/>
      <c r="F412" s="6"/>
      <c r="G412" s="6"/>
      <c r="H412" s="6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105"/>
      <c r="Y412" s="472"/>
      <c r="Z412" s="105"/>
      <c r="AA412" s="105"/>
      <c r="AB412" s="105"/>
      <c r="AC412" s="105"/>
      <c r="AD412" s="472"/>
      <c r="AE412" s="105"/>
      <c r="AF412" s="472"/>
      <c r="AG412" s="472"/>
      <c r="AH412" s="472"/>
      <c r="AI412" s="472"/>
      <c r="AJ412" s="472"/>
      <c r="AK412" s="5"/>
      <c r="AL412" s="105"/>
      <c r="AM412" s="105"/>
      <c r="AN412" s="472"/>
      <c r="AO412" s="472"/>
      <c r="AP412" s="472"/>
      <c r="AQ412" s="105"/>
      <c r="AR412" s="472"/>
      <c r="AS412" s="105"/>
      <c r="AT412" s="472"/>
      <c r="AU412" s="472"/>
      <c r="AV412" s="472"/>
      <c r="AW412" s="472"/>
      <c r="AX412" s="472"/>
      <c r="AY412" s="472"/>
      <c r="AZ412" s="5"/>
      <c r="BA412" s="105"/>
    </row>
    <row r="413" spans="1:53" x14ac:dyDescent="0.25">
      <c r="A413" s="6"/>
      <c r="B413" s="6"/>
      <c r="C413" s="6"/>
      <c r="D413" s="6"/>
      <c r="E413" s="6"/>
      <c r="F413" s="6"/>
      <c r="G413" s="6"/>
      <c r="H413" s="6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105"/>
      <c r="Y413" s="472"/>
      <c r="Z413" s="105"/>
      <c r="AA413" s="105"/>
      <c r="AB413" s="105"/>
      <c r="AC413" s="105"/>
      <c r="AD413" s="472"/>
      <c r="AE413" s="105"/>
      <c r="AF413" s="472"/>
      <c r="AG413" s="472"/>
      <c r="AH413" s="472"/>
      <c r="AI413" s="472"/>
      <c r="AJ413" s="472"/>
      <c r="AK413" s="5"/>
      <c r="AL413" s="105"/>
      <c r="AM413" s="105"/>
      <c r="AN413" s="472"/>
      <c r="AO413" s="472"/>
      <c r="AP413" s="472"/>
      <c r="AQ413" s="105"/>
      <c r="AR413" s="472"/>
      <c r="AS413" s="105"/>
      <c r="AT413" s="472"/>
      <c r="AU413" s="472"/>
      <c r="AV413" s="472"/>
      <c r="AW413" s="472"/>
      <c r="AX413" s="472"/>
      <c r="AY413" s="472"/>
      <c r="AZ413" s="5"/>
      <c r="BA413" s="105"/>
    </row>
    <row r="414" spans="1:53" x14ac:dyDescent="0.25">
      <c r="A414" s="6"/>
      <c r="B414" s="6"/>
      <c r="C414" s="6"/>
      <c r="D414" s="6"/>
      <c r="E414" s="6"/>
      <c r="F414" s="6"/>
      <c r="G414" s="6"/>
      <c r="H414" s="6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105"/>
      <c r="Y414" s="472"/>
      <c r="Z414" s="105"/>
      <c r="AA414" s="105"/>
      <c r="AB414" s="105"/>
      <c r="AC414" s="105"/>
      <c r="AD414" s="472"/>
      <c r="AE414" s="105"/>
      <c r="AF414" s="472"/>
      <c r="AG414" s="472"/>
      <c r="AH414" s="472"/>
      <c r="AI414" s="472"/>
      <c r="AJ414" s="472"/>
      <c r="AK414" s="5"/>
      <c r="AL414" s="105"/>
      <c r="AM414" s="105"/>
      <c r="AN414" s="472"/>
      <c r="AO414" s="472"/>
      <c r="AP414" s="472"/>
      <c r="AQ414" s="105"/>
      <c r="AR414" s="472"/>
      <c r="AS414" s="105"/>
      <c r="AT414" s="472"/>
      <c r="AU414" s="472"/>
      <c r="AV414" s="472"/>
      <c r="AW414" s="472"/>
      <c r="AX414" s="472"/>
      <c r="AY414" s="472"/>
      <c r="AZ414" s="5"/>
      <c r="BA414" s="105"/>
    </row>
    <row r="415" spans="1:53" x14ac:dyDescent="0.25">
      <c r="A415" s="6"/>
      <c r="B415" s="6"/>
      <c r="C415" s="6"/>
      <c r="D415" s="6"/>
      <c r="E415" s="6"/>
      <c r="F415" s="6"/>
      <c r="G415" s="6"/>
      <c r="H415" s="6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105"/>
      <c r="Y415" s="472"/>
      <c r="Z415" s="105"/>
      <c r="AA415" s="105"/>
      <c r="AB415" s="105"/>
      <c r="AC415" s="105"/>
      <c r="AD415" s="472"/>
      <c r="AE415" s="105"/>
      <c r="AF415" s="472"/>
      <c r="AG415" s="472"/>
      <c r="AH415" s="472"/>
      <c r="AI415" s="472"/>
      <c r="AJ415" s="472"/>
      <c r="AK415" s="5"/>
      <c r="AL415" s="105"/>
      <c r="AM415" s="105"/>
      <c r="AN415" s="472"/>
      <c r="AO415" s="472"/>
      <c r="AP415" s="472"/>
      <c r="AQ415" s="105"/>
      <c r="AR415" s="472"/>
      <c r="AS415" s="105"/>
      <c r="AT415" s="472"/>
      <c r="AU415" s="472"/>
      <c r="AV415" s="472"/>
      <c r="AW415" s="472"/>
      <c r="AX415" s="472"/>
      <c r="AY415" s="472"/>
      <c r="AZ415" s="5"/>
      <c r="BA415" s="105"/>
    </row>
    <row r="416" spans="1:53" x14ac:dyDescent="0.25">
      <c r="A416" s="6"/>
      <c r="B416" s="6"/>
      <c r="C416" s="6"/>
      <c r="D416" s="6"/>
      <c r="E416" s="6"/>
      <c r="F416" s="6"/>
      <c r="G416" s="6"/>
      <c r="H416" s="6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105"/>
      <c r="Y416" s="472"/>
      <c r="Z416" s="105"/>
      <c r="AA416" s="105"/>
      <c r="AB416" s="105"/>
      <c r="AC416" s="105"/>
      <c r="AD416" s="472"/>
      <c r="AE416" s="105"/>
      <c r="AF416" s="472"/>
      <c r="AG416" s="472"/>
      <c r="AH416" s="472"/>
      <c r="AI416" s="472"/>
      <c r="AJ416" s="472"/>
      <c r="AK416" s="5"/>
      <c r="AL416" s="105"/>
      <c r="AM416" s="105"/>
      <c r="AN416" s="472"/>
      <c r="AO416" s="472"/>
      <c r="AP416" s="472"/>
      <c r="AQ416" s="105"/>
      <c r="AR416" s="472"/>
      <c r="AS416" s="105"/>
      <c r="AT416" s="472"/>
      <c r="AU416" s="472"/>
      <c r="AV416" s="472"/>
      <c r="AW416" s="472"/>
      <c r="AX416" s="472"/>
      <c r="AY416" s="472"/>
      <c r="AZ416" s="5"/>
      <c r="BA416" s="105"/>
    </row>
    <row r="417" spans="1:53" x14ac:dyDescent="0.25">
      <c r="A417" s="6"/>
      <c r="B417" s="6"/>
      <c r="C417" s="6"/>
      <c r="D417" s="6"/>
      <c r="E417" s="6"/>
      <c r="F417" s="6"/>
      <c r="G417" s="6"/>
      <c r="H417" s="6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105"/>
      <c r="Y417" s="472"/>
      <c r="Z417" s="105"/>
      <c r="AA417" s="105"/>
      <c r="AB417" s="105"/>
      <c r="AC417" s="105"/>
      <c r="AD417" s="472"/>
      <c r="AE417" s="105"/>
      <c r="AF417" s="472"/>
      <c r="AG417" s="472"/>
      <c r="AH417" s="472"/>
      <c r="AI417" s="472"/>
      <c r="AJ417" s="472"/>
      <c r="AK417" s="5"/>
      <c r="AL417" s="105"/>
      <c r="AM417" s="105"/>
      <c r="AN417" s="472"/>
      <c r="AO417" s="472"/>
      <c r="AP417" s="472"/>
      <c r="AQ417" s="105"/>
      <c r="AR417" s="472"/>
      <c r="AS417" s="105"/>
      <c r="AT417" s="472"/>
      <c r="AU417" s="472"/>
      <c r="AV417" s="472"/>
      <c r="AW417" s="472"/>
      <c r="AX417" s="472"/>
      <c r="AY417" s="472"/>
      <c r="AZ417" s="5"/>
      <c r="BA417" s="105"/>
    </row>
    <row r="418" spans="1:53" x14ac:dyDescent="0.25">
      <c r="A418" s="6"/>
      <c r="B418" s="6"/>
      <c r="C418" s="6"/>
      <c r="D418" s="6"/>
      <c r="E418" s="6"/>
      <c r="F418" s="6"/>
      <c r="G418" s="6"/>
      <c r="H418" s="6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105"/>
      <c r="Y418" s="472"/>
      <c r="Z418" s="105"/>
      <c r="AA418" s="105"/>
      <c r="AB418" s="105"/>
      <c r="AC418" s="105"/>
      <c r="AD418" s="472"/>
      <c r="AE418" s="105"/>
      <c r="AF418" s="472"/>
      <c r="AG418" s="472"/>
      <c r="AH418" s="472"/>
      <c r="AI418" s="472"/>
      <c r="AJ418" s="472"/>
      <c r="AK418" s="5"/>
      <c r="AL418" s="105"/>
      <c r="AM418" s="105"/>
      <c r="AN418" s="472"/>
      <c r="AO418" s="472"/>
      <c r="AP418" s="472"/>
      <c r="AQ418" s="105"/>
      <c r="AR418" s="472"/>
      <c r="AS418" s="105"/>
      <c r="AT418" s="472"/>
      <c r="AU418" s="472"/>
      <c r="AV418" s="472"/>
      <c r="AW418" s="472"/>
      <c r="AX418" s="472"/>
      <c r="AY418" s="472"/>
      <c r="AZ418" s="5"/>
      <c r="BA418" s="105"/>
    </row>
    <row r="419" spans="1:53" x14ac:dyDescent="0.25">
      <c r="A419" s="6"/>
      <c r="B419" s="6"/>
      <c r="C419" s="6"/>
      <c r="D419" s="6"/>
      <c r="E419" s="6"/>
      <c r="F419" s="6"/>
      <c r="G419" s="6"/>
      <c r="H419" s="6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105"/>
      <c r="Y419" s="472"/>
      <c r="Z419" s="105"/>
      <c r="AA419" s="105"/>
      <c r="AB419" s="105"/>
      <c r="AC419" s="105"/>
      <c r="AD419" s="472"/>
      <c r="AE419" s="105"/>
      <c r="AF419" s="472"/>
      <c r="AG419" s="472"/>
      <c r="AH419" s="472"/>
      <c r="AI419" s="472"/>
      <c r="AJ419" s="472"/>
      <c r="AK419" s="5"/>
      <c r="AL419" s="105"/>
      <c r="AM419" s="105"/>
      <c r="AN419" s="472"/>
      <c r="AO419" s="472"/>
      <c r="AP419" s="472"/>
      <c r="AQ419" s="105"/>
      <c r="AR419" s="472"/>
      <c r="AS419" s="105"/>
      <c r="AT419" s="472"/>
      <c r="AU419" s="472"/>
      <c r="AV419" s="472"/>
      <c r="AW419" s="472"/>
      <c r="AX419" s="472"/>
      <c r="AY419" s="472"/>
      <c r="AZ419" s="5"/>
      <c r="BA419" s="105"/>
    </row>
    <row r="420" spans="1:53" x14ac:dyDescent="0.25">
      <c r="A420" s="6"/>
      <c r="B420" s="6"/>
      <c r="C420" s="6"/>
      <c r="D420" s="6"/>
      <c r="E420" s="6"/>
      <c r="F420" s="6"/>
      <c r="G420" s="6"/>
      <c r="H420" s="6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105"/>
      <c r="Y420" s="472"/>
      <c r="Z420" s="105"/>
      <c r="AA420" s="105"/>
      <c r="AB420" s="105"/>
      <c r="AC420" s="105"/>
      <c r="AD420" s="472"/>
      <c r="AE420" s="105"/>
      <c r="AF420" s="472"/>
      <c r="AG420" s="472"/>
      <c r="AH420" s="472"/>
      <c r="AI420" s="472"/>
      <c r="AJ420" s="472"/>
      <c r="AK420" s="5"/>
      <c r="AL420" s="105"/>
      <c r="AM420" s="105"/>
      <c r="AN420" s="472"/>
      <c r="AO420" s="472"/>
      <c r="AP420" s="472"/>
      <c r="AQ420" s="105"/>
      <c r="AR420" s="472"/>
      <c r="AS420" s="105"/>
      <c r="AT420" s="472"/>
      <c r="AU420" s="472"/>
      <c r="AV420" s="472"/>
      <c r="AW420" s="472"/>
      <c r="AX420" s="472"/>
      <c r="AY420" s="472"/>
      <c r="AZ420" s="5"/>
      <c r="BA420" s="105"/>
    </row>
    <row r="421" spans="1:53" x14ac:dyDescent="0.25">
      <c r="A421" s="6"/>
      <c r="B421" s="6"/>
      <c r="C421" s="6"/>
      <c r="D421" s="6"/>
      <c r="E421" s="6"/>
      <c r="F421" s="6"/>
      <c r="G421" s="6"/>
      <c r="H421" s="6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105"/>
      <c r="Y421" s="472"/>
      <c r="Z421" s="105"/>
      <c r="AA421" s="105"/>
      <c r="AB421" s="105"/>
      <c r="AC421" s="105"/>
      <c r="AD421" s="472"/>
      <c r="AE421" s="105"/>
      <c r="AF421" s="472"/>
      <c r="AG421" s="472"/>
      <c r="AH421" s="472"/>
      <c r="AI421" s="472"/>
      <c r="AJ421" s="472"/>
      <c r="AK421" s="5"/>
      <c r="AL421" s="105"/>
      <c r="AM421" s="105"/>
      <c r="AN421" s="472"/>
      <c r="AO421" s="472"/>
      <c r="AP421" s="472"/>
      <c r="AQ421" s="105"/>
      <c r="AR421" s="472"/>
      <c r="AS421" s="105"/>
      <c r="AT421" s="472"/>
      <c r="AU421" s="472"/>
      <c r="AV421" s="472"/>
      <c r="AW421" s="472"/>
      <c r="AX421" s="472"/>
      <c r="AY421" s="472"/>
      <c r="AZ421" s="5"/>
      <c r="BA421" s="105"/>
    </row>
    <row r="422" spans="1:53" x14ac:dyDescent="0.25">
      <c r="A422" s="6"/>
      <c r="B422" s="6"/>
      <c r="C422" s="6"/>
      <c r="D422" s="6"/>
      <c r="E422" s="6"/>
      <c r="F422" s="6"/>
      <c r="G422" s="6"/>
      <c r="H422" s="6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105"/>
      <c r="Y422" s="472"/>
      <c r="Z422" s="105"/>
      <c r="AA422" s="105"/>
      <c r="AB422" s="105"/>
      <c r="AC422" s="105"/>
      <c r="AD422" s="472"/>
      <c r="AE422" s="105"/>
      <c r="AF422" s="472"/>
      <c r="AG422" s="472"/>
      <c r="AH422" s="472"/>
      <c r="AI422" s="472"/>
      <c r="AJ422" s="472"/>
      <c r="AK422" s="5"/>
      <c r="AL422" s="105"/>
      <c r="AM422" s="105"/>
      <c r="AN422" s="472"/>
      <c r="AO422" s="472"/>
      <c r="AP422" s="472"/>
      <c r="AQ422" s="105"/>
      <c r="AR422" s="472"/>
      <c r="AS422" s="105"/>
      <c r="AT422" s="472"/>
      <c r="AU422" s="472"/>
      <c r="AV422" s="472"/>
      <c r="AW422" s="472"/>
      <c r="AX422" s="472"/>
      <c r="AY422" s="472"/>
      <c r="AZ422" s="5"/>
      <c r="BA422" s="105"/>
    </row>
    <row r="423" spans="1:53" x14ac:dyDescent="0.25">
      <c r="A423" s="6"/>
      <c r="B423" s="6"/>
      <c r="C423" s="6"/>
      <c r="D423" s="6"/>
      <c r="E423" s="6"/>
      <c r="F423" s="6"/>
      <c r="G423" s="6"/>
      <c r="H423" s="6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105"/>
      <c r="Y423" s="472"/>
      <c r="Z423" s="105"/>
      <c r="AA423" s="105"/>
      <c r="AB423" s="105"/>
      <c r="AC423" s="105"/>
      <c r="AD423" s="472"/>
      <c r="AE423" s="105"/>
      <c r="AF423" s="472"/>
      <c r="AG423" s="472"/>
      <c r="AH423" s="472"/>
      <c r="AI423" s="472"/>
      <c r="AJ423" s="472"/>
      <c r="AK423" s="5"/>
      <c r="AL423" s="105"/>
      <c r="AM423" s="105"/>
      <c r="AN423" s="472"/>
      <c r="AO423" s="472"/>
      <c r="AP423" s="472"/>
      <c r="AQ423" s="105"/>
      <c r="AR423" s="472"/>
      <c r="AS423" s="105"/>
      <c r="AT423" s="472"/>
      <c r="AU423" s="472"/>
      <c r="AV423" s="472"/>
      <c r="AW423" s="472"/>
      <c r="AX423" s="472"/>
      <c r="AY423" s="472"/>
      <c r="AZ423" s="5"/>
      <c r="BA423" s="105"/>
    </row>
    <row r="424" spans="1:53" x14ac:dyDescent="0.25">
      <c r="A424" s="6"/>
      <c r="B424" s="6"/>
      <c r="C424" s="6"/>
      <c r="D424" s="6"/>
      <c r="E424" s="6"/>
      <c r="F424" s="6"/>
      <c r="G424" s="6"/>
      <c r="H424" s="6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105"/>
      <c r="Y424" s="472"/>
      <c r="Z424" s="105"/>
      <c r="AA424" s="105"/>
      <c r="AB424" s="105"/>
      <c r="AC424" s="105"/>
      <c r="AD424" s="472"/>
      <c r="AE424" s="105"/>
      <c r="AF424" s="472"/>
      <c r="AG424" s="472"/>
      <c r="AH424" s="472"/>
      <c r="AI424" s="472"/>
      <c r="AJ424" s="472"/>
      <c r="AK424" s="5"/>
      <c r="AL424" s="105"/>
      <c r="AM424" s="105"/>
      <c r="AN424" s="472"/>
      <c r="AO424" s="472"/>
      <c r="AP424" s="472"/>
      <c r="AQ424" s="105"/>
      <c r="AR424" s="472"/>
      <c r="AS424" s="105"/>
      <c r="AT424" s="472"/>
      <c r="AU424" s="472"/>
      <c r="AV424" s="472"/>
      <c r="AW424" s="472"/>
      <c r="AX424" s="472"/>
      <c r="AY424" s="472"/>
      <c r="AZ424" s="5"/>
      <c r="BA424" s="105"/>
    </row>
    <row r="425" spans="1:53" x14ac:dyDescent="0.25">
      <c r="A425" s="6"/>
      <c r="B425" s="6"/>
      <c r="C425" s="6"/>
      <c r="D425" s="6"/>
      <c r="E425" s="6"/>
      <c r="F425" s="6"/>
      <c r="G425" s="6"/>
      <c r="H425" s="6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105"/>
      <c r="Y425" s="472"/>
      <c r="Z425" s="105"/>
      <c r="AA425" s="105"/>
      <c r="AB425" s="105"/>
      <c r="AC425" s="105"/>
      <c r="AD425" s="472"/>
      <c r="AE425" s="105"/>
      <c r="AF425" s="472"/>
      <c r="AG425" s="472"/>
      <c r="AH425" s="472"/>
      <c r="AI425" s="472"/>
      <c r="AJ425" s="472"/>
      <c r="AK425" s="5"/>
      <c r="AL425" s="105"/>
      <c r="AM425" s="105"/>
      <c r="AN425" s="472"/>
      <c r="AO425" s="472"/>
      <c r="AP425" s="472"/>
      <c r="AQ425" s="105"/>
      <c r="AR425" s="472"/>
      <c r="AS425" s="105"/>
      <c r="AT425" s="472"/>
      <c r="AU425" s="472"/>
      <c r="AV425" s="472"/>
      <c r="AW425" s="472"/>
      <c r="AX425" s="472"/>
      <c r="AY425" s="472"/>
      <c r="AZ425" s="5"/>
      <c r="BA425" s="105"/>
    </row>
    <row r="426" spans="1:53" x14ac:dyDescent="0.25">
      <c r="A426" s="6"/>
      <c r="B426" s="6"/>
      <c r="C426" s="6"/>
      <c r="D426" s="6"/>
      <c r="E426" s="6"/>
      <c r="F426" s="6"/>
      <c r="G426" s="6"/>
      <c r="H426" s="6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105"/>
      <c r="Y426" s="472"/>
      <c r="Z426" s="105"/>
      <c r="AA426" s="105"/>
      <c r="AB426" s="105"/>
      <c r="AC426" s="105"/>
      <c r="AD426" s="472"/>
      <c r="AE426" s="105"/>
      <c r="AF426" s="472"/>
      <c r="AG426" s="472"/>
      <c r="AH426" s="472"/>
      <c r="AI426" s="472"/>
      <c r="AJ426" s="472"/>
      <c r="AK426" s="5"/>
      <c r="AL426" s="105"/>
      <c r="AM426" s="105"/>
      <c r="AN426" s="472"/>
      <c r="AO426" s="472"/>
      <c r="AP426" s="472"/>
      <c r="AQ426" s="105"/>
      <c r="AR426" s="472"/>
      <c r="AS426" s="105"/>
      <c r="AT426" s="472"/>
      <c r="AU426" s="472"/>
      <c r="AV426" s="472"/>
      <c r="AW426" s="472"/>
      <c r="AX426" s="472"/>
      <c r="AY426" s="472"/>
      <c r="AZ426" s="5"/>
      <c r="BA426" s="105"/>
    </row>
    <row r="427" spans="1:53" x14ac:dyDescent="0.25">
      <c r="A427" s="6"/>
      <c r="B427" s="6"/>
      <c r="C427" s="6"/>
      <c r="D427" s="6"/>
      <c r="E427" s="6"/>
      <c r="F427" s="6"/>
      <c r="G427" s="6"/>
      <c r="H427" s="6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105"/>
      <c r="Y427" s="472"/>
      <c r="Z427" s="105"/>
      <c r="AA427" s="105"/>
      <c r="AB427" s="105"/>
      <c r="AC427" s="105"/>
      <c r="AD427" s="472"/>
      <c r="AE427" s="105"/>
      <c r="AF427" s="472"/>
      <c r="AG427" s="472"/>
      <c r="AH427" s="472"/>
      <c r="AI427" s="472"/>
      <c r="AJ427" s="472"/>
      <c r="AK427" s="5"/>
      <c r="AL427" s="105"/>
      <c r="AM427" s="105"/>
      <c r="AN427" s="472"/>
      <c r="AO427" s="472"/>
      <c r="AP427" s="472"/>
      <c r="AQ427" s="105"/>
      <c r="AR427" s="472"/>
      <c r="AS427" s="105"/>
      <c r="AT427" s="472"/>
      <c r="AU427" s="472"/>
      <c r="AV427" s="472"/>
      <c r="AW427" s="472"/>
      <c r="AX427" s="472"/>
      <c r="AY427" s="472"/>
      <c r="AZ427" s="5"/>
      <c r="BA427" s="105"/>
    </row>
    <row r="428" spans="1:53" x14ac:dyDescent="0.25">
      <c r="A428" s="6"/>
      <c r="B428" s="6"/>
      <c r="C428" s="6"/>
      <c r="D428" s="6"/>
      <c r="E428" s="6"/>
      <c r="F428" s="6"/>
      <c r="G428" s="6"/>
      <c r="H428" s="6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105"/>
      <c r="Y428" s="472"/>
      <c r="Z428" s="105"/>
      <c r="AA428" s="105"/>
      <c r="AB428" s="105"/>
      <c r="AC428" s="105"/>
      <c r="AD428" s="472"/>
      <c r="AE428" s="105"/>
      <c r="AF428" s="472"/>
      <c r="AG428" s="472"/>
      <c r="AH428" s="472"/>
      <c r="AI428" s="472"/>
      <c r="AJ428" s="472"/>
      <c r="AK428" s="5"/>
      <c r="AL428" s="105"/>
      <c r="AM428" s="105"/>
      <c r="AN428" s="472"/>
      <c r="AO428" s="472"/>
      <c r="AP428" s="472"/>
      <c r="AQ428" s="105"/>
      <c r="AR428" s="472"/>
      <c r="AS428" s="105"/>
      <c r="AT428" s="472"/>
      <c r="AU428" s="472"/>
      <c r="AV428" s="472"/>
      <c r="AW428" s="472"/>
      <c r="AX428" s="472"/>
      <c r="AY428" s="472"/>
      <c r="AZ428" s="5"/>
      <c r="BA428" s="105"/>
    </row>
    <row r="429" spans="1:53" x14ac:dyDescent="0.25">
      <c r="A429" s="6"/>
      <c r="B429" s="6"/>
      <c r="C429" s="6"/>
      <c r="D429" s="6"/>
      <c r="E429" s="6"/>
      <c r="F429" s="6"/>
      <c r="G429" s="6"/>
      <c r="H429" s="6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105"/>
      <c r="Y429" s="472"/>
      <c r="Z429" s="105"/>
      <c r="AA429" s="105"/>
      <c r="AB429" s="105"/>
      <c r="AC429" s="105"/>
      <c r="AD429" s="472"/>
      <c r="AE429" s="105"/>
      <c r="AF429" s="472"/>
      <c r="AG429" s="472"/>
      <c r="AH429" s="472"/>
      <c r="AI429" s="472"/>
      <c r="AJ429" s="472"/>
      <c r="AK429" s="5"/>
      <c r="AL429" s="105"/>
      <c r="AM429" s="105"/>
      <c r="AN429" s="472"/>
      <c r="AO429" s="472"/>
      <c r="AP429" s="472"/>
      <c r="AQ429" s="105"/>
      <c r="AR429" s="472"/>
      <c r="AS429" s="105"/>
      <c r="AT429" s="472"/>
      <c r="AU429" s="472"/>
      <c r="AV429" s="472"/>
      <c r="AW429" s="472"/>
      <c r="AX429" s="472"/>
      <c r="AY429" s="472"/>
      <c r="AZ429" s="5"/>
      <c r="BA429" s="105"/>
    </row>
    <row r="430" spans="1:53" x14ac:dyDescent="0.25">
      <c r="A430" s="6"/>
      <c r="B430" s="6"/>
      <c r="C430" s="6"/>
      <c r="D430" s="6"/>
      <c r="E430" s="6"/>
      <c r="F430" s="6"/>
      <c r="G430" s="6"/>
      <c r="H430" s="6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105"/>
      <c r="Y430" s="472"/>
      <c r="Z430" s="105"/>
      <c r="AA430" s="105"/>
      <c r="AB430" s="105"/>
      <c r="AC430" s="105"/>
      <c r="AD430" s="472"/>
      <c r="AE430" s="105"/>
      <c r="AF430" s="472"/>
      <c r="AG430" s="472"/>
      <c r="AH430" s="472"/>
      <c r="AI430" s="472"/>
      <c r="AJ430" s="472"/>
      <c r="AK430" s="5"/>
      <c r="AL430" s="105"/>
      <c r="AM430" s="105"/>
      <c r="AN430" s="472"/>
      <c r="AO430" s="472"/>
      <c r="AP430" s="472"/>
      <c r="AQ430" s="105"/>
      <c r="AR430" s="472"/>
      <c r="AS430" s="105"/>
      <c r="AT430" s="472"/>
      <c r="AU430" s="472"/>
      <c r="AV430" s="472"/>
      <c r="AW430" s="472"/>
      <c r="AX430" s="472"/>
      <c r="AY430" s="472"/>
      <c r="AZ430" s="5"/>
      <c r="BA430" s="105"/>
    </row>
    <row r="431" spans="1:53" x14ac:dyDescent="0.25">
      <c r="A431" s="6"/>
      <c r="B431" s="6"/>
      <c r="C431" s="6"/>
      <c r="D431" s="6"/>
      <c r="E431" s="6"/>
      <c r="F431" s="6"/>
      <c r="G431" s="6"/>
      <c r="H431" s="6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105"/>
      <c r="Y431" s="472"/>
      <c r="Z431" s="105"/>
      <c r="AA431" s="105"/>
      <c r="AB431" s="105"/>
      <c r="AC431" s="105"/>
      <c r="AD431" s="472"/>
      <c r="AE431" s="105"/>
      <c r="AF431" s="472"/>
      <c r="AG431" s="472"/>
      <c r="AH431" s="472"/>
      <c r="AI431" s="472"/>
      <c r="AJ431" s="472"/>
      <c r="AK431" s="5"/>
      <c r="AL431" s="105"/>
      <c r="AM431" s="105"/>
      <c r="AN431" s="472"/>
      <c r="AO431" s="472"/>
      <c r="AP431" s="472"/>
      <c r="AQ431" s="105"/>
      <c r="AR431" s="472"/>
      <c r="AS431" s="105"/>
      <c r="AT431" s="472"/>
      <c r="AU431" s="472"/>
      <c r="AV431" s="472"/>
      <c r="AW431" s="472"/>
      <c r="AX431" s="472"/>
      <c r="AY431" s="472"/>
      <c r="AZ431" s="5"/>
      <c r="BA431" s="105"/>
    </row>
    <row r="432" spans="1:53" x14ac:dyDescent="0.25">
      <c r="A432" s="6"/>
      <c r="B432" s="6"/>
      <c r="C432" s="6"/>
      <c r="D432" s="6"/>
      <c r="E432" s="6"/>
      <c r="F432" s="6"/>
      <c r="G432" s="6"/>
      <c r="H432" s="6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105"/>
      <c r="Y432" s="472"/>
      <c r="Z432" s="105"/>
      <c r="AA432" s="105"/>
      <c r="AB432" s="105"/>
      <c r="AC432" s="105"/>
      <c r="AD432" s="472"/>
      <c r="AE432" s="105"/>
      <c r="AF432" s="472"/>
      <c r="AG432" s="472"/>
      <c r="AH432" s="472"/>
      <c r="AI432" s="472"/>
      <c r="AJ432" s="472"/>
      <c r="AK432" s="5"/>
      <c r="AL432" s="105"/>
      <c r="AM432" s="105"/>
      <c r="AN432" s="472"/>
      <c r="AO432" s="472"/>
      <c r="AP432" s="472"/>
      <c r="AQ432" s="105"/>
      <c r="AR432" s="472"/>
      <c r="AS432" s="105"/>
      <c r="AT432" s="472"/>
      <c r="AU432" s="472"/>
      <c r="AV432" s="472"/>
      <c r="AW432" s="472"/>
      <c r="AX432" s="472"/>
      <c r="AY432" s="472"/>
      <c r="AZ432" s="5"/>
      <c r="BA432" s="105"/>
    </row>
    <row r="433" spans="1:53" x14ac:dyDescent="0.25">
      <c r="A433" s="6"/>
      <c r="B433" s="6"/>
      <c r="C433" s="6"/>
      <c r="D433" s="6"/>
      <c r="E433" s="6"/>
      <c r="F433" s="6"/>
      <c r="G433" s="6"/>
      <c r="H433" s="6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105"/>
      <c r="Y433" s="472"/>
      <c r="Z433" s="105"/>
      <c r="AA433" s="105"/>
      <c r="AB433" s="105"/>
      <c r="AC433" s="105"/>
      <c r="AD433" s="472"/>
      <c r="AE433" s="105"/>
      <c r="AF433" s="472"/>
      <c r="AG433" s="472"/>
      <c r="AH433" s="472"/>
      <c r="AI433" s="472"/>
      <c r="AJ433" s="472"/>
      <c r="AK433" s="5"/>
      <c r="AL433" s="105"/>
      <c r="AM433" s="105"/>
      <c r="AN433" s="472"/>
      <c r="AO433" s="472"/>
      <c r="AP433" s="472"/>
      <c r="AQ433" s="105"/>
      <c r="AR433" s="472"/>
      <c r="AS433" s="105"/>
      <c r="AT433" s="472"/>
      <c r="AU433" s="472"/>
      <c r="AV433" s="472"/>
      <c r="AW433" s="472"/>
      <c r="AX433" s="472"/>
      <c r="AY433" s="472"/>
      <c r="AZ433" s="5"/>
      <c r="BA433" s="105"/>
    </row>
    <row r="434" spans="1:53" x14ac:dyDescent="0.25">
      <c r="A434" s="6"/>
      <c r="B434" s="6"/>
      <c r="C434" s="6"/>
      <c r="D434" s="6"/>
      <c r="E434" s="6"/>
      <c r="F434" s="6"/>
      <c r="G434" s="6"/>
      <c r="H434" s="6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105"/>
      <c r="Y434" s="472"/>
      <c r="Z434" s="105"/>
      <c r="AA434" s="105"/>
      <c r="AB434" s="105"/>
      <c r="AC434" s="105"/>
      <c r="AD434" s="472"/>
      <c r="AE434" s="105"/>
      <c r="AF434" s="472"/>
      <c r="AG434" s="472"/>
      <c r="AH434" s="472"/>
      <c r="AI434" s="472"/>
      <c r="AJ434" s="472"/>
      <c r="AK434" s="5"/>
      <c r="AL434" s="105"/>
      <c r="AM434" s="105"/>
      <c r="AN434" s="472"/>
      <c r="AO434" s="472"/>
      <c r="AP434" s="472"/>
      <c r="AQ434" s="105"/>
      <c r="AR434" s="472"/>
      <c r="AS434" s="105"/>
      <c r="AT434" s="472"/>
      <c r="AU434" s="472"/>
      <c r="AV434" s="472"/>
      <c r="AW434" s="472"/>
      <c r="AX434" s="472"/>
      <c r="AY434" s="472"/>
      <c r="AZ434" s="5"/>
      <c r="BA434" s="105"/>
    </row>
    <row r="435" spans="1:53" x14ac:dyDescent="0.25">
      <c r="A435" s="6"/>
      <c r="B435" s="6"/>
      <c r="C435" s="6"/>
      <c r="D435" s="6"/>
      <c r="E435" s="6"/>
      <c r="F435" s="6"/>
      <c r="G435" s="6"/>
      <c r="H435" s="6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105"/>
      <c r="Y435" s="472"/>
      <c r="Z435" s="105"/>
      <c r="AA435" s="105"/>
      <c r="AB435" s="105"/>
      <c r="AC435" s="105"/>
      <c r="AD435" s="472"/>
      <c r="AE435" s="105"/>
      <c r="AF435" s="472"/>
      <c r="AG435" s="472"/>
      <c r="AH435" s="472"/>
      <c r="AI435" s="472"/>
      <c r="AJ435" s="472"/>
      <c r="AK435" s="5"/>
      <c r="AL435" s="105"/>
      <c r="AM435" s="105"/>
      <c r="AN435" s="472"/>
      <c r="AO435" s="472"/>
      <c r="AP435" s="472"/>
      <c r="AQ435" s="105"/>
      <c r="AR435" s="472"/>
      <c r="AS435" s="105"/>
      <c r="AT435" s="472"/>
      <c r="AU435" s="472"/>
      <c r="AV435" s="472"/>
      <c r="AW435" s="472"/>
      <c r="AX435" s="472"/>
      <c r="AY435" s="472"/>
      <c r="AZ435" s="5"/>
      <c r="BA435" s="105"/>
    </row>
    <row r="436" spans="1:53" x14ac:dyDescent="0.25">
      <c r="A436" s="6"/>
      <c r="B436" s="6"/>
      <c r="C436" s="6"/>
      <c r="D436" s="6"/>
      <c r="E436" s="6"/>
      <c r="F436" s="6"/>
      <c r="G436" s="6"/>
      <c r="H436" s="6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105"/>
      <c r="Y436" s="472"/>
      <c r="Z436" s="105"/>
      <c r="AA436" s="105"/>
      <c r="AB436" s="105"/>
      <c r="AC436" s="105"/>
      <c r="AD436" s="472"/>
      <c r="AE436" s="105"/>
      <c r="AF436" s="472"/>
      <c r="AG436" s="472"/>
      <c r="AH436" s="472"/>
      <c r="AI436" s="472"/>
      <c r="AJ436" s="472"/>
      <c r="AK436" s="5"/>
      <c r="AL436" s="105"/>
      <c r="AM436" s="105"/>
      <c r="AN436" s="472"/>
      <c r="AO436" s="472"/>
      <c r="AP436" s="472"/>
      <c r="AQ436" s="105"/>
      <c r="AR436" s="472"/>
      <c r="AS436" s="105"/>
      <c r="AT436" s="472"/>
      <c r="AU436" s="472"/>
      <c r="AV436" s="472"/>
      <c r="AW436" s="472"/>
      <c r="AX436" s="472"/>
      <c r="AY436" s="472"/>
      <c r="AZ436" s="5"/>
      <c r="BA436" s="105"/>
    </row>
    <row r="437" spans="1:53" x14ac:dyDescent="0.25">
      <c r="A437" s="6"/>
      <c r="B437" s="6"/>
      <c r="C437" s="6"/>
      <c r="D437" s="6"/>
      <c r="E437" s="6"/>
      <c r="F437" s="6"/>
      <c r="G437" s="6"/>
      <c r="H437" s="6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105"/>
      <c r="Y437" s="472"/>
      <c r="Z437" s="105"/>
      <c r="AA437" s="105"/>
      <c r="AB437" s="105"/>
      <c r="AC437" s="105"/>
      <c r="AD437" s="472"/>
      <c r="AE437" s="105"/>
      <c r="AF437" s="472"/>
      <c r="AG437" s="472"/>
      <c r="AH437" s="472"/>
      <c r="AI437" s="472"/>
      <c r="AJ437" s="472"/>
      <c r="AK437" s="5"/>
      <c r="AL437" s="105"/>
      <c r="AM437" s="105"/>
      <c r="AN437" s="472"/>
      <c r="AO437" s="472"/>
      <c r="AP437" s="472"/>
      <c r="AQ437" s="105"/>
      <c r="AR437" s="472"/>
      <c r="AS437" s="105"/>
      <c r="AT437" s="472"/>
      <c r="AU437" s="472"/>
      <c r="AV437" s="472"/>
      <c r="AW437" s="472"/>
      <c r="AX437" s="472"/>
      <c r="AY437" s="472"/>
      <c r="AZ437" s="5"/>
      <c r="BA437" s="105"/>
    </row>
    <row r="438" spans="1:53" x14ac:dyDescent="0.25">
      <c r="A438" s="6"/>
      <c r="B438" s="6"/>
      <c r="C438" s="6"/>
      <c r="D438" s="6"/>
      <c r="E438" s="6"/>
      <c r="F438" s="6"/>
      <c r="G438" s="6"/>
      <c r="H438" s="6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105"/>
      <c r="Y438" s="472"/>
      <c r="Z438" s="105"/>
      <c r="AA438" s="105"/>
      <c r="AB438" s="105"/>
      <c r="AC438" s="105"/>
      <c r="AD438" s="472"/>
      <c r="AE438" s="105"/>
      <c r="AF438" s="472"/>
      <c r="AG438" s="472"/>
      <c r="AH438" s="472"/>
      <c r="AI438" s="472"/>
      <c r="AJ438" s="472"/>
      <c r="AK438" s="5"/>
      <c r="AL438" s="105"/>
      <c r="AM438" s="105"/>
      <c r="AN438" s="472"/>
      <c r="AO438" s="472"/>
      <c r="AP438" s="472"/>
      <c r="AQ438" s="105"/>
      <c r="AR438" s="472"/>
      <c r="AS438" s="105"/>
      <c r="AT438" s="472"/>
      <c r="AU438" s="472"/>
      <c r="AV438" s="472"/>
      <c r="AW438" s="472"/>
      <c r="AX438" s="472"/>
      <c r="AY438" s="472"/>
      <c r="AZ438" s="5"/>
      <c r="BA438" s="105"/>
    </row>
    <row r="439" spans="1:53" x14ac:dyDescent="0.25">
      <c r="A439" s="6"/>
      <c r="B439" s="6"/>
      <c r="C439" s="6"/>
      <c r="D439" s="6"/>
      <c r="E439" s="6"/>
      <c r="F439" s="6"/>
      <c r="G439" s="6"/>
      <c r="H439" s="6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105"/>
      <c r="Y439" s="472"/>
      <c r="Z439" s="105"/>
      <c r="AA439" s="105"/>
      <c r="AB439" s="105"/>
      <c r="AC439" s="105"/>
      <c r="AD439" s="472"/>
      <c r="AE439" s="105"/>
      <c r="AF439" s="472"/>
      <c r="AG439" s="472"/>
      <c r="AH439" s="472"/>
      <c r="AI439" s="472"/>
      <c r="AJ439" s="472"/>
      <c r="AK439" s="5"/>
      <c r="AL439" s="105"/>
      <c r="AM439" s="105"/>
      <c r="AN439" s="472"/>
      <c r="AO439" s="472"/>
      <c r="AP439" s="472"/>
      <c r="AQ439" s="105"/>
      <c r="AR439" s="472"/>
      <c r="AS439" s="105"/>
      <c r="AT439" s="472"/>
      <c r="AU439" s="472"/>
      <c r="AV439" s="472"/>
      <c r="AW439" s="472"/>
      <c r="AX439" s="472"/>
      <c r="AY439" s="472"/>
      <c r="AZ439" s="5"/>
      <c r="BA439" s="105"/>
    </row>
    <row r="440" spans="1:53" x14ac:dyDescent="0.25">
      <c r="A440" s="6"/>
      <c r="B440" s="6"/>
      <c r="C440" s="6"/>
      <c r="D440" s="6"/>
      <c r="E440" s="6"/>
      <c r="F440" s="6"/>
      <c r="G440" s="6"/>
      <c r="H440" s="6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105"/>
      <c r="Y440" s="472"/>
      <c r="Z440" s="105"/>
      <c r="AA440" s="105"/>
      <c r="AB440" s="105"/>
      <c r="AC440" s="105"/>
      <c r="AD440" s="472"/>
      <c r="AE440" s="105"/>
      <c r="AF440" s="472"/>
      <c r="AG440" s="472"/>
      <c r="AH440" s="472"/>
      <c r="AI440" s="472"/>
      <c r="AJ440" s="472"/>
      <c r="AK440" s="5"/>
      <c r="AL440" s="105"/>
      <c r="AM440" s="105"/>
      <c r="AN440" s="472"/>
      <c r="AO440" s="472"/>
      <c r="AP440" s="472"/>
      <c r="AQ440" s="105"/>
      <c r="AR440" s="472"/>
      <c r="AS440" s="105"/>
      <c r="AT440" s="472"/>
      <c r="AU440" s="472"/>
      <c r="AV440" s="472"/>
      <c r="AW440" s="472"/>
      <c r="AX440" s="472"/>
      <c r="AY440" s="472"/>
      <c r="AZ440" s="5"/>
      <c r="BA440" s="105"/>
    </row>
    <row r="441" spans="1:53" x14ac:dyDescent="0.25">
      <c r="A441" s="6"/>
      <c r="B441" s="6"/>
      <c r="C441" s="6"/>
      <c r="D441" s="6"/>
      <c r="E441" s="6"/>
      <c r="F441" s="6"/>
      <c r="G441" s="6"/>
      <c r="H441" s="6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105"/>
      <c r="Y441" s="472"/>
      <c r="Z441" s="105"/>
      <c r="AA441" s="105"/>
      <c r="AB441" s="105"/>
      <c r="AC441" s="105"/>
      <c r="AD441" s="472"/>
      <c r="AE441" s="105"/>
      <c r="AF441" s="472"/>
      <c r="AG441" s="472"/>
      <c r="AH441" s="472"/>
      <c r="AI441" s="472"/>
      <c r="AJ441" s="472"/>
      <c r="AK441" s="5"/>
      <c r="AL441" s="105"/>
      <c r="AM441" s="105"/>
      <c r="AN441" s="472"/>
      <c r="AO441" s="472"/>
      <c r="AP441" s="472"/>
      <c r="AQ441" s="105"/>
      <c r="AR441" s="472"/>
      <c r="AS441" s="105"/>
      <c r="AT441" s="472"/>
      <c r="AU441" s="472"/>
      <c r="AV441" s="472"/>
      <c r="AW441" s="472"/>
      <c r="AX441" s="472"/>
      <c r="AY441" s="472"/>
      <c r="AZ441" s="5"/>
      <c r="BA441" s="105"/>
    </row>
    <row r="442" spans="1:53" x14ac:dyDescent="0.25">
      <c r="A442" s="6"/>
      <c r="B442" s="6"/>
      <c r="C442" s="6"/>
      <c r="D442" s="6"/>
      <c r="E442" s="6"/>
      <c r="F442" s="6"/>
      <c r="G442" s="6"/>
      <c r="H442" s="6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105"/>
      <c r="Y442" s="472"/>
      <c r="Z442" s="105"/>
      <c r="AA442" s="105"/>
      <c r="AB442" s="105"/>
      <c r="AC442" s="105"/>
      <c r="AD442" s="472"/>
      <c r="AE442" s="105"/>
      <c r="AF442" s="472"/>
      <c r="AG442" s="472"/>
      <c r="AH442" s="472"/>
      <c r="AI442" s="472"/>
      <c r="AJ442" s="472"/>
      <c r="AK442" s="5"/>
      <c r="AL442" s="105"/>
      <c r="AM442" s="105"/>
      <c r="AN442" s="472"/>
      <c r="AO442" s="472"/>
      <c r="AP442" s="472"/>
      <c r="AQ442" s="105"/>
      <c r="AR442" s="472"/>
      <c r="AS442" s="105"/>
      <c r="AT442" s="472"/>
      <c r="AU442" s="472"/>
      <c r="AV442" s="472"/>
      <c r="AW442" s="472"/>
      <c r="AX442" s="472"/>
      <c r="AY442" s="472"/>
      <c r="AZ442" s="5"/>
      <c r="BA442" s="105"/>
    </row>
    <row r="443" spans="1:53" x14ac:dyDescent="0.25">
      <c r="A443" s="6"/>
      <c r="B443" s="6"/>
      <c r="C443" s="6"/>
      <c r="D443" s="6"/>
      <c r="E443" s="6"/>
      <c r="F443" s="6"/>
      <c r="G443" s="6"/>
      <c r="H443" s="6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105"/>
      <c r="Y443" s="472"/>
      <c r="Z443" s="105"/>
      <c r="AA443" s="105"/>
      <c r="AB443" s="105"/>
      <c r="AC443" s="105"/>
      <c r="AD443" s="472"/>
      <c r="AE443" s="105"/>
      <c r="AF443" s="472"/>
      <c r="AG443" s="472"/>
      <c r="AH443" s="472"/>
      <c r="AI443" s="472"/>
      <c r="AJ443" s="472"/>
      <c r="AK443" s="5"/>
      <c r="AL443" s="105"/>
      <c r="AM443" s="105"/>
      <c r="AN443" s="472"/>
      <c r="AO443" s="472"/>
      <c r="AP443" s="472"/>
      <c r="AQ443" s="105"/>
      <c r="AR443" s="472"/>
      <c r="AS443" s="105"/>
      <c r="AT443" s="472"/>
      <c r="AU443" s="472"/>
      <c r="AV443" s="472"/>
      <c r="AW443" s="472"/>
      <c r="AX443" s="472"/>
      <c r="AY443" s="472"/>
      <c r="AZ443" s="5"/>
      <c r="BA443" s="105"/>
    </row>
    <row r="444" spans="1:53" x14ac:dyDescent="0.25">
      <c r="A444" s="6"/>
      <c r="B444" s="6"/>
      <c r="C444" s="6"/>
      <c r="D444" s="6"/>
      <c r="E444" s="6"/>
      <c r="F444" s="6"/>
      <c r="G444" s="6"/>
      <c r="H444" s="6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105"/>
      <c r="Y444" s="472"/>
      <c r="Z444" s="105"/>
      <c r="AA444" s="105"/>
      <c r="AB444" s="105"/>
      <c r="AC444" s="105"/>
      <c r="AD444" s="472"/>
      <c r="AE444" s="105"/>
      <c r="AF444" s="472"/>
      <c r="AG444" s="472"/>
      <c r="AH444" s="472"/>
      <c r="AI444" s="472"/>
      <c r="AJ444" s="472"/>
      <c r="AK444" s="5"/>
      <c r="AL444" s="105"/>
      <c r="AM444" s="105"/>
      <c r="AN444" s="472"/>
      <c r="AO444" s="472"/>
      <c r="AP444" s="472"/>
      <c r="AQ444" s="105"/>
      <c r="AR444" s="472"/>
      <c r="AS444" s="105"/>
      <c r="AT444" s="472"/>
      <c r="AU444" s="472"/>
      <c r="AV444" s="472"/>
      <c r="AW444" s="472"/>
      <c r="AX444" s="472"/>
      <c r="AY444" s="472"/>
      <c r="AZ444" s="5"/>
      <c r="BA444" s="105"/>
    </row>
    <row r="445" spans="1:53" x14ac:dyDescent="0.25">
      <c r="A445" s="6"/>
      <c r="B445" s="6"/>
      <c r="C445" s="6"/>
      <c r="D445" s="6"/>
      <c r="E445" s="6"/>
      <c r="F445" s="6"/>
      <c r="G445" s="6"/>
      <c r="H445" s="6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105"/>
      <c r="Y445" s="472"/>
      <c r="Z445" s="105"/>
      <c r="AA445" s="105"/>
      <c r="AB445" s="105"/>
      <c r="AC445" s="105"/>
      <c r="AD445" s="472"/>
      <c r="AE445" s="105"/>
      <c r="AF445" s="472"/>
      <c r="AG445" s="472"/>
      <c r="AH445" s="472"/>
      <c r="AI445" s="472"/>
      <c r="AJ445" s="472"/>
      <c r="AK445" s="5"/>
      <c r="AL445" s="105"/>
      <c r="AM445" s="105"/>
      <c r="AN445" s="472"/>
      <c r="AO445" s="472"/>
      <c r="AP445" s="472"/>
      <c r="AQ445" s="105"/>
      <c r="AR445" s="472"/>
      <c r="AS445" s="105"/>
      <c r="AT445" s="472"/>
      <c r="AU445" s="472"/>
      <c r="AV445" s="472"/>
      <c r="AW445" s="472"/>
      <c r="AX445" s="472"/>
      <c r="AY445" s="472"/>
      <c r="AZ445" s="5"/>
      <c r="BA445" s="105"/>
    </row>
    <row r="446" spans="1:53" x14ac:dyDescent="0.25">
      <c r="A446" s="6"/>
      <c r="B446" s="6"/>
      <c r="C446" s="6"/>
      <c r="D446" s="6"/>
      <c r="E446" s="6"/>
      <c r="F446" s="6"/>
      <c r="G446" s="6"/>
      <c r="H446" s="6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105"/>
      <c r="Y446" s="472"/>
      <c r="Z446" s="105"/>
      <c r="AA446" s="105"/>
      <c r="AB446" s="105"/>
      <c r="AC446" s="105"/>
      <c r="AD446" s="472"/>
      <c r="AE446" s="105"/>
      <c r="AF446" s="472"/>
      <c r="AG446" s="472"/>
      <c r="AH446" s="472"/>
      <c r="AI446" s="472"/>
      <c r="AJ446" s="472"/>
      <c r="AK446" s="5"/>
      <c r="AL446" s="105"/>
      <c r="AM446" s="105"/>
      <c r="AN446" s="472"/>
      <c r="AO446" s="472"/>
      <c r="AP446" s="472"/>
      <c r="AQ446" s="105"/>
      <c r="AR446" s="472"/>
      <c r="AS446" s="105"/>
      <c r="AT446" s="472"/>
      <c r="AU446" s="472"/>
      <c r="AV446" s="472"/>
      <c r="AW446" s="472"/>
      <c r="AX446" s="472"/>
      <c r="AY446" s="472"/>
      <c r="AZ446" s="5"/>
      <c r="BA446" s="105"/>
    </row>
    <row r="447" spans="1:53" x14ac:dyDescent="0.25">
      <c r="A447" s="6"/>
      <c r="B447" s="6"/>
      <c r="C447" s="6"/>
      <c r="D447" s="6"/>
      <c r="E447" s="6"/>
      <c r="F447" s="6"/>
      <c r="G447" s="6"/>
      <c r="H447" s="6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105"/>
      <c r="Y447" s="472"/>
      <c r="Z447" s="105"/>
      <c r="AA447" s="105"/>
      <c r="AB447" s="105"/>
      <c r="AC447" s="105"/>
      <c r="AD447" s="472"/>
      <c r="AE447" s="105"/>
      <c r="AF447" s="472"/>
      <c r="AG447" s="472"/>
      <c r="AH447" s="472"/>
      <c r="AI447" s="472"/>
      <c r="AJ447" s="472"/>
      <c r="AK447" s="5"/>
      <c r="AL447" s="105"/>
      <c r="AM447" s="105"/>
      <c r="AN447" s="472"/>
      <c r="AO447" s="472"/>
      <c r="AP447" s="472"/>
      <c r="AQ447" s="105"/>
      <c r="AR447" s="472"/>
      <c r="AS447" s="105"/>
      <c r="AT447" s="472"/>
      <c r="AU447" s="472"/>
      <c r="AV447" s="472"/>
      <c r="AW447" s="472"/>
      <c r="AX447" s="472"/>
      <c r="AY447" s="472"/>
      <c r="AZ447" s="5"/>
      <c r="BA447" s="105"/>
    </row>
    <row r="448" spans="1:53" x14ac:dyDescent="0.25">
      <c r="A448" s="6"/>
      <c r="B448" s="6"/>
      <c r="C448" s="6"/>
      <c r="D448" s="6"/>
      <c r="E448" s="6"/>
      <c r="F448" s="6"/>
      <c r="G448" s="6"/>
      <c r="H448" s="6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105"/>
      <c r="Y448" s="472"/>
      <c r="Z448" s="105"/>
      <c r="AA448" s="105"/>
      <c r="AB448" s="105"/>
      <c r="AC448" s="105"/>
      <c r="AD448" s="472"/>
      <c r="AE448" s="105"/>
      <c r="AF448" s="472"/>
      <c r="AG448" s="472"/>
      <c r="AH448" s="472"/>
      <c r="AI448" s="472"/>
      <c r="AJ448" s="472"/>
      <c r="AK448" s="5"/>
      <c r="AL448" s="105"/>
      <c r="AM448" s="105"/>
      <c r="AN448" s="472"/>
      <c r="AO448" s="472"/>
      <c r="AP448" s="472"/>
      <c r="AQ448" s="105"/>
      <c r="AR448" s="472"/>
      <c r="AS448" s="105"/>
      <c r="AT448" s="472"/>
      <c r="AU448" s="472"/>
      <c r="AV448" s="472"/>
      <c r="AW448" s="472"/>
      <c r="AX448" s="472"/>
      <c r="AY448" s="472"/>
      <c r="AZ448" s="5"/>
      <c r="BA448" s="105"/>
    </row>
    <row r="449" spans="1:53" x14ac:dyDescent="0.25">
      <c r="A449" s="6"/>
      <c r="B449" s="6"/>
      <c r="C449" s="6"/>
      <c r="D449" s="6"/>
      <c r="E449" s="6"/>
      <c r="F449" s="6"/>
      <c r="G449" s="6"/>
      <c r="H449" s="6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105"/>
      <c r="Y449" s="472"/>
      <c r="Z449" s="105"/>
      <c r="AA449" s="105"/>
      <c r="AB449" s="105"/>
      <c r="AC449" s="105"/>
      <c r="AD449" s="472"/>
      <c r="AE449" s="105"/>
      <c r="AF449" s="472"/>
      <c r="AG449" s="472"/>
      <c r="AH449" s="472"/>
      <c r="AI449" s="472"/>
      <c r="AJ449" s="472"/>
      <c r="AK449" s="5"/>
      <c r="AL449" s="105"/>
      <c r="AM449" s="105"/>
      <c r="AN449" s="472"/>
      <c r="AO449" s="472"/>
      <c r="AP449" s="472"/>
      <c r="AQ449" s="105"/>
      <c r="AR449" s="472"/>
      <c r="AS449" s="105"/>
      <c r="AT449" s="472"/>
      <c r="AU449" s="472"/>
      <c r="AV449" s="472"/>
      <c r="AW449" s="472"/>
      <c r="AX449" s="472"/>
      <c r="AY449" s="472"/>
      <c r="AZ449" s="5"/>
      <c r="BA449" s="105"/>
    </row>
    <row r="450" spans="1:53" x14ac:dyDescent="0.25">
      <c r="A450" s="6"/>
      <c r="B450" s="6"/>
      <c r="C450" s="6"/>
      <c r="D450" s="6"/>
      <c r="E450" s="6"/>
      <c r="F450" s="6"/>
      <c r="G450" s="6"/>
      <c r="H450" s="6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105"/>
      <c r="Y450" s="472"/>
      <c r="Z450" s="105"/>
      <c r="AA450" s="105"/>
      <c r="AB450" s="105"/>
      <c r="AC450" s="105"/>
      <c r="AD450" s="472"/>
      <c r="AE450" s="105"/>
      <c r="AF450" s="472"/>
      <c r="AG450" s="472"/>
      <c r="AH450" s="472"/>
      <c r="AI450" s="472"/>
      <c r="AJ450" s="472"/>
      <c r="AK450" s="5"/>
      <c r="AL450" s="105"/>
      <c r="AM450" s="105"/>
      <c r="AN450" s="472"/>
      <c r="AO450" s="472"/>
      <c r="AP450" s="472"/>
      <c r="AQ450" s="105"/>
      <c r="AR450" s="472"/>
      <c r="AS450" s="105"/>
      <c r="AT450" s="472"/>
      <c r="AU450" s="472"/>
      <c r="AV450" s="472"/>
      <c r="AW450" s="472"/>
      <c r="AX450" s="472"/>
      <c r="AY450" s="472"/>
      <c r="AZ450" s="5"/>
      <c r="BA450" s="105"/>
    </row>
    <row r="451" spans="1:53" x14ac:dyDescent="0.25">
      <c r="A451" s="6"/>
      <c r="B451" s="6"/>
      <c r="C451" s="6"/>
      <c r="D451" s="6"/>
      <c r="E451" s="6"/>
      <c r="F451" s="6"/>
      <c r="G451" s="6"/>
      <c r="H451" s="6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105"/>
      <c r="Y451" s="472"/>
      <c r="Z451" s="105"/>
      <c r="AA451" s="105"/>
      <c r="AB451" s="105"/>
      <c r="AC451" s="105"/>
      <c r="AD451" s="472"/>
      <c r="AE451" s="105"/>
      <c r="AF451" s="472"/>
      <c r="AG451" s="472"/>
      <c r="AH451" s="472"/>
      <c r="AI451" s="472"/>
      <c r="AJ451" s="472"/>
      <c r="AK451" s="5"/>
      <c r="AL451" s="105"/>
      <c r="AM451" s="105"/>
      <c r="AN451" s="472"/>
      <c r="AO451" s="472"/>
      <c r="AP451" s="472"/>
      <c r="AQ451" s="105"/>
      <c r="AR451" s="472"/>
      <c r="AS451" s="105"/>
      <c r="AT451" s="472"/>
      <c r="AU451" s="472"/>
      <c r="AV451" s="472"/>
      <c r="AW451" s="472"/>
      <c r="AX451" s="472"/>
      <c r="AY451" s="472"/>
      <c r="AZ451" s="5"/>
      <c r="BA451" s="105"/>
    </row>
    <row r="452" spans="1:53" x14ac:dyDescent="0.25">
      <c r="A452" s="6"/>
      <c r="B452" s="6"/>
      <c r="C452" s="6"/>
      <c r="D452" s="6"/>
      <c r="E452" s="6"/>
      <c r="F452" s="6"/>
      <c r="G452" s="6"/>
      <c r="H452" s="6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105"/>
      <c r="Y452" s="472"/>
      <c r="Z452" s="105"/>
      <c r="AA452" s="105"/>
      <c r="AB452" s="105"/>
      <c r="AC452" s="105"/>
      <c r="AD452" s="472"/>
      <c r="AE452" s="105"/>
      <c r="AF452" s="472"/>
      <c r="AG452" s="472"/>
      <c r="AH452" s="472"/>
      <c r="AI452" s="472"/>
      <c r="AJ452" s="472"/>
      <c r="AK452" s="5"/>
      <c r="AL452" s="105"/>
      <c r="AM452" s="105"/>
      <c r="AN452" s="472"/>
      <c r="AO452" s="472"/>
      <c r="AP452" s="472"/>
      <c r="AQ452" s="105"/>
      <c r="AR452" s="472"/>
      <c r="AS452" s="105"/>
      <c r="AT452" s="472"/>
      <c r="AU452" s="472"/>
      <c r="AV452" s="472"/>
      <c r="AW452" s="472"/>
      <c r="AX452" s="472"/>
      <c r="AY452" s="472"/>
      <c r="AZ452" s="5"/>
      <c r="BA452" s="105"/>
    </row>
    <row r="453" spans="1:53" x14ac:dyDescent="0.25">
      <c r="A453" s="6"/>
      <c r="B453" s="6"/>
      <c r="C453" s="6"/>
      <c r="D453" s="6"/>
      <c r="E453" s="6"/>
      <c r="F453" s="6"/>
      <c r="G453" s="6"/>
      <c r="H453" s="6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105"/>
      <c r="Y453" s="472"/>
      <c r="Z453" s="105"/>
      <c r="AA453" s="105"/>
      <c r="AB453" s="105"/>
      <c r="AC453" s="105"/>
      <c r="AD453" s="472"/>
      <c r="AE453" s="105"/>
      <c r="AF453" s="472"/>
      <c r="AG453" s="472"/>
      <c r="AH453" s="472"/>
      <c r="AI453" s="472"/>
      <c r="AJ453" s="472"/>
      <c r="AK453" s="5"/>
      <c r="AL453" s="105"/>
      <c r="AM453" s="105"/>
      <c r="AN453" s="472"/>
      <c r="AO453" s="472"/>
      <c r="AP453" s="472"/>
      <c r="AQ453" s="105"/>
      <c r="AR453" s="472"/>
      <c r="AS453" s="105"/>
      <c r="AT453" s="472"/>
      <c r="AU453" s="472"/>
      <c r="AV453" s="472"/>
      <c r="AW453" s="472"/>
      <c r="AX453" s="472"/>
      <c r="AY453" s="472"/>
      <c r="AZ453" s="5"/>
      <c r="BA453" s="105"/>
    </row>
    <row r="454" spans="1:53" x14ac:dyDescent="0.25">
      <c r="A454" s="6"/>
      <c r="B454" s="6"/>
      <c r="C454" s="6"/>
      <c r="D454" s="6"/>
      <c r="E454" s="6"/>
      <c r="F454" s="6"/>
      <c r="G454" s="6"/>
      <c r="H454" s="6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105"/>
      <c r="Y454" s="472"/>
      <c r="Z454" s="105"/>
      <c r="AA454" s="105"/>
      <c r="AB454" s="105"/>
      <c r="AC454" s="105"/>
      <c r="AD454" s="472"/>
      <c r="AE454" s="105"/>
      <c r="AF454" s="472"/>
      <c r="AG454" s="472"/>
      <c r="AH454" s="472"/>
      <c r="AI454" s="472"/>
      <c r="AJ454" s="472"/>
      <c r="AK454" s="5"/>
      <c r="AL454" s="105"/>
      <c r="AM454" s="105"/>
      <c r="AN454" s="472"/>
      <c r="AO454" s="472"/>
      <c r="AP454" s="472"/>
      <c r="AQ454" s="105"/>
      <c r="AR454" s="472"/>
      <c r="AS454" s="105"/>
      <c r="AT454" s="472"/>
      <c r="AU454" s="472"/>
      <c r="AV454" s="472"/>
      <c r="AW454" s="472"/>
      <c r="AX454" s="472"/>
      <c r="AY454" s="472"/>
      <c r="AZ454" s="5"/>
      <c r="BA454" s="105"/>
    </row>
    <row r="455" spans="1:53" x14ac:dyDescent="0.25">
      <c r="A455" s="6"/>
      <c r="B455" s="6"/>
      <c r="C455" s="6"/>
      <c r="D455" s="6"/>
      <c r="E455" s="6"/>
      <c r="F455" s="6"/>
      <c r="G455" s="6"/>
      <c r="H455" s="6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105"/>
      <c r="Y455" s="472"/>
      <c r="Z455" s="105"/>
      <c r="AA455" s="105"/>
      <c r="AB455" s="105"/>
      <c r="AC455" s="105"/>
      <c r="AD455" s="472"/>
      <c r="AE455" s="105"/>
      <c r="AF455" s="472"/>
      <c r="AG455" s="472"/>
      <c r="AH455" s="472"/>
      <c r="AI455" s="472"/>
      <c r="AJ455" s="472"/>
      <c r="AK455" s="5"/>
      <c r="AL455" s="105"/>
      <c r="AM455" s="105"/>
      <c r="AN455" s="472"/>
      <c r="AO455" s="472"/>
      <c r="AP455" s="472"/>
      <c r="AQ455" s="105"/>
      <c r="AR455" s="472"/>
      <c r="AS455" s="105"/>
      <c r="AT455" s="472"/>
      <c r="AU455" s="472"/>
      <c r="AV455" s="472"/>
      <c r="AW455" s="472"/>
      <c r="AX455" s="472"/>
      <c r="AY455" s="472"/>
      <c r="AZ455" s="5"/>
      <c r="BA455" s="105"/>
    </row>
    <row r="456" spans="1:53" x14ac:dyDescent="0.25">
      <c r="A456" s="6"/>
      <c r="B456" s="6"/>
      <c r="C456" s="6"/>
      <c r="D456" s="6"/>
      <c r="E456" s="6"/>
      <c r="F456" s="6"/>
      <c r="G456" s="6"/>
      <c r="H456" s="6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105"/>
      <c r="Y456" s="472"/>
      <c r="Z456" s="105"/>
      <c r="AA456" s="105"/>
      <c r="AB456" s="105"/>
      <c r="AC456" s="105"/>
      <c r="AD456" s="472"/>
      <c r="AE456" s="105"/>
      <c r="AF456" s="472"/>
      <c r="AG456" s="472"/>
      <c r="AH456" s="472"/>
      <c r="AI456" s="472"/>
      <c r="AJ456" s="472"/>
      <c r="AK456" s="5"/>
      <c r="AL456" s="105"/>
      <c r="AM456" s="105"/>
      <c r="AN456" s="472"/>
      <c r="AO456" s="472"/>
      <c r="AP456" s="472"/>
      <c r="AQ456" s="105"/>
      <c r="AR456" s="472"/>
      <c r="AS456" s="105"/>
      <c r="AT456" s="472"/>
      <c r="AU456" s="472"/>
      <c r="AV456" s="472"/>
      <c r="AW456" s="472"/>
      <c r="AX456" s="472"/>
      <c r="AY456" s="472"/>
      <c r="AZ456" s="5"/>
      <c r="BA456" s="105"/>
    </row>
    <row r="457" spans="1:53" x14ac:dyDescent="0.25">
      <c r="A457" s="6"/>
      <c r="B457" s="6"/>
      <c r="C457" s="6"/>
      <c r="D457" s="6"/>
      <c r="E457" s="6"/>
      <c r="F457" s="6"/>
      <c r="G457" s="6"/>
      <c r="H457" s="6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105"/>
      <c r="Y457" s="472"/>
      <c r="Z457" s="105"/>
      <c r="AA457" s="105"/>
      <c r="AB457" s="105"/>
      <c r="AC457" s="105"/>
      <c r="AD457" s="472"/>
      <c r="AE457" s="105"/>
      <c r="AF457" s="472"/>
      <c r="AG457" s="472"/>
      <c r="AH457" s="472"/>
      <c r="AI457" s="472"/>
      <c r="AJ457" s="472"/>
      <c r="AK457" s="5"/>
      <c r="AL457" s="105"/>
      <c r="AM457" s="105"/>
      <c r="AN457" s="472"/>
      <c r="AO457" s="472"/>
      <c r="AP457" s="472"/>
      <c r="AQ457" s="105"/>
      <c r="AR457" s="472"/>
      <c r="AS457" s="105"/>
      <c r="AT457" s="472"/>
      <c r="AU457" s="472"/>
      <c r="AV457" s="472"/>
      <c r="AW457" s="472"/>
      <c r="AX457" s="472"/>
      <c r="AY457" s="472"/>
      <c r="AZ457" s="5"/>
      <c r="BA457" s="105"/>
    </row>
    <row r="458" spans="1:53" x14ac:dyDescent="0.25">
      <c r="A458" s="6"/>
      <c r="B458" s="6"/>
      <c r="C458" s="6"/>
      <c r="D458" s="6"/>
      <c r="E458" s="6"/>
      <c r="F458" s="6"/>
      <c r="G458" s="6"/>
      <c r="H458" s="6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105"/>
      <c r="Y458" s="472"/>
      <c r="Z458" s="105"/>
      <c r="AA458" s="105"/>
      <c r="AB458" s="105"/>
      <c r="AC458" s="105"/>
      <c r="AD458" s="472"/>
      <c r="AE458" s="105"/>
      <c r="AF458" s="472"/>
      <c r="AG458" s="472"/>
      <c r="AH458" s="472"/>
      <c r="AI458" s="472"/>
      <c r="AJ458" s="472"/>
      <c r="AK458" s="5"/>
      <c r="AL458" s="105"/>
      <c r="AM458" s="105"/>
      <c r="AN458" s="472"/>
      <c r="AO458" s="472"/>
      <c r="AP458" s="472"/>
      <c r="AQ458" s="105"/>
      <c r="AR458" s="472"/>
      <c r="AS458" s="105"/>
      <c r="AT458" s="472"/>
      <c r="AU458" s="472"/>
      <c r="AV458" s="472"/>
      <c r="AW458" s="472"/>
      <c r="AX458" s="472"/>
      <c r="AY458" s="472"/>
      <c r="AZ458" s="5"/>
      <c r="BA458" s="105"/>
    </row>
    <row r="459" spans="1:53" x14ac:dyDescent="0.25">
      <c r="A459" s="6"/>
      <c r="B459" s="6"/>
      <c r="C459" s="6"/>
      <c r="D459" s="6"/>
      <c r="E459" s="6"/>
      <c r="F459" s="6"/>
      <c r="G459" s="6"/>
      <c r="H459" s="6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105"/>
      <c r="Y459" s="472"/>
      <c r="Z459" s="105"/>
      <c r="AA459" s="105"/>
      <c r="AB459" s="105"/>
      <c r="AC459" s="105"/>
      <c r="AD459" s="472"/>
      <c r="AE459" s="105"/>
      <c r="AF459" s="472"/>
      <c r="AG459" s="472"/>
      <c r="AH459" s="472"/>
      <c r="AI459" s="472"/>
      <c r="AJ459" s="472"/>
      <c r="AK459" s="5"/>
      <c r="AL459" s="105"/>
      <c r="AM459" s="105"/>
      <c r="AN459" s="472"/>
      <c r="AO459" s="472"/>
      <c r="AP459" s="472"/>
      <c r="AQ459" s="105"/>
      <c r="AR459" s="472"/>
      <c r="AS459" s="105"/>
      <c r="AT459" s="472"/>
      <c r="AU459" s="472"/>
      <c r="AV459" s="472"/>
      <c r="AW459" s="472"/>
      <c r="AX459" s="472"/>
      <c r="AY459" s="472"/>
      <c r="AZ459" s="5"/>
      <c r="BA459" s="105"/>
    </row>
    <row r="460" spans="1:53" x14ac:dyDescent="0.25">
      <c r="A460" s="6"/>
      <c r="B460" s="6"/>
      <c r="C460" s="6"/>
      <c r="D460" s="6"/>
      <c r="E460" s="6"/>
      <c r="F460" s="6"/>
      <c r="G460" s="6"/>
      <c r="H460" s="6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105"/>
      <c r="Y460" s="472"/>
      <c r="Z460" s="105"/>
      <c r="AA460" s="105"/>
      <c r="AB460" s="105"/>
      <c r="AC460" s="105"/>
      <c r="AD460" s="472"/>
      <c r="AE460" s="105"/>
      <c r="AF460" s="472"/>
      <c r="AG460" s="472"/>
      <c r="AH460" s="472"/>
      <c r="AI460" s="472"/>
      <c r="AJ460" s="472"/>
      <c r="AK460" s="5"/>
      <c r="AL460" s="105"/>
      <c r="AM460" s="105"/>
      <c r="AN460" s="472"/>
      <c r="AO460" s="472"/>
      <c r="AP460" s="472"/>
      <c r="AQ460" s="105"/>
      <c r="AR460" s="472"/>
      <c r="AS460" s="105"/>
      <c r="AT460" s="472"/>
      <c r="AU460" s="472"/>
      <c r="AV460" s="472"/>
      <c r="AW460" s="472"/>
      <c r="AX460" s="472"/>
      <c r="AY460" s="472"/>
      <c r="AZ460" s="5"/>
      <c r="BA460" s="105"/>
    </row>
    <row r="461" spans="1:53" x14ac:dyDescent="0.25">
      <c r="A461" s="6"/>
      <c r="B461" s="6"/>
      <c r="C461" s="6"/>
      <c r="D461" s="6"/>
      <c r="E461" s="6"/>
      <c r="F461" s="6"/>
      <c r="G461" s="6"/>
      <c r="H461" s="6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105"/>
      <c r="Y461" s="472"/>
      <c r="Z461" s="105"/>
      <c r="AA461" s="105"/>
      <c r="AB461" s="105"/>
      <c r="AC461" s="105"/>
      <c r="AD461" s="472"/>
      <c r="AE461" s="105"/>
      <c r="AF461" s="472"/>
      <c r="AG461" s="472"/>
      <c r="AH461" s="472"/>
      <c r="AI461" s="472"/>
      <c r="AJ461" s="472"/>
      <c r="AK461" s="5"/>
      <c r="AL461" s="105"/>
      <c r="AM461" s="105"/>
      <c r="AN461" s="472"/>
      <c r="AO461" s="472"/>
      <c r="AP461" s="472"/>
      <c r="AQ461" s="105"/>
      <c r="AR461" s="472"/>
      <c r="AS461" s="105"/>
      <c r="AT461" s="472"/>
      <c r="AU461" s="472"/>
      <c r="AV461" s="472"/>
      <c r="AW461" s="472"/>
      <c r="AX461" s="472"/>
      <c r="AY461" s="472"/>
      <c r="AZ461" s="5"/>
      <c r="BA461" s="105"/>
    </row>
    <row r="462" spans="1:53" x14ac:dyDescent="0.25">
      <c r="A462" s="6"/>
      <c r="B462" s="6"/>
      <c r="C462" s="6"/>
      <c r="D462" s="6"/>
      <c r="E462" s="6"/>
      <c r="F462" s="6"/>
      <c r="G462" s="6"/>
      <c r="H462" s="6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105"/>
      <c r="Y462" s="472"/>
      <c r="Z462" s="105"/>
      <c r="AA462" s="105"/>
      <c r="AB462" s="105"/>
      <c r="AC462" s="105"/>
      <c r="AD462" s="472"/>
      <c r="AE462" s="105"/>
      <c r="AF462" s="472"/>
      <c r="AG462" s="472"/>
      <c r="AH462" s="472"/>
      <c r="AI462" s="472"/>
      <c r="AJ462" s="472"/>
      <c r="AK462" s="5"/>
      <c r="AL462" s="105"/>
      <c r="AM462" s="105"/>
      <c r="AN462" s="472"/>
      <c r="AO462" s="472"/>
      <c r="AP462" s="472"/>
      <c r="AQ462" s="105"/>
      <c r="AR462" s="472"/>
      <c r="AS462" s="105"/>
      <c r="AT462" s="472"/>
      <c r="AU462" s="472"/>
      <c r="AV462" s="472"/>
      <c r="AW462" s="472"/>
      <c r="AX462" s="472"/>
      <c r="AY462" s="472"/>
      <c r="AZ462" s="5"/>
      <c r="BA462" s="105"/>
    </row>
    <row r="463" spans="1:53" x14ac:dyDescent="0.25">
      <c r="A463" s="6"/>
      <c r="B463" s="6"/>
      <c r="C463" s="6"/>
      <c r="D463" s="6"/>
      <c r="E463" s="6"/>
      <c r="F463" s="6"/>
      <c r="G463" s="6"/>
      <c r="H463" s="6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105"/>
      <c r="Y463" s="472"/>
      <c r="Z463" s="105"/>
      <c r="AA463" s="105"/>
      <c r="AB463" s="105"/>
      <c r="AC463" s="105"/>
      <c r="AD463" s="472"/>
      <c r="AE463" s="105"/>
      <c r="AF463" s="472"/>
      <c r="AG463" s="472"/>
      <c r="AH463" s="472"/>
      <c r="AI463" s="472"/>
      <c r="AJ463" s="472"/>
      <c r="AK463" s="5"/>
      <c r="AL463" s="105"/>
      <c r="AM463" s="105"/>
      <c r="AN463" s="472"/>
      <c r="AO463" s="472"/>
      <c r="AP463" s="472"/>
      <c r="AQ463" s="105"/>
      <c r="AR463" s="472"/>
      <c r="AS463" s="105"/>
      <c r="AT463" s="472"/>
      <c r="AU463" s="472"/>
      <c r="AV463" s="472"/>
      <c r="AW463" s="472"/>
      <c r="AX463" s="472"/>
      <c r="AY463" s="472"/>
      <c r="AZ463" s="5"/>
      <c r="BA463" s="105"/>
    </row>
    <row r="464" spans="1:53" x14ac:dyDescent="0.25">
      <c r="A464" s="6"/>
      <c r="B464" s="6"/>
      <c r="C464" s="6"/>
      <c r="D464" s="6"/>
      <c r="E464" s="6"/>
      <c r="F464" s="6"/>
      <c r="G464" s="6"/>
      <c r="H464" s="6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105"/>
      <c r="Y464" s="472"/>
      <c r="Z464" s="105"/>
      <c r="AA464" s="105"/>
      <c r="AB464" s="105"/>
      <c r="AC464" s="105"/>
      <c r="AD464" s="472"/>
      <c r="AE464" s="105"/>
      <c r="AF464" s="472"/>
      <c r="AG464" s="472"/>
      <c r="AH464" s="472"/>
      <c r="AI464" s="472"/>
      <c r="AJ464" s="472"/>
      <c r="AK464" s="5"/>
      <c r="AL464" s="105"/>
      <c r="AM464" s="105"/>
      <c r="AN464" s="472"/>
      <c r="AO464" s="472"/>
      <c r="AP464" s="472"/>
      <c r="AQ464" s="105"/>
      <c r="AR464" s="472"/>
      <c r="AS464" s="105"/>
      <c r="AT464" s="472"/>
      <c r="AU464" s="472"/>
      <c r="AV464" s="472"/>
      <c r="AW464" s="472"/>
      <c r="AX464" s="472"/>
      <c r="AY464" s="472"/>
      <c r="AZ464" s="5"/>
      <c r="BA464" s="105"/>
    </row>
    <row r="465" spans="1:53" x14ac:dyDescent="0.25">
      <c r="A465" s="6"/>
      <c r="B465" s="6"/>
      <c r="C465" s="6"/>
      <c r="D465" s="6"/>
      <c r="E465" s="6"/>
      <c r="F465" s="6"/>
      <c r="G465" s="6"/>
      <c r="H465" s="6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105"/>
      <c r="Y465" s="472"/>
      <c r="Z465" s="105"/>
      <c r="AA465" s="105"/>
      <c r="AB465" s="105"/>
      <c r="AC465" s="105"/>
      <c r="AD465" s="472"/>
      <c r="AE465" s="105"/>
      <c r="AF465" s="472"/>
      <c r="AG465" s="472"/>
      <c r="AH465" s="472"/>
      <c r="AI465" s="472"/>
      <c r="AJ465" s="472"/>
      <c r="AK465" s="5"/>
      <c r="AL465" s="105"/>
      <c r="AM465" s="105"/>
      <c r="AN465" s="472"/>
      <c r="AO465" s="472"/>
      <c r="AP465" s="472"/>
      <c r="AQ465" s="105"/>
      <c r="AR465" s="472"/>
      <c r="AS465" s="105"/>
      <c r="AT465" s="472"/>
      <c r="AU465" s="472"/>
      <c r="AV465" s="472"/>
      <c r="AW465" s="472"/>
      <c r="AX465" s="472"/>
      <c r="AY465" s="472"/>
      <c r="AZ465" s="5"/>
      <c r="BA465" s="105"/>
    </row>
    <row r="466" spans="1:53" x14ac:dyDescent="0.25">
      <c r="A466" s="6"/>
      <c r="B466" s="6"/>
      <c r="C466" s="6"/>
      <c r="D466" s="6"/>
      <c r="E466" s="6"/>
      <c r="F466" s="6"/>
      <c r="G466" s="6"/>
      <c r="H466" s="6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105"/>
      <c r="Y466" s="472"/>
      <c r="Z466" s="105"/>
      <c r="AA466" s="105"/>
      <c r="AB466" s="105"/>
      <c r="AC466" s="105"/>
      <c r="AD466" s="472"/>
      <c r="AE466" s="105"/>
      <c r="AF466" s="472"/>
      <c r="AG466" s="472"/>
      <c r="AH466" s="472"/>
      <c r="AI466" s="472"/>
      <c r="AJ466" s="472"/>
      <c r="AK466" s="5"/>
      <c r="AL466" s="105"/>
      <c r="AM466" s="105"/>
      <c r="AN466" s="472"/>
      <c r="AO466" s="472"/>
      <c r="AP466" s="472"/>
      <c r="AQ466" s="105"/>
      <c r="AR466" s="472"/>
      <c r="AS466" s="105"/>
      <c r="AT466" s="472"/>
      <c r="AU466" s="472"/>
      <c r="AV466" s="472"/>
      <c r="AW466" s="472"/>
      <c r="AX466" s="472"/>
      <c r="AY466" s="472"/>
      <c r="AZ466" s="5"/>
      <c r="BA466" s="105"/>
    </row>
    <row r="467" spans="1:53" x14ac:dyDescent="0.25">
      <c r="A467" s="6"/>
      <c r="B467" s="6"/>
      <c r="C467" s="6"/>
      <c r="D467" s="6"/>
      <c r="E467" s="6"/>
      <c r="F467" s="6"/>
      <c r="G467" s="6"/>
      <c r="H467" s="6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105"/>
      <c r="Y467" s="472"/>
      <c r="Z467" s="105"/>
      <c r="AA467" s="105"/>
      <c r="AB467" s="105"/>
      <c r="AC467" s="105"/>
      <c r="AD467" s="472"/>
      <c r="AE467" s="105"/>
      <c r="AF467" s="472"/>
      <c r="AG467" s="472"/>
      <c r="AH467" s="472"/>
      <c r="AI467" s="472"/>
      <c r="AJ467" s="472"/>
      <c r="AK467" s="5"/>
      <c r="AL467" s="105"/>
      <c r="AM467" s="105"/>
      <c r="AN467" s="472"/>
      <c r="AO467" s="472"/>
      <c r="AP467" s="472"/>
      <c r="AQ467" s="105"/>
      <c r="AR467" s="472"/>
      <c r="AS467" s="105"/>
      <c r="AT467" s="472"/>
      <c r="AU467" s="472"/>
      <c r="AV467" s="472"/>
      <c r="AW467" s="472"/>
      <c r="AX467" s="472"/>
      <c r="AY467" s="472"/>
      <c r="AZ467" s="5"/>
      <c r="BA467" s="105"/>
    </row>
    <row r="468" spans="1:53" x14ac:dyDescent="0.25">
      <c r="A468" s="6"/>
      <c r="B468" s="6"/>
      <c r="C468" s="6"/>
      <c r="D468" s="6"/>
      <c r="E468" s="6"/>
      <c r="F468" s="6"/>
      <c r="G468" s="6"/>
      <c r="H468" s="6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105"/>
      <c r="Y468" s="472"/>
      <c r="Z468" s="105"/>
      <c r="AA468" s="105"/>
      <c r="AB468" s="105"/>
      <c r="AC468" s="105"/>
      <c r="AD468" s="472"/>
      <c r="AE468" s="105"/>
      <c r="AF468" s="472"/>
      <c r="AG468" s="472"/>
      <c r="AH468" s="472"/>
      <c r="AI468" s="472"/>
      <c r="AJ468" s="472"/>
      <c r="AK468" s="5"/>
      <c r="AL468" s="105"/>
      <c r="AM468" s="105"/>
      <c r="AN468" s="472"/>
      <c r="AO468" s="472"/>
      <c r="AP468" s="472"/>
      <c r="AQ468" s="105"/>
      <c r="AR468" s="472"/>
      <c r="AS468" s="105"/>
      <c r="AT468" s="472"/>
      <c r="AU468" s="472"/>
      <c r="AV468" s="472"/>
      <c r="AW468" s="472"/>
      <c r="AX468" s="472"/>
      <c r="AY468" s="472"/>
      <c r="AZ468" s="5"/>
      <c r="BA468" s="105"/>
    </row>
    <row r="469" spans="1:53" x14ac:dyDescent="0.25">
      <c r="A469" s="6"/>
      <c r="B469" s="6"/>
      <c r="C469" s="6"/>
      <c r="D469" s="6"/>
      <c r="E469" s="6"/>
      <c r="F469" s="6"/>
      <c r="G469" s="6"/>
      <c r="H469" s="6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105"/>
      <c r="Y469" s="472"/>
      <c r="Z469" s="105"/>
      <c r="AA469" s="105"/>
      <c r="AB469" s="105"/>
      <c r="AC469" s="105"/>
      <c r="AD469" s="472"/>
      <c r="AE469" s="105"/>
      <c r="AF469" s="472"/>
      <c r="AG469" s="472"/>
      <c r="AH469" s="472"/>
      <c r="AI469" s="472"/>
      <c r="AJ469" s="472"/>
      <c r="AK469" s="5"/>
      <c r="AL469" s="105"/>
      <c r="AM469" s="105"/>
      <c r="AN469" s="472"/>
      <c r="AO469" s="472"/>
      <c r="AP469" s="472"/>
      <c r="AQ469" s="105"/>
      <c r="AR469" s="472"/>
      <c r="AS469" s="105"/>
      <c r="AT469" s="472"/>
      <c r="AU469" s="472"/>
      <c r="AV469" s="472"/>
      <c r="AW469" s="472"/>
      <c r="AX469" s="472"/>
      <c r="AY469" s="472"/>
      <c r="AZ469" s="5"/>
      <c r="BA469" s="105"/>
    </row>
    <row r="470" spans="1:53" x14ac:dyDescent="0.25">
      <c r="A470" s="6"/>
      <c r="B470" s="6"/>
      <c r="C470" s="6"/>
      <c r="D470" s="6"/>
      <c r="E470" s="6"/>
      <c r="F470" s="6"/>
      <c r="G470" s="6"/>
      <c r="H470" s="6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105"/>
      <c r="Y470" s="472"/>
      <c r="Z470" s="105"/>
      <c r="AA470" s="105"/>
      <c r="AB470" s="105"/>
      <c r="AC470" s="105"/>
      <c r="AD470" s="472"/>
      <c r="AE470" s="105"/>
      <c r="AF470" s="472"/>
      <c r="AG470" s="472"/>
      <c r="AH470" s="472"/>
      <c r="AI470" s="472"/>
      <c r="AJ470" s="472"/>
      <c r="AK470" s="5"/>
      <c r="AL470" s="105"/>
      <c r="AM470" s="105"/>
      <c r="AN470" s="472"/>
      <c r="AO470" s="472"/>
      <c r="AP470" s="472"/>
      <c r="AQ470" s="105"/>
      <c r="AR470" s="472"/>
      <c r="AS470" s="105"/>
      <c r="AT470" s="472"/>
      <c r="AU470" s="472"/>
      <c r="AV470" s="472"/>
      <c r="AW470" s="472"/>
      <c r="AX470" s="472"/>
      <c r="AY470" s="472"/>
      <c r="AZ470" s="5"/>
      <c r="BA470" s="105"/>
    </row>
    <row r="471" spans="1:53" x14ac:dyDescent="0.25">
      <c r="A471" s="6"/>
      <c r="B471" s="6"/>
      <c r="C471" s="6"/>
      <c r="D471" s="6"/>
      <c r="E471" s="6"/>
      <c r="F471" s="6"/>
      <c r="G471" s="6"/>
      <c r="H471" s="6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105"/>
      <c r="Y471" s="472"/>
      <c r="Z471" s="105"/>
      <c r="AA471" s="105"/>
      <c r="AB471" s="105"/>
      <c r="AC471" s="105"/>
      <c r="AD471" s="472"/>
      <c r="AE471" s="105"/>
      <c r="AF471" s="472"/>
      <c r="AG471" s="472"/>
      <c r="AH471" s="472"/>
      <c r="AI471" s="472"/>
      <c r="AJ471" s="472"/>
      <c r="AK471" s="5"/>
      <c r="AL471" s="105"/>
      <c r="AM471" s="105"/>
      <c r="AN471" s="472"/>
      <c r="AO471" s="472"/>
      <c r="AP471" s="472"/>
      <c r="AQ471" s="105"/>
      <c r="AR471" s="472"/>
      <c r="AS471" s="105"/>
      <c r="AT471" s="472"/>
      <c r="AU471" s="472"/>
      <c r="AV471" s="472"/>
      <c r="AW471" s="472"/>
      <c r="AX471" s="472"/>
      <c r="AY471" s="472"/>
      <c r="AZ471" s="5"/>
      <c r="BA471" s="105"/>
    </row>
    <row r="472" spans="1:53" x14ac:dyDescent="0.25">
      <c r="A472" s="6"/>
      <c r="B472" s="6"/>
      <c r="C472" s="6"/>
      <c r="D472" s="6"/>
      <c r="E472" s="6"/>
      <c r="F472" s="6"/>
      <c r="G472" s="6"/>
      <c r="H472" s="6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105"/>
      <c r="Y472" s="472"/>
      <c r="Z472" s="105"/>
      <c r="AA472" s="105"/>
      <c r="AB472" s="105"/>
      <c r="AC472" s="105"/>
      <c r="AD472" s="472"/>
      <c r="AE472" s="105"/>
      <c r="AF472" s="472"/>
      <c r="AG472" s="472"/>
      <c r="AH472" s="472"/>
      <c r="AI472" s="472"/>
      <c r="AJ472" s="472"/>
      <c r="AK472" s="5"/>
      <c r="AL472" s="105"/>
      <c r="AM472" s="105"/>
      <c r="AN472" s="472"/>
      <c r="AO472" s="472"/>
      <c r="AP472" s="472"/>
      <c r="AQ472" s="105"/>
      <c r="AR472" s="472"/>
      <c r="AS472" s="105"/>
      <c r="AT472" s="472"/>
      <c r="AU472" s="472"/>
      <c r="AV472" s="472"/>
      <c r="AW472" s="472"/>
      <c r="AX472" s="472"/>
      <c r="AY472" s="472"/>
      <c r="AZ472" s="5"/>
      <c r="BA472" s="105"/>
    </row>
    <row r="473" spans="1:53" x14ac:dyDescent="0.25">
      <c r="A473" s="6"/>
      <c r="B473" s="6"/>
      <c r="C473" s="6"/>
      <c r="D473" s="6"/>
      <c r="E473" s="6"/>
      <c r="F473" s="6"/>
      <c r="G473" s="6"/>
      <c r="H473" s="6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105"/>
      <c r="Y473" s="472"/>
      <c r="Z473" s="105"/>
      <c r="AA473" s="105"/>
      <c r="AB473" s="105"/>
      <c r="AC473" s="105"/>
      <c r="AD473" s="472"/>
      <c r="AE473" s="105"/>
      <c r="AF473" s="472"/>
      <c r="AG473" s="472"/>
      <c r="AH473" s="472"/>
      <c r="AI473" s="472"/>
      <c r="AJ473" s="472"/>
      <c r="AK473" s="5"/>
      <c r="AL473" s="105"/>
      <c r="AM473" s="105"/>
      <c r="AN473" s="472"/>
      <c r="AO473" s="472"/>
      <c r="AP473" s="472"/>
      <c r="AQ473" s="105"/>
      <c r="AR473" s="472"/>
      <c r="AS473" s="105"/>
      <c r="AT473" s="472"/>
      <c r="AU473" s="472"/>
      <c r="AV473" s="472"/>
      <c r="AW473" s="472"/>
      <c r="AX473" s="472"/>
      <c r="AY473" s="472"/>
      <c r="AZ473" s="5"/>
      <c r="BA473" s="105"/>
    </row>
    <row r="474" spans="1:53" x14ac:dyDescent="0.25">
      <c r="A474" s="6"/>
      <c r="B474" s="6"/>
      <c r="C474" s="6"/>
      <c r="D474" s="6"/>
      <c r="E474" s="6"/>
      <c r="F474" s="6"/>
      <c r="G474" s="6"/>
      <c r="H474" s="6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105"/>
      <c r="Y474" s="472"/>
      <c r="Z474" s="105"/>
      <c r="AA474" s="105"/>
      <c r="AB474" s="105"/>
      <c r="AC474" s="105"/>
      <c r="AD474" s="472"/>
      <c r="AE474" s="105"/>
      <c r="AF474" s="472"/>
      <c r="AG474" s="472"/>
      <c r="AH474" s="472"/>
      <c r="AI474" s="472"/>
      <c r="AJ474" s="472"/>
      <c r="AK474" s="5"/>
      <c r="AL474" s="105"/>
      <c r="AM474" s="105"/>
      <c r="AN474" s="472"/>
      <c r="AO474" s="472"/>
      <c r="AP474" s="472"/>
      <c r="AQ474" s="105"/>
      <c r="AR474" s="472"/>
      <c r="AS474" s="105"/>
      <c r="AT474" s="472"/>
      <c r="AU474" s="472"/>
      <c r="AV474" s="472"/>
      <c r="AW474" s="472"/>
      <c r="AX474" s="472"/>
      <c r="AY474" s="472"/>
      <c r="AZ474" s="5"/>
      <c r="BA474" s="105"/>
    </row>
  </sheetData>
  <mergeCells count="16">
    <mergeCell ref="AM5:AY6"/>
    <mergeCell ref="AZ5:AZ7"/>
    <mergeCell ref="BA5:BA7"/>
    <mergeCell ref="I5:U6"/>
    <mergeCell ref="V5:V6"/>
    <mergeCell ref="W5:W6"/>
    <mergeCell ref="X5:AJ6"/>
    <mergeCell ref="AK5:AK6"/>
    <mergeCell ref="AL5:AL6"/>
    <mergeCell ref="A2:D2"/>
    <mergeCell ref="F3:H3"/>
    <mergeCell ref="A5:A7"/>
    <mergeCell ref="B5:B7"/>
    <mergeCell ref="C5:C7"/>
    <mergeCell ref="D5:G6"/>
    <mergeCell ref="H5:H6"/>
  </mergeCells>
  <conditionalFormatting sqref="F2 J2:V2 Y2:BA2 B3:E3 K3:BA3 A4:BA4">
    <cfRule type="cellIs" dxfId="47570" priority="11677" stopIfTrue="1" operator="lessThan">
      <formula>0</formula>
    </cfRule>
  </conditionalFormatting>
  <conditionalFormatting sqref="V11 V17:V18 V20 V31 V33 V40:V41 V44 V47 V50 V59 V64 V80:V82 V84:V85 V87:V89 V92 V95 AK17:AK18 AK20 AK31 AK33 AK40:AK41 AK44 AK47 AK50 AK59 AK64 AK80:AK82 AK84:AK85 AK87:AK89 AK92 AK95 AZ17:AZ18 AZ20 AZ31 AZ33 AZ40:AZ41 AZ44 AZ47 AZ50 AZ59 AZ64 AZ80:AZ82 AZ84:AZ85 AZ87:AZ89 AZ92 AZ95">
    <cfRule type="expression" dxfId="47569" priority="11668">
      <formula>$B11="A9"</formula>
    </cfRule>
    <cfRule type="expression" dxfId="47568" priority="11669">
      <formula>$B11="A8"</formula>
    </cfRule>
    <cfRule type="expression" dxfId="47567" priority="11670">
      <formula>$B11="A7"</formula>
    </cfRule>
    <cfRule type="expression" dxfId="47566" priority="11671">
      <formula>$B11="A6"</formula>
    </cfRule>
    <cfRule type="expression" dxfId="47565" priority="11672">
      <formula>$B11="A5"</formula>
    </cfRule>
    <cfRule type="expression" dxfId="47564" priority="11673">
      <formula>$B11="A4"</formula>
    </cfRule>
    <cfRule type="expression" dxfId="47563" priority="11674">
      <formula>$B11="A3"</formula>
    </cfRule>
    <cfRule type="expression" dxfId="47562" priority="11675">
      <formula>$B11="A2"</formula>
    </cfRule>
    <cfRule type="expression" dxfId="47561" priority="11676">
      <formula>$B11="A1"</formula>
    </cfRule>
  </conditionalFormatting>
  <conditionalFormatting sqref="V9">
    <cfRule type="cellIs" dxfId="47560" priority="11667" stopIfTrue="1" operator="lessThan">
      <formula>0</formula>
    </cfRule>
  </conditionalFormatting>
  <conditionalFormatting sqref="V10">
    <cfRule type="cellIs" dxfId="47559" priority="11666" stopIfTrue="1" operator="lessThan">
      <formula>0</formula>
    </cfRule>
  </conditionalFormatting>
  <conditionalFormatting sqref="V12">
    <cfRule type="cellIs" dxfId="47558" priority="11665" stopIfTrue="1" operator="lessThan">
      <formula>0</formula>
    </cfRule>
  </conditionalFormatting>
  <conditionalFormatting sqref="V16">
    <cfRule type="expression" dxfId="47557" priority="11656">
      <formula>$B16="A9"</formula>
    </cfRule>
    <cfRule type="expression" dxfId="47556" priority="11657">
      <formula>$B16="A8"</formula>
    </cfRule>
    <cfRule type="expression" dxfId="47555" priority="11658">
      <formula>$B16="A7"</formula>
    </cfRule>
    <cfRule type="expression" dxfId="47554" priority="11659">
      <formula>$B16="A6"</formula>
    </cfRule>
    <cfRule type="expression" dxfId="47553" priority="11660">
      <formula>$B16="A5"</formula>
    </cfRule>
    <cfRule type="expression" dxfId="47552" priority="11661">
      <formula>$B16="A4"</formula>
    </cfRule>
    <cfRule type="expression" dxfId="47551" priority="11662">
      <formula>$B16="A3"</formula>
    </cfRule>
    <cfRule type="expression" dxfId="47550" priority="11663">
      <formula>$B16="A2"</formula>
    </cfRule>
    <cfRule type="expression" dxfId="47549" priority="11664">
      <formula>$B16="A1"</formula>
    </cfRule>
  </conditionalFormatting>
  <conditionalFormatting sqref="A3">
    <cfRule type="cellIs" dxfId="47548" priority="11655" stopIfTrue="1" operator="lessThan">
      <formula>0</formula>
    </cfRule>
  </conditionalFormatting>
  <conditionalFormatting sqref="V74">
    <cfRule type="expression" dxfId="47547" priority="11646">
      <formula>$B74="A9"</formula>
    </cfRule>
    <cfRule type="expression" dxfId="47546" priority="11647">
      <formula>$B74="A8"</formula>
    </cfRule>
    <cfRule type="expression" dxfId="47545" priority="11648">
      <formula>$B74="A7"</formula>
    </cfRule>
    <cfRule type="expression" dxfId="47544" priority="11649">
      <formula>$B74="A6"</formula>
    </cfRule>
    <cfRule type="expression" dxfId="47543" priority="11650">
      <formula>$B74="A5"</formula>
    </cfRule>
    <cfRule type="expression" dxfId="47542" priority="11651">
      <formula>$B74="A4"</formula>
    </cfRule>
    <cfRule type="expression" dxfId="47541" priority="11652">
      <formula>$B74="A3"</formula>
    </cfRule>
    <cfRule type="expression" dxfId="47540" priority="11653">
      <formula>$B74="A2"</formula>
    </cfRule>
    <cfRule type="expression" dxfId="47539" priority="11654">
      <formula>$B74="A1"</formula>
    </cfRule>
  </conditionalFormatting>
  <conditionalFormatting sqref="V78">
    <cfRule type="expression" dxfId="47538" priority="11637">
      <formula>$B78="A9"</formula>
    </cfRule>
    <cfRule type="expression" dxfId="47537" priority="11638">
      <formula>$B78="A8"</formula>
    </cfRule>
    <cfRule type="expression" dxfId="47536" priority="11639">
      <formula>$B78="A7"</formula>
    </cfRule>
    <cfRule type="expression" dxfId="47535" priority="11640">
      <formula>$B78="A6"</formula>
    </cfRule>
    <cfRule type="expression" dxfId="47534" priority="11641">
      <formula>$B78="A5"</formula>
    </cfRule>
    <cfRule type="expression" dxfId="47533" priority="11642">
      <formula>$B78="A4"</formula>
    </cfRule>
    <cfRule type="expression" dxfId="47532" priority="11643">
      <formula>$B78="A3"</formula>
    </cfRule>
    <cfRule type="expression" dxfId="47531" priority="11644">
      <formula>$B78="A2"</formula>
    </cfRule>
    <cfRule type="expression" dxfId="47530" priority="11645">
      <formula>$B78="A1"</formula>
    </cfRule>
  </conditionalFormatting>
  <conditionalFormatting sqref="F3">
    <cfRule type="cellIs" dxfId="47529" priority="11636" stopIfTrue="1" operator="lessThan">
      <formula>0</formula>
    </cfRule>
  </conditionalFormatting>
  <conditionalFormatting sqref="V52">
    <cfRule type="expression" dxfId="47528" priority="11258">
      <formula>$B52="A9"</formula>
    </cfRule>
    <cfRule type="expression" dxfId="47527" priority="11259">
      <formula>$B52="A8"</formula>
    </cfRule>
    <cfRule type="expression" dxfId="47526" priority="11260">
      <formula>$B52="A7"</formula>
    </cfRule>
    <cfRule type="expression" dxfId="47525" priority="11261">
      <formula>$B52="A6"</formula>
    </cfRule>
    <cfRule type="expression" dxfId="47524" priority="11262">
      <formula>$B52="A5"</formula>
    </cfRule>
    <cfRule type="expression" dxfId="47523" priority="11263">
      <formula>$B52="A4"</formula>
    </cfRule>
    <cfRule type="expression" dxfId="47522" priority="11264">
      <formula>$B52="A3"</formula>
    </cfRule>
    <cfRule type="expression" dxfId="47521" priority="11265">
      <formula>$B52="A2"</formula>
    </cfRule>
    <cfRule type="expression" dxfId="47520" priority="11266">
      <formula>$B52="A1"</formula>
    </cfRule>
  </conditionalFormatting>
  <conditionalFormatting sqref="A11:C11 A16:B18 C16 C18 A41:C41 A80:C82 A84:C85 A87:C89 A92:C92 A95:C95">
    <cfRule type="expression" dxfId="47519" priority="11627">
      <formula>#REF!="A9"</formula>
    </cfRule>
    <cfRule type="expression" dxfId="47518" priority="11628">
      <formula>#REF!="A8"</formula>
    </cfRule>
    <cfRule type="expression" dxfId="47517" priority="11629">
      <formula>#REF!="A7"</formula>
    </cfRule>
    <cfRule type="expression" dxfId="47516" priority="11630">
      <formula>#REF!="A6"</formula>
    </cfRule>
    <cfRule type="expression" dxfId="47515" priority="11631">
      <formula>#REF!="A5"</formula>
    </cfRule>
    <cfRule type="expression" dxfId="47514" priority="11632">
      <formula>#REF!="A4"</formula>
    </cfRule>
    <cfRule type="expression" dxfId="47513" priority="11633">
      <formula>#REF!="A3"</formula>
    </cfRule>
    <cfRule type="expression" dxfId="47512" priority="11634">
      <formula>#REF!="A2"</formula>
    </cfRule>
    <cfRule type="expression" dxfId="47511" priority="11635">
      <formula>#REF!="A1"</formula>
    </cfRule>
  </conditionalFormatting>
  <conditionalFormatting sqref="C17">
    <cfRule type="expression" dxfId="47510" priority="11618">
      <formula>#REF!="A9"</formula>
    </cfRule>
    <cfRule type="expression" dxfId="47509" priority="11619">
      <formula>#REF!="A8"</formula>
    </cfRule>
    <cfRule type="expression" dxfId="47508" priority="11620">
      <formula>#REF!="A7"</formula>
    </cfRule>
    <cfRule type="expression" dxfId="47507" priority="11621">
      <formula>#REF!="A6"</formula>
    </cfRule>
    <cfRule type="expression" dxfId="47506" priority="11622">
      <formula>#REF!="A5"</formula>
    </cfRule>
    <cfRule type="expression" dxfId="47505" priority="11623">
      <formula>#REF!="A4"</formula>
    </cfRule>
    <cfRule type="expression" dxfId="47504" priority="11624">
      <formula>#REF!="A3"</formula>
    </cfRule>
    <cfRule type="expression" dxfId="47503" priority="11625">
      <formula>#REF!="A2"</formula>
    </cfRule>
    <cfRule type="expression" dxfId="47502" priority="11626">
      <formula>#REF!="A1"</formula>
    </cfRule>
  </conditionalFormatting>
  <conditionalFormatting sqref="A74:C74">
    <cfRule type="expression" dxfId="47501" priority="11609">
      <formula>#REF!="A9"</formula>
    </cfRule>
    <cfRule type="expression" dxfId="47500" priority="11610">
      <formula>#REF!="A8"</formula>
    </cfRule>
    <cfRule type="expression" dxfId="47499" priority="11611">
      <formula>#REF!="A7"</formula>
    </cfRule>
    <cfRule type="expression" dxfId="47498" priority="11612">
      <formula>#REF!="A6"</formula>
    </cfRule>
    <cfRule type="expression" dxfId="47497" priority="11613">
      <formula>#REF!="A5"</formula>
    </cfRule>
    <cfRule type="expression" dxfId="47496" priority="11614">
      <formula>#REF!="A4"</formula>
    </cfRule>
    <cfRule type="expression" dxfId="47495" priority="11615">
      <formula>#REF!="A3"</formula>
    </cfRule>
    <cfRule type="expression" dxfId="47494" priority="11616">
      <formula>#REF!="A2"</formula>
    </cfRule>
    <cfRule type="expression" dxfId="47493" priority="11617">
      <formula>#REF!="A1"</formula>
    </cfRule>
  </conditionalFormatting>
  <conditionalFormatting sqref="A31:C31">
    <cfRule type="expression" dxfId="47492" priority="11600">
      <formula>#REF!="A9"</formula>
    </cfRule>
    <cfRule type="expression" dxfId="47491" priority="11601">
      <formula>#REF!="A8"</formula>
    </cfRule>
    <cfRule type="expression" dxfId="47490" priority="11602">
      <formula>#REF!="A7"</formula>
    </cfRule>
    <cfRule type="expression" dxfId="47489" priority="11603">
      <formula>#REF!="A6"</formula>
    </cfRule>
    <cfRule type="expression" dxfId="47488" priority="11604">
      <formula>#REF!="A5"</formula>
    </cfRule>
    <cfRule type="expression" dxfId="47487" priority="11605">
      <formula>#REF!="A4"</formula>
    </cfRule>
    <cfRule type="expression" dxfId="47486" priority="11606">
      <formula>#REF!="A3"</formula>
    </cfRule>
    <cfRule type="expression" dxfId="47485" priority="11607">
      <formula>#REF!="A2"</formula>
    </cfRule>
    <cfRule type="expression" dxfId="47484" priority="11608">
      <formula>#REF!="A1"</formula>
    </cfRule>
  </conditionalFormatting>
  <conditionalFormatting sqref="V90">
    <cfRule type="expression" dxfId="47483" priority="10916">
      <formula>$B90="A9"</formula>
    </cfRule>
    <cfRule type="expression" dxfId="47482" priority="10917">
      <formula>$B90="A8"</formula>
    </cfRule>
    <cfRule type="expression" dxfId="47481" priority="10918">
      <formula>$B90="A7"</formula>
    </cfRule>
    <cfRule type="expression" dxfId="47480" priority="10919">
      <formula>$B90="A6"</formula>
    </cfRule>
    <cfRule type="expression" dxfId="47479" priority="10920">
      <formula>$B90="A5"</formula>
    </cfRule>
    <cfRule type="expression" dxfId="47478" priority="10921">
      <formula>$B90="A4"</formula>
    </cfRule>
    <cfRule type="expression" dxfId="47477" priority="10922">
      <formula>$B90="A3"</formula>
    </cfRule>
    <cfRule type="expression" dxfId="47476" priority="10923">
      <formula>$B90="A2"</formula>
    </cfRule>
    <cfRule type="expression" dxfId="47475" priority="10924">
      <formula>$B90="A1"</formula>
    </cfRule>
  </conditionalFormatting>
  <conditionalFormatting sqref="B40:C40">
    <cfRule type="expression" dxfId="47474" priority="11591">
      <formula>#REF!="A9"</formula>
    </cfRule>
    <cfRule type="expression" dxfId="47473" priority="11592">
      <formula>#REF!="A8"</formula>
    </cfRule>
    <cfRule type="expression" dxfId="47472" priority="11593">
      <formula>#REF!="A7"</formula>
    </cfRule>
    <cfRule type="expression" dxfId="47471" priority="11594">
      <formula>#REF!="A6"</formula>
    </cfRule>
    <cfRule type="expression" dxfId="47470" priority="11595">
      <formula>#REF!="A5"</formula>
    </cfRule>
    <cfRule type="expression" dxfId="47469" priority="11596">
      <formula>#REF!="A4"</formula>
    </cfRule>
    <cfRule type="expression" dxfId="47468" priority="11597">
      <formula>#REF!="A3"</formula>
    </cfRule>
    <cfRule type="expression" dxfId="47467" priority="11598">
      <formula>#REF!="A2"</formula>
    </cfRule>
    <cfRule type="expression" dxfId="47466" priority="11599">
      <formula>#REF!="A1"</formula>
    </cfRule>
  </conditionalFormatting>
  <conditionalFormatting sqref="A44:C44">
    <cfRule type="expression" dxfId="47465" priority="11582">
      <formula>#REF!="A9"</formula>
    </cfRule>
    <cfRule type="expression" dxfId="47464" priority="11583">
      <formula>#REF!="A8"</formula>
    </cfRule>
    <cfRule type="expression" dxfId="47463" priority="11584">
      <formula>#REF!="A7"</formula>
    </cfRule>
    <cfRule type="expression" dxfId="47462" priority="11585">
      <formula>#REF!="A6"</formula>
    </cfRule>
    <cfRule type="expression" dxfId="47461" priority="11586">
      <formula>#REF!="A5"</formula>
    </cfRule>
    <cfRule type="expression" dxfId="47460" priority="11587">
      <formula>#REF!="A4"</formula>
    </cfRule>
    <cfRule type="expression" dxfId="47459" priority="11588">
      <formula>#REF!="A3"</formula>
    </cfRule>
    <cfRule type="expression" dxfId="47458" priority="11589">
      <formula>#REF!="A2"</formula>
    </cfRule>
    <cfRule type="expression" dxfId="47457" priority="11590">
      <formula>#REF!="A1"</formula>
    </cfRule>
  </conditionalFormatting>
  <conditionalFormatting sqref="V38:V39">
    <cfRule type="expression" dxfId="47456" priority="11402">
      <formula>$B38="A9"</formula>
    </cfRule>
    <cfRule type="expression" dxfId="47455" priority="11403">
      <formula>$B38="A8"</formula>
    </cfRule>
    <cfRule type="expression" dxfId="47454" priority="11404">
      <formula>$B38="A7"</formula>
    </cfRule>
    <cfRule type="expression" dxfId="47453" priority="11405">
      <formula>$B38="A6"</formula>
    </cfRule>
    <cfRule type="expression" dxfId="47452" priority="11406">
      <formula>$B38="A5"</formula>
    </cfRule>
    <cfRule type="expression" dxfId="47451" priority="11407">
      <formula>$B38="A4"</formula>
    </cfRule>
    <cfRule type="expression" dxfId="47450" priority="11408">
      <formula>$B38="A3"</formula>
    </cfRule>
    <cfRule type="expression" dxfId="47449" priority="11409">
      <formula>$B38="A2"</formula>
    </cfRule>
    <cfRule type="expression" dxfId="47448" priority="11410">
      <formula>$B38="A1"</formula>
    </cfRule>
  </conditionalFormatting>
  <conditionalFormatting sqref="A47:C47">
    <cfRule type="expression" dxfId="47447" priority="11573">
      <formula>#REF!="A9"</formula>
    </cfRule>
    <cfRule type="expression" dxfId="47446" priority="11574">
      <formula>#REF!="A8"</formula>
    </cfRule>
    <cfRule type="expression" dxfId="47445" priority="11575">
      <formula>#REF!="A7"</formula>
    </cfRule>
    <cfRule type="expression" dxfId="47444" priority="11576">
      <formula>#REF!="A6"</formula>
    </cfRule>
    <cfRule type="expression" dxfId="47443" priority="11577">
      <formula>#REF!="A5"</formula>
    </cfRule>
    <cfRule type="expression" dxfId="47442" priority="11578">
      <formula>#REF!="A4"</formula>
    </cfRule>
    <cfRule type="expression" dxfId="47441" priority="11579">
      <formula>#REF!="A3"</formula>
    </cfRule>
    <cfRule type="expression" dxfId="47440" priority="11580">
      <formula>#REF!="A2"</formula>
    </cfRule>
    <cfRule type="expression" dxfId="47439" priority="11581">
      <formula>#REF!="A1"</formula>
    </cfRule>
  </conditionalFormatting>
  <conditionalFormatting sqref="A50:C50">
    <cfRule type="expression" dxfId="47438" priority="11564">
      <formula>#REF!="A9"</formula>
    </cfRule>
    <cfRule type="expression" dxfId="47437" priority="11565">
      <formula>#REF!="A8"</formula>
    </cfRule>
    <cfRule type="expression" dxfId="47436" priority="11566">
      <formula>#REF!="A7"</formula>
    </cfRule>
    <cfRule type="expression" dxfId="47435" priority="11567">
      <formula>#REF!="A6"</formula>
    </cfRule>
    <cfRule type="expression" dxfId="47434" priority="11568">
      <formula>#REF!="A5"</formula>
    </cfRule>
    <cfRule type="expression" dxfId="47433" priority="11569">
      <formula>#REF!="A4"</formula>
    </cfRule>
    <cfRule type="expression" dxfId="47432" priority="11570">
      <formula>#REF!="A3"</formula>
    </cfRule>
    <cfRule type="expression" dxfId="47431" priority="11571">
      <formula>#REF!="A2"</formula>
    </cfRule>
    <cfRule type="expression" dxfId="47430" priority="11572">
      <formula>#REF!="A1"</formula>
    </cfRule>
  </conditionalFormatting>
  <conditionalFormatting sqref="AZ78">
    <cfRule type="expression" dxfId="47429" priority="6644">
      <formula>$B78="A9"</formula>
    </cfRule>
    <cfRule type="expression" dxfId="47428" priority="6645">
      <formula>$B78="A8"</formula>
    </cfRule>
    <cfRule type="expression" dxfId="47427" priority="6646">
      <formula>$B78="A7"</formula>
    </cfRule>
    <cfRule type="expression" dxfId="47426" priority="6647">
      <formula>$B78="A6"</formula>
    </cfRule>
    <cfRule type="expression" dxfId="47425" priority="6648">
      <formula>$B78="A5"</formula>
    </cfRule>
    <cfRule type="expression" dxfId="47424" priority="6649">
      <formula>$B78="A4"</formula>
    </cfRule>
    <cfRule type="expression" dxfId="47423" priority="6650">
      <formula>$B78="A3"</formula>
    </cfRule>
    <cfRule type="expression" dxfId="47422" priority="6651">
      <formula>$B78="A2"</formula>
    </cfRule>
    <cfRule type="expression" dxfId="47421" priority="6652">
      <formula>$B78="A1"</formula>
    </cfRule>
  </conditionalFormatting>
  <conditionalFormatting sqref="A59:C59">
    <cfRule type="expression" dxfId="47420" priority="11555">
      <formula>#REF!="A9"</formula>
    </cfRule>
    <cfRule type="expression" dxfId="47419" priority="11556">
      <formula>#REF!="A8"</formula>
    </cfRule>
    <cfRule type="expression" dxfId="47418" priority="11557">
      <formula>#REF!="A7"</formula>
    </cfRule>
    <cfRule type="expression" dxfId="47417" priority="11558">
      <formula>#REF!="A6"</formula>
    </cfRule>
    <cfRule type="expression" dxfId="47416" priority="11559">
      <formula>#REF!="A5"</formula>
    </cfRule>
    <cfRule type="expression" dxfId="47415" priority="11560">
      <formula>#REF!="A4"</formula>
    </cfRule>
    <cfRule type="expression" dxfId="47414" priority="11561">
      <formula>#REF!="A3"</formula>
    </cfRule>
    <cfRule type="expression" dxfId="47413" priority="11562">
      <formula>#REF!="A2"</formula>
    </cfRule>
    <cfRule type="expression" dxfId="47412" priority="11563">
      <formula>#REF!="A1"</formula>
    </cfRule>
  </conditionalFormatting>
  <conditionalFormatting sqref="A64:C64">
    <cfRule type="expression" dxfId="47411" priority="11546">
      <formula>#REF!="A9"</formula>
    </cfRule>
    <cfRule type="expression" dxfId="47410" priority="11547">
      <formula>#REF!="A8"</formula>
    </cfRule>
    <cfRule type="expression" dxfId="47409" priority="11548">
      <formula>#REF!="A7"</formula>
    </cfRule>
    <cfRule type="expression" dxfId="47408" priority="11549">
      <formula>#REF!="A6"</formula>
    </cfRule>
    <cfRule type="expression" dxfId="47407" priority="11550">
      <formula>#REF!="A5"</formula>
    </cfRule>
    <cfRule type="expression" dxfId="47406" priority="11551">
      <formula>#REF!="A4"</formula>
    </cfRule>
    <cfRule type="expression" dxfId="47405" priority="11552">
      <formula>#REF!="A3"</formula>
    </cfRule>
    <cfRule type="expression" dxfId="47404" priority="11553">
      <formula>#REF!="A2"</formula>
    </cfRule>
    <cfRule type="expression" dxfId="47403" priority="11554">
      <formula>#REF!="A1"</formula>
    </cfRule>
  </conditionalFormatting>
  <conditionalFormatting sqref="V97">
    <cfRule type="expression" dxfId="47402" priority="10826">
      <formula>$B97="A9"</formula>
    </cfRule>
    <cfRule type="expression" dxfId="47401" priority="10827">
      <formula>$B97="A8"</formula>
    </cfRule>
    <cfRule type="expression" dxfId="47400" priority="10828">
      <formula>$B97="A7"</formula>
    </cfRule>
    <cfRule type="expression" dxfId="47399" priority="10829">
      <formula>$B97="A6"</formula>
    </cfRule>
    <cfRule type="expression" dxfId="47398" priority="10830">
      <formula>$B97="A5"</formula>
    </cfRule>
    <cfRule type="expression" dxfId="47397" priority="10831">
      <formula>$B97="A4"</formula>
    </cfRule>
    <cfRule type="expression" dxfId="47396" priority="10832">
      <formula>$B97="A3"</formula>
    </cfRule>
    <cfRule type="expression" dxfId="47395" priority="10833">
      <formula>$B97="A2"</formula>
    </cfRule>
    <cfRule type="expression" dxfId="47394" priority="10834">
      <formula>$B97="A1"</formula>
    </cfRule>
  </conditionalFormatting>
  <conditionalFormatting sqref="A20:C20">
    <cfRule type="expression" dxfId="47393" priority="11537">
      <formula>#REF!="A9"</formula>
    </cfRule>
    <cfRule type="expression" dxfId="47392" priority="11538">
      <formula>#REF!="A8"</formula>
    </cfRule>
    <cfRule type="expression" dxfId="47391" priority="11539">
      <formula>#REF!="A7"</formula>
    </cfRule>
    <cfRule type="expression" dxfId="47390" priority="11540">
      <formula>#REF!="A6"</formula>
    </cfRule>
    <cfRule type="expression" dxfId="47389" priority="11541">
      <formula>#REF!="A5"</formula>
    </cfRule>
    <cfRule type="expression" dxfId="47388" priority="11542">
      <formula>#REF!="A4"</formula>
    </cfRule>
    <cfRule type="expression" dxfId="47387" priority="11543">
      <formula>#REF!="A3"</formula>
    </cfRule>
    <cfRule type="expression" dxfId="47386" priority="11544">
      <formula>#REF!="A2"</formula>
    </cfRule>
    <cfRule type="expression" dxfId="47385" priority="11545">
      <formula>#REF!="A1"</formula>
    </cfRule>
  </conditionalFormatting>
  <conditionalFormatting sqref="A33:C33">
    <cfRule type="expression" dxfId="47384" priority="11528">
      <formula>#REF!="A9"</formula>
    </cfRule>
    <cfRule type="expression" dxfId="47383" priority="11529">
      <formula>#REF!="A8"</formula>
    </cfRule>
    <cfRule type="expression" dxfId="47382" priority="11530">
      <formula>#REF!="A7"</formula>
    </cfRule>
    <cfRule type="expression" dxfId="47381" priority="11531">
      <formula>#REF!="A6"</formula>
    </cfRule>
    <cfRule type="expression" dxfId="47380" priority="11532">
      <formula>#REF!="A5"</formula>
    </cfRule>
    <cfRule type="expression" dxfId="47379" priority="11533">
      <formula>#REF!="A4"</formula>
    </cfRule>
    <cfRule type="expression" dxfId="47378" priority="11534">
      <formula>#REF!="A3"</formula>
    </cfRule>
    <cfRule type="expression" dxfId="47377" priority="11535">
      <formula>#REF!="A2"</formula>
    </cfRule>
    <cfRule type="expression" dxfId="47376" priority="11536">
      <formula>#REF!="A1"</formula>
    </cfRule>
  </conditionalFormatting>
  <conditionalFormatting sqref="A40">
    <cfRule type="expression" dxfId="47375" priority="11519">
      <formula>#REF!="A9"</formula>
    </cfRule>
    <cfRule type="expression" dxfId="47374" priority="11520">
      <formula>#REF!="A8"</formula>
    </cfRule>
    <cfRule type="expression" dxfId="47373" priority="11521">
      <formula>#REF!="A7"</formula>
    </cfRule>
    <cfRule type="expression" dxfId="47372" priority="11522">
      <formula>#REF!="A6"</formula>
    </cfRule>
    <cfRule type="expression" dxfId="47371" priority="11523">
      <formula>#REF!="A5"</formula>
    </cfRule>
    <cfRule type="expression" dxfId="47370" priority="11524">
      <formula>#REF!="A4"</formula>
    </cfRule>
    <cfRule type="expression" dxfId="47369" priority="11525">
      <formula>#REF!="A3"</formula>
    </cfRule>
    <cfRule type="expression" dxfId="47368" priority="11526">
      <formula>#REF!="A2"</formula>
    </cfRule>
    <cfRule type="expression" dxfId="47367" priority="11527">
      <formula>#REF!="A1"</formula>
    </cfRule>
  </conditionalFormatting>
  <conditionalFormatting sqref="V99">
    <cfRule type="expression" dxfId="47366" priority="10808">
      <formula>$B99="A9"</formula>
    </cfRule>
    <cfRule type="expression" dxfId="47365" priority="10809">
      <formula>$B99="A8"</formula>
    </cfRule>
    <cfRule type="expression" dxfId="47364" priority="10810">
      <formula>$B99="A7"</formula>
    </cfRule>
    <cfRule type="expression" dxfId="47363" priority="10811">
      <formula>$B99="A6"</formula>
    </cfRule>
    <cfRule type="expression" dxfId="47362" priority="10812">
      <formula>$B99="A5"</formula>
    </cfRule>
    <cfRule type="expression" dxfId="47361" priority="10813">
      <formula>$B99="A4"</formula>
    </cfRule>
    <cfRule type="expression" dxfId="47360" priority="10814">
      <formula>$B99="A3"</formula>
    </cfRule>
    <cfRule type="expression" dxfId="47359" priority="10815">
      <formula>$B99="A2"</formula>
    </cfRule>
    <cfRule type="expression" dxfId="47358" priority="10816">
      <formula>$B99="A1"</formula>
    </cfRule>
  </conditionalFormatting>
  <conditionalFormatting sqref="A99:B99">
    <cfRule type="expression" dxfId="47357" priority="10799">
      <formula>#REF!="A9"</formula>
    </cfRule>
    <cfRule type="expression" dxfId="47356" priority="10800">
      <formula>#REF!="A8"</formula>
    </cfRule>
    <cfRule type="expression" dxfId="47355" priority="10801">
      <formula>#REF!="A7"</formula>
    </cfRule>
    <cfRule type="expression" dxfId="47354" priority="10802">
      <formula>#REF!="A6"</formula>
    </cfRule>
    <cfRule type="expression" dxfId="47353" priority="10803">
      <formula>#REF!="A5"</formula>
    </cfRule>
    <cfRule type="expression" dxfId="47352" priority="10804">
      <formula>#REF!="A4"</formula>
    </cfRule>
    <cfRule type="expression" dxfId="47351" priority="10805">
      <formula>#REF!="A3"</formula>
    </cfRule>
    <cfRule type="expression" dxfId="47350" priority="10806">
      <formula>#REF!="A2"</formula>
    </cfRule>
    <cfRule type="expression" dxfId="47349" priority="10807">
      <formula>#REF!="A1"</formula>
    </cfRule>
  </conditionalFormatting>
  <conditionalFormatting sqref="V19">
    <cfRule type="expression" dxfId="47348" priority="11510">
      <formula>$B19="A9"</formula>
    </cfRule>
    <cfRule type="expression" dxfId="47347" priority="11511">
      <formula>$B19="A8"</formula>
    </cfRule>
    <cfRule type="expression" dxfId="47346" priority="11512">
      <formula>$B19="A7"</formula>
    </cfRule>
    <cfRule type="expression" dxfId="47345" priority="11513">
      <formula>$B19="A6"</formula>
    </cfRule>
    <cfRule type="expression" dxfId="47344" priority="11514">
      <formula>$B19="A5"</formula>
    </cfRule>
    <cfRule type="expression" dxfId="47343" priority="11515">
      <formula>$B19="A4"</formula>
    </cfRule>
    <cfRule type="expression" dxfId="47342" priority="11516">
      <formula>$B19="A3"</formula>
    </cfRule>
    <cfRule type="expression" dxfId="47341" priority="11517">
      <formula>$B19="A2"</formula>
    </cfRule>
    <cfRule type="expression" dxfId="47340" priority="11518">
      <formula>$B19="A1"</formula>
    </cfRule>
  </conditionalFormatting>
  <conditionalFormatting sqref="A19:B19">
    <cfRule type="expression" dxfId="47339" priority="11501">
      <formula>#REF!="A9"</formula>
    </cfRule>
    <cfRule type="expression" dxfId="47338" priority="11502">
      <formula>#REF!="A8"</formula>
    </cfRule>
    <cfRule type="expression" dxfId="47337" priority="11503">
      <formula>#REF!="A7"</formula>
    </cfRule>
    <cfRule type="expression" dxfId="47336" priority="11504">
      <formula>#REF!="A6"</formula>
    </cfRule>
    <cfRule type="expression" dxfId="47335" priority="11505">
      <formula>#REF!="A5"</formula>
    </cfRule>
    <cfRule type="expression" dxfId="47334" priority="11506">
      <formula>#REF!="A4"</formula>
    </cfRule>
    <cfRule type="expression" dxfId="47333" priority="11507">
      <formula>#REF!="A3"</formula>
    </cfRule>
    <cfRule type="expression" dxfId="47332" priority="11508">
      <formula>#REF!="A2"</formula>
    </cfRule>
    <cfRule type="expression" dxfId="47331" priority="11509">
      <formula>#REF!="A1"</formula>
    </cfRule>
  </conditionalFormatting>
  <conditionalFormatting sqref="V21:V24">
    <cfRule type="expression" dxfId="47330" priority="11492">
      <formula>$B21="A9"</formula>
    </cfRule>
    <cfRule type="expression" dxfId="47329" priority="11493">
      <formula>$B21="A8"</formula>
    </cfRule>
    <cfRule type="expression" dxfId="47328" priority="11494">
      <formula>$B21="A7"</formula>
    </cfRule>
    <cfRule type="expression" dxfId="47327" priority="11495">
      <formula>$B21="A6"</formula>
    </cfRule>
    <cfRule type="expression" dxfId="47326" priority="11496">
      <formula>$B21="A5"</formula>
    </cfRule>
    <cfRule type="expression" dxfId="47325" priority="11497">
      <formula>$B21="A4"</formula>
    </cfRule>
    <cfRule type="expression" dxfId="47324" priority="11498">
      <formula>$B21="A3"</formula>
    </cfRule>
    <cfRule type="expression" dxfId="47323" priority="11499">
      <formula>$B21="A2"</formula>
    </cfRule>
    <cfRule type="expression" dxfId="47322" priority="11500">
      <formula>$B21="A1"</formula>
    </cfRule>
  </conditionalFormatting>
  <conditionalFormatting sqref="A21:B24">
    <cfRule type="expression" dxfId="47321" priority="11483">
      <formula>#REF!="A9"</formula>
    </cfRule>
    <cfRule type="expression" dxfId="47320" priority="11484">
      <formula>#REF!="A8"</formula>
    </cfRule>
    <cfRule type="expression" dxfId="47319" priority="11485">
      <formula>#REF!="A7"</formula>
    </cfRule>
    <cfRule type="expression" dxfId="47318" priority="11486">
      <formula>#REF!="A6"</formula>
    </cfRule>
    <cfRule type="expression" dxfId="47317" priority="11487">
      <formula>#REF!="A5"</formula>
    </cfRule>
    <cfRule type="expression" dxfId="47316" priority="11488">
      <formula>#REF!="A4"</formula>
    </cfRule>
    <cfRule type="expression" dxfId="47315" priority="11489">
      <formula>#REF!="A3"</formula>
    </cfRule>
    <cfRule type="expression" dxfId="47314" priority="11490">
      <formula>#REF!="A2"</formula>
    </cfRule>
    <cfRule type="expression" dxfId="47313" priority="11491">
      <formula>#REF!="A1"</formula>
    </cfRule>
  </conditionalFormatting>
  <conditionalFormatting sqref="V25">
    <cfRule type="expression" dxfId="47312" priority="11474">
      <formula>$B25="A9"</formula>
    </cfRule>
    <cfRule type="expression" dxfId="47311" priority="11475">
      <formula>$B25="A8"</formula>
    </cfRule>
    <cfRule type="expression" dxfId="47310" priority="11476">
      <formula>$B25="A7"</formula>
    </cfRule>
    <cfRule type="expression" dxfId="47309" priority="11477">
      <formula>$B25="A6"</formula>
    </cfRule>
    <cfRule type="expression" dxfId="47308" priority="11478">
      <formula>$B25="A5"</formula>
    </cfRule>
    <cfRule type="expression" dxfId="47307" priority="11479">
      <formula>$B25="A4"</formula>
    </cfRule>
    <cfRule type="expression" dxfId="47306" priority="11480">
      <formula>$B25="A3"</formula>
    </cfRule>
    <cfRule type="expression" dxfId="47305" priority="11481">
      <formula>$B25="A2"</formula>
    </cfRule>
    <cfRule type="expression" dxfId="47304" priority="11482">
      <formula>$B25="A1"</formula>
    </cfRule>
  </conditionalFormatting>
  <conditionalFormatting sqref="A25:B25">
    <cfRule type="expression" dxfId="47303" priority="11465">
      <formula>#REF!="A9"</formula>
    </cfRule>
    <cfRule type="expression" dxfId="47302" priority="11466">
      <formula>#REF!="A8"</formula>
    </cfRule>
    <cfRule type="expression" dxfId="47301" priority="11467">
      <formula>#REF!="A7"</formula>
    </cfRule>
    <cfRule type="expression" dxfId="47300" priority="11468">
      <formula>#REF!="A6"</formula>
    </cfRule>
    <cfRule type="expression" dxfId="47299" priority="11469">
      <formula>#REF!="A5"</formula>
    </cfRule>
    <cfRule type="expression" dxfId="47298" priority="11470">
      <formula>#REF!="A4"</formula>
    </cfRule>
    <cfRule type="expression" dxfId="47297" priority="11471">
      <formula>#REF!="A3"</formula>
    </cfRule>
    <cfRule type="expression" dxfId="47296" priority="11472">
      <formula>#REF!="A2"</formula>
    </cfRule>
    <cfRule type="expression" dxfId="47295" priority="11473">
      <formula>#REF!="A1"</formula>
    </cfRule>
  </conditionalFormatting>
  <conditionalFormatting sqref="V27:V29">
    <cfRule type="expression" dxfId="47294" priority="11456">
      <formula>$B27="A9"</formula>
    </cfRule>
    <cfRule type="expression" dxfId="47293" priority="11457">
      <formula>$B27="A8"</formula>
    </cfRule>
    <cfRule type="expression" dxfId="47292" priority="11458">
      <formula>$B27="A7"</formula>
    </cfRule>
    <cfRule type="expression" dxfId="47291" priority="11459">
      <formula>$B27="A6"</formula>
    </cfRule>
    <cfRule type="expression" dxfId="47290" priority="11460">
      <formula>$B27="A5"</formula>
    </cfRule>
    <cfRule type="expression" dxfId="47289" priority="11461">
      <formula>$B27="A4"</formula>
    </cfRule>
    <cfRule type="expression" dxfId="47288" priority="11462">
      <formula>$B27="A3"</formula>
    </cfRule>
    <cfRule type="expression" dxfId="47287" priority="11463">
      <formula>$B27="A2"</formula>
    </cfRule>
    <cfRule type="expression" dxfId="47286" priority="11464">
      <formula>$B27="A1"</formula>
    </cfRule>
  </conditionalFormatting>
  <conditionalFormatting sqref="A27:B29">
    <cfRule type="expression" dxfId="47285" priority="11447">
      <formula>#REF!="A9"</formula>
    </cfRule>
    <cfRule type="expression" dxfId="47284" priority="11448">
      <formula>#REF!="A8"</formula>
    </cfRule>
    <cfRule type="expression" dxfId="47283" priority="11449">
      <formula>#REF!="A7"</formula>
    </cfRule>
    <cfRule type="expression" dxfId="47282" priority="11450">
      <formula>#REF!="A6"</formula>
    </cfRule>
    <cfRule type="expression" dxfId="47281" priority="11451">
      <formula>#REF!="A5"</formula>
    </cfRule>
    <cfRule type="expression" dxfId="47280" priority="11452">
      <formula>#REF!="A4"</formula>
    </cfRule>
    <cfRule type="expression" dxfId="47279" priority="11453">
      <formula>#REF!="A3"</formula>
    </cfRule>
    <cfRule type="expression" dxfId="47278" priority="11454">
      <formula>#REF!="A2"</formula>
    </cfRule>
    <cfRule type="expression" dxfId="47277" priority="11455">
      <formula>#REF!="A1"</formula>
    </cfRule>
  </conditionalFormatting>
  <conditionalFormatting sqref="AR40">
    <cfRule type="expression" dxfId="47276" priority="5690">
      <formula>#REF!="A9"</formula>
    </cfRule>
    <cfRule type="expression" dxfId="47275" priority="5691">
      <formula>#REF!="A8"</formula>
    </cfRule>
    <cfRule type="expression" dxfId="47274" priority="5692">
      <formula>#REF!="A7"</formula>
    </cfRule>
    <cfRule type="expression" dxfId="47273" priority="5693">
      <formula>#REF!="A6"</formula>
    </cfRule>
    <cfRule type="expression" dxfId="47272" priority="5694">
      <formula>#REF!="A5"</formula>
    </cfRule>
    <cfRule type="expression" dxfId="47271" priority="5695">
      <formula>#REF!="A4"</formula>
    </cfRule>
    <cfRule type="expression" dxfId="47270" priority="5696">
      <formula>#REF!="A3"</formula>
    </cfRule>
    <cfRule type="expression" dxfId="47269" priority="5697">
      <formula>#REF!="A2"</formula>
    </cfRule>
    <cfRule type="expression" dxfId="47268" priority="5698">
      <formula>#REF!="A1"</formula>
    </cfRule>
  </conditionalFormatting>
  <conditionalFormatting sqref="V32">
    <cfRule type="expression" dxfId="47267" priority="11438">
      <formula>$B32="A9"</formula>
    </cfRule>
    <cfRule type="expression" dxfId="47266" priority="11439">
      <formula>$B32="A8"</formula>
    </cfRule>
    <cfRule type="expression" dxfId="47265" priority="11440">
      <formula>$B32="A7"</formula>
    </cfRule>
    <cfRule type="expression" dxfId="47264" priority="11441">
      <formula>$B32="A6"</formula>
    </cfRule>
    <cfRule type="expression" dxfId="47263" priority="11442">
      <formula>$B32="A5"</formula>
    </cfRule>
    <cfRule type="expression" dxfId="47262" priority="11443">
      <formula>$B32="A4"</formula>
    </cfRule>
    <cfRule type="expression" dxfId="47261" priority="11444">
      <formula>$B32="A3"</formula>
    </cfRule>
    <cfRule type="expression" dxfId="47260" priority="11445">
      <formula>$B32="A2"</formula>
    </cfRule>
    <cfRule type="expression" dxfId="47259" priority="11446">
      <formula>$B32="A1"</formula>
    </cfRule>
  </conditionalFormatting>
  <conditionalFormatting sqref="A32:B32">
    <cfRule type="expression" dxfId="47258" priority="11429">
      <formula>#REF!="A9"</formula>
    </cfRule>
    <cfRule type="expression" dxfId="47257" priority="11430">
      <formula>#REF!="A8"</formula>
    </cfRule>
    <cfRule type="expression" dxfId="47256" priority="11431">
      <formula>#REF!="A7"</formula>
    </cfRule>
    <cfRule type="expression" dxfId="47255" priority="11432">
      <formula>#REF!="A6"</formula>
    </cfRule>
    <cfRule type="expression" dxfId="47254" priority="11433">
      <formula>#REF!="A5"</formula>
    </cfRule>
    <cfRule type="expression" dxfId="47253" priority="11434">
      <formula>#REF!="A4"</formula>
    </cfRule>
    <cfRule type="expression" dxfId="47252" priority="11435">
      <formula>#REF!="A3"</formula>
    </cfRule>
    <cfRule type="expression" dxfId="47251" priority="11436">
      <formula>#REF!="A2"</formula>
    </cfRule>
    <cfRule type="expression" dxfId="47250" priority="11437">
      <formula>#REF!="A1"</formula>
    </cfRule>
  </conditionalFormatting>
  <conditionalFormatting sqref="V35:V36">
    <cfRule type="expression" dxfId="47249" priority="11420">
      <formula>$B35="A9"</formula>
    </cfRule>
    <cfRule type="expression" dxfId="47248" priority="11421">
      <formula>$B35="A8"</formula>
    </cfRule>
    <cfRule type="expression" dxfId="47247" priority="11422">
      <formula>$B35="A7"</formula>
    </cfRule>
    <cfRule type="expression" dxfId="47246" priority="11423">
      <formula>$B35="A6"</formula>
    </cfRule>
    <cfRule type="expression" dxfId="47245" priority="11424">
      <formula>$B35="A5"</formula>
    </cfRule>
    <cfRule type="expression" dxfId="47244" priority="11425">
      <formula>$B35="A4"</formula>
    </cfRule>
    <cfRule type="expression" dxfId="47243" priority="11426">
      <formula>$B35="A3"</formula>
    </cfRule>
    <cfRule type="expression" dxfId="47242" priority="11427">
      <formula>$B35="A2"</formula>
    </cfRule>
    <cfRule type="expression" dxfId="47241" priority="11428">
      <formula>$B35="A1"</formula>
    </cfRule>
  </conditionalFormatting>
  <conditionalFormatting sqref="A35:B36">
    <cfRule type="expression" dxfId="47240" priority="11411">
      <formula>#REF!="A9"</formula>
    </cfRule>
    <cfRule type="expression" dxfId="47239" priority="11412">
      <formula>#REF!="A8"</formula>
    </cfRule>
    <cfRule type="expression" dxfId="47238" priority="11413">
      <formula>#REF!="A7"</formula>
    </cfRule>
    <cfRule type="expression" dxfId="47237" priority="11414">
      <formula>#REF!="A6"</formula>
    </cfRule>
    <cfRule type="expression" dxfId="47236" priority="11415">
      <formula>#REF!="A5"</formula>
    </cfRule>
    <cfRule type="expression" dxfId="47235" priority="11416">
      <formula>#REF!="A4"</formula>
    </cfRule>
    <cfRule type="expression" dxfId="47234" priority="11417">
      <formula>#REF!="A3"</formula>
    </cfRule>
    <cfRule type="expression" dxfId="47233" priority="11418">
      <formula>#REF!="A2"</formula>
    </cfRule>
    <cfRule type="expression" dxfId="47232" priority="11419">
      <formula>#REF!="A1"</formula>
    </cfRule>
  </conditionalFormatting>
  <conditionalFormatting sqref="A38:B39">
    <cfRule type="expression" dxfId="47231" priority="11393">
      <formula>#REF!="A9"</formula>
    </cfRule>
    <cfRule type="expression" dxfId="47230" priority="11394">
      <formula>#REF!="A8"</formula>
    </cfRule>
    <cfRule type="expression" dxfId="47229" priority="11395">
      <formula>#REF!="A7"</formula>
    </cfRule>
    <cfRule type="expression" dxfId="47228" priority="11396">
      <formula>#REF!="A6"</formula>
    </cfRule>
    <cfRule type="expression" dxfId="47227" priority="11397">
      <formula>#REF!="A5"</formula>
    </cfRule>
    <cfRule type="expression" dxfId="47226" priority="11398">
      <formula>#REF!="A4"</formula>
    </cfRule>
    <cfRule type="expression" dxfId="47225" priority="11399">
      <formula>#REF!="A3"</formula>
    </cfRule>
    <cfRule type="expression" dxfId="47224" priority="11400">
      <formula>#REF!="A2"</formula>
    </cfRule>
    <cfRule type="expression" dxfId="47223" priority="11401">
      <formula>#REF!="A1"</formula>
    </cfRule>
  </conditionalFormatting>
  <conditionalFormatting sqref="V42">
    <cfRule type="expression" dxfId="47222" priority="11384">
      <formula>$B42="A9"</formula>
    </cfRule>
    <cfRule type="expression" dxfId="47221" priority="11385">
      <formula>$B42="A8"</formula>
    </cfRule>
    <cfRule type="expression" dxfId="47220" priority="11386">
      <formula>$B42="A7"</formula>
    </cfRule>
    <cfRule type="expression" dxfId="47219" priority="11387">
      <formula>$B42="A6"</formula>
    </cfRule>
    <cfRule type="expression" dxfId="47218" priority="11388">
      <formula>$B42="A5"</formula>
    </cfRule>
    <cfRule type="expression" dxfId="47217" priority="11389">
      <formula>$B42="A4"</formula>
    </cfRule>
    <cfRule type="expression" dxfId="47216" priority="11390">
      <formula>$B42="A3"</formula>
    </cfRule>
    <cfRule type="expression" dxfId="47215" priority="11391">
      <formula>$B42="A2"</formula>
    </cfRule>
    <cfRule type="expression" dxfId="47214" priority="11392">
      <formula>$B42="A1"</formula>
    </cfRule>
  </conditionalFormatting>
  <conditionalFormatting sqref="A42:B42">
    <cfRule type="expression" dxfId="47213" priority="11375">
      <formula>#REF!="A9"</formula>
    </cfRule>
    <cfRule type="expression" dxfId="47212" priority="11376">
      <formula>#REF!="A8"</formula>
    </cfRule>
    <cfRule type="expression" dxfId="47211" priority="11377">
      <formula>#REF!="A7"</formula>
    </cfRule>
    <cfRule type="expression" dxfId="47210" priority="11378">
      <formula>#REF!="A6"</formula>
    </cfRule>
    <cfRule type="expression" dxfId="47209" priority="11379">
      <formula>#REF!="A5"</formula>
    </cfRule>
    <cfRule type="expression" dxfId="47208" priority="11380">
      <formula>#REF!="A4"</formula>
    </cfRule>
    <cfRule type="expression" dxfId="47207" priority="11381">
      <formula>#REF!="A3"</formula>
    </cfRule>
    <cfRule type="expression" dxfId="47206" priority="11382">
      <formula>#REF!="A2"</formula>
    </cfRule>
    <cfRule type="expression" dxfId="47205" priority="11383">
      <formula>#REF!="A1"</formula>
    </cfRule>
  </conditionalFormatting>
  <conditionalFormatting sqref="AR56">
    <cfRule type="expression" dxfId="47204" priority="5618">
      <formula>#REF!="A9"</formula>
    </cfRule>
    <cfRule type="expression" dxfId="47203" priority="5619">
      <formula>#REF!="A8"</formula>
    </cfRule>
    <cfRule type="expression" dxfId="47202" priority="5620">
      <formula>#REF!="A7"</formula>
    </cfRule>
    <cfRule type="expression" dxfId="47201" priority="5621">
      <formula>#REF!="A6"</formula>
    </cfRule>
    <cfRule type="expression" dxfId="47200" priority="5622">
      <formula>#REF!="A5"</formula>
    </cfRule>
    <cfRule type="expression" dxfId="47199" priority="5623">
      <formula>#REF!="A4"</formula>
    </cfRule>
    <cfRule type="expression" dxfId="47198" priority="5624">
      <formula>#REF!="A3"</formula>
    </cfRule>
    <cfRule type="expression" dxfId="47197" priority="5625">
      <formula>#REF!="A2"</formula>
    </cfRule>
    <cfRule type="expression" dxfId="47196" priority="5626">
      <formula>#REF!="A1"</formula>
    </cfRule>
  </conditionalFormatting>
  <conditionalFormatting sqref="V43">
    <cfRule type="expression" dxfId="47195" priority="11366">
      <formula>$B43="A9"</formula>
    </cfRule>
    <cfRule type="expression" dxfId="47194" priority="11367">
      <formula>$B43="A8"</formula>
    </cfRule>
    <cfRule type="expression" dxfId="47193" priority="11368">
      <formula>$B43="A7"</formula>
    </cfRule>
    <cfRule type="expression" dxfId="47192" priority="11369">
      <formula>$B43="A6"</formula>
    </cfRule>
    <cfRule type="expression" dxfId="47191" priority="11370">
      <formula>$B43="A5"</formula>
    </cfRule>
    <cfRule type="expression" dxfId="47190" priority="11371">
      <formula>$B43="A4"</formula>
    </cfRule>
    <cfRule type="expression" dxfId="47189" priority="11372">
      <formula>$B43="A3"</formula>
    </cfRule>
    <cfRule type="expression" dxfId="47188" priority="11373">
      <formula>$B43="A2"</formula>
    </cfRule>
    <cfRule type="expression" dxfId="47187" priority="11374">
      <formula>$B43="A1"</formula>
    </cfRule>
  </conditionalFormatting>
  <conditionalFormatting sqref="A43:B43">
    <cfRule type="expression" dxfId="47186" priority="11357">
      <formula>#REF!="A9"</formula>
    </cfRule>
    <cfRule type="expression" dxfId="47185" priority="11358">
      <formula>#REF!="A8"</formula>
    </cfRule>
    <cfRule type="expression" dxfId="47184" priority="11359">
      <formula>#REF!="A7"</formula>
    </cfRule>
    <cfRule type="expression" dxfId="47183" priority="11360">
      <formula>#REF!="A6"</formula>
    </cfRule>
    <cfRule type="expression" dxfId="47182" priority="11361">
      <formula>#REF!="A5"</formula>
    </cfRule>
    <cfRule type="expression" dxfId="47181" priority="11362">
      <formula>#REF!="A4"</formula>
    </cfRule>
    <cfRule type="expression" dxfId="47180" priority="11363">
      <formula>#REF!="A3"</formula>
    </cfRule>
    <cfRule type="expression" dxfId="47179" priority="11364">
      <formula>#REF!="A2"</formula>
    </cfRule>
    <cfRule type="expression" dxfId="47178" priority="11365">
      <formula>#REF!="A1"</formula>
    </cfRule>
  </conditionalFormatting>
  <conditionalFormatting sqref="AS20">
    <cfRule type="expression" dxfId="47177" priority="5528">
      <formula>#REF!="A9"</formula>
    </cfRule>
    <cfRule type="expression" dxfId="47176" priority="5529">
      <formula>#REF!="A8"</formula>
    </cfRule>
    <cfRule type="expression" dxfId="47175" priority="5530">
      <formula>#REF!="A7"</formula>
    </cfRule>
    <cfRule type="expression" dxfId="47174" priority="5531">
      <formula>#REF!="A6"</formula>
    </cfRule>
    <cfRule type="expression" dxfId="47173" priority="5532">
      <formula>#REF!="A5"</formula>
    </cfRule>
    <cfRule type="expression" dxfId="47172" priority="5533">
      <formula>#REF!="A4"</formula>
    </cfRule>
    <cfRule type="expression" dxfId="47171" priority="5534">
      <formula>#REF!="A3"</formula>
    </cfRule>
    <cfRule type="expression" dxfId="47170" priority="5535">
      <formula>#REF!="A2"</formula>
    </cfRule>
    <cfRule type="expression" dxfId="47169" priority="5536">
      <formula>#REF!="A1"</formula>
    </cfRule>
  </conditionalFormatting>
  <conditionalFormatting sqref="V45">
    <cfRule type="expression" dxfId="47168" priority="11348">
      <formula>$B45="A9"</formula>
    </cfRule>
    <cfRule type="expression" dxfId="47167" priority="11349">
      <formula>$B45="A8"</formula>
    </cfRule>
    <cfRule type="expression" dxfId="47166" priority="11350">
      <formula>$B45="A7"</formula>
    </cfRule>
    <cfRule type="expression" dxfId="47165" priority="11351">
      <formula>$B45="A6"</formula>
    </cfRule>
    <cfRule type="expression" dxfId="47164" priority="11352">
      <formula>$B45="A5"</formula>
    </cfRule>
    <cfRule type="expression" dxfId="47163" priority="11353">
      <formula>$B45="A4"</formula>
    </cfRule>
    <cfRule type="expression" dxfId="47162" priority="11354">
      <formula>$B45="A3"</formula>
    </cfRule>
    <cfRule type="expression" dxfId="47161" priority="11355">
      <formula>$B45="A2"</formula>
    </cfRule>
    <cfRule type="expression" dxfId="47160" priority="11356">
      <formula>$B45="A1"</formula>
    </cfRule>
  </conditionalFormatting>
  <conditionalFormatting sqref="A45:B45">
    <cfRule type="expression" dxfId="47159" priority="11339">
      <formula>#REF!="A9"</formula>
    </cfRule>
    <cfRule type="expression" dxfId="47158" priority="11340">
      <formula>#REF!="A8"</formula>
    </cfRule>
    <cfRule type="expression" dxfId="47157" priority="11341">
      <formula>#REF!="A7"</formula>
    </cfRule>
    <cfRule type="expression" dxfId="47156" priority="11342">
      <formula>#REF!="A6"</formula>
    </cfRule>
    <cfRule type="expression" dxfId="47155" priority="11343">
      <formula>#REF!="A5"</formula>
    </cfRule>
    <cfRule type="expression" dxfId="47154" priority="11344">
      <formula>#REF!="A4"</formula>
    </cfRule>
    <cfRule type="expression" dxfId="47153" priority="11345">
      <formula>#REF!="A3"</formula>
    </cfRule>
    <cfRule type="expression" dxfId="47152" priority="11346">
      <formula>#REF!="A2"</formula>
    </cfRule>
    <cfRule type="expression" dxfId="47151" priority="11347">
      <formula>#REF!="A1"</formula>
    </cfRule>
  </conditionalFormatting>
  <conditionalFormatting sqref="V46">
    <cfRule type="expression" dxfId="47150" priority="11330">
      <formula>$B46="A9"</formula>
    </cfRule>
    <cfRule type="expression" dxfId="47149" priority="11331">
      <formula>$B46="A8"</formula>
    </cfRule>
    <cfRule type="expression" dxfId="47148" priority="11332">
      <formula>$B46="A7"</formula>
    </cfRule>
    <cfRule type="expression" dxfId="47147" priority="11333">
      <formula>$B46="A6"</formula>
    </cfRule>
    <cfRule type="expression" dxfId="47146" priority="11334">
      <formula>$B46="A5"</formula>
    </cfRule>
    <cfRule type="expression" dxfId="47145" priority="11335">
      <formula>$B46="A4"</formula>
    </cfRule>
    <cfRule type="expression" dxfId="47144" priority="11336">
      <formula>$B46="A3"</formula>
    </cfRule>
    <cfRule type="expression" dxfId="47143" priority="11337">
      <formula>$B46="A2"</formula>
    </cfRule>
    <cfRule type="expression" dxfId="47142" priority="11338">
      <formula>$B46="A1"</formula>
    </cfRule>
  </conditionalFormatting>
  <conditionalFormatting sqref="A46:B46">
    <cfRule type="expression" dxfId="47141" priority="11321">
      <formula>#REF!="A9"</formula>
    </cfRule>
    <cfRule type="expression" dxfId="47140" priority="11322">
      <formula>#REF!="A8"</formula>
    </cfRule>
    <cfRule type="expression" dxfId="47139" priority="11323">
      <formula>#REF!="A7"</formula>
    </cfRule>
    <cfRule type="expression" dxfId="47138" priority="11324">
      <formula>#REF!="A6"</formula>
    </cfRule>
    <cfRule type="expression" dxfId="47137" priority="11325">
      <formula>#REF!="A5"</formula>
    </cfRule>
    <cfRule type="expression" dxfId="47136" priority="11326">
      <formula>#REF!="A4"</formula>
    </cfRule>
    <cfRule type="expression" dxfId="47135" priority="11327">
      <formula>#REF!="A3"</formula>
    </cfRule>
    <cfRule type="expression" dxfId="47134" priority="11328">
      <formula>#REF!="A2"</formula>
    </cfRule>
    <cfRule type="expression" dxfId="47133" priority="11329">
      <formula>#REF!="A1"</formula>
    </cfRule>
  </conditionalFormatting>
  <conditionalFormatting sqref="V48">
    <cfRule type="expression" dxfId="47132" priority="11312">
      <formula>$B48="A9"</formula>
    </cfRule>
    <cfRule type="expression" dxfId="47131" priority="11313">
      <formula>$B48="A8"</formula>
    </cfRule>
    <cfRule type="expression" dxfId="47130" priority="11314">
      <formula>$B48="A7"</formula>
    </cfRule>
    <cfRule type="expression" dxfId="47129" priority="11315">
      <formula>$B48="A6"</formula>
    </cfRule>
    <cfRule type="expression" dxfId="47128" priority="11316">
      <formula>$B48="A5"</formula>
    </cfRule>
    <cfRule type="expression" dxfId="47127" priority="11317">
      <formula>$B48="A4"</formula>
    </cfRule>
    <cfRule type="expression" dxfId="47126" priority="11318">
      <formula>$B48="A3"</formula>
    </cfRule>
    <cfRule type="expression" dxfId="47125" priority="11319">
      <formula>$B48="A2"</formula>
    </cfRule>
    <cfRule type="expression" dxfId="47124" priority="11320">
      <formula>$B48="A1"</formula>
    </cfRule>
  </conditionalFormatting>
  <conditionalFormatting sqref="A48:B48">
    <cfRule type="expression" dxfId="47123" priority="11303">
      <formula>#REF!="A9"</formula>
    </cfRule>
    <cfRule type="expression" dxfId="47122" priority="11304">
      <formula>#REF!="A8"</formula>
    </cfRule>
    <cfRule type="expression" dxfId="47121" priority="11305">
      <formula>#REF!="A7"</formula>
    </cfRule>
    <cfRule type="expression" dxfId="47120" priority="11306">
      <formula>#REF!="A6"</formula>
    </cfRule>
    <cfRule type="expression" dxfId="47119" priority="11307">
      <formula>#REF!="A5"</formula>
    </cfRule>
    <cfRule type="expression" dxfId="47118" priority="11308">
      <formula>#REF!="A4"</formula>
    </cfRule>
    <cfRule type="expression" dxfId="47117" priority="11309">
      <formula>#REF!="A3"</formula>
    </cfRule>
    <cfRule type="expression" dxfId="47116" priority="11310">
      <formula>#REF!="A2"</formula>
    </cfRule>
    <cfRule type="expression" dxfId="47115" priority="11311">
      <formula>#REF!="A1"</formula>
    </cfRule>
  </conditionalFormatting>
  <conditionalFormatting sqref="V49">
    <cfRule type="expression" dxfId="47114" priority="11294">
      <formula>$B49="A9"</formula>
    </cfRule>
    <cfRule type="expression" dxfId="47113" priority="11295">
      <formula>$B49="A8"</formula>
    </cfRule>
    <cfRule type="expression" dxfId="47112" priority="11296">
      <formula>$B49="A7"</formula>
    </cfRule>
    <cfRule type="expression" dxfId="47111" priority="11297">
      <formula>$B49="A6"</formula>
    </cfRule>
    <cfRule type="expression" dxfId="47110" priority="11298">
      <formula>$B49="A5"</formula>
    </cfRule>
    <cfRule type="expression" dxfId="47109" priority="11299">
      <formula>$B49="A4"</formula>
    </cfRule>
    <cfRule type="expression" dxfId="47108" priority="11300">
      <formula>$B49="A3"</formula>
    </cfRule>
    <cfRule type="expression" dxfId="47107" priority="11301">
      <formula>$B49="A2"</formula>
    </cfRule>
    <cfRule type="expression" dxfId="47106" priority="11302">
      <formula>$B49="A1"</formula>
    </cfRule>
  </conditionalFormatting>
  <conditionalFormatting sqref="A49:B49">
    <cfRule type="expression" dxfId="47105" priority="11285">
      <formula>#REF!="A9"</formula>
    </cfRule>
    <cfRule type="expression" dxfId="47104" priority="11286">
      <formula>#REF!="A8"</formula>
    </cfRule>
    <cfRule type="expression" dxfId="47103" priority="11287">
      <formula>#REF!="A7"</formula>
    </cfRule>
    <cfRule type="expression" dxfId="47102" priority="11288">
      <formula>#REF!="A6"</formula>
    </cfRule>
    <cfRule type="expression" dxfId="47101" priority="11289">
      <formula>#REF!="A5"</formula>
    </cfRule>
    <cfRule type="expression" dxfId="47100" priority="11290">
      <formula>#REF!="A4"</formula>
    </cfRule>
    <cfRule type="expression" dxfId="47099" priority="11291">
      <formula>#REF!="A3"</formula>
    </cfRule>
    <cfRule type="expression" dxfId="47098" priority="11292">
      <formula>#REF!="A2"</formula>
    </cfRule>
    <cfRule type="expression" dxfId="47097" priority="11293">
      <formula>#REF!="A1"</formula>
    </cfRule>
  </conditionalFormatting>
  <conditionalFormatting sqref="AT40">
    <cfRule type="expression" dxfId="47096" priority="5474">
      <formula>#REF!="A9"</formula>
    </cfRule>
    <cfRule type="expression" dxfId="47095" priority="5475">
      <formula>#REF!="A8"</formula>
    </cfRule>
    <cfRule type="expression" dxfId="47094" priority="5476">
      <formula>#REF!="A7"</formula>
    </cfRule>
    <cfRule type="expression" dxfId="47093" priority="5477">
      <formula>#REF!="A6"</formula>
    </cfRule>
    <cfRule type="expression" dxfId="47092" priority="5478">
      <formula>#REF!="A5"</formula>
    </cfRule>
    <cfRule type="expression" dxfId="47091" priority="5479">
      <formula>#REF!="A4"</formula>
    </cfRule>
    <cfRule type="expression" dxfId="47090" priority="5480">
      <formula>#REF!="A3"</formula>
    </cfRule>
    <cfRule type="expression" dxfId="47089" priority="5481">
      <formula>#REF!="A2"</formula>
    </cfRule>
    <cfRule type="expression" dxfId="47088" priority="5482">
      <formula>#REF!="A1"</formula>
    </cfRule>
  </conditionalFormatting>
  <conditionalFormatting sqref="V51">
    <cfRule type="expression" dxfId="47087" priority="11276">
      <formula>$B51="A9"</formula>
    </cfRule>
    <cfRule type="expression" dxfId="47086" priority="11277">
      <formula>$B51="A8"</formula>
    </cfRule>
    <cfRule type="expression" dxfId="47085" priority="11278">
      <formula>$B51="A7"</formula>
    </cfRule>
    <cfRule type="expression" dxfId="47084" priority="11279">
      <formula>$B51="A6"</formula>
    </cfRule>
    <cfRule type="expression" dxfId="47083" priority="11280">
      <formula>$B51="A5"</formula>
    </cfRule>
    <cfRule type="expression" dxfId="47082" priority="11281">
      <formula>$B51="A4"</formula>
    </cfRule>
    <cfRule type="expression" dxfId="47081" priority="11282">
      <formula>$B51="A3"</formula>
    </cfRule>
    <cfRule type="expression" dxfId="47080" priority="11283">
      <formula>$B51="A2"</formula>
    </cfRule>
    <cfRule type="expression" dxfId="47079" priority="11284">
      <formula>$B51="A1"</formula>
    </cfRule>
  </conditionalFormatting>
  <conditionalFormatting sqref="A51:B51">
    <cfRule type="expression" dxfId="47078" priority="11267">
      <formula>#REF!="A9"</formula>
    </cfRule>
    <cfRule type="expression" dxfId="47077" priority="11268">
      <formula>#REF!="A8"</formula>
    </cfRule>
    <cfRule type="expression" dxfId="47076" priority="11269">
      <formula>#REF!="A7"</formula>
    </cfRule>
    <cfRule type="expression" dxfId="47075" priority="11270">
      <formula>#REF!="A6"</formula>
    </cfRule>
    <cfRule type="expression" dxfId="47074" priority="11271">
      <formula>#REF!="A5"</formula>
    </cfRule>
    <cfRule type="expression" dxfId="47073" priority="11272">
      <formula>#REF!="A4"</formula>
    </cfRule>
    <cfRule type="expression" dxfId="47072" priority="11273">
      <formula>#REF!="A3"</formula>
    </cfRule>
    <cfRule type="expression" dxfId="47071" priority="11274">
      <formula>#REF!="A2"</formula>
    </cfRule>
    <cfRule type="expression" dxfId="47070" priority="11275">
      <formula>#REF!="A1"</formula>
    </cfRule>
  </conditionalFormatting>
  <conditionalFormatting sqref="A52:B52">
    <cfRule type="expression" dxfId="47069" priority="11249">
      <formula>#REF!="A9"</formula>
    </cfRule>
    <cfRule type="expression" dxfId="47068" priority="11250">
      <formula>#REF!="A8"</formula>
    </cfRule>
    <cfRule type="expression" dxfId="47067" priority="11251">
      <formula>#REF!="A7"</formula>
    </cfRule>
    <cfRule type="expression" dxfId="47066" priority="11252">
      <formula>#REF!="A6"</formula>
    </cfRule>
    <cfRule type="expression" dxfId="47065" priority="11253">
      <formula>#REF!="A5"</formula>
    </cfRule>
    <cfRule type="expression" dxfId="47064" priority="11254">
      <formula>#REF!="A4"</formula>
    </cfRule>
    <cfRule type="expression" dxfId="47063" priority="11255">
      <formula>#REF!="A3"</formula>
    </cfRule>
    <cfRule type="expression" dxfId="47062" priority="11256">
      <formula>#REF!="A2"</formula>
    </cfRule>
    <cfRule type="expression" dxfId="47061" priority="11257">
      <formula>#REF!="A1"</formula>
    </cfRule>
  </conditionalFormatting>
  <conditionalFormatting sqref="V57:V58">
    <cfRule type="expression" dxfId="47060" priority="11240">
      <formula>$B57="A9"</formula>
    </cfRule>
    <cfRule type="expression" dxfId="47059" priority="11241">
      <formula>$B57="A8"</formula>
    </cfRule>
    <cfRule type="expression" dxfId="47058" priority="11242">
      <formula>$B57="A7"</formula>
    </cfRule>
    <cfRule type="expression" dxfId="47057" priority="11243">
      <formula>$B57="A6"</formula>
    </cfRule>
    <cfRule type="expression" dxfId="47056" priority="11244">
      <formula>$B57="A5"</formula>
    </cfRule>
    <cfRule type="expression" dxfId="47055" priority="11245">
      <formula>$B57="A4"</formula>
    </cfRule>
    <cfRule type="expression" dxfId="47054" priority="11246">
      <formula>$B57="A3"</formula>
    </cfRule>
    <cfRule type="expression" dxfId="47053" priority="11247">
      <formula>$B57="A2"</formula>
    </cfRule>
    <cfRule type="expression" dxfId="47052" priority="11248">
      <formula>$B57="A1"</formula>
    </cfRule>
  </conditionalFormatting>
  <conditionalFormatting sqref="A57:B58">
    <cfRule type="expression" dxfId="47051" priority="11231">
      <formula>#REF!="A9"</formula>
    </cfRule>
    <cfRule type="expression" dxfId="47050" priority="11232">
      <formula>#REF!="A8"</formula>
    </cfRule>
    <cfRule type="expression" dxfId="47049" priority="11233">
      <formula>#REF!="A7"</formula>
    </cfRule>
    <cfRule type="expression" dxfId="47048" priority="11234">
      <formula>#REF!="A6"</formula>
    </cfRule>
    <cfRule type="expression" dxfId="47047" priority="11235">
      <formula>#REF!="A5"</formula>
    </cfRule>
    <cfRule type="expression" dxfId="47046" priority="11236">
      <formula>#REF!="A4"</formula>
    </cfRule>
    <cfRule type="expression" dxfId="47045" priority="11237">
      <formula>#REF!="A3"</formula>
    </cfRule>
    <cfRule type="expression" dxfId="47044" priority="11238">
      <formula>#REF!="A2"</formula>
    </cfRule>
    <cfRule type="expression" dxfId="47043" priority="11239">
      <formula>#REF!="A1"</formula>
    </cfRule>
  </conditionalFormatting>
  <conditionalFormatting sqref="V60">
    <cfRule type="expression" dxfId="47042" priority="11222">
      <formula>$B60="A9"</formula>
    </cfRule>
    <cfRule type="expression" dxfId="47041" priority="11223">
      <formula>$B60="A8"</formula>
    </cfRule>
    <cfRule type="expression" dxfId="47040" priority="11224">
      <formula>$B60="A7"</formula>
    </cfRule>
    <cfRule type="expression" dxfId="47039" priority="11225">
      <formula>$B60="A6"</formula>
    </cfRule>
    <cfRule type="expression" dxfId="47038" priority="11226">
      <formula>$B60="A5"</formula>
    </cfRule>
    <cfRule type="expression" dxfId="47037" priority="11227">
      <formula>$B60="A4"</formula>
    </cfRule>
    <cfRule type="expression" dxfId="47036" priority="11228">
      <formula>$B60="A3"</formula>
    </cfRule>
    <cfRule type="expression" dxfId="47035" priority="11229">
      <formula>$B60="A2"</formula>
    </cfRule>
    <cfRule type="expression" dxfId="47034" priority="11230">
      <formula>$B60="A1"</formula>
    </cfRule>
  </conditionalFormatting>
  <conditionalFormatting sqref="A60:B60">
    <cfRule type="expression" dxfId="47033" priority="11213">
      <formula>#REF!="A9"</formula>
    </cfRule>
    <cfRule type="expression" dxfId="47032" priority="11214">
      <formula>#REF!="A8"</formula>
    </cfRule>
    <cfRule type="expression" dxfId="47031" priority="11215">
      <formula>#REF!="A7"</formula>
    </cfRule>
    <cfRule type="expression" dxfId="47030" priority="11216">
      <formula>#REF!="A6"</formula>
    </cfRule>
    <cfRule type="expression" dxfId="47029" priority="11217">
      <formula>#REF!="A5"</formula>
    </cfRule>
    <cfRule type="expression" dxfId="47028" priority="11218">
      <formula>#REF!="A4"</formula>
    </cfRule>
    <cfRule type="expression" dxfId="47027" priority="11219">
      <formula>#REF!="A3"</formula>
    </cfRule>
    <cfRule type="expression" dxfId="47026" priority="11220">
      <formula>#REF!="A2"</formula>
    </cfRule>
    <cfRule type="expression" dxfId="47025" priority="11221">
      <formula>#REF!="A1"</formula>
    </cfRule>
  </conditionalFormatting>
  <conditionalFormatting sqref="AT56">
    <cfRule type="expression" dxfId="47024" priority="5402">
      <formula>#REF!="A9"</formula>
    </cfRule>
    <cfRule type="expression" dxfId="47023" priority="5403">
      <formula>#REF!="A8"</formula>
    </cfRule>
    <cfRule type="expression" dxfId="47022" priority="5404">
      <formula>#REF!="A7"</formula>
    </cfRule>
    <cfRule type="expression" dxfId="47021" priority="5405">
      <formula>#REF!="A6"</formula>
    </cfRule>
    <cfRule type="expression" dxfId="47020" priority="5406">
      <formula>#REF!="A5"</formula>
    </cfRule>
    <cfRule type="expression" dxfId="47019" priority="5407">
      <formula>#REF!="A4"</formula>
    </cfRule>
    <cfRule type="expression" dxfId="47018" priority="5408">
      <formula>#REF!="A3"</formula>
    </cfRule>
    <cfRule type="expression" dxfId="47017" priority="5409">
      <formula>#REF!="A2"</formula>
    </cfRule>
    <cfRule type="expression" dxfId="47016" priority="5410">
      <formula>#REF!="A1"</formula>
    </cfRule>
  </conditionalFormatting>
  <conditionalFormatting sqref="V61">
    <cfRule type="expression" dxfId="47015" priority="11204">
      <formula>$B61="A9"</formula>
    </cfRule>
    <cfRule type="expression" dxfId="47014" priority="11205">
      <formula>$B61="A8"</formula>
    </cfRule>
    <cfRule type="expression" dxfId="47013" priority="11206">
      <formula>$B61="A7"</formula>
    </cfRule>
    <cfRule type="expression" dxfId="47012" priority="11207">
      <formula>$B61="A6"</formula>
    </cfRule>
    <cfRule type="expression" dxfId="47011" priority="11208">
      <formula>$B61="A5"</formula>
    </cfRule>
    <cfRule type="expression" dxfId="47010" priority="11209">
      <formula>$B61="A4"</formula>
    </cfRule>
    <cfRule type="expression" dxfId="47009" priority="11210">
      <formula>$B61="A3"</formula>
    </cfRule>
    <cfRule type="expression" dxfId="47008" priority="11211">
      <formula>$B61="A2"</formula>
    </cfRule>
    <cfRule type="expression" dxfId="47007" priority="11212">
      <formula>$B61="A1"</formula>
    </cfRule>
  </conditionalFormatting>
  <conditionalFormatting sqref="A61:B61">
    <cfRule type="expression" dxfId="47006" priority="11195">
      <formula>#REF!="A9"</formula>
    </cfRule>
    <cfRule type="expression" dxfId="47005" priority="11196">
      <formula>#REF!="A8"</formula>
    </cfRule>
    <cfRule type="expression" dxfId="47004" priority="11197">
      <formula>#REF!="A7"</formula>
    </cfRule>
    <cfRule type="expression" dxfId="47003" priority="11198">
      <formula>#REF!="A6"</formula>
    </cfRule>
    <cfRule type="expression" dxfId="47002" priority="11199">
      <formula>#REF!="A5"</formula>
    </cfRule>
    <cfRule type="expression" dxfId="47001" priority="11200">
      <formula>#REF!="A4"</formula>
    </cfRule>
    <cfRule type="expression" dxfId="47000" priority="11201">
      <formula>#REF!="A3"</formula>
    </cfRule>
    <cfRule type="expression" dxfId="46999" priority="11202">
      <formula>#REF!="A2"</formula>
    </cfRule>
    <cfRule type="expression" dxfId="46998" priority="11203">
      <formula>#REF!="A1"</formula>
    </cfRule>
  </conditionalFormatting>
  <conditionalFormatting sqref="AU20">
    <cfRule type="expression" dxfId="46997" priority="5312">
      <formula>#REF!="A9"</formula>
    </cfRule>
    <cfRule type="expression" dxfId="46996" priority="5313">
      <formula>#REF!="A8"</formula>
    </cfRule>
    <cfRule type="expression" dxfId="46995" priority="5314">
      <formula>#REF!="A7"</formula>
    </cfRule>
    <cfRule type="expression" dxfId="46994" priority="5315">
      <formula>#REF!="A6"</formula>
    </cfRule>
    <cfRule type="expression" dxfId="46993" priority="5316">
      <formula>#REF!="A5"</formula>
    </cfRule>
    <cfRule type="expression" dxfId="46992" priority="5317">
      <formula>#REF!="A4"</formula>
    </cfRule>
    <cfRule type="expression" dxfId="46991" priority="5318">
      <formula>#REF!="A3"</formula>
    </cfRule>
    <cfRule type="expression" dxfId="46990" priority="5319">
      <formula>#REF!="A2"</formula>
    </cfRule>
    <cfRule type="expression" dxfId="46989" priority="5320">
      <formula>#REF!="A1"</formula>
    </cfRule>
  </conditionalFormatting>
  <conditionalFormatting sqref="V62">
    <cfRule type="expression" dxfId="46988" priority="11186">
      <formula>$B62="A9"</formula>
    </cfRule>
    <cfRule type="expression" dxfId="46987" priority="11187">
      <formula>$B62="A8"</formula>
    </cfRule>
    <cfRule type="expression" dxfId="46986" priority="11188">
      <formula>$B62="A7"</formula>
    </cfRule>
    <cfRule type="expression" dxfId="46985" priority="11189">
      <formula>$B62="A6"</formula>
    </cfRule>
    <cfRule type="expression" dxfId="46984" priority="11190">
      <formula>$B62="A5"</formula>
    </cfRule>
    <cfRule type="expression" dxfId="46983" priority="11191">
      <formula>$B62="A4"</formula>
    </cfRule>
    <cfRule type="expression" dxfId="46982" priority="11192">
      <formula>$B62="A3"</formula>
    </cfRule>
    <cfRule type="expression" dxfId="46981" priority="11193">
      <formula>$B62="A2"</formula>
    </cfRule>
    <cfRule type="expression" dxfId="46980" priority="11194">
      <formula>$B62="A1"</formula>
    </cfRule>
  </conditionalFormatting>
  <conditionalFormatting sqref="A62:B62">
    <cfRule type="expression" dxfId="46979" priority="11177">
      <formula>#REF!="A9"</formula>
    </cfRule>
    <cfRule type="expression" dxfId="46978" priority="11178">
      <formula>#REF!="A8"</formula>
    </cfRule>
    <cfRule type="expression" dxfId="46977" priority="11179">
      <formula>#REF!="A7"</formula>
    </cfRule>
    <cfRule type="expression" dxfId="46976" priority="11180">
      <formula>#REF!="A6"</formula>
    </cfRule>
    <cfRule type="expression" dxfId="46975" priority="11181">
      <formula>#REF!="A5"</formula>
    </cfRule>
    <cfRule type="expression" dxfId="46974" priority="11182">
      <formula>#REF!="A4"</formula>
    </cfRule>
    <cfRule type="expression" dxfId="46973" priority="11183">
      <formula>#REF!="A3"</formula>
    </cfRule>
    <cfRule type="expression" dxfId="46972" priority="11184">
      <formula>#REF!="A2"</formula>
    </cfRule>
    <cfRule type="expression" dxfId="46971" priority="11185">
      <formula>#REF!="A1"</formula>
    </cfRule>
  </conditionalFormatting>
  <conditionalFormatting sqref="V63">
    <cfRule type="expression" dxfId="46970" priority="11168">
      <formula>$B63="A9"</formula>
    </cfRule>
    <cfRule type="expression" dxfId="46969" priority="11169">
      <formula>$B63="A8"</formula>
    </cfRule>
    <cfRule type="expression" dxfId="46968" priority="11170">
      <formula>$B63="A7"</formula>
    </cfRule>
    <cfRule type="expression" dxfId="46967" priority="11171">
      <formula>$B63="A6"</formula>
    </cfRule>
    <cfRule type="expression" dxfId="46966" priority="11172">
      <formula>$B63="A5"</formula>
    </cfRule>
    <cfRule type="expression" dxfId="46965" priority="11173">
      <formula>$B63="A4"</formula>
    </cfRule>
    <cfRule type="expression" dxfId="46964" priority="11174">
      <formula>$B63="A3"</formula>
    </cfRule>
    <cfRule type="expression" dxfId="46963" priority="11175">
      <formula>$B63="A2"</formula>
    </cfRule>
    <cfRule type="expression" dxfId="46962" priority="11176">
      <formula>$B63="A1"</formula>
    </cfRule>
  </conditionalFormatting>
  <conditionalFormatting sqref="A63:B63">
    <cfRule type="expression" dxfId="46961" priority="11159">
      <formula>#REF!="A9"</formula>
    </cfRule>
    <cfRule type="expression" dxfId="46960" priority="11160">
      <formula>#REF!="A8"</formula>
    </cfRule>
    <cfRule type="expression" dxfId="46959" priority="11161">
      <formula>#REF!="A7"</formula>
    </cfRule>
    <cfRule type="expression" dxfId="46958" priority="11162">
      <formula>#REF!="A6"</formula>
    </cfRule>
    <cfRule type="expression" dxfId="46957" priority="11163">
      <formula>#REF!="A5"</formula>
    </cfRule>
    <cfRule type="expression" dxfId="46956" priority="11164">
      <formula>#REF!="A4"</formula>
    </cfRule>
    <cfRule type="expression" dxfId="46955" priority="11165">
      <formula>#REF!="A3"</formula>
    </cfRule>
    <cfRule type="expression" dxfId="46954" priority="11166">
      <formula>#REF!="A2"</formula>
    </cfRule>
    <cfRule type="expression" dxfId="46953" priority="11167">
      <formula>#REF!="A1"</formula>
    </cfRule>
  </conditionalFormatting>
  <conditionalFormatting sqref="V65">
    <cfRule type="expression" dxfId="46952" priority="11150">
      <formula>$B65="A9"</formula>
    </cfRule>
    <cfRule type="expression" dxfId="46951" priority="11151">
      <formula>$B65="A8"</formula>
    </cfRule>
    <cfRule type="expression" dxfId="46950" priority="11152">
      <formula>$B65="A7"</formula>
    </cfRule>
    <cfRule type="expression" dxfId="46949" priority="11153">
      <formula>$B65="A6"</formula>
    </cfRule>
    <cfRule type="expression" dxfId="46948" priority="11154">
      <formula>$B65="A5"</formula>
    </cfRule>
    <cfRule type="expression" dxfId="46947" priority="11155">
      <formula>$B65="A4"</formula>
    </cfRule>
    <cfRule type="expression" dxfId="46946" priority="11156">
      <formula>$B65="A3"</formula>
    </cfRule>
    <cfRule type="expression" dxfId="46945" priority="11157">
      <formula>$B65="A2"</formula>
    </cfRule>
    <cfRule type="expression" dxfId="46944" priority="11158">
      <formula>$B65="A1"</formula>
    </cfRule>
  </conditionalFormatting>
  <conditionalFormatting sqref="A65:B65">
    <cfRule type="expression" dxfId="46943" priority="11141">
      <formula>#REF!="A9"</formula>
    </cfRule>
    <cfRule type="expression" dxfId="46942" priority="11142">
      <formula>#REF!="A8"</formula>
    </cfRule>
    <cfRule type="expression" dxfId="46941" priority="11143">
      <formula>#REF!="A7"</formula>
    </cfRule>
    <cfRule type="expression" dxfId="46940" priority="11144">
      <formula>#REF!="A6"</formula>
    </cfRule>
    <cfRule type="expression" dxfId="46939" priority="11145">
      <formula>#REF!="A5"</formula>
    </cfRule>
    <cfRule type="expression" dxfId="46938" priority="11146">
      <formula>#REF!="A4"</formula>
    </cfRule>
    <cfRule type="expression" dxfId="46937" priority="11147">
      <formula>#REF!="A3"</formula>
    </cfRule>
    <cfRule type="expression" dxfId="46936" priority="11148">
      <formula>#REF!="A2"</formula>
    </cfRule>
    <cfRule type="expression" dxfId="46935" priority="11149">
      <formula>#REF!="A1"</formula>
    </cfRule>
  </conditionalFormatting>
  <conditionalFormatting sqref="V66">
    <cfRule type="expression" dxfId="46934" priority="11132">
      <formula>$B66="A9"</formula>
    </cfRule>
    <cfRule type="expression" dxfId="46933" priority="11133">
      <formula>$B66="A8"</formula>
    </cfRule>
    <cfRule type="expression" dxfId="46932" priority="11134">
      <formula>$B66="A7"</formula>
    </cfRule>
    <cfRule type="expression" dxfId="46931" priority="11135">
      <formula>$B66="A6"</formula>
    </cfRule>
    <cfRule type="expression" dxfId="46930" priority="11136">
      <formula>$B66="A5"</formula>
    </cfRule>
    <cfRule type="expression" dxfId="46929" priority="11137">
      <formula>$B66="A4"</formula>
    </cfRule>
    <cfRule type="expression" dxfId="46928" priority="11138">
      <formula>$B66="A3"</formula>
    </cfRule>
    <cfRule type="expression" dxfId="46927" priority="11139">
      <formula>$B66="A2"</formula>
    </cfRule>
    <cfRule type="expression" dxfId="46926" priority="11140">
      <formula>$B66="A1"</formula>
    </cfRule>
  </conditionalFormatting>
  <conditionalFormatting sqref="A66:B66">
    <cfRule type="expression" dxfId="46925" priority="11123">
      <formula>#REF!="A9"</formula>
    </cfRule>
    <cfRule type="expression" dxfId="46924" priority="11124">
      <formula>#REF!="A8"</formula>
    </cfRule>
    <cfRule type="expression" dxfId="46923" priority="11125">
      <formula>#REF!="A7"</formula>
    </cfRule>
    <cfRule type="expression" dxfId="46922" priority="11126">
      <formula>#REF!="A6"</formula>
    </cfRule>
    <cfRule type="expression" dxfId="46921" priority="11127">
      <formula>#REF!="A5"</formula>
    </cfRule>
    <cfRule type="expression" dxfId="46920" priority="11128">
      <formula>#REF!="A4"</formula>
    </cfRule>
    <cfRule type="expression" dxfId="46919" priority="11129">
      <formula>#REF!="A3"</formula>
    </cfRule>
    <cfRule type="expression" dxfId="46918" priority="11130">
      <formula>#REF!="A2"</formula>
    </cfRule>
    <cfRule type="expression" dxfId="46917" priority="11131">
      <formula>#REF!="A1"</formula>
    </cfRule>
  </conditionalFormatting>
  <conditionalFormatting sqref="AV40">
    <cfRule type="expression" dxfId="46916" priority="5258">
      <formula>#REF!="A9"</formula>
    </cfRule>
    <cfRule type="expression" dxfId="46915" priority="5259">
      <formula>#REF!="A8"</formula>
    </cfRule>
    <cfRule type="expression" dxfId="46914" priority="5260">
      <formula>#REF!="A7"</formula>
    </cfRule>
    <cfRule type="expression" dxfId="46913" priority="5261">
      <formula>#REF!="A6"</formula>
    </cfRule>
    <cfRule type="expression" dxfId="46912" priority="5262">
      <formula>#REF!="A5"</formula>
    </cfRule>
    <cfRule type="expression" dxfId="46911" priority="5263">
      <formula>#REF!="A4"</formula>
    </cfRule>
    <cfRule type="expression" dxfId="46910" priority="5264">
      <formula>#REF!="A3"</formula>
    </cfRule>
    <cfRule type="expression" dxfId="46909" priority="5265">
      <formula>#REF!="A2"</formula>
    </cfRule>
    <cfRule type="expression" dxfId="46908" priority="5266">
      <formula>#REF!="A1"</formula>
    </cfRule>
  </conditionalFormatting>
  <conditionalFormatting sqref="V67">
    <cfRule type="expression" dxfId="46907" priority="11114">
      <formula>$B67="A9"</formula>
    </cfRule>
    <cfRule type="expression" dxfId="46906" priority="11115">
      <formula>$B67="A8"</formula>
    </cfRule>
    <cfRule type="expression" dxfId="46905" priority="11116">
      <formula>$B67="A7"</formula>
    </cfRule>
    <cfRule type="expression" dxfId="46904" priority="11117">
      <formula>$B67="A6"</formula>
    </cfRule>
    <cfRule type="expression" dxfId="46903" priority="11118">
      <formula>$B67="A5"</formula>
    </cfRule>
    <cfRule type="expression" dxfId="46902" priority="11119">
      <formula>$B67="A4"</formula>
    </cfRule>
    <cfRule type="expression" dxfId="46901" priority="11120">
      <formula>$B67="A3"</formula>
    </cfRule>
    <cfRule type="expression" dxfId="46900" priority="11121">
      <formula>$B67="A2"</formula>
    </cfRule>
    <cfRule type="expression" dxfId="46899" priority="11122">
      <formula>$B67="A1"</formula>
    </cfRule>
  </conditionalFormatting>
  <conditionalFormatting sqref="A67:B67">
    <cfRule type="expression" dxfId="46898" priority="11105">
      <formula>#REF!="A9"</formula>
    </cfRule>
    <cfRule type="expression" dxfId="46897" priority="11106">
      <formula>#REF!="A8"</formula>
    </cfRule>
    <cfRule type="expression" dxfId="46896" priority="11107">
      <formula>#REF!="A7"</formula>
    </cfRule>
    <cfRule type="expression" dxfId="46895" priority="11108">
      <formula>#REF!="A6"</formula>
    </cfRule>
    <cfRule type="expression" dxfId="46894" priority="11109">
      <formula>#REF!="A5"</formula>
    </cfRule>
    <cfRule type="expression" dxfId="46893" priority="11110">
      <formula>#REF!="A4"</formula>
    </cfRule>
    <cfRule type="expression" dxfId="46892" priority="11111">
      <formula>#REF!="A3"</formula>
    </cfRule>
    <cfRule type="expression" dxfId="46891" priority="11112">
      <formula>#REF!="A2"</formula>
    </cfRule>
    <cfRule type="expression" dxfId="46890" priority="11113">
      <formula>#REF!="A1"</formula>
    </cfRule>
  </conditionalFormatting>
  <conditionalFormatting sqref="V68">
    <cfRule type="expression" dxfId="46889" priority="11096">
      <formula>$B68="A9"</formula>
    </cfRule>
    <cfRule type="expression" dxfId="46888" priority="11097">
      <formula>$B68="A8"</formula>
    </cfRule>
    <cfRule type="expression" dxfId="46887" priority="11098">
      <formula>$B68="A7"</formula>
    </cfRule>
    <cfRule type="expression" dxfId="46886" priority="11099">
      <formula>$B68="A6"</formula>
    </cfRule>
    <cfRule type="expression" dxfId="46885" priority="11100">
      <formula>$B68="A5"</formula>
    </cfRule>
    <cfRule type="expression" dxfId="46884" priority="11101">
      <formula>$B68="A4"</formula>
    </cfRule>
    <cfRule type="expression" dxfId="46883" priority="11102">
      <formula>$B68="A3"</formula>
    </cfRule>
    <cfRule type="expression" dxfId="46882" priority="11103">
      <formula>$B68="A2"</formula>
    </cfRule>
    <cfRule type="expression" dxfId="46881" priority="11104">
      <formula>$B68="A1"</formula>
    </cfRule>
  </conditionalFormatting>
  <conditionalFormatting sqref="A68:B68">
    <cfRule type="expression" dxfId="46880" priority="11087">
      <formula>#REF!="A9"</formula>
    </cfRule>
    <cfRule type="expression" dxfId="46879" priority="11088">
      <formula>#REF!="A8"</formula>
    </cfRule>
    <cfRule type="expression" dxfId="46878" priority="11089">
      <formula>#REF!="A7"</formula>
    </cfRule>
    <cfRule type="expression" dxfId="46877" priority="11090">
      <formula>#REF!="A6"</formula>
    </cfRule>
    <cfRule type="expression" dxfId="46876" priority="11091">
      <formula>#REF!="A5"</formula>
    </cfRule>
    <cfRule type="expression" dxfId="46875" priority="11092">
      <formula>#REF!="A4"</formula>
    </cfRule>
    <cfRule type="expression" dxfId="46874" priority="11093">
      <formula>#REF!="A3"</formula>
    </cfRule>
    <cfRule type="expression" dxfId="46873" priority="11094">
      <formula>#REF!="A2"</formula>
    </cfRule>
    <cfRule type="expression" dxfId="46872" priority="11095">
      <formula>#REF!="A1"</formula>
    </cfRule>
  </conditionalFormatting>
  <conditionalFormatting sqref="V69">
    <cfRule type="expression" dxfId="46871" priority="11078">
      <formula>$B69="A9"</formula>
    </cfRule>
    <cfRule type="expression" dxfId="46870" priority="11079">
      <formula>$B69="A8"</formula>
    </cfRule>
    <cfRule type="expression" dxfId="46869" priority="11080">
      <formula>$B69="A7"</formula>
    </cfRule>
    <cfRule type="expression" dxfId="46868" priority="11081">
      <formula>$B69="A6"</formula>
    </cfRule>
    <cfRule type="expression" dxfId="46867" priority="11082">
      <formula>$B69="A5"</formula>
    </cfRule>
    <cfRule type="expression" dxfId="46866" priority="11083">
      <formula>$B69="A4"</formula>
    </cfRule>
    <cfRule type="expression" dxfId="46865" priority="11084">
      <formula>$B69="A3"</formula>
    </cfRule>
    <cfRule type="expression" dxfId="46864" priority="11085">
      <formula>$B69="A2"</formula>
    </cfRule>
    <cfRule type="expression" dxfId="46863" priority="11086">
      <formula>$B69="A1"</formula>
    </cfRule>
  </conditionalFormatting>
  <conditionalFormatting sqref="A69:B69">
    <cfRule type="expression" dxfId="46862" priority="11069">
      <formula>#REF!="A9"</formula>
    </cfRule>
    <cfRule type="expression" dxfId="46861" priority="11070">
      <formula>#REF!="A8"</formula>
    </cfRule>
    <cfRule type="expression" dxfId="46860" priority="11071">
      <formula>#REF!="A7"</formula>
    </cfRule>
    <cfRule type="expression" dxfId="46859" priority="11072">
      <formula>#REF!="A6"</formula>
    </cfRule>
    <cfRule type="expression" dxfId="46858" priority="11073">
      <formula>#REF!="A5"</formula>
    </cfRule>
    <cfRule type="expression" dxfId="46857" priority="11074">
      <formula>#REF!="A4"</formula>
    </cfRule>
    <cfRule type="expression" dxfId="46856" priority="11075">
      <formula>#REF!="A3"</formula>
    </cfRule>
    <cfRule type="expression" dxfId="46855" priority="11076">
      <formula>#REF!="A2"</formula>
    </cfRule>
    <cfRule type="expression" dxfId="46854" priority="11077">
      <formula>#REF!="A1"</formula>
    </cfRule>
  </conditionalFormatting>
  <conditionalFormatting sqref="V70">
    <cfRule type="expression" dxfId="46853" priority="11060">
      <formula>$B70="A9"</formula>
    </cfRule>
    <cfRule type="expression" dxfId="46852" priority="11061">
      <formula>$B70="A8"</formula>
    </cfRule>
    <cfRule type="expression" dxfId="46851" priority="11062">
      <formula>$B70="A7"</formula>
    </cfRule>
    <cfRule type="expression" dxfId="46850" priority="11063">
      <formula>$B70="A6"</formula>
    </cfRule>
    <cfRule type="expression" dxfId="46849" priority="11064">
      <formula>$B70="A5"</formula>
    </cfRule>
    <cfRule type="expression" dxfId="46848" priority="11065">
      <formula>$B70="A4"</formula>
    </cfRule>
    <cfRule type="expression" dxfId="46847" priority="11066">
      <formula>$B70="A3"</formula>
    </cfRule>
    <cfRule type="expression" dxfId="46846" priority="11067">
      <formula>$B70="A2"</formula>
    </cfRule>
    <cfRule type="expression" dxfId="46845" priority="11068">
      <formula>$B70="A1"</formula>
    </cfRule>
  </conditionalFormatting>
  <conditionalFormatting sqref="A70:B70">
    <cfRule type="expression" dxfId="46844" priority="11051">
      <formula>#REF!="A9"</formula>
    </cfRule>
    <cfRule type="expression" dxfId="46843" priority="11052">
      <formula>#REF!="A8"</formula>
    </cfRule>
    <cfRule type="expression" dxfId="46842" priority="11053">
      <formula>#REF!="A7"</formula>
    </cfRule>
    <cfRule type="expression" dxfId="46841" priority="11054">
      <formula>#REF!="A6"</formula>
    </cfRule>
    <cfRule type="expression" dxfId="46840" priority="11055">
      <formula>#REF!="A5"</formula>
    </cfRule>
    <cfRule type="expression" dxfId="46839" priority="11056">
      <formula>#REF!="A4"</formula>
    </cfRule>
    <cfRule type="expression" dxfId="46838" priority="11057">
      <formula>#REF!="A3"</formula>
    </cfRule>
    <cfRule type="expression" dxfId="46837" priority="11058">
      <formula>#REF!="A2"</formula>
    </cfRule>
    <cfRule type="expression" dxfId="46836" priority="11059">
      <formula>#REF!="A1"</formula>
    </cfRule>
  </conditionalFormatting>
  <conditionalFormatting sqref="AV56">
    <cfRule type="expression" dxfId="46835" priority="5186">
      <formula>#REF!="A9"</formula>
    </cfRule>
    <cfRule type="expression" dxfId="46834" priority="5187">
      <formula>#REF!="A8"</formula>
    </cfRule>
    <cfRule type="expression" dxfId="46833" priority="5188">
      <formula>#REF!="A7"</formula>
    </cfRule>
    <cfRule type="expression" dxfId="46832" priority="5189">
      <formula>#REF!="A6"</formula>
    </cfRule>
    <cfRule type="expression" dxfId="46831" priority="5190">
      <formula>#REF!="A5"</formula>
    </cfRule>
    <cfRule type="expression" dxfId="46830" priority="5191">
      <formula>#REF!="A4"</formula>
    </cfRule>
    <cfRule type="expression" dxfId="46829" priority="5192">
      <formula>#REF!="A3"</formula>
    </cfRule>
    <cfRule type="expression" dxfId="46828" priority="5193">
      <formula>#REF!="A2"</formula>
    </cfRule>
    <cfRule type="expression" dxfId="46827" priority="5194">
      <formula>#REF!="A1"</formula>
    </cfRule>
  </conditionalFormatting>
  <conditionalFormatting sqref="V71">
    <cfRule type="expression" dxfId="46826" priority="11042">
      <formula>$B71="A9"</formula>
    </cfRule>
    <cfRule type="expression" dxfId="46825" priority="11043">
      <formula>$B71="A8"</formula>
    </cfRule>
    <cfRule type="expression" dxfId="46824" priority="11044">
      <formula>$B71="A7"</formula>
    </cfRule>
    <cfRule type="expression" dxfId="46823" priority="11045">
      <formula>$B71="A6"</formula>
    </cfRule>
    <cfRule type="expression" dxfId="46822" priority="11046">
      <formula>$B71="A5"</formula>
    </cfRule>
    <cfRule type="expression" dxfId="46821" priority="11047">
      <formula>$B71="A4"</formula>
    </cfRule>
    <cfRule type="expression" dxfId="46820" priority="11048">
      <formula>$B71="A3"</formula>
    </cfRule>
    <cfRule type="expression" dxfId="46819" priority="11049">
      <formula>$B71="A2"</formula>
    </cfRule>
    <cfRule type="expression" dxfId="46818" priority="11050">
      <formula>$B71="A1"</formula>
    </cfRule>
  </conditionalFormatting>
  <conditionalFormatting sqref="V72">
    <cfRule type="expression" dxfId="46817" priority="11024">
      <formula>$B72="A9"</formula>
    </cfRule>
    <cfRule type="expression" dxfId="46816" priority="11025">
      <formula>$B72="A8"</formula>
    </cfRule>
    <cfRule type="expression" dxfId="46815" priority="11026">
      <formula>$B72="A7"</formula>
    </cfRule>
    <cfRule type="expression" dxfId="46814" priority="11027">
      <formula>$B72="A6"</formula>
    </cfRule>
    <cfRule type="expression" dxfId="46813" priority="11028">
      <formula>$B72="A5"</formula>
    </cfRule>
    <cfRule type="expression" dxfId="46812" priority="11029">
      <formula>$B72="A4"</formula>
    </cfRule>
    <cfRule type="expression" dxfId="46811" priority="11030">
      <formula>$B72="A3"</formula>
    </cfRule>
    <cfRule type="expression" dxfId="46810" priority="11031">
      <formula>$B72="A2"</formula>
    </cfRule>
    <cfRule type="expression" dxfId="46809" priority="11032">
      <formula>$B72="A1"</formula>
    </cfRule>
  </conditionalFormatting>
  <conditionalFormatting sqref="A71:B71">
    <cfRule type="expression" dxfId="46808" priority="11033">
      <formula>#REF!="A9"</formula>
    </cfRule>
    <cfRule type="expression" dxfId="46807" priority="11034">
      <formula>#REF!="A8"</formula>
    </cfRule>
    <cfRule type="expression" dxfId="46806" priority="11035">
      <formula>#REF!="A7"</formula>
    </cfRule>
    <cfRule type="expression" dxfId="46805" priority="11036">
      <formula>#REF!="A6"</formula>
    </cfRule>
    <cfRule type="expression" dxfId="46804" priority="11037">
      <formula>#REF!="A5"</formula>
    </cfRule>
    <cfRule type="expression" dxfId="46803" priority="11038">
      <formula>#REF!="A4"</formula>
    </cfRule>
    <cfRule type="expression" dxfId="46802" priority="11039">
      <formula>#REF!="A3"</formula>
    </cfRule>
    <cfRule type="expression" dxfId="46801" priority="11040">
      <formula>#REF!="A2"</formula>
    </cfRule>
    <cfRule type="expression" dxfId="46800" priority="11041">
      <formula>#REF!="A1"</formula>
    </cfRule>
  </conditionalFormatting>
  <conditionalFormatting sqref="AW20">
    <cfRule type="expression" dxfId="46799" priority="5096">
      <formula>#REF!="A9"</formula>
    </cfRule>
    <cfRule type="expression" dxfId="46798" priority="5097">
      <formula>#REF!="A8"</formula>
    </cfRule>
    <cfRule type="expression" dxfId="46797" priority="5098">
      <formula>#REF!="A7"</formula>
    </cfRule>
    <cfRule type="expression" dxfId="46796" priority="5099">
      <formula>#REF!="A6"</formula>
    </cfRule>
    <cfRule type="expression" dxfId="46795" priority="5100">
      <formula>#REF!="A5"</formula>
    </cfRule>
    <cfRule type="expression" dxfId="46794" priority="5101">
      <formula>#REF!="A4"</formula>
    </cfRule>
    <cfRule type="expression" dxfId="46793" priority="5102">
      <formula>#REF!="A3"</formula>
    </cfRule>
    <cfRule type="expression" dxfId="46792" priority="5103">
      <formula>#REF!="A2"</formula>
    </cfRule>
    <cfRule type="expression" dxfId="46791" priority="5104">
      <formula>#REF!="A1"</formula>
    </cfRule>
  </conditionalFormatting>
  <conditionalFormatting sqref="A72:B72">
    <cfRule type="expression" dxfId="46790" priority="11015">
      <formula>#REF!="A9"</formula>
    </cfRule>
    <cfRule type="expression" dxfId="46789" priority="11016">
      <formula>#REF!="A8"</formula>
    </cfRule>
    <cfRule type="expression" dxfId="46788" priority="11017">
      <formula>#REF!="A7"</formula>
    </cfRule>
    <cfRule type="expression" dxfId="46787" priority="11018">
      <formula>#REF!="A6"</formula>
    </cfRule>
    <cfRule type="expression" dxfId="46786" priority="11019">
      <formula>#REF!="A5"</formula>
    </cfRule>
    <cfRule type="expression" dxfId="46785" priority="11020">
      <formula>#REF!="A4"</formula>
    </cfRule>
    <cfRule type="expression" dxfId="46784" priority="11021">
      <formula>#REF!="A3"</formula>
    </cfRule>
    <cfRule type="expression" dxfId="46783" priority="11022">
      <formula>#REF!="A2"</formula>
    </cfRule>
    <cfRule type="expression" dxfId="46782" priority="11023">
      <formula>#REF!="A1"</formula>
    </cfRule>
  </conditionalFormatting>
  <conditionalFormatting sqref="V75">
    <cfRule type="expression" dxfId="46781" priority="11006">
      <formula>$B75="A9"</formula>
    </cfRule>
    <cfRule type="expression" dxfId="46780" priority="11007">
      <formula>$B75="A8"</formula>
    </cfRule>
    <cfRule type="expression" dxfId="46779" priority="11008">
      <formula>$B75="A7"</formula>
    </cfRule>
    <cfRule type="expression" dxfId="46778" priority="11009">
      <formula>$B75="A6"</formula>
    </cfRule>
    <cfRule type="expression" dxfId="46777" priority="11010">
      <formula>$B75="A5"</formula>
    </cfRule>
    <cfRule type="expression" dxfId="46776" priority="11011">
      <formula>$B75="A4"</formula>
    </cfRule>
    <cfRule type="expression" dxfId="46775" priority="11012">
      <formula>$B75="A3"</formula>
    </cfRule>
    <cfRule type="expression" dxfId="46774" priority="11013">
      <formula>$B75="A2"</formula>
    </cfRule>
    <cfRule type="expression" dxfId="46773" priority="11014">
      <formula>$B75="A1"</formula>
    </cfRule>
  </conditionalFormatting>
  <conditionalFormatting sqref="A75:B75">
    <cfRule type="expression" dxfId="46772" priority="10997">
      <formula>#REF!="A9"</formula>
    </cfRule>
    <cfRule type="expression" dxfId="46771" priority="10998">
      <formula>#REF!="A8"</formula>
    </cfRule>
    <cfRule type="expression" dxfId="46770" priority="10999">
      <formula>#REF!="A7"</formula>
    </cfRule>
    <cfRule type="expression" dxfId="46769" priority="11000">
      <formula>#REF!="A6"</formula>
    </cfRule>
    <cfRule type="expression" dxfId="46768" priority="11001">
      <formula>#REF!="A5"</formula>
    </cfRule>
    <cfRule type="expression" dxfId="46767" priority="11002">
      <formula>#REF!="A4"</formula>
    </cfRule>
    <cfRule type="expression" dxfId="46766" priority="11003">
      <formula>#REF!="A3"</formula>
    </cfRule>
    <cfRule type="expression" dxfId="46765" priority="11004">
      <formula>#REF!="A2"</formula>
    </cfRule>
    <cfRule type="expression" dxfId="46764" priority="11005">
      <formula>#REF!="A1"</formula>
    </cfRule>
  </conditionalFormatting>
  <conditionalFormatting sqref="V76">
    <cfRule type="expression" dxfId="46763" priority="10988">
      <formula>$B76="A9"</formula>
    </cfRule>
    <cfRule type="expression" dxfId="46762" priority="10989">
      <formula>$B76="A8"</formula>
    </cfRule>
    <cfRule type="expression" dxfId="46761" priority="10990">
      <formula>$B76="A7"</formula>
    </cfRule>
    <cfRule type="expression" dxfId="46760" priority="10991">
      <formula>$B76="A6"</formula>
    </cfRule>
    <cfRule type="expression" dxfId="46759" priority="10992">
      <formula>$B76="A5"</formula>
    </cfRule>
    <cfRule type="expression" dxfId="46758" priority="10993">
      <formula>$B76="A4"</formula>
    </cfRule>
    <cfRule type="expression" dxfId="46757" priority="10994">
      <formula>$B76="A3"</formula>
    </cfRule>
    <cfRule type="expression" dxfId="46756" priority="10995">
      <formula>$B76="A2"</formula>
    </cfRule>
    <cfRule type="expression" dxfId="46755" priority="10996">
      <formula>$B76="A1"</formula>
    </cfRule>
  </conditionalFormatting>
  <conditionalFormatting sqref="A76:B76">
    <cfRule type="expression" dxfId="46754" priority="10979">
      <formula>#REF!="A9"</formula>
    </cfRule>
    <cfRule type="expression" dxfId="46753" priority="10980">
      <formula>#REF!="A8"</formula>
    </cfRule>
    <cfRule type="expression" dxfId="46752" priority="10981">
      <formula>#REF!="A7"</formula>
    </cfRule>
    <cfRule type="expression" dxfId="46751" priority="10982">
      <formula>#REF!="A6"</formula>
    </cfRule>
    <cfRule type="expression" dxfId="46750" priority="10983">
      <formula>#REF!="A5"</formula>
    </cfRule>
    <cfRule type="expression" dxfId="46749" priority="10984">
      <formula>#REF!="A4"</formula>
    </cfRule>
    <cfRule type="expression" dxfId="46748" priority="10985">
      <formula>#REF!="A3"</formula>
    </cfRule>
    <cfRule type="expression" dxfId="46747" priority="10986">
      <formula>#REF!="A2"</formula>
    </cfRule>
    <cfRule type="expression" dxfId="46746" priority="10987">
      <formula>#REF!="A1"</formula>
    </cfRule>
  </conditionalFormatting>
  <conditionalFormatting sqref="V79">
    <cfRule type="expression" dxfId="46745" priority="10970">
      <formula>$B79="A9"</formula>
    </cfRule>
    <cfRule type="expression" dxfId="46744" priority="10971">
      <formula>$B79="A8"</formula>
    </cfRule>
    <cfRule type="expression" dxfId="46743" priority="10972">
      <formula>$B79="A7"</formula>
    </cfRule>
    <cfRule type="expression" dxfId="46742" priority="10973">
      <formula>$B79="A6"</formula>
    </cfRule>
    <cfRule type="expression" dxfId="46741" priority="10974">
      <formula>$B79="A5"</formula>
    </cfRule>
    <cfRule type="expression" dxfId="46740" priority="10975">
      <formula>$B79="A4"</formula>
    </cfRule>
    <cfRule type="expression" dxfId="46739" priority="10976">
      <formula>$B79="A3"</formula>
    </cfRule>
    <cfRule type="expression" dxfId="46738" priority="10977">
      <formula>$B79="A2"</formula>
    </cfRule>
    <cfRule type="expression" dxfId="46737" priority="10978">
      <formula>$B79="A1"</formula>
    </cfRule>
  </conditionalFormatting>
  <conditionalFormatting sqref="A79:B79">
    <cfRule type="expression" dxfId="46736" priority="10961">
      <formula>#REF!="A9"</formula>
    </cfRule>
    <cfRule type="expression" dxfId="46735" priority="10962">
      <formula>#REF!="A8"</formula>
    </cfRule>
    <cfRule type="expression" dxfId="46734" priority="10963">
      <formula>#REF!="A7"</formula>
    </cfRule>
    <cfRule type="expression" dxfId="46733" priority="10964">
      <formula>#REF!="A6"</formula>
    </cfRule>
    <cfRule type="expression" dxfId="46732" priority="10965">
      <formula>#REF!="A5"</formula>
    </cfRule>
    <cfRule type="expression" dxfId="46731" priority="10966">
      <formula>#REF!="A4"</formula>
    </cfRule>
    <cfRule type="expression" dxfId="46730" priority="10967">
      <formula>#REF!="A3"</formula>
    </cfRule>
    <cfRule type="expression" dxfId="46729" priority="10968">
      <formula>#REF!="A2"</formula>
    </cfRule>
    <cfRule type="expression" dxfId="46728" priority="10969">
      <formula>#REF!="A1"</formula>
    </cfRule>
  </conditionalFormatting>
  <conditionalFormatting sqref="AX40">
    <cfRule type="expression" dxfId="46727" priority="5042">
      <formula>#REF!="A9"</formula>
    </cfRule>
    <cfRule type="expression" dxfId="46726" priority="5043">
      <formula>#REF!="A8"</formula>
    </cfRule>
    <cfRule type="expression" dxfId="46725" priority="5044">
      <formula>#REF!="A7"</formula>
    </cfRule>
    <cfRule type="expression" dxfId="46724" priority="5045">
      <formula>#REF!="A6"</formula>
    </cfRule>
    <cfRule type="expression" dxfId="46723" priority="5046">
      <formula>#REF!="A5"</formula>
    </cfRule>
    <cfRule type="expression" dxfId="46722" priority="5047">
      <formula>#REF!="A4"</formula>
    </cfRule>
    <cfRule type="expression" dxfId="46721" priority="5048">
      <formula>#REF!="A3"</formula>
    </cfRule>
    <cfRule type="expression" dxfId="46720" priority="5049">
      <formula>#REF!="A2"</formula>
    </cfRule>
    <cfRule type="expression" dxfId="46719" priority="5050">
      <formula>#REF!="A1"</formula>
    </cfRule>
  </conditionalFormatting>
  <conditionalFormatting sqref="V83">
    <cfRule type="expression" dxfId="46718" priority="10952">
      <formula>$B83="A9"</formula>
    </cfRule>
    <cfRule type="expression" dxfId="46717" priority="10953">
      <formula>$B83="A8"</formula>
    </cfRule>
    <cfRule type="expression" dxfId="46716" priority="10954">
      <formula>$B83="A7"</formula>
    </cfRule>
    <cfRule type="expression" dxfId="46715" priority="10955">
      <formula>$B83="A6"</formula>
    </cfRule>
    <cfRule type="expression" dxfId="46714" priority="10956">
      <formula>$B83="A5"</formula>
    </cfRule>
    <cfRule type="expression" dxfId="46713" priority="10957">
      <formula>$B83="A4"</formula>
    </cfRule>
    <cfRule type="expression" dxfId="46712" priority="10958">
      <formula>$B83="A3"</formula>
    </cfRule>
    <cfRule type="expression" dxfId="46711" priority="10959">
      <formula>$B83="A2"</formula>
    </cfRule>
    <cfRule type="expression" dxfId="46710" priority="10960">
      <formula>$B83="A1"</formula>
    </cfRule>
  </conditionalFormatting>
  <conditionalFormatting sqref="A83:B83">
    <cfRule type="expression" dxfId="46709" priority="10943">
      <formula>#REF!="A9"</formula>
    </cfRule>
    <cfRule type="expression" dxfId="46708" priority="10944">
      <formula>#REF!="A8"</formula>
    </cfRule>
    <cfRule type="expression" dxfId="46707" priority="10945">
      <formula>#REF!="A7"</formula>
    </cfRule>
    <cfRule type="expression" dxfId="46706" priority="10946">
      <formula>#REF!="A6"</formula>
    </cfRule>
    <cfRule type="expression" dxfId="46705" priority="10947">
      <formula>#REF!="A5"</formula>
    </cfRule>
    <cfRule type="expression" dxfId="46704" priority="10948">
      <formula>#REF!="A4"</formula>
    </cfRule>
    <cfRule type="expression" dxfId="46703" priority="10949">
      <formula>#REF!="A3"</formula>
    </cfRule>
    <cfRule type="expression" dxfId="46702" priority="10950">
      <formula>#REF!="A2"</formula>
    </cfRule>
    <cfRule type="expression" dxfId="46701" priority="10951">
      <formula>#REF!="A1"</formula>
    </cfRule>
  </conditionalFormatting>
  <conditionalFormatting sqref="V86">
    <cfRule type="expression" dxfId="46700" priority="10934">
      <formula>$B86="A9"</formula>
    </cfRule>
    <cfRule type="expression" dxfId="46699" priority="10935">
      <formula>$B86="A8"</formula>
    </cfRule>
    <cfRule type="expression" dxfId="46698" priority="10936">
      <formula>$B86="A7"</formula>
    </cfRule>
    <cfRule type="expression" dxfId="46697" priority="10937">
      <formula>$B86="A6"</formula>
    </cfRule>
    <cfRule type="expression" dxfId="46696" priority="10938">
      <formula>$B86="A5"</formula>
    </cfRule>
    <cfRule type="expression" dxfId="46695" priority="10939">
      <formula>$B86="A4"</formula>
    </cfRule>
    <cfRule type="expression" dxfId="46694" priority="10940">
      <formula>$B86="A3"</formula>
    </cfRule>
    <cfRule type="expression" dxfId="46693" priority="10941">
      <formula>$B86="A2"</formula>
    </cfRule>
    <cfRule type="expression" dxfId="46692" priority="10942">
      <formula>$B86="A1"</formula>
    </cfRule>
  </conditionalFormatting>
  <conditionalFormatting sqref="A86:B86">
    <cfRule type="expression" dxfId="46691" priority="10925">
      <formula>#REF!="A9"</formula>
    </cfRule>
    <cfRule type="expression" dxfId="46690" priority="10926">
      <formula>#REF!="A8"</formula>
    </cfRule>
    <cfRule type="expression" dxfId="46689" priority="10927">
      <formula>#REF!="A7"</formula>
    </cfRule>
    <cfRule type="expression" dxfId="46688" priority="10928">
      <formula>#REF!="A6"</formula>
    </cfRule>
    <cfRule type="expression" dxfId="46687" priority="10929">
      <formula>#REF!="A5"</formula>
    </cfRule>
    <cfRule type="expression" dxfId="46686" priority="10930">
      <formula>#REF!="A4"</formula>
    </cfRule>
    <cfRule type="expression" dxfId="46685" priority="10931">
      <formula>#REF!="A3"</formula>
    </cfRule>
    <cfRule type="expression" dxfId="46684" priority="10932">
      <formula>#REF!="A2"</formula>
    </cfRule>
    <cfRule type="expression" dxfId="46683" priority="10933">
      <formula>#REF!="A1"</formula>
    </cfRule>
  </conditionalFormatting>
  <conditionalFormatting sqref="A90:B90">
    <cfRule type="expression" dxfId="46682" priority="10907">
      <formula>#REF!="A9"</formula>
    </cfRule>
    <cfRule type="expression" dxfId="46681" priority="10908">
      <formula>#REF!="A8"</formula>
    </cfRule>
    <cfRule type="expression" dxfId="46680" priority="10909">
      <formula>#REF!="A7"</formula>
    </cfRule>
    <cfRule type="expression" dxfId="46679" priority="10910">
      <formula>#REF!="A6"</formula>
    </cfRule>
    <cfRule type="expression" dxfId="46678" priority="10911">
      <formula>#REF!="A5"</formula>
    </cfRule>
    <cfRule type="expression" dxfId="46677" priority="10912">
      <formula>#REF!="A4"</formula>
    </cfRule>
    <cfRule type="expression" dxfId="46676" priority="10913">
      <formula>#REF!="A3"</formula>
    </cfRule>
    <cfRule type="expression" dxfId="46675" priority="10914">
      <formula>#REF!="A2"</formula>
    </cfRule>
    <cfRule type="expression" dxfId="46674" priority="10915">
      <formula>#REF!="A1"</formula>
    </cfRule>
  </conditionalFormatting>
  <conditionalFormatting sqref="V91">
    <cfRule type="expression" dxfId="46673" priority="10898">
      <formula>$B91="A9"</formula>
    </cfRule>
    <cfRule type="expression" dxfId="46672" priority="10899">
      <formula>$B91="A8"</formula>
    </cfRule>
    <cfRule type="expression" dxfId="46671" priority="10900">
      <formula>$B91="A7"</formula>
    </cfRule>
    <cfRule type="expression" dxfId="46670" priority="10901">
      <formula>$B91="A6"</formula>
    </cfRule>
    <cfRule type="expression" dxfId="46669" priority="10902">
      <formula>$B91="A5"</formula>
    </cfRule>
    <cfRule type="expression" dxfId="46668" priority="10903">
      <formula>$B91="A4"</formula>
    </cfRule>
    <cfRule type="expression" dxfId="46667" priority="10904">
      <formula>$B91="A3"</formula>
    </cfRule>
    <cfRule type="expression" dxfId="46666" priority="10905">
      <formula>$B91="A2"</formula>
    </cfRule>
    <cfRule type="expression" dxfId="46665" priority="10906">
      <formula>$B91="A1"</formula>
    </cfRule>
  </conditionalFormatting>
  <conditionalFormatting sqref="A91:B91">
    <cfRule type="expression" dxfId="46664" priority="10889">
      <formula>#REF!="A9"</formula>
    </cfRule>
    <cfRule type="expression" dxfId="46663" priority="10890">
      <formula>#REF!="A8"</formula>
    </cfRule>
    <cfRule type="expression" dxfId="46662" priority="10891">
      <formula>#REF!="A7"</formula>
    </cfRule>
    <cfRule type="expression" dxfId="46661" priority="10892">
      <formula>#REF!="A6"</formula>
    </cfRule>
    <cfRule type="expression" dxfId="46660" priority="10893">
      <formula>#REF!="A5"</formula>
    </cfRule>
    <cfRule type="expression" dxfId="46659" priority="10894">
      <formula>#REF!="A4"</formula>
    </cfRule>
    <cfRule type="expression" dxfId="46658" priority="10895">
      <formula>#REF!="A3"</formula>
    </cfRule>
    <cfRule type="expression" dxfId="46657" priority="10896">
      <formula>#REF!="A2"</formula>
    </cfRule>
    <cfRule type="expression" dxfId="46656" priority="10897">
      <formula>#REF!="A1"</formula>
    </cfRule>
  </conditionalFormatting>
  <conditionalFormatting sqref="AX56">
    <cfRule type="expression" dxfId="46655" priority="4970">
      <formula>#REF!="A9"</formula>
    </cfRule>
    <cfRule type="expression" dxfId="46654" priority="4971">
      <formula>#REF!="A8"</formula>
    </cfRule>
    <cfRule type="expression" dxfId="46653" priority="4972">
      <formula>#REF!="A7"</formula>
    </cfRule>
    <cfRule type="expression" dxfId="46652" priority="4973">
      <formula>#REF!="A6"</formula>
    </cfRule>
    <cfRule type="expression" dxfId="46651" priority="4974">
      <formula>#REF!="A5"</formula>
    </cfRule>
    <cfRule type="expression" dxfId="46650" priority="4975">
      <formula>#REF!="A4"</formula>
    </cfRule>
    <cfRule type="expression" dxfId="46649" priority="4976">
      <formula>#REF!="A3"</formula>
    </cfRule>
    <cfRule type="expression" dxfId="46648" priority="4977">
      <formula>#REF!="A2"</formula>
    </cfRule>
    <cfRule type="expression" dxfId="46647" priority="4978">
      <formula>#REF!="A1"</formula>
    </cfRule>
  </conditionalFormatting>
  <conditionalFormatting sqref="V93">
    <cfRule type="expression" dxfId="46646" priority="10880">
      <formula>$B93="A9"</formula>
    </cfRule>
    <cfRule type="expression" dxfId="46645" priority="10881">
      <formula>$B93="A8"</formula>
    </cfRule>
    <cfRule type="expression" dxfId="46644" priority="10882">
      <formula>$B93="A7"</formula>
    </cfRule>
    <cfRule type="expression" dxfId="46643" priority="10883">
      <formula>$B93="A6"</formula>
    </cfRule>
    <cfRule type="expression" dxfId="46642" priority="10884">
      <formula>$B93="A5"</formula>
    </cfRule>
    <cfRule type="expression" dxfId="46641" priority="10885">
      <formula>$B93="A4"</formula>
    </cfRule>
    <cfRule type="expression" dxfId="46640" priority="10886">
      <formula>$B93="A3"</formula>
    </cfRule>
    <cfRule type="expression" dxfId="46639" priority="10887">
      <formula>$B93="A2"</formula>
    </cfRule>
    <cfRule type="expression" dxfId="46638" priority="10888">
      <formula>$B93="A1"</formula>
    </cfRule>
  </conditionalFormatting>
  <conditionalFormatting sqref="A93:B93">
    <cfRule type="expression" dxfId="46637" priority="10871">
      <formula>#REF!="A9"</formula>
    </cfRule>
    <cfRule type="expression" dxfId="46636" priority="10872">
      <formula>#REF!="A8"</formula>
    </cfRule>
    <cfRule type="expression" dxfId="46635" priority="10873">
      <formula>#REF!="A7"</formula>
    </cfRule>
    <cfRule type="expression" dxfId="46634" priority="10874">
      <formula>#REF!="A6"</formula>
    </cfRule>
    <cfRule type="expression" dxfId="46633" priority="10875">
      <formula>#REF!="A5"</formula>
    </cfRule>
    <cfRule type="expression" dxfId="46632" priority="10876">
      <formula>#REF!="A4"</formula>
    </cfRule>
    <cfRule type="expression" dxfId="46631" priority="10877">
      <formula>#REF!="A3"</formula>
    </cfRule>
    <cfRule type="expression" dxfId="46630" priority="10878">
      <formula>#REF!="A2"</formula>
    </cfRule>
    <cfRule type="expression" dxfId="46629" priority="10879">
      <formula>#REF!="A1"</formula>
    </cfRule>
  </conditionalFormatting>
  <conditionalFormatting sqref="AY20">
    <cfRule type="expression" dxfId="46628" priority="4880">
      <formula>#REF!="A9"</formula>
    </cfRule>
    <cfRule type="expression" dxfId="46627" priority="4881">
      <formula>#REF!="A8"</formula>
    </cfRule>
    <cfRule type="expression" dxfId="46626" priority="4882">
      <formula>#REF!="A7"</formula>
    </cfRule>
    <cfRule type="expression" dxfId="46625" priority="4883">
      <formula>#REF!="A6"</formula>
    </cfRule>
    <cfRule type="expression" dxfId="46624" priority="4884">
      <formula>#REF!="A5"</formula>
    </cfRule>
    <cfRule type="expression" dxfId="46623" priority="4885">
      <formula>#REF!="A4"</formula>
    </cfRule>
    <cfRule type="expression" dxfId="46622" priority="4886">
      <formula>#REF!="A3"</formula>
    </cfRule>
    <cfRule type="expression" dxfId="46621" priority="4887">
      <formula>#REF!="A2"</formula>
    </cfRule>
    <cfRule type="expression" dxfId="46620" priority="4888">
      <formula>#REF!="A1"</formula>
    </cfRule>
  </conditionalFormatting>
  <conditionalFormatting sqref="V94">
    <cfRule type="expression" dxfId="46619" priority="10862">
      <formula>$B94="A9"</formula>
    </cfRule>
    <cfRule type="expression" dxfId="46618" priority="10863">
      <formula>$B94="A8"</formula>
    </cfRule>
    <cfRule type="expression" dxfId="46617" priority="10864">
      <formula>$B94="A7"</formula>
    </cfRule>
    <cfRule type="expression" dxfId="46616" priority="10865">
      <formula>$B94="A6"</formula>
    </cfRule>
    <cfRule type="expression" dxfId="46615" priority="10866">
      <formula>$B94="A5"</formula>
    </cfRule>
    <cfRule type="expression" dxfId="46614" priority="10867">
      <formula>$B94="A4"</formula>
    </cfRule>
    <cfRule type="expression" dxfId="46613" priority="10868">
      <formula>$B94="A3"</formula>
    </cfRule>
    <cfRule type="expression" dxfId="46612" priority="10869">
      <formula>$B94="A2"</formula>
    </cfRule>
    <cfRule type="expression" dxfId="46611" priority="10870">
      <formula>$B94="A1"</formula>
    </cfRule>
  </conditionalFormatting>
  <conditionalFormatting sqref="A94:B94">
    <cfRule type="expression" dxfId="46610" priority="10853">
      <formula>#REF!="A9"</formula>
    </cfRule>
    <cfRule type="expression" dxfId="46609" priority="10854">
      <formula>#REF!="A8"</formula>
    </cfRule>
    <cfRule type="expression" dxfId="46608" priority="10855">
      <formula>#REF!="A7"</formula>
    </cfRule>
    <cfRule type="expression" dxfId="46607" priority="10856">
      <formula>#REF!="A6"</formula>
    </cfRule>
    <cfRule type="expression" dxfId="46606" priority="10857">
      <formula>#REF!="A5"</formula>
    </cfRule>
    <cfRule type="expression" dxfId="46605" priority="10858">
      <formula>#REF!="A4"</formula>
    </cfRule>
    <cfRule type="expression" dxfId="46604" priority="10859">
      <formula>#REF!="A3"</formula>
    </cfRule>
    <cfRule type="expression" dxfId="46603" priority="10860">
      <formula>#REF!="A2"</formula>
    </cfRule>
    <cfRule type="expression" dxfId="46602" priority="10861">
      <formula>#REF!="A1"</formula>
    </cfRule>
  </conditionalFormatting>
  <conditionalFormatting sqref="V96">
    <cfRule type="expression" dxfId="46601" priority="10844">
      <formula>$B96="A9"</formula>
    </cfRule>
    <cfRule type="expression" dxfId="46600" priority="10845">
      <formula>$B96="A8"</formula>
    </cfRule>
    <cfRule type="expression" dxfId="46599" priority="10846">
      <formula>$B96="A7"</formula>
    </cfRule>
    <cfRule type="expression" dxfId="46598" priority="10847">
      <formula>$B96="A6"</formula>
    </cfRule>
    <cfRule type="expression" dxfId="46597" priority="10848">
      <formula>$B96="A5"</formula>
    </cfRule>
    <cfRule type="expression" dxfId="46596" priority="10849">
      <formula>$B96="A4"</formula>
    </cfRule>
    <cfRule type="expression" dxfId="46595" priority="10850">
      <formula>$B96="A3"</formula>
    </cfRule>
    <cfRule type="expression" dxfId="46594" priority="10851">
      <formula>$B96="A2"</formula>
    </cfRule>
    <cfRule type="expression" dxfId="46593" priority="10852">
      <formula>$B96="A1"</formula>
    </cfRule>
  </conditionalFormatting>
  <conditionalFormatting sqref="A96:B96">
    <cfRule type="expression" dxfId="46592" priority="10835">
      <formula>#REF!="A9"</formula>
    </cfRule>
    <cfRule type="expression" dxfId="46591" priority="10836">
      <formula>#REF!="A8"</formula>
    </cfRule>
    <cfRule type="expression" dxfId="46590" priority="10837">
      <formula>#REF!="A7"</formula>
    </cfRule>
    <cfRule type="expression" dxfId="46589" priority="10838">
      <formula>#REF!="A6"</formula>
    </cfRule>
    <cfRule type="expression" dxfId="46588" priority="10839">
      <formula>#REF!="A5"</formula>
    </cfRule>
    <cfRule type="expression" dxfId="46587" priority="10840">
      <formula>#REF!="A4"</formula>
    </cfRule>
    <cfRule type="expression" dxfId="46586" priority="10841">
      <formula>#REF!="A3"</formula>
    </cfRule>
    <cfRule type="expression" dxfId="46585" priority="10842">
      <formula>#REF!="A2"</formula>
    </cfRule>
    <cfRule type="expression" dxfId="46584" priority="10843">
      <formula>#REF!="A1"</formula>
    </cfRule>
  </conditionalFormatting>
  <conditionalFormatting sqref="BA47">
    <cfRule type="expression" dxfId="46583" priority="4799">
      <formula>#REF!="A9"</formula>
    </cfRule>
    <cfRule type="expression" dxfId="46582" priority="4800">
      <formula>#REF!="A8"</formula>
    </cfRule>
    <cfRule type="expression" dxfId="46581" priority="4801">
      <formula>#REF!="A7"</formula>
    </cfRule>
    <cfRule type="expression" dxfId="46580" priority="4802">
      <formula>#REF!="A6"</formula>
    </cfRule>
    <cfRule type="expression" dxfId="46579" priority="4803">
      <formula>#REF!="A5"</formula>
    </cfRule>
    <cfRule type="expression" dxfId="46578" priority="4804">
      <formula>#REF!="A4"</formula>
    </cfRule>
    <cfRule type="expression" dxfId="46577" priority="4805">
      <formula>#REF!="A3"</formula>
    </cfRule>
    <cfRule type="expression" dxfId="46576" priority="4806">
      <formula>#REF!="A2"</formula>
    </cfRule>
    <cfRule type="expression" dxfId="46575" priority="4807">
      <formula>#REF!="A1"</formula>
    </cfRule>
  </conditionalFormatting>
  <conditionalFormatting sqref="A97:B97">
    <cfRule type="expression" dxfId="46574" priority="10817">
      <formula>#REF!="A9"</formula>
    </cfRule>
    <cfRule type="expression" dxfId="46573" priority="10818">
      <formula>#REF!="A8"</formula>
    </cfRule>
    <cfRule type="expression" dxfId="46572" priority="10819">
      <formula>#REF!="A7"</formula>
    </cfRule>
    <cfRule type="expression" dxfId="46571" priority="10820">
      <formula>#REF!="A6"</formula>
    </cfRule>
    <cfRule type="expression" dxfId="46570" priority="10821">
      <formula>#REF!="A5"</formula>
    </cfRule>
    <cfRule type="expression" dxfId="46569" priority="10822">
      <formula>#REF!="A4"</formula>
    </cfRule>
    <cfRule type="expression" dxfId="46568" priority="10823">
      <formula>#REF!="A3"</formula>
    </cfRule>
    <cfRule type="expression" dxfId="46567" priority="10824">
      <formula>#REF!="A2"</formula>
    </cfRule>
    <cfRule type="expression" dxfId="46566" priority="10825">
      <formula>#REF!="A1"</formula>
    </cfRule>
  </conditionalFormatting>
  <conditionalFormatting sqref="V56">
    <cfRule type="expression" dxfId="46565" priority="10790">
      <formula>$B56="A9"</formula>
    </cfRule>
    <cfRule type="expression" dxfId="46564" priority="10791">
      <formula>$B56="A8"</formula>
    </cfRule>
    <cfRule type="expression" dxfId="46563" priority="10792">
      <formula>$B56="A7"</formula>
    </cfRule>
    <cfRule type="expression" dxfId="46562" priority="10793">
      <formula>$B56="A6"</formula>
    </cfRule>
    <cfRule type="expression" dxfId="46561" priority="10794">
      <formula>$B56="A5"</formula>
    </cfRule>
    <cfRule type="expression" dxfId="46560" priority="10795">
      <formula>$B56="A4"</formula>
    </cfRule>
    <cfRule type="expression" dxfId="46559" priority="10796">
      <formula>$B56="A3"</formula>
    </cfRule>
    <cfRule type="expression" dxfId="46558" priority="10797">
      <formula>$B56="A2"</formula>
    </cfRule>
    <cfRule type="expression" dxfId="46557" priority="10798">
      <formula>$B56="A1"</formula>
    </cfRule>
  </conditionalFormatting>
  <conditionalFormatting sqref="A56:C56">
    <cfRule type="expression" dxfId="46556" priority="10781">
      <formula>#REF!="A9"</formula>
    </cfRule>
    <cfRule type="expression" dxfId="46555" priority="10782">
      <formula>#REF!="A8"</formula>
    </cfRule>
    <cfRule type="expression" dxfId="46554" priority="10783">
      <formula>#REF!="A7"</formula>
    </cfRule>
    <cfRule type="expression" dxfId="46553" priority="10784">
      <formula>#REF!="A6"</formula>
    </cfRule>
    <cfRule type="expression" dxfId="46552" priority="10785">
      <formula>#REF!="A5"</formula>
    </cfRule>
    <cfRule type="expression" dxfId="46551" priority="10786">
      <formula>#REF!="A4"</formula>
    </cfRule>
    <cfRule type="expression" dxfId="46550" priority="10787">
      <formula>#REF!="A3"</formula>
    </cfRule>
    <cfRule type="expression" dxfId="46549" priority="10788">
      <formula>#REF!="A2"</formula>
    </cfRule>
    <cfRule type="expression" dxfId="46548" priority="10789">
      <formula>#REF!="A1"</formula>
    </cfRule>
  </conditionalFormatting>
  <conditionalFormatting sqref="BA56">
    <cfRule type="expression" dxfId="46547" priority="4745">
      <formula>#REF!="A9"</formula>
    </cfRule>
    <cfRule type="expression" dxfId="46546" priority="4746">
      <formula>#REF!="A8"</formula>
    </cfRule>
    <cfRule type="expression" dxfId="46545" priority="4747">
      <formula>#REF!="A7"</formula>
    </cfRule>
    <cfRule type="expression" dxfId="46544" priority="4748">
      <formula>#REF!="A6"</formula>
    </cfRule>
    <cfRule type="expression" dxfId="46543" priority="4749">
      <formula>#REF!="A5"</formula>
    </cfRule>
    <cfRule type="expression" dxfId="46542" priority="4750">
      <formula>#REF!="A4"</formula>
    </cfRule>
    <cfRule type="expression" dxfId="46541" priority="4751">
      <formula>#REF!="A3"</formula>
    </cfRule>
    <cfRule type="expression" dxfId="46540" priority="4752">
      <formula>#REF!="A2"</formula>
    </cfRule>
    <cfRule type="expression" dxfId="46539" priority="4753">
      <formula>#REF!="A1"</formula>
    </cfRule>
  </conditionalFormatting>
  <conditionalFormatting sqref="BA19 BA21:BA25 BA32 BA35:BA36 BA42:BA43 BA45:BA46 BA48:BA49 BA51:BA52 BA57:BA58 BA60:BA63 BA65:BA73 BA75:BA76 BA79 BA83 BA86 BA90:BA91 BA93:BA94 BA96:BA97 BA99 BA27:BA29 BA38:BA39">
    <cfRule type="expression" dxfId="46538" priority="4736">
      <formula>#REF!="A9"</formula>
    </cfRule>
    <cfRule type="expression" dxfId="46537" priority="4737">
      <formula>#REF!="A8"</formula>
    </cfRule>
    <cfRule type="expression" dxfId="46536" priority="4738">
      <formula>#REF!="A7"</formula>
    </cfRule>
    <cfRule type="expression" dxfId="46535" priority="4739">
      <formula>#REF!="A6"</formula>
    </cfRule>
    <cfRule type="expression" dxfId="46534" priority="4740">
      <formula>#REF!="A5"</formula>
    </cfRule>
    <cfRule type="expression" dxfId="46533" priority="4741">
      <formula>#REF!="A4"</formula>
    </cfRule>
    <cfRule type="expression" dxfId="46532" priority="4742">
      <formula>#REF!="A3"</formula>
    </cfRule>
    <cfRule type="expression" dxfId="46531" priority="4743">
      <formula>#REF!="A2"</formula>
    </cfRule>
    <cfRule type="expression" dxfId="46530" priority="4744">
      <formula>#REF!="A1"</formula>
    </cfRule>
  </conditionalFormatting>
  <conditionalFormatting sqref="V73">
    <cfRule type="expression" dxfId="46529" priority="10772">
      <formula>$B73="A9"</formula>
    </cfRule>
    <cfRule type="expression" dxfId="46528" priority="10773">
      <formula>$B73="A8"</formula>
    </cfRule>
    <cfRule type="expression" dxfId="46527" priority="10774">
      <formula>$B73="A7"</formula>
    </cfRule>
    <cfRule type="expression" dxfId="46526" priority="10775">
      <formula>$B73="A6"</formula>
    </cfRule>
    <cfRule type="expression" dxfId="46525" priority="10776">
      <formula>$B73="A5"</formula>
    </cfRule>
    <cfRule type="expression" dxfId="46524" priority="10777">
      <formula>$B73="A4"</formula>
    </cfRule>
    <cfRule type="expression" dxfId="46523" priority="10778">
      <formula>$B73="A3"</formula>
    </cfRule>
    <cfRule type="expression" dxfId="46522" priority="10779">
      <formula>$B73="A2"</formula>
    </cfRule>
    <cfRule type="expression" dxfId="46521" priority="10780">
      <formula>$B73="A1"</formula>
    </cfRule>
  </conditionalFormatting>
  <conditionalFormatting sqref="A73">
    <cfRule type="expression" dxfId="46520" priority="10763">
      <formula>#REF!="A9"</formula>
    </cfRule>
    <cfRule type="expression" dxfId="46519" priority="10764">
      <formula>#REF!="A8"</formula>
    </cfRule>
    <cfRule type="expression" dxfId="46518" priority="10765">
      <formula>#REF!="A7"</formula>
    </cfRule>
    <cfRule type="expression" dxfId="46517" priority="10766">
      <formula>#REF!="A6"</formula>
    </cfRule>
    <cfRule type="expression" dxfId="46516" priority="10767">
      <formula>#REF!="A5"</formula>
    </cfRule>
    <cfRule type="expression" dxfId="46515" priority="10768">
      <formula>#REF!="A4"</formula>
    </cfRule>
    <cfRule type="expression" dxfId="46514" priority="10769">
      <formula>#REF!="A3"</formula>
    </cfRule>
    <cfRule type="expression" dxfId="46513" priority="10770">
      <formula>#REF!="A2"</formula>
    </cfRule>
    <cfRule type="expression" dxfId="46512" priority="10771">
      <formula>#REF!="A1"</formula>
    </cfRule>
  </conditionalFormatting>
  <conditionalFormatting sqref="B73">
    <cfRule type="expression" dxfId="46511" priority="10754">
      <formula>#REF!="A9"</formula>
    </cfRule>
    <cfRule type="expression" dxfId="46510" priority="10755">
      <formula>#REF!="A8"</formula>
    </cfRule>
    <cfRule type="expression" dxfId="46509" priority="10756">
      <formula>#REF!="A7"</formula>
    </cfRule>
    <cfRule type="expression" dxfId="46508" priority="10757">
      <formula>#REF!="A6"</formula>
    </cfRule>
    <cfRule type="expression" dxfId="46507" priority="10758">
      <formula>#REF!="A5"</formula>
    </cfRule>
    <cfRule type="expression" dxfId="46506" priority="10759">
      <formula>#REF!="A4"</formula>
    </cfRule>
    <cfRule type="expression" dxfId="46505" priority="10760">
      <formula>#REF!="A3"</formula>
    </cfRule>
    <cfRule type="expression" dxfId="46504" priority="10761">
      <formula>#REF!="A2"</formula>
    </cfRule>
    <cfRule type="expression" dxfId="46503" priority="10762">
      <formula>#REF!="A1"</formula>
    </cfRule>
  </conditionalFormatting>
  <conditionalFormatting sqref="G11 G16 G18 G41 G80:G82 G84:G85 G87:G89 G92 G95">
    <cfRule type="expression" dxfId="46502" priority="10745">
      <formula>#REF!="A9"</formula>
    </cfRule>
    <cfRule type="expression" dxfId="46501" priority="10746">
      <formula>#REF!="A8"</formula>
    </cfRule>
    <cfRule type="expression" dxfId="46500" priority="10747">
      <formula>#REF!="A7"</formula>
    </cfRule>
    <cfRule type="expression" dxfId="46499" priority="10748">
      <formula>#REF!="A6"</formula>
    </cfRule>
    <cfRule type="expression" dxfId="46498" priority="10749">
      <formula>#REF!="A5"</formula>
    </cfRule>
    <cfRule type="expression" dxfId="46497" priority="10750">
      <formula>#REF!="A4"</formula>
    </cfRule>
    <cfRule type="expression" dxfId="46496" priority="10751">
      <formula>#REF!="A3"</formula>
    </cfRule>
    <cfRule type="expression" dxfId="46495" priority="10752">
      <formula>#REF!="A2"</formula>
    </cfRule>
    <cfRule type="expression" dxfId="46494" priority="10753">
      <formula>#REF!="A1"</formula>
    </cfRule>
  </conditionalFormatting>
  <conditionalFormatting sqref="G74">
    <cfRule type="expression" dxfId="46493" priority="10736">
      <formula>#REF!="A9"</formula>
    </cfRule>
    <cfRule type="expression" dxfId="46492" priority="10737">
      <formula>#REF!="A8"</formula>
    </cfRule>
    <cfRule type="expression" dxfId="46491" priority="10738">
      <formula>#REF!="A7"</formula>
    </cfRule>
    <cfRule type="expression" dxfId="46490" priority="10739">
      <formula>#REF!="A6"</formula>
    </cfRule>
    <cfRule type="expression" dxfId="46489" priority="10740">
      <formula>#REF!="A5"</formula>
    </cfRule>
    <cfRule type="expression" dxfId="46488" priority="10741">
      <formula>#REF!="A4"</formula>
    </cfRule>
    <cfRule type="expression" dxfId="46487" priority="10742">
      <formula>#REF!="A3"</formula>
    </cfRule>
    <cfRule type="expression" dxfId="46486" priority="10743">
      <formula>#REF!="A2"</formula>
    </cfRule>
    <cfRule type="expression" dxfId="46485" priority="10744">
      <formula>#REF!="A1"</formula>
    </cfRule>
  </conditionalFormatting>
  <conditionalFormatting sqref="G31">
    <cfRule type="expression" dxfId="46484" priority="10727">
      <formula>#REF!="A9"</formula>
    </cfRule>
    <cfRule type="expression" dxfId="46483" priority="10728">
      <formula>#REF!="A8"</formula>
    </cfRule>
    <cfRule type="expression" dxfId="46482" priority="10729">
      <formula>#REF!="A7"</formula>
    </cfRule>
    <cfRule type="expression" dxfId="46481" priority="10730">
      <formula>#REF!="A6"</formula>
    </cfRule>
    <cfRule type="expression" dxfId="46480" priority="10731">
      <formula>#REF!="A5"</formula>
    </cfRule>
    <cfRule type="expression" dxfId="46479" priority="10732">
      <formula>#REF!="A4"</formula>
    </cfRule>
    <cfRule type="expression" dxfId="46478" priority="10733">
      <formula>#REF!="A3"</formula>
    </cfRule>
    <cfRule type="expression" dxfId="46477" priority="10734">
      <formula>#REF!="A2"</formula>
    </cfRule>
    <cfRule type="expression" dxfId="46476" priority="10735">
      <formula>#REF!="A1"</formula>
    </cfRule>
  </conditionalFormatting>
  <conditionalFormatting sqref="G40">
    <cfRule type="expression" dxfId="46475" priority="10718">
      <formula>#REF!="A9"</formula>
    </cfRule>
    <cfRule type="expression" dxfId="46474" priority="10719">
      <formula>#REF!="A8"</formula>
    </cfRule>
    <cfRule type="expression" dxfId="46473" priority="10720">
      <formula>#REF!="A7"</formula>
    </cfRule>
    <cfRule type="expression" dxfId="46472" priority="10721">
      <formula>#REF!="A6"</formula>
    </cfRule>
    <cfRule type="expression" dxfId="46471" priority="10722">
      <formula>#REF!="A5"</formula>
    </cfRule>
    <cfRule type="expression" dxfId="46470" priority="10723">
      <formula>#REF!="A4"</formula>
    </cfRule>
    <cfRule type="expression" dxfId="46469" priority="10724">
      <formula>#REF!="A3"</formula>
    </cfRule>
    <cfRule type="expression" dxfId="46468" priority="10725">
      <formula>#REF!="A2"</formula>
    </cfRule>
    <cfRule type="expression" dxfId="46467" priority="10726">
      <formula>#REF!="A1"</formula>
    </cfRule>
  </conditionalFormatting>
  <conditionalFormatting sqref="G44">
    <cfRule type="expression" dxfId="46466" priority="10709">
      <formula>#REF!="A9"</formula>
    </cfRule>
    <cfRule type="expression" dxfId="46465" priority="10710">
      <formula>#REF!="A8"</formula>
    </cfRule>
    <cfRule type="expression" dxfId="46464" priority="10711">
      <formula>#REF!="A7"</formula>
    </cfRule>
    <cfRule type="expression" dxfId="46463" priority="10712">
      <formula>#REF!="A6"</formula>
    </cfRule>
    <cfRule type="expression" dxfId="46462" priority="10713">
      <formula>#REF!="A5"</formula>
    </cfRule>
    <cfRule type="expression" dxfId="46461" priority="10714">
      <formula>#REF!="A4"</formula>
    </cfRule>
    <cfRule type="expression" dxfId="46460" priority="10715">
      <formula>#REF!="A3"</formula>
    </cfRule>
    <cfRule type="expression" dxfId="46459" priority="10716">
      <formula>#REF!="A2"</formula>
    </cfRule>
    <cfRule type="expression" dxfId="46458" priority="10717">
      <formula>#REF!="A1"</formula>
    </cfRule>
  </conditionalFormatting>
  <conditionalFormatting sqref="G47">
    <cfRule type="expression" dxfId="46457" priority="10700">
      <formula>#REF!="A9"</formula>
    </cfRule>
    <cfRule type="expression" dxfId="46456" priority="10701">
      <formula>#REF!="A8"</formula>
    </cfRule>
    <cfRule type="expression" dxfId="46455" priority="10702">
      <formula>#REF!="A7"</formula>
    </cfRule>
    <cfRule type="expression" dxfId="46454" priority="10703">
      <formula>#REF!="A6"</formula>
    </cfRule>
    <cfRule type="expression" dxfId="46453" priority="10704">
      <formula>#REF!="A5"</formula>
    </cfRule>
    <cfRule type="expression" dxfId="46452" priority="10705">
      <formula>#REF!="A4"</formula>
    </cfRule>
    <cfRule type="expression" dxfId="46451" priority="10706">
      <formula>#REF!="A3"</formula>
    </cfRule>
    <cfRule type="expression" dxfId="46450" priority="10707">
      <formula>#REF!="A2"</formula>
    </cfRule>
    <cfRule type="expression" dxfId="46449" priority="10708">
      <formula>#REF!="A1"</formula>
    </cfRule>
  </conditionalFormatting>
  <conditionalFormatting sqref="G50">
    <cfRule type="expression" dxfId="46448" priority="10691">
      <formula>#REF!="A9"</formula>
    </cfRule>
    <cfRule type="expression" dxfId="46447" priority="10692">
      <formula>#REF!="A8"</formula>
    </cfRule>
    <cfRule type="expression" dxfId="46446" priority="10693">
      <formula>#REF!="A7"</formula>
    </cfRule>
    <cfRule type="expression" dxfId="46445" priority="10694">
      <formula>#REF!="A6"</formula>
    </cfRule>
    <cfRule type="expression" dxfId="46444" priority="10695">
      <formula>#REF!="A5"</formula>
    </cfRule>
    <cfRule type="expression" dxfId="46443" priority="10696">
      <formula>#REF!="A4"</formula>
    </cfRule>
    <cfRule type="expression" dxfId="46442" priority="10697">
      <formula>#REF!="A3"</formula>
    </cfRule>
    <cfRule type="expression" dxfId="46441" priority="10698">
      <formula>#REF!="A2"</formula>
    </cfRule>
    <cfRule type="expression" dxfId="46440" priority="10699">
      <formula>#REF!="A1"</formula>
    </cfRule>
  </conditionalFormatting>
  <conditionalFormatting sqref="G59">
    <cfRule type="expression" dxfId="46439" priority="10682">
      <formula>#REF!="A9"</formula>
    </cfRule>
    <cfRule type="expression" dxfId="46438" priority="10683">
      <formula>#REF!="A8"</formula>
    </cfRule>
    <cfRule type="expression" dxfId="46437" priority="10684">
      <formula>#REF!="A7"</formula>
    </cfRule>
    <cfRule type="expression" dxfId="46436" priority="10685">
      <formula>#REF!="A6"</formula>
    </cfRule>
    <cfRule type="expression" dxfId="46435" priority="10686">
      <formula>#REF!="A5"</formula>
    </cfRule>
    <cfRule type="expression" dxfId="46434" priority="10687">
      <formula>#REF!="A4"</formula>
    </cfRule>
    <cfRule type="expression" dxfId="46433" priority="10688">
      <formula>#REF!="A3"</formula>
    </cfRule>
    <cfRule type="expression" dxfId="46432" priority="10689">
      <formula>#REF!="A2"</formula>
    </cfRule>
    <cfRule type="expression" dxfId="46431" priority="10690">
      <formula>#REF!="A1"</formula>
    </cfRule>
  </conditionalFormatting>
  <conditionalFormatting sqref="G64">
    <cfRule type="expression" dxfId="46430" priority="10673">
      <formula>#REF!="A9"</formula>
    </cfRule>
    <cfRule type="expression" dxfId="46429" priority="10674">
      <formula>#REF!="A8"</formula>
    </cfRule>
    <cfRule type="expression" dxfId="46428" priority="10675">
      <formula>#REF!="A7"</formula>
    </cfRule>
    <cfRule type="expression" dxfId="46427" priority="10676">
      <formula>#REF!="A6"</formula>
    </cfRule>
    <cfRule type="expression" dxfId="46426" priority="10677">
      <formula>#REF!="A5"</formula>
    </cfRule>
    <cfRule type="expression" dxfId="46425" priority="10678">
      <formula>#REF!="A4"</formula>
    </cfRule>
    <cfRule type="expression" dxfId="46424" priority="10679">
      <formula>#REF!="A3"</formula>
    </cfRule>
    <cfRule type="expression" dxfId="46423" priority="10680">
      <formula>#REF!="A2"</formula>
    </cfRule>
    <cfRule type="expression" dxfId="46422" priority="10681">
      <formula>#REF!="A1"</formula>
    </cfRule>
  </conditionalFormatting>
  <conditionalFormatting sqref="G20">
    <cfRule type="expression" dxfId="46421" priority="10664">
      <formula>#REF!="A9"</formula>
    </cfRule>
    <cfRule type="expression" dxfId="46420" priority="10665">
      <formula>#REF!="A8"</formula>
    </cfRule>
    <cfRule type="expression" dxfId="46419" priority="10666">
      <formula>#REF!="A7"</formula>
    </cfRule>
    <cfRule type="expression" dxfId="46418" priority="10667">
      <formula>#REF!="A6"</formula>
    </cfRule>
    <cfRule type="expression" dxfId="46417" priority="10668">
      <formula>#REF!="A5"</formula>
    </cfRule>
    <cfRule type="expression" dxfId="46416" priority="10669">
      <formula>#REF!="A4"</formula>
    </cfRule>
    <cfRule type="expression" dxfId="46415" priority="10670">
      <formula>#REF!="A3"</formula>
    </cfRule>
    <cfRule type="expression" dxfId="46414" priority="10671">
      <formula>#REF!="A2"</formula>
    </cfRule>
    <cfRule type="expression" dxfId="46413" priority="10672">
      <formula>#REF!="A1"</formula>
    </cfRule>
  </conditionalFormatting>
  <conditionalFormatting sqref="G33">
    <cfRule type="expression" dxfId="46412" priority="10655">
      <formula>#REF!="A9"</formula>
    </cfRule>
    <cfRule type="expression" dxfId="46411" priority="10656">
      <formula>#REF!="A8"</formula>
    </cfRule>
    <cfRule type="expression" dxfId="46410" priority="10657">
      <formula>#REF!="A7"</formula>
    </cfRule>
    <cfRule type="expression" dxfId="46409" priority="10658">
      <formula>#REF!="A6"</formula>
    </cfRule>
    <cfRule type="expression" dxfId="46408" priority="10659">
      <formula>#REF!="A5"</formula>
    </cfRule>
    <cfRule type="expression" dxfId="46407" priority="10660">
      <formula>#REF!="A4"</formula>
    </cfRule>
    <cfRule type="expression" dxfId="46406" priority="10661">
      <formula>#REF!="A3"</formula>
    </cfRule>
    <cfRule type="expression" dxfId="46405" priority="10662">
      <formula>#REF!="A2"</formula>
    </cfRule>
    <cfRule type="expression" dxfId="46404" priority="10663">
      <formula>#REF!="A1"</formula>
    </cfRule>
  </conditionalFormatting>
  <conditionalFormatting sqref="G56">
    <cfRule type="expression" dxfId="46403" priority="10646">
      <formula>#REF!="A9"</formula>
    </cfRule>
    <cfRule type="expression" dxfId="46402" priority="10647">
      <formula>#REF!="A8"</formula>
    </cfRule>
    <cfRule type="expression" dxfId="46401" priority="10648">
      <formula>#REF!="A7"</formula>
    </cfRule>
    <cfRule type="expression" dxfId="46400" priority="10649">
      <formula>#REF!="A6"</formula>
    </cfRule>
    <cfRule type="expression" dxfId="46399" priority="10650">
      <formula>#REF!="A5"</formula>
    </cfRule>
    <cfRule type="expression" dxfId="46398" priority="10651">
      <formula>#REF!="A4"</formula>
    </cfRule>
    <cfRule type="expression" dxfId="46397" priority="10652">
      <formula>#REF!="A3"</formula>
    </cfRule>
    <cfRule type="expression" dxfId="46396" priority="10653">
      <formula>#REF!="A2"</formula>
    </cfRule>
    <cfRule type="expression" dxfId="46395" priority="10654">
      <formula>#REF!="A1"</formula>
    </cfRule>
  </conditionalFormatting>
  <conditionalFormatting sqref="G19 G21:G25 G32 G35:G36 G42:G43 G45:G46 G48:G49 G51:G52 G57:G58 G60:G63 G65:G73 G75:G76 G79 G83 G86 G90:G91 G93:G94 G96:G97 G99 G27:G29 G38:G39">
    <cfRule type="expression" dxfId="46394" priority="10637">
      <formula>#REF!="A9"</formula>
    </cfRule>
    <cfRule type="expression" dxfId="46393" priority="10638">
      <formula>#REF!="A8"</formula>
    </cfRule>
    <cfRule type="expression" dxfId="46392" priority="10639">
      <formula>#REF!="A7"</formula>
    </cfRule>
    <cfRule type="expression" dxfId="46391" priority="10640">
      <formula>#REF!="A6"</formula>
    </cfRule>
    <cfRule type="expression" dxfId="46390" priority="10641">
      <formula>#REF!="A5"</formula>
    </cfRule>
    <cfRule type="expression" dxfId="46389" priority="10642">
      <formula>#REF!="A4"</formula>
    </cfRule>
    <cfRule type="expression" dxfId="46388" priority="10643">
      <formula>#REF!="A3"</formula>
    </cfRule>
    <cfRule type="expression" dxfId="46387" priority="10644">
      <formula>#REF!="A2"</formula>
    </cfRule>
    <cfRule type="expression" dxfId="46386" priority="10645">
      <formula>#REF!="A1"</formula>
    </cfRule>
  </conditionalFormatting>
  <conditionalFormatting sqref="H11 H16 H18 H41 H80:H82 H84:H85 H87:H89 H92 H95">
    <cfRule type="expression" dxfId="46385" priority="10628">
      <formula>#REF!="A9"</formula>
    </cfRule>
    <cfRule type="expression" dxfId="46384" priority="10629">
      <formula>#REF!="A8"</formula>
    </cfRule>
    <cfRule type="expression" dxfId="46383" priority="10630">
      <formula>#REF!="A7"</formula>
    </cfRule>
    <cfRule type="expression" dxfId="46382" priority="10631">
      <formula>#REF!="A6"</formula>
    </cfRule>
    <cfRule type="expression" dxfId="46381" priority="10632">
      <formula>#REF!="A5"</formula>
    </cfRule>
    <cfRule type="expression" dxfId="46380" priority="10633">
      <formula>#REF!="A4"</formula>
    </cfRule>
    <cfRule type="expression" dxfId="46379" priority="10634">
      <formula>#REF!="A3"</formula>
    </cfRule>
    <cfRule type="expression" dxfId="46378" priority="10635">
      <formula>#REF!="A2"</formula>
    </cfRule>
    <cfRule type="expression" dxfId="46377" priority="10636">
      <formula>#REF!="A1"</formula>
    </cfRule>
  </conditionalFormatting>
  <conditionalFormatting sqref="H74">
    <cfRule type="expression" dxfId="46376" priority="10619">
      <formula>#REF!="A9"</formula>
    </cfRule>
    <cfRule type="expression" dxfId="46375" priority="10620">
      <formula>#REF!="A8"</formula>
    </cfRule>
    <cfRule type="expression" dxfId="46374" priority="10621">
      <formula>#REF!="A7"</formula>
    </cfRule>
    <cfRule type="expression" dxfId="46373" priority="10622">
      <formula>#REF!="A6"</formula>
    </cfRule>
    <cfRule type="expression" dxfId="46372" priority="10623">
      <formula>#REF!="A5"</formula>
    </cfRule>
    <cfRule type="expression" dxfId="46371" priority="10624">
      <formula>#REF!="A4"</formula>
    </cfRule>
    <cfRule type="expression" dxfId="46370" priority="10625">
      <formula>#REF!="A3"</formula>
    </cfRule>
    <cfRule type="expression" dxfId="46369" priority="10626">
      <formula>#REF!="A2"</formula>
    </cfRule>
    <cfRule type="expression" dxfId="46368" priority="10627">
      <formula>#REF!="A1"</formula>
    </cfRule>
  </conditionalFormatting>
  <conditionalFormatting sqref="H31">
    <cfRule type="expression" dxfId="46367" priority="10610">
      <formula>#REF!="A9"</formula>
    </cfRule>
    <cfRule type="expression" dxfId="46366" priority="10611">
      <formula>#REF!="A8"</formula>
    </cfRule>
    <cfRule type="expression" dxfId="46365" priority="10612">
      <formula>#REF!="A7"</formula>
    </cfRule>
    <cfRule type="expression" dxfId="46364" priority="10613">
      <formula>#REF!="A6"</formula>
    </cfRule>
    <cfRule type="expression" dxfId="46363" priority="10614">
      <formula>#REF!="A5"</formula>
    </cfRule>
    <cfRule type="expression" dxfId="46362" priority="10615">
      <formula>#REF!="A4"</formula>
    </cfRule>
    <cfRule type="expression" dxfId="46361" priority="10616">
      <formula>#REF!="A3"</formula>
    </cfRule>
    <cfRule type="expression" dxfId="46360" priority="10617">
      <formula>#REF!="A2"</formula>
    </cfRule>
    <cfRule type="expression" dxfId="46359" priority="10618">
      <formula>#REF!="A1"</formula>
    </cfRule>
  </conditionalFormatting>
  <conditionalFormatting sqref="H40">
    <cfRule type="expression" dxfId="46358" priority="10601">
      <formula>#REF!="A9"</formula>
    </cfRule>
    <cfRule type="expression" dxfId="46357" priority="10602">
      <formula>#REF!="A8"</formula>
    </cfRule>
    <cfRule type="expression" dxfId="46356" priority="10603">
      <formula>#REF!="A7"</formula>
    </cfRule>
    <cfRule type="expression" dxfId="46355" priority="10604">
      <formula>#REF!="A6"</formula>
    </cfRule>
    <cfRule type="expression" dxfId="46354" priority="10605">
      <formula>#REF!="A5"</formula>
    </cfRule>
    <cfRule type="expression" dxfId="46353" priority="10606">
      <formula>#REF!="A4"</formula>
    </cfRule>
    <cfRule type="expression" dxfId="46352" priority="10607">
      <formula>#REF!="A3"</formula>
    </cfRule>
    <cfRule type="expression" dxfId="46351" priority="10608">
      <formula>#REF!="A2"</formula>
    </cfRule>
    <cfRule type="expression" dxfId="46350" priority="10609">
      <formula>#REF!="A1"</formula>
    </cfRule>
  </conditionalFormatting>
  <conditionalFormatting sqref="H44">
    <cfRule type="expression" dxfId="46349" priority="10592">
      <formula>#REF!="A9"</formula>
    </cfRule>
    <cfRule type="expression" dxfId="46348" priority="10593">
      <formula>#REF!="A8"</formula>
    </cfRule>
    <cfRule type="expression" dxfId="46347" priority="10594">
      <formula>#REF!="A7"</formula>
    </cfRule>
    <cfRule type="expression" dxfId="46346" priority="10595">
      <formula>#REF!="A6"</formula>
    </cfRule>
    <cfRule type="expression" dxfId="46345" priority="10596">
      <formula>#REF!="A5"</formula>
    </cfRule>
    <cfRule type="expression" dxfId="46344" priority="10597">
      <formula>#REF!="A4"</formula>
    </cfRule>
    <cfRule type="expression" dxfId="46343" priority="10598">
      <formula>#REF!="A3"</formula>
    </cfRule>
    <cfRule type="expression" dxfId="46342" priority="10599">
      <formula>#REF!="A2"</formula>
    </cfRule>
    <cfRule type="expression" dxfId="46341" priority="10600">
      <formula>#REF!="A1"</formula>
    </cfRule>
  </conditionalFormatting>
  <conditionalFormatting sqref="H47">
    <cfRule type="expression" dxfId="46340" priority="10583">
      <formula>#REF!="A9"</formula>
    </cfRule>
    <cfRule type="expression" dxfId="46339" priority="10584">
      <formula>#REF!="A8"</formula>
    </cfRule>
    <cfRule type="expression" dxfId="46338" priority="10585">
      <formula>#REF!="A7"</formula>
    </cfRule>
    <cfRule type="expression" dxfId="46337" priority="10586">
      <formula>#REF!="A6"</formula>
    </cfRule>
    <cfRule type="expression" dxfId="46336" priority="10587">
      <formula>#REF!="A5"</formula>
    </cfRule>
    <cfRule type="expression" dxfId="46335" priority="10588">
      <formula>#REF!="A4"</formula>
    </cfRule>
    <cfRule type="expression" dxfId="46334" priority="10589">
      <formula>#REF!="A3"</formula>
    </cfRule>
    <cfRule type="expression" dxfId="46333" priority="10590">
      <formula>#REF!="A2"</formula>
    </cfRule>
    <cfRule type="expression" dxfId="46332" priority="10591">
      <formula>#REF!="A1"</formula>
    </cfRule>
  </conditionalFormatting>
  <conditionalFormatting sqref="H50">
    <cfRule type="expression" dxfId="46331" priority="10574">
      <formula>#REF!="A9"</formula>
    </cfRule>
    <cfRule type="expression" dxfId="46330" priority="10575">
      <formula>#REF!="A8"</formula>
    </cfRule>
    <cfRule type="expression" dxfId="46329" priority="10576">
      <formula>#REF!="A7"</formula>
    </cfRule>
    <cfRule type="expression" dxfId="46328" priority="10577">
      <formula>#REF!="A6"</formula>
    </cfRule>
    <cfRule type="expression" dxfId="46327" priority="10578">
      <formula>#REF!="A5"</formula>
    </cfRule>
    <cfRule type="expression" dxfId="46326" priority="10579">
      <formula>#REF!="A4"</formula>
    </cfRule>
    <cfRule type="expression" dxfId="46325" priority="10580">
      <formula>#REF!="A3"</formula>
    </cfRule>
    <cfRule type="expression" dxfId="46324" priority="10581">
      <formula>#REF!="A2"</formula>
    </cfRule>
    <cfRule type="expression" dxfId="46323" priority="10582">
      <formula>#REF!="A1"</formula>
    </cfRule>
  </conditionalFormatting>
  <conditionalFormatting sqref="H59">
    <cfRule type="expression" dxfId="46322" priority="10565">
      <formula>#REF!="A9"</formula>
    </cfRule>
    <cfRule type="expression" dxfId="46321" priority="10566">
      <formula>#REF!="A8"</formula>
    </cfRule>
    <cfRule type="expression" dxfId="46320" priority="10567">
      <formula>#REF!="A7"</formula>
    </cfRule>
    <cfRule type="expression" dxfId="46319" priority="10568">
      <formula>#REF!="A6"</formula>
    </cfRule>
    <cfRule type="expression" dxfId="46318" priority="10569">
      <formula>#REF!="A5"</formula>
    </cfRule>
    <cfRule type="expression" dxfId="46317" priority="10570">
      <formula>#REF!="A4"</formula>
    </cfRule>
    <cfRule type="expression" dxfId="46316" priority="10571">
      <formula>#REF!="A3"</formula>
    </cfRule>
    <cfRule type="expression" dxfId="46315" priority="10572">
      <formula>#REF!="A2"</formula>
    </cfRule>
    <cfRule type="expression" dxfId="46314" priority="10573">
      <formula>#REF!="A1"</formula>
    </cfRule>
  </conditionalFormatting>
  <conditionalFormatting sqref="H64">
    <cfRule type="expression" dxfId="46313" priority="10556">
      <formula>#REF!="A9"</formula>
    </cfRule>
    <cfRule type="expression" dxfId="46312" priority="10557">
      <formula>#REF!="A8"</formula>
    </cfRule>
    <cfRule type="expression" dxfId="46311" priority="10558">
      <formula>#REF!="A7"</formula>
    </cfRule>
    <cfRule type="expression" dxfId="46310" priority="10559">
      <formula>#REF!="A6"</formula>
    </cfRule>
    <cfRule type="expression" dxfId="46309" priority="10560">
      <formula>#REF!="A5"</formula>
    </cfRule>
    <cfRule type="expression" dxfId="46308" priority="10561">
      <formula>#REF!="A4"</formula>
    </cfRule>
    <cfRule type="expression" dxfId="46307" priority="10562">
      <formula>#REF!="A3"</formula>
    </cfRule>
    <cfRule type="expression" dxfId="46306" priority="10563">
      <formula>#REF!="A2"</formula>
    </cfRule>
    <cfRule type="expression" dxfId="46305" priority="10564">
      <formula>#REF!="A1"</formula>
    </cfRule>
  </conditionalFormatting>
  <conditionalFormatting sqref="H20">
    <cfRule type="expression" dxfId="46304" priority="10547">
      <formula>#REF!="A9"</formula>
    </cfRule>
    <cfRule type="expression" dxfId="46303" priority="10548">
      <formula>#REF!="A8"</formula>
    </cfRule>
    <cfRule type="expression" dxfId="46302" priority="10549">
      <formula>#REF!="A7"</formula>
    </cfRule>
    <cfRule type="expression" dxfId="46301" priority="10550">
      <formula>#REF!="A6"</formula>
    </cfRule>
    <cfRule type="expression" dxfId="46300" priority="10551">
      <formula>#REF!="A5"</formula>
    </cfRule>
    <cfRule type="expression" dxfId="46299" priority="10552">
      <formula>#REF!="A4"</formula>
    </cfRule>
    <cfRule type="expression" dxfId="46298" priority="10553">
      <formula>#REF!="A3"</formula>
    </cfRule>
    <cfRule type="expression" dxfId="46297" priority="10554">
      <formula>#REF!="A2"</formula>
    </cfRule>
    <cfRule type="expression" dxfId="46296" priority="10555">
      <formula>#REF!="A1"</formula>
    </cfRule>
  </conditionalFormatting>
  <conditionalFormatting sqref="H33">
    <cfRule type="expression" dxfId="46295" priority="10538">
      <formula>#REF!="A9"</formula>
    </cfRule>
    <cfRule type="expression" dxfId="46294" priority="10539">
      <formula>#REF!="A8"</formula>
    </cfRule>
    <cfRule type="expression" dxfId="46293" priority="10540">
      <formula>#REF!="A7"</formula>
    </cfRule>
    <cfRule type="expression" dxfId="46292" priority="10541">
      <formula>#REF!="A6"</formula>
    </cfRule>
    <cfRule type="expression" dxfId="46291" priority="10542">
      <formula>#REF!="A5"</formula>
    </cfRule>
    <cfRule type="expression" dxfId="46290" priority="10543">
      <formula>#REF!="A4"</formula>
    </cfRule>
    <cfRule type="expression" dxfId="46289" priority="10544">
      <formula>#REF!="A3"</formula>
    </cfRule>
    <cfRule type="expression" dxfId="46288" priority="10545">
      <formula>#REF!="A2"</formula>
    </cfRule>
    <cfRule type="expression" dxfId="46287" priority="10546">
      <formula>#REF!="A1"</formula>
    </cfRule>
  </conditionalFormatting>
  <conditionalFormatting sqref="H56">
    <cfRule type="expression" dxfId="46286" priority="10529">
      <formula>#REF!="A9"</formula>
    </cfRule>
    <cfRule type="expression" dxfId="46285" priority="10530">
      <formula>#REF!="A8"</formula>
    </cfRule>
    <cfRule type="expression" dxfId="46284" priority="10531">
      <formula>#REF!="A7"</formula>
    </cfRule>
    <cfRule type="expression" dxfId="46283" priority="10532">
      <formula>#REF!="A6"</formula>
    </cfRule>
    <cfRule type="expression" dxfId="46282" priority="10533">
      <formula>#REF!="A5"</formula>
    </cfRule>
    <cfRule type="expression" dxfId="46281" priority="10534">
      <formula>#REF!="A4"</formula>
    </cfRule>
    <cfRule type="expression" dxfId="46280" priority="10535">
      <formula>#REF!="A3"</formula>
    </cfRule>
    <cfRule type="expression" dxfId="46279" priority="10536">
      <formula>#REF!="A2"</formula>
    </cfRule>
    <cfRule type="expression" dxfId="46278" priority="10537">
      <formula>#REF!="A1"</formula>
    </cfRule>
  </conditionalFormatting>
  <conditionalFormatting sqref="H19 H21:H25 H32 H35:H36 H42:H43 H45:H46 H48:H49 H51:H52 H57:H58 H60:H63 H65:H73 H75:H76 H79 H83 H86 H90:H91 H93:H94 H96:H97 H99 H27:H29 H38:H39">
    <cfRule type="expression" dxfId="46277" priority="10520">
      <formula>#REF!="A9"</formula>
    </cfRule>
    <cfRule type="expression" dxfId="46276" priority="10521">
      <formula>#REF!="A8"</formula>
    </cfRule>
    <cfRule type="expression" dxfId="46275" priority="10522">
      <formula>#REF!="A7"</formula>
    </cfRule>
    <cfRule type="expression" dxfId="46274" priority="10523">
      <formula>#REF!="A6"</formula>
    </cfRule>
    <cfRule type="expression" dxfId="46273" priority="10524">
      <formula>#REF!="A5"</formula>
    </cfRule>
    <cfRule type="expression" dxfId="46272" priority="10525">
      <formula>#REF!="A4"</formula>
    </cfRule>
    <cfRule type="expression" dxfId="46271" priority="10526">
      <formula>#REF!="A3"</formula>
    </cfRule>
    <cfRule type="expression" dxfId="46270" priority="10527">
      <formula>#REF!="A2"</formula>
    </cfRule>
    <cfRule type="expression" dxfId="46269" priority="10528">
      <formula>#REF!="A1"</formula>
    </cfRule>
  </conditionalFormatting>
  <conditionalFormatting sqref="I16 I18 I41 I80:I82 I84:I85 I87:I89 I92 I95">
    <cfRule type="expression" dxfId="46268" priority="10511">
      <formula>#REF!="A9"</formula>
    </cfRule>
    <cfRule type="expression" dxfId="46267" priority="10512">
      <formula>#REF!="A8"</formula>
    </cfRule>
    <cfRule type="expression" dxfId="46266" priority="10513">
      <formula>#REF!="A7"</formula>
    </cfRule>
    <cfRule type="expression" dxfId="46265" priority="10514">
      <formula>#REF!="A6"</formula>
    </cfRule>
    <cfRule type="expression" dxfId="46264" priority="10515">
      <formula>#REF!="A5"</formula>
    </cfRule>
    <cfRule type="expression" dxfId="46263" priority="10516">
      <formula>#REF!="A4"</formula>
    </cfRule>
    <cfRule type="expression" dxfId="46262" priority="10517">
      <formula>#REF!="A3"</formula>
    </cfRule>
    <cfRule type="expression" dxfId="46261" priority="10518">
      <formula>#REF!="A2"</formula>
    </cfRule>
    <cfRule type="expression" dxfId="46260" priority="10519">
      <formula>#REF!="A1"</formula>
    </cfRule>
  </conditionalFormatting>
  <conditionalFormatting sqref="I74">
    <cfRule type="expression" dxfId="46259" priority="10502">
      <formula>#REF!="A9"</formula>
    </cfRule>
    <cfRule type="expression" dxfId="46258" priority="10503">
      <formula>#REF!="A8"</formula>
    </cfRule>
    <cfRule type="expression" dxfId="46257" priority="10504">
      <formula>#REF!="A7"</formula>
    </cfRule>
    <cfRule type="expression" dxfId="46256" priority="10505">
      <formula>#REF!="A6"</formula>
    </cfRule>
    <cfRule type="expression" dxfId="46255" priority="10506">
      <formula>#REF!="A5"</formula>
    </cfRule>
    <cfRule type="expression" dxfId="46254" priority="10507">
      <formula>#REF!="A4"</formula>
    </cfRule>
    <cfRule type="expression" dxfId="46253" priority="10508">
      <formula>#REF!="A3"</formula>
    </cfRule>
    <cfRule type="expression" dxfId="46252" priority="10509">
      <formula>#REF!="A2"</formula>
    </cfRule>
    <cfRule type="expression" dxfId="46251" priority="10510">
      <formula>#REF!="A1"</formula>
    </cfRule>
  </conditionalFormatting>
  <conditionalFormatting sqref="I31">
    <cfRule type="expression" dxfId="46250" priority="10493">
      <formula>#REF!="A9"</formula>
    </cfRule>
    <cfRule type="expression" dxfId="46249" priority="10494">
      <formula>#REF!="A8"</formula>
    </cfRule>
    <cfRule type="expression" dxfId="46248" priority="10495">
      <formula>#REF!="A7"</formula>
    </cfRule>
    <cfRule type="expression" dxfId="46247" priority="10496">
      <formula>#REF!="A6"</formula>
    </cfRule>
    <cfRule type="expression" dxfId="46246" priority="10497">
      <formula>#REF!="A5"</formula>
    </cfRule>
    <cfRule type="expression" dxfId="46245" priority="10498">
      <formula>#REF!="A4"</formula>
    </cfRule>
    <cfRule type="expression" dxfId="46244" priority="10499">
      <formula>#REF!="A3"</formula>
    </cfRule>
    <cfRule type="expression" dxfId="46243" priority="10500">
      <formula>#REF!="A2"</formula>
    </cfRule>
    <cfRule type="expression" dxfId="46242" priority="10501">
      <formula>#REF!="A1"</formula>
    </cfRule>
  </conditionalFormatting>
  <conditionalFormatting sqref="I40">
    <cfRule type="expression" dxfId="46241" priority="10484">
      <formula>#REF!="A9"</formula>
    </cfRule>
    <cfRule type="expression" dxfId="46240" priority="10485">
      <formula>#REF!="A8"</formula>
    </cfRule>
    <cfRule type="expression" dxfId="46239" priority="10486">
      <formula>#REF!="A7"</formula>
    </cfRule>
    <cfRule type="expression" dxfId="46238" priority="10487">
      <formula>#REF!="A6"</formula>
    </cfRule>
    <cfRule type="expression" dxfId="46237" priority="10488">
      <formula>#REF!="A5"</formula>
    </cfRule>
    <cfRule type="expression" dxfId="46236" priority="10489">
      <formula>#REF!="A4"</formula>
    </cfRule>
    <cfRule type="expression" dxfId="46235" priority="10490">
      <formula>#REF!="A3"</formula>
    </cfRule>
    <cfRule type="expression" dxfId="46234" priority="10491">
      <formula>#REF!="A2"</formula>
    </cfRule>
    <cfRule type="expression" dxfId="46233" priority="10492">
      <formula>#REF!="A1"</formula>
    </cfRule>
  </conditionalFormatting>
  <conditionalFormatting sqref="I44">
    <cfRule type="expression" dxfId="46232" priority="10475">
      <formula>#REF!="A9"</formula>
    </cfRule>
    <cfRule type="expression" dxfId="46231" priority="10476">
      <formula>#REF!="A8"</formula>
    </cfRule>
    <cfRule type="expression" dxfId="46230" priority="10477">
      <formula>#REF!="A7"</formula>
    </cfRule>
    <cfRule type="expression" dxfId="46229" priority="10478">
      <formula>#REF!="A6"</formula>
    </cfRule>
    <cfRule type="expression" dxfId="46228" priority="10479">
      <formula>#REF!="A5"</formula>
    </cfRule>
    <cfRule type="expression" dxfId="46227" priority="10480">
      <formula>#REF!="A4"</formula>
    </cfRule>
    <cfRule type="expression" dxfId="46226" priority="10481">
      <formula>#REF!="A3"</formula>
    </cfRule>
    <cfRule type="expression" dxfId="46225" priority="10482">
      <formula>#REF!="A2"</formula>
    </cfRule>
    <cfRule type="expression" dxfId="46224" priority="10483">
      <formula>#REF!="A1"</formula>
    </cfRule>
  </conditionalFormatting>
  <conditionalFormatting sqref="I47">
    <cfRule type="expression" dxfId="46223" priority="10466">
      <formula>#REF!="A9"</formula>
    </cfRule>
    <cfRule type="expression" dxfId="46222" priority="10467">
      <formula>#REF!="A8"</formula>
    </cfRule>
    <cfRule type="expression" dxfId="46221" priority="10468">
      <formula>#REF!="A7"</formula>
    </cfRule>
    <cfRule type="expression" dxfId="46220" priority="10469">
      <formula>#REF!="A6"</formula>
    </cfRule>
    <cfRule type="expression" dxfId="46219" priority="10470">
      <formula>#REF!="A5"</formula>
    </cfRule>
    <cfRule type="expression" dxfId="46218" priority="10471">
      <formula>#REF!="A4"</formula>
    </cfRule>
    <cfRule type="expression" dxfId="46217" priority="10472">
      <formula>#REF!="A3"</formula>
    </cfRule>
    <cfRule type="expression" dxfId="46216" priority="10473">
      <formula>#REF!="A2"</formula>
    </cfRule>
    <cfRule type="expression" dxfId="46215" priority="10474">
      <formula>#REF!="A1"</formula>
    </cfRule>
  </conditionalFormatting>
  <conditionalFormatting sqref="I50">
    <cfRule type="expression" dxfId="46214" priority="10457">
      <formula>#REF!="A9"</formula>
    </cfRule>
    <cfRule type="expression" dxfId="46213" priority="10458">
      <formula>#REF!="A8"</formula>
    </cfRule>
    <cfRule type="expression" dxfId="46212" priority="10459">
      <formula>#REF!="A7"</formula>
    </cfRule>
    <cfRule type="expression" dxfId="46211" priority="10460">
      <formula>#REF!="A6"</formula>
    </cfRule>
    <cfRule type="expression" dxfId="46210" priority="10461">
      <formula>#REF!="A5"</formula>
    </cfRule>
    <cfRule type="expression" dxfId="46209" priority="10462">
      <formula>#REF!="A4"</formula>
    </cfRule>
    <cfRule type="expression" dxfId="46208" priority="10463">
      <formula>#REF!="A3"</formula>
    </cfRule>
    <cfRule type="expression" dxfId="46207" priority="10464">
      <formula>#REF!="A2"</formula>
    </cfRule>
    <cfRule type="expression" dxfId="46206" priority="10465">
      <formula>#REF!="A1"</formula>
    </cfRule>
  </conditionalFormatting>
  <conditionalFormatting sqref="I59">
    <cfRule type="expression" dxfId="46205" priority="10448">
      <formula>#REF!="A9"</formula>
    </cfRule>
    <cfRule type="expression" dxfId="46204" priority="10449">
      <formula>#REF!="A8"</formula>
    </cfRule>
    <cfRule type="expression" dxfId="46203" priority="10450">
      <formula>#REF!="A7"</formula>
    </cfRule>
    <cfRule type="expression" dxfId="46202" priority="10451">
      <formula>#REF!="A6"</formula>
    </cfRule>
    <cfRule type="expression" dxfId="46201" priority="10452">
      <formula>#REF!="A5"</formula>
    </cfRule>
    <cfRule type="expression" dxfId="46200" priority="10453">
      <formula>#REF!="A4"</formula>
    </cfRule>
    <cfRule type="expression" dxfId="46199" priority="10454">
      <formula>#REF!="A3"</formula>
    </cfRule>
    <cfRule type="expression" dxfId="46198" priority="10455">
      <formula>#REF!="A2"</formula>
    </cfRule>
    <cfRule type="expression" dxfId="46197" priority="10456">
      <formula>#REF!="A1"</formula>
    </cfRule>
  </conditionalFormatting>
  <conditionalFormatting sqref="I64">
    <cfRule type="expression" dxfId="46196" priority="10439">
      <formula>#REF!="A9"</formula>
    </cfRule>
    <cfRule type="expression" dxfId="46195" priority="10440">
      <formula>#REF!="A8"</formula>
    </cfRule>
    <cfRule type="expression" dxfId="46194" priority="10441">
      <formula>#REF!="A7"</formula>
    </cfRule>
    <cfRule type="expression" dxfId="46193" priority="10442">
      <formula>#REF!="A6"</formula>
    </cfRule>
    <cfRule type="expression" dxfId="46192" priority="10443">
      <formula>#REF!="A5"</formula>
    </cfRule>
    <cfRule type="expression" dxfId="46191" priority="10444">
      <formula>#REF!="A4"</formula>
    </cfRule>
    <cfRule type="expression" dxfId="46190" priority="10445">
      <formula>#REF!="A3"</formula>
    </cfRule>
    <cfRule type="expression" dxfId="46189" priority="10446">
      <formula>#REF!="A2"</formula>
    </cfRule>
    <cfRule type="expression" dxfId="46188" priority="10447">
      <formula>#REF!="A1"</formula>
    </cfRule>
  </conditionalFormatting>
  <conditionalFormatting sqref="I20">
    <cfRule type="expression" dxfId="46187" priority="10430">
      <formula>#REF!="A9"</formula>
    </cfRule>
    <cfRule type="expression" dxfId="46186" priority="10431">
      <formula>#REF!="A8"</formula>
    </cfRule>
    <cfRule type="expression" dxfId="46185" priority="10432">
      <formula>#REF!="A7"</formula>
    </cfRule>
    <cfRule type="expression" dxfId="46184" priority="10433">
      <formula>#REF!="A6"</formula>
    </cfRule>
    <cfRule type="expression" dxfId="46183" priority="10434">
      <formula>#REF!="A5"</formula>
    </cfRule>
    <cfRule type="expression" dxfId="46182" priority="10435">
      <formula>#REF!="A4"</formula>
    </cfRule>
    <cfRule type="expression" dxfId="46181" priority="10436">
      <formula>#REF!="A3"</formula>
    </cfRule>
    <cfRule type="expression" dxfId="46180" priority="10437">
      <formula>#REF!="A2"</formula>
    </cfRule>
    <cfRule type="expression" dxfId="46179" priority="10438">
      <formula>#REF!="A1"</formula>
    </cfRule>
  </conditionalFormatting>
  <conditionalFormatting sqref="I33">
    <cfRule type="expression" dxfId="46178" priority="10421">
      <formula>#REF!="A9"</formula>
    </cfRule>
    <cfRule type="expression" dxfId="46177" priority="10422">
      <formula>#REF!="A8"</formula>
    </cfRule>
    <cfRule type="expression" dxfId="46176" priority="10423">
      <formula>#REF!="A7"</formula>
    </cfRule>
    <cfRule type="expression" dxfId="46175" priority="10424">
      <formula>#REF!="A6"</formula>
    </cfRule>
    <cfRule type="expression" dxfId="46174" priority="10425">
      <formula>#REF!="A5"</formula>
    </cfRule>
    <cfRule type="expression" dxfId="46173" priority="10426">
      <formula>#REF!="A4"</formula>
    </cfRule>
    <cfRule type="expression" dxfId="46172" priority="10427">
      <formula>#REF!="A3"</formula>
    </cfRule>
    <cfRule type="expression" dxfId="46171" priority="10428">
      <formula>#REF!="A2"</formula>
    </cfRule>
    <cfRule type="expression" dxfId="46170" priority="10429">
      <formula>#REF!="A1"</formula>
    </cfRule>
  </conditionalFormatting>
  <conditionalFormatting sqref="I56">
    <cfRule type="expression" dxfId="46169" priority="10412">
      <formula>#REF!="A9"</formula>
    </cfRule>
    <cfRule type="expression" dxfId="46168" priority="10413">
      <formula>#REF!="A8"</formula>
    </cfRule>
    <cfRule type="expression" dxfId="46167" priority="10414">
      <formula>#REF!="A7"</formula>
    </cfRule>
    <cfRule type="expression" dxfId="46166" priority="10415">
      <formula>#REF!="A6"</formula>
    </cfRule>
    <cfRule type="expression" dxfId="46165" priority="10416">
      <formula>#REF!="A5"</formula>
    </cfRule>
    <cfRule type="expression" dxfId="46164" priority="10417">
      <formula>#REF!="A4"</formula>
    </cfRule>
    <cfRule type="expression" dxfId="46163" priority="10418">
      <formula>#REF!="A3"</formula>
    </cfRule>
    <cfRule type="expression" dxfId="46162" priority="10419">
      <formula>#REF!="A2"</formula>
    </cfRule>
    <cfRule type="expression" dxfId="46161" priority="10420">
      <formula>#REF!="A1"</formula>
    </cfRule>
  </conditionalFormatting>
  <conditionalFormatting sqref="J16 J18 J41 J80:J82 J84:J85 J87:J89 J92 J95">
    <cfRule type="expression" dxfId="46160" priority="10403">
      <formula>#REF!="A9"</formula>
    </cfRule>
    <cfRule type="expression" dxfId="46159" priority="10404">
      <formula>#REF!="A8"</formula>
    </cfRule>
    <cfRule type="expression" dxfId="46158" priority="10405">
      <formula>#REF!="A7"</formula>
    </cfRule>
    <cfRule type="expression" dxfId="46157" priority="10406">
      <formula>#REF!="A6"</formula>
    </cfRule>
    <cfRule type="expression" dxfId="46156" priority="10407">
      <formula>#REF!="A5"</formula>
    </cfRule>
    <cfRule type="expression" dxfId="46155" priority="10408">
      <formula>#REF!="A4"</formula>
    </cfRule>
    <cfRule type="expression" dxfId="46154" priority="10409">
      <formula>#REF!="A3"</formula>
    </cfRule>
    <cfRule type="expression" dxfId="46153" priority="10410">
      <formula>#REF!="A2"</formula>
    </cfRule>
    <cfRule type="expression" dxfId="46152" priority="10411">
      <formula>#REF!="A1"</formula>
    </cfRule>
  </conditionalFormatting>
  <conditionalFormatting sqref="J74">
    <cfRule type="expression" dxfId="46151" priority="10394">
      <formula>#REF!="A9"</formula>
    </cfRule>
    <cfRule type="expression" dxfId="46150" priority="10395">
      <formula>#REF!="A8"</formula>
    </cfRule>
    <cfRule type="expression" dxfId="46149" priority="10396">
      <formula>#REF!="A7"</formula>
    </cfRule>
    <cfRule type="expression" dxfId="46148" priority="10397">
      <formula>#REF!="A6"</formula>
    </cfRule>
    <cfRule type="expression" dxfId="46147" priority="10398">
      <formula>#REF!="A5"</formula>
    </cfRule>
    <cfRule type="expression" dxfId="46146" priority="10399">
      <formula>#REF!="A4"</formula>
    </cfRule>
    <cfRule type="expression" dxfId="46145" priority="10400">
      <formula>#REF!="A3"</formula>
    </cfRule>
    <cfRule type="expression" dxfId="46144" priority="10401">
      <formula>#REF!="A2"</formula>
    </cfRule>
    <cfRule type="expression" dxfId="46143" priority="10402">
      <formula>#REF!="A1"</formula>
    </cfRule>
  </conditionalFormatting>
  <conditionalFormatting sqref="J31">
    <cfRule type="expression" dxfId="46142" priority="10385">
      <formula>#REF!="A9"</formula>
    </cfRule>
    <cfRule type="expression" dxfId="46141" priority="10386">
      <formula>#REF!="A8"</formula>
    </cfRule>
    <cfRule type="expression" dxfId="46140" priority="10387">
      <formula>#REF!="A7"</formula>
    </cfRule>
    <cfRule type="expression" dxfId="46139" priority="10388">
      <formula>#REF!="A6"</formula>
    </cfRule>
    <cfRule type="expression" dxfId="46138" priority="10389">
      <formula>#REF!="A5"</formula>
    </cfRule>
    <cfRule type="expression" dxfId="46137" priority="10390">
      <formula>#REF!="A4"</formula>
    </cfRule>
    <cfRule type="expression" dxfId="46136" priority="10391">
      <formula>#REF!="A3"</formula>
    </cfRule>
    <cfRule type="expression" dxfId="46135" priority="10392">
      <formula>#REF!="A2"</formula>
    </cfRule>
    <cfRule type="expression" dxfId="46134" priority="10393">
      <formula>#REF!="A1"</formula>
    </cfRule>
  </conditionalFormatting>
  <conditionalFormatting sqref="J40">
    <cfRule type="expression" dxfId="46133" priority="10376">
      <formula>#REF!="A9"</formula>
    </cfRule>
    <cfRule type="expression" dxfId="46132" priority="10377">
      <formula>#REF!="A8"</formula>
    </cfRule>
    <cfRule type="expression" dxfId="46131" priority="10378">
      <formula>#REF!="A7"</formula>
    </cfRule>
    <cfRule type="expression" dxfId="46130" priority="10379">
      <formula>#REF!="A6"</formula>
    </cfRule>
    <cfRule type="expression" dxfId="46129" priority="10380">
      <formula>#REF!="A5"</formula>
    </cfRule>
    <cfRule type="expression" dxfId="46128" priority="10381">
      <formula>#REF!="A4"</formula>
    </cfRule>
    <cfRule type="expression" dxfId="46127" priority="10382">
      <formula>#REF!="A3"</formula>
    </cfRule>
    <cfRule type="expression" dxfId="46126" priority="10383">
      <formula>#REF!="A2"</formula>
    </cfRule>
    <cfRule type="expression" dxfId="46125" priority="10384">
      <formula>#REF!="A1"</formula>
    </cfRule>
  </conditionalFormatting>
  <conditionalFormatting sqref="J44">
    <cfRule type="expression" dxfId="46124" priority="10367">
      <formula>#REF!="A9"</formula>
    </cfRule>
    <cfRule type="expression" dxfId="46123" priority="10368">
      <formula>#REF!="A8"</formula>
    </cfRule>
    <cfRule type="expression" dxfId="46122" priority="10369">
      <formula>#REF!="A7"</formula>
    </cfRule>
    <cfRule type="expression" dxfId="46121" priority="10370">
      <formula>#REF!="A6"</formula>
    </cfRule>
    <cfRule type="expression" dxfId="46120" priority="10371">
      <formula>#REF!="A5"</formula>
    </cfRule>
    <cfRule type="expression" dxfId="46119" priority="10372">
      <formula>#REF!="A4"</formula>
    </cfRule>
    <cfRule type="expression" dxfId="46118" priority="10373">
      <formula>#REF!="A3"</formula>
    </cfRule>
    <cfRule type="expression" dxfId="46117" priority="10374">
      <formula>#REF!="A2"</formula>
    </cfRule>
    <cfRule type="expression" dxfId="46116" priority="10375">
      <formula>#REF!="A1"</formula>
    </cfRule>
  </conditionalFormatting>
  <conditionalFormatting sqref="J47">
    <cfRule type="expression" dxfId="46115" priority="10358">
      <formula>#REF!="A9"</formula>
    </cfRule>
    <cfRule type="expression" dxfId="46114" priority="10359">
      <formula>#REF!="A8"</formula>
    </cfRule>
    <cfRule type="expression" dxfId="46113" priority="10360">
      <formula>#REF!="A7"</formula>
    </cfRule>
    <cfRule type="expression" dxfId="46112" priority="10361">
      <formula>#REF!="A6"</formula>
    </cfRule>
    <cfRule type="expression" dxfId="46111" priority="10362">
      <formula>#REF!="A5"</formula>
    </cfRule>
    <cfRule type="expression" dxfId="46110" priority="10363">
      <formula>#REF!="A4"</formula>
    </cfRule>
    <cfRule type="expression" dxfId="46109" priority="10364">
      <formula>#REF!="A3"</formula>
    </cfRule>
    <cfRule type="expression" dxfId="46108" priority="10365">
      <formula>#REF!="A2"</formula>
    </cfRule>
    <cfRule type="expression" dxfId="46107" priority="10366">
      <formula>#REF!="A1"</formula>
    </cfRule>
  </conditionalFormatting>
  <conditionalFormatting sqref="J50">
    <cfRule type="expression" dxfId="46106" priority="10349">
      <formula>#REF!="A9"</formula>
    </cfRule>
    <cfRule type="expression" dxfId="46105" priority="10350">
      <formula>#REF!="A8"</formula>
    </cfRule>
    <cfRule type="expression" dxfId="46104" priority="10351">
      <formula>#REF!="A7"</formula>
    </cfRule>
    <cfRule type="expression" dxfId="46103" priority="10352">
      <formula>#REF!="A6"</formula>
    </cfRule>
    <cfRule type="expression" dxfId="46102" priority="10353">
      <formula>#REF!="A5"</formula>
    </cfRule>
    <cfRule type="expression" dxfId="46101" priority="10354">
      <formula>#REF!="A4"</formula>
    </cfRule>
    <cfRule type="expression" dxfId="46100" priority="10355">
      <formula>#REF!="A3"</formula>
    </cfRule>
    <cfRule type="expression" dxfId="46099" priority="10356">
      <formula>#REF!="A2"</formula>
    </cfRule>
    <cfRule type="expression" dxfId="46098" priority="10357">
      <formula>#REF!="A1"</formula>
    </cfRule>
  </conditionalFormatting>
  <conditionalFormatting sqref="J59">
    <cfRule type="expression" dxfId="46097" priority="10340">
      <formula>#REF!="A9"</formula>
    </cfRule>
    <cfRule type="expression" dxfId="46096" priority="10341">
      <formula>#REF!="A8"</formula>
    </cfRule>
    <cfRule type="expression" dxfId="46095" priority="10342">
      <formula>#REF!="A7"</formula>
    </cfRule>
    <cfRule type="expression" dxfId="46094" priority="10343">
      <formula>#REF!="A6"</formula>
    </cfRule>
    <cfRule type="expression" dxfId="46093" priority="10344">
      <formula>#REF!="A5"</formula>
    </cfRule>
    <cfRule type="expression" dxfId="46092" priority="10345">
      <formula>#REF!="A4"</formula>
    </cfRule>
    <cfRule type="expression" dxfId="46091" priority="10346">
      <formula>#REF!="A3"</formula>
    </cfRule>
    <cfRule type="expression" dxfId="46090" priority="10347">
      <formula>#REF!="A2"</formula>
    </cfRule>
    <cfRule type="expression" dxfId="46089" priority="10348">
      <formula>#REF!="A1"</formula>
    </cfRule>
  </conditionalFormatting>
  <conditionalFormatting sqref="J64">
    <cfRule type="expression" dxfId="46088" priority="10331">
      <formula>#REF!="A9"</formula>
    </cfRule>
    <cfRule type="expression" dxfId="46087" priority="10332">
      <formula>#REF!="A8"</formula>
    </cfRule>
    <cfRule type="expression" dxfId="46086" priority="10333">
      <formula>#REF!="A7"</formula>
    </cfRule>
    <cfRule type="expression" dxfId="46085" priority="10334">
      <formula>#REF!="A6"</formula>
    </cfRule>
    <cfRule type="expression" dxfId="46084" priority="10335">
      <formula>#REF!="A5"</formula>
    </cfRule>
    <cfRule type="expression" dxfId="46083" priority="10336">
      <formula>#REF!="A4"</formula>
    </cfRule>
    <cfRule type="expression" dxfId="46082" priority="10337">
      <formula>#REF!="A3"</formula>
    </cfRule>
    <cfRule type="expression" dxfId="46081" priority="10338">
      <formula>#REF!="A2"</formula>
    </cfRule>
    <cfRule type="expression" dxfId="46080" priority="10339">
      <formula>#REF!="A1"</formula>
    </cfRule>
  </conditionalFormatting>
  <conditionalFormatting sqref="J20">
    <cfRule type="expression" dxfId="46079" priority="10322">
      <formula>#REF!="A9"</formula>
    </cfRule>
    <cfRule type="expression" dxfId="46078" priority="10323">
      <formula>#REF!="A8"</formula>
    </cfRule>
    <cfRule type="expression" dxfId="46077" priority="10324">
      <formula>#REF!="A7"</formula>
    </cfRule>
    <cfRule type="expression" dxfId="46076" priority="10325">
      <formula>#REF!="A6"</formula>
    </cfRule>
    <cfRule type="expression" dxfId="46075" priority="10326">
      <formula>#REF!="A5"</formula>
    </cfRule>
    <cfRule type="expression" dxfId="46074" priority="10327">
      <formula>#REF!="A4"</formula>
    </cfRule>
    <cfRule type="expression" dxfId="46073" priority="10328">
      <formula>#REF!="A3"</formula>
    </cfRule>
    <cfRule type="expression" dxfId="46072" priority="10329">
      <formula>#REF!="A2"</formula>
    </cfRule>
    <cfRule type="expression" dxfId="46071" priority="10330">
      <formula>#REF!="A1"</formula>
    </cfRule>
  </conditionalFormatting>
  <conditionalFormatting sqref="J33">
    <cfRule type="expression" dxfId="46070" priority="10313">
      <formula>#REF!="A9"</formula>
    </cfRule>
    <cfRule type="expression" dxfId="46069" priority="10314">
      <formula>#REF!="A8"</formula>
    </cfRule>
    <cfRule type="expression" dxfId="46068" priority="10315">
      <formula>#REF!="A7"</formula>
    </cfRule>
    <cfRule type="expression" dxfId="46067" priority="10316">
      <formula>#REF!="A6"</formula>
    </cfRule>
    <cfRule type="expression" dxfId="46066" priority="10317">
      <formula>#REF!="A5"</formula>
    </cfRule>
    <cfRule type="expression" dxfId="46065" priority="10318">
      <formula>#REF!="A4"</formula>
    </cfRule>
    <cfRule type="expression" dxfId="46064" priority="10319">
      <formula>#REF!="A3"</formula>
    </cfRule>
    <cfRule type="expression" dxfId="46063" priority="10320">
      <formula>#REF!="A2"</formula>
    </cfRule>
    <cfRule type="expression" dxfId="46062" priority="10321">
      <formula>#REF!="A1"</formula>
    </cfRule>
  </conditionalFormatting>
  <conditionalFormatting sqref="J56">
    <cfRule type="expression" dxfId="46061" priority="10304">
      <formula>#REF!="A9"</formula>
    </cfRule>
    <cfRule type="expression" dxfId="46060" priority="10305">
      <formula>#REF!="A8"</formula>
    </cfRule>
    <cfRule type="expression" dxfId="46059" priority="10306">
      <formula>#REF!="A7"</formula>
    </cfRule>
    <cfRule type="expression" dxfId="46058" priority="10307">
      <formula>#REF!="A6"</formula>
    </cfRule>
    <cfRule type="expression" dxfId="46057" priority="10308">
      <formula>#REF!="A5"</formula>
    </cfRule>
    <cfRule type="expression" dxfId="46056" priority="10309">
      <formula>#REF!="A4"</formula>
    </cfRule>
    <cfRule type="expression" dxfId="46055" priority="10310">
      <formula>#REF!="A3"</formula>
    </cfRule>
    <cfRule type="expression" dxfId="46054" priority="10311">
      <formula>#REF!="A2"</formula>
    </cfRule>
    <cfRule type="expression" dxfId="46053" priority="10312">
      <formula>#REF!="A1"</formula>
    </cfRule>
  </conditionalFormatting>
  <conditionalFormatting sqref="K16 K18 K41 K80:K82 K84:K85 K87:K89 K92 K95">
    <cfRule type="expression" dxfId="46052" priority="10295">
      <formula>#REF!="A9"</formula>
    </cfRule>
    <cfRule type="expression" dxfId="46051" priority="10296">
      <formula>#REF!="A8"</formula>
    </cfRule>
    <cfRule type="expression" dxfId="46050" priority="10297">
      <formula>#REF!="A7"</formula>
    </cfRule>
    <cfRule type="expression" dxfId="46049" priority="10298">
      <formula>#REF!="A6"</formula>
    </cfRule>
    <cfRule type="expression" dxfId="46048" priority="10299">
      <formula>#REF!="A5"</formula>
    </cfRule>
    <cfRule type="expression" dxfId="46047" priority="10300">
      <formula>#REF!="A4"</formula>
    </cfRule>
    <cfRule type="expression" dxfId="46046" priority="10301">
      <formula>#REF!="A3"</formula>
    </cfRule>
    <cfRule type="expression" dxfId="46045" priority="10302">
      <formula>#REF!="A2"</formula>
    </cfRule>
    <cfRule type="expression" dxfId="46044" priority="10303">
      <formula>#REF!="A1"</formula>
    </cfRule>
  </conditionalFormatting>
  <conditionalFormatting sqref="K74">
    <cfRule type="expression" dxfId="46043" priority="10286">
      <formula>#REF!="A9"</formula>
    </cfRule>
    <cfRule type="expression" dxfId="46042" priority="10287">
      <formula>#REF!="A8"</formula>
    </cfRule>
    <cfRule type="expression" dxfId="46041" priority="10288">
      <formula>#REF!="A7"</formula>
    </cfRule>
    <cfRule type="expression" dxfId="46040" priority="10289">
      <formula>#REF!="A6"</formula>
    </cfRule>
    <cfRule type="expression" dxfId="46039" priority="10290">
      <formula>#REF!="A5"</formula>
    </cfRule>
    <cfRule type="expression" dxfId="46038" priority="10291">
      <formula>#REF!="A4"</formula>
    </cfRule>
    <cfRule type="expression" dxfId="46037" priority="10292">
      <formula>#REF!="A3"</formula>
    </cfRule>
    <cfRule type="expression" dxfId="46036" priority="10293">
      <formula>#REF!="A2"</formula>
    </cfRule>
    <cfRule type="expression" dxfId="46035" priority="10294">
      <formula>#REF!="A1"</formula>
    </cfRule>
  </conditionalFormatting>
  <conditionalFormatting sqref="K31">
    <cfRule type="expression" dxfId="46034" priority="10277">
      <formula>#REF!="A9"</formula>
    </cfRule>
    <cfRule type="expression" dxfId="46033" priority="10278">
      <formula>#REF!="A8"</formula>
    </cfRule>
    <cfRule type="expression" dxfId="46032" priority="10279">
      <formula>#REF!="A7"</formula>
    </cfRule>
    <cfRule type="expression" dxfId="46031" priority="10280">
      <formula>#REF!="A6"</formula>
    </cfRule>
    <cfRule type="expression" dxfId="46030" priority="10281">
      <formula>#REF!="A5"</formula>
    </cfRule>
    <cfRule type="expression" dxfId="46029" priority="10282">
      <formula>#REF!="A4"</formula>
    </cfRule>
    <cfRule type="expression" dxfId="46028" priority="10283">
      <formula>#REF!="A3"</formula>
    </cfRule>
    <cfRule type="expression" dxfId="46027" priority="10284">
      <formula>#REF!="A2"</formula>
    </cfRule>
    <cfRule type="expression" dxfId="46026" priority="10285">
      <formula>#REF!="A1"</formula>
    </cfRule>
  </conditionalFormatting>
  <conditionalFormatting sqref="K40">
    <cfRule type="expression" dxfId="46025" priority="10268">
      <formula>#REF!="A9"</formula>
    </cfRule>
    <cfRule type="expression" dxfId="46024" priority="10269">
      <formula>#REF!="A8"</formula>
    </cfRule>
    <cfRule type="expression" dxfId="46023" priority="10270">
      <formula>#REF!="A7"</formula>
    </cfRule>
    <cfRule type="expression" dxfId="46022" priority="10271">
      <formula>#REF!="A6"</formula>
    </cfRule>
    <cfRule type="expression" dxfId="46021" priority="10272">
      <formula>#REF!="A5"</formula>
    </cfRule>
    <cfRule type="expression" dxfId="46020" priority="10273">
      <formula>#REF!="A4"</formula>
    </cfRule>
    <cfRule type="expression" dxfId="46019" priority="10274">
      <formula>#REF!="A3"</formula>
    </cfRule>
    <cfRule type="expression" dxfId="46018" priority="10275">
      <formula>#REF!="A2"</formula>
    </cfRule>
    <cfRule type="expression" dxfId="46017" priority="10276">
      <formula>#REF!="A1"</formula>
    </cfRule>
  </conditionalFormatting>
  <conditionalFormatting sqref="K44">
    <cfRule type="expression" dxfId="46016" priority="10259">
      <formula>#REF!="A9"</formula>
    </cfRule>
    <cfRule type="expression" dxfId="46015" priority="10260">
      <formula>#REF!="A8"</formula>
    </cfRule>
    <cfRule type="expression" dxfId="46014" priority="10261">
      <formula>#REF!="A7"</formula>
    </cfRule>
    <cfRule type="expression" dxfId="46013" priority="10262">
      <formula>#REF!="A6"</formula>
    </cfRule>
    <cfRule type="expression" dxfId="46012" priority="10263">
      <formula>#REF!="A5"</formula>
    </cfRule>
    <cfRule type="expression" dxfId="46011" priority="10264">
      <formula>#REF!="A4"</formula>
    </cfRule>
    <cfRule type="expression" dxfId="46010" priority="10265">
      <formula>#REF!="A3"</formula>
    </cfRule>
    <cfRule type="expression" dxfId="46009" priority="10266">
      <formula>#REF!="A2"</formula>
    </cfRule>
    <cfRule type="expression" dxfId="46008" priority="10267">
      <formula>#REF!="A1"</formula>
    </cfRule>
  </conditionalFormatting>
  <conditionalFormatting sqref="K47">
    <cfRule type="expression" dxfId="46007" priority="10250">
      <formula>#REF!="A9"</formula>
    </cfRule>
    <cfRule type="expression" dxfId="46006" priority="10251">
      <formula>#REF!="A8"</formula>
    </cfRule>
    <cfRule type="expression" dxfId="46005" priority="10252">
      <formula>#REF!="A7"</formula>
    </cfRule>
    <cfRule type="expression" dxfId="46004" priority="10253">
      <formula>#REF!="A6"</formula>
    </cfRule>
    <cfRule type="expression" dxfId="46003" priority="10254">
      <formula>#REF!="A5"</formula>
    </cfRule>
    <cfRule type="expression" dxfId="46002" priority="10255">
      <formula>#REF!="A4"</formula>
    </cfRule>
    <cfRule type="expression" dxfId="46001" priority="10256">
      <formula>#REF!="A3"</formula>
    </cfRule>
    <cfRule type="expression" dxfId="46000" priority="10257">
      <formula>#REF!="A2"</formula>
    </cfRule>
    <cfRule type="expression" dxfId="45999" priority="10258">
      <formula>#REF!="A1"</formula>
    </cfRule>
  </conditionalFormatting>
  <conditionalFormatting sqref="K50">
    <cfRule type="expression" dxfId="45998" priority="10241">
      <formula>#REF!="A9"</formula>
    </cfRule>
    <cfRule type="expression" dxfId="45997" priority="10242">
      <formula>#REF!="A8"</formula>
    </cfRule>
    <cfRule type="expression" dxfId="45996" priority="10243">
      <formula>#REF!="A7"</formula>
    </cfRule>
    <cfRule type="expression" dxfId="45995" priority="10244">
      <formula>#REF!="A6"</formula>
    </cfRule>
    <cfRule type="expression" dxfId="45994" priority="10245">
      <formula>#REF!="A5"</formula>
    </cfRule>
    <cfRule type="expression" dxfId="45993" priority="10246">
      <formula>#REF!="A4"</formula>
    </cfRule>
    <cfRule type="expression" dxfId="45992" priority="10247">
      <formula>#REF!="A3"</formula>
    </cfRule>
    <cfRule type="expression" dxfId="45991" priority="10248">
      <formula>#REF!="A2"</formula>
    </cfRule>
    <cfRule type="expression" dxfId="45990" priority="10249">
      <formula>#REF!="A1"</formula>
    </cfRule>
  </conditionalFormatting>
  <conditionalFormatting sqref="K59">
    <cfRule type="expression" dxfId="45989" priority="10232">
      <formula>#REF!="A9"</formula>
    </cfRule>
    <cfRule type="expression" dxfId="45988" priority="10233">
      <formula>#REF!="A8"</formula>
    </cfRule>
    <cfRule type="expression" dxfId="45987" priority="10234">
      <formula>#REF!="A7"</formula>
    </cfRule>
    <cfRule type="expression" dxfId="45986" priority="10235">
      <formula>#REF!="A6"</formula>
    </cfRule>
    <cfRule type="expression" dxfId="45985" priority="10236">
      <formula>#REF!="A5"</formula>
    </cfRule>
    <cfRule type="expression" dxfId="45984" priority="10237">
      <formula>#REF!="A4"</formula>
    </cfRule>
    <cfRule type="expression" dxfId="45983" priority="10238">
      <formula>#REF!="A3"</formula>
    </cfRule>
    <cfRule type="expression" dxfId="45982" priority="10239">
      <formula>#REF!="A2"</formula>
    </cfRule>
    <cfRule type="expression" dxfId="45981" priority="10240">
      <formula>#REF!="A1"</formula>
    </cfRule>
  </conditionalFormatting>
  <conditionalFormatting sqref="K64">
    <cfRule type="expression" dxfId="45980" priority="10223">
      <formula>#REF!="A9"</formula>
    </cfRule>
    <cfRule type="expression" dxfId="45979" priority="10224">
      <formula>#REF!="A8"</formula>
    </cfRule>
    <cfRule type="expression" dxfId="45978" priority="10225">
      <formula>#REF!="A7"</formula>
    </cfRule>
    <cfRule type="expression" dxfId="45977" priority="10226">
      <formula>#REF!="A6"</formula>
    </cfRule>
    <cfRule type="expression" dxfId="45976" priority="10227">
      <formula>#REF!="A5"</formula>
    </cfRule>
    <cfRule type="expression" dxfId="45975" priority="10228">
      <formula>#REF!="A4"</formula>
    </cfRule>
    <cfRule type="expression" dxfId="45974" priority="10229">
      <formula>#REF!="A3"</formula>
    </cfRule>
    <cfRule type="expression" dxfId="45973" priority="10230">
      <formula>#REF!="A2"</formula>
    </cfRule>
    <cfRule type="expression" dxfId="45972" priority="10231">
      <formula>#REF!="A1"</formula>
    </cfRule>
  </conditionalFormatting>
  <conditionalFormatting sqref="K20">
    <cfRule type="expression" dxfId="45971" priority="10214">
      <formula>#REF!="A9"</formula>
    </cfRule>
    <cfRule type="expression" dxfId="45970" priority="10215">
      <formula>#REF!="A8"</formula>
    </cfRule>
    <cfRule type="expression" dxfId="45969" priority="10216">
      <formula>#REF!="A7"</formula>
    </cfRule>
    <cfRule type="expression" dxfId="45968" priority="10217">
      <formula>#REF!="A6"</formula>
    </cfRule>
    <cfRule type="expression" dxfId="45967" priority="10218">
      <formula>#REF!="A5"</formula>
    </cfRule>
    <cfRule type="expression" dxfId="45966" priority="10219">
      <formula>#REF!="A4"</formula>
    </cfRule>
    <cfRule type="expression" dxfId="45965" priority="10220">
      <formula>#REF!="A3"</formula>
    </cfRule>
    <cfRule type="expression" dxfId="45964" priority="10221">
      <formula>#REF!="A2"</formula>
    </cfRule>
    <cfRule type="expression" dxfId="45963" priority="10222">
      <formula>#REF!="A1"</formula>
    </cfRule>
  </conditionalFormatting>
  <conditionalFormatting sqref="K33">
    <cfRule type="expression" dxfId="45962" priority="10205">
      <formula>#REF!="A9"</formula>
    </cfRule>
    <cfRule type="expression" dxfId="45961" priority="10206">
      <formula>#REF!="A8"</formula>
    </cfRule>
    <cfRule type="expression" dxfId="45960" priority="10207">
      <formula>#REF!="A7"</formula>
    </cfRule>
    <cfRule type="expression" dxfId="45959" priority="10208">
      <formula>#REF!="A6"</formula>
    </cfRule>
    <cfRule type="expression" dxfId="45958" priority="10209">
      <formula>#REF!="A5"</formula>
    </cfRule>
    <cfRule type="expression" dxfId="45957" priority="10210">
      <formula>#REF!="A4"</formula>
    </cfRule>
    <cfRule type="expression" dxfId="45956" priority="10211">
      <formula>#REF!="A3"</formula>
    </cfRule>
    <cfRule type="expression" dxfId="45955" priority="10212">
      <formula>#REF!="A2"</formula>
    </cfRule>
    <cfRule type="expression" dxfId="45954" priority="10213">
      <formula>#REF!="A1"</formula>
    </cfRule>
  </conditionalFormatting>
  <conditionalFormatting sqref="K56">
    <cfRule type="expression" dxfId="45953" priority="10196">
      <formula>#REF!="A9"</formula>
    </cfRule>
    <cfRule type="expression" dxfId="45952" priority="10197">
      <formula>#REF!="A8"</formula>
    </cfRule>
    <cfRule type="expression" dxfId="45951" priority="10198">
      <formula>#REF!="A7"</formula>
    </cfRule>
    <cfRule type="expression" dxfId="45950" priority="10199">
      <formula>#REF!="A6"</formula>
    </cfRule>
    <cfRule type="expression" dxfId="45949" priority="10200">
      <formula>#REF!="A5"</formula>
    </cfRule>
    <cfRule type="expression" dxfId="45948" priority="10201">
      <formula>#REF!="A4"</formula>
    </cfRule>
    <cfRule type="expression" dxfId="45947" priority="10202">
      <formula>#REF!="A3"</formula>
    </cfRule>
    <cfRule type="expression" dxfId="45946" priority="10203">
      <formula>#REF!="A2"</formula>
    </cfRule>
    <cfRule type="expression" dxfId="45945" priority="10204">
      <formula>#REF!="A1"</formula>
    </cfRule>
  </conditionalFormatting>
  <conditionalFormatting sqref="L16 L18 L41 L80:L82 L84:L85 L87:L89 L92 L95">
    <cfRule type="expression" dxfId="45944" priority="10187">
      <formula>#REF!="A9"</formula>
    </cfRule>
    <cfRule type="expression" dxfId="45943" priority="10188">
      <formula>#REF!="A8"</formula>
    </cfRule>
    <cfRule type="expression" dxfId="45942" priority="10189">
      <formula>#REF!="A7"</formula>
    </cfRule>
    <cfRule type="expression" dxfId="45941" priority="10190">
      <formula>#REF!="A6"</formula>
    </cfRule>
    <cfRule type="expression" dxfId="45940" priority="10191">
      <formula>#REF!="A5"</formula>
    </cfRule>
    <cfRule type="expression" dxfId="45939" priority="10192">
      <formula>#REF!="A4"</formula>
    </cfRule>
    <cfRule type="expression" dxfId="45938" priority="10193">
      <formula>#REF!="A3"</formula>
    </cfRule>
    <cfRule type="expression" dxfId="45937" priority="10194">
      <formula>#REF!="A2"</formula>
    </cfRule>
    <cfRule type="expression" dxfId="45936" priority="10195">
      <formula>#REF!="A1"</formula>
    </cfRule>
  </conditionalFormatting>
  <conditionalFormatting sqref="L74">
    <cfRule type="expression" dxfId="45935" priority="10178">
      <formula>#REF!="A9"</formula>
    </cfRule>
    <cfRule type="expression" dxfId="45934" priority="10179">
      <formula>#REF!="A8"</formula>
    </cfRule>
    <cfRule type="expression" dxfId="45933" priority="10180">
      <formula>#REF!="A7"</formula>
    </cfRule>
    <cfRule type="expression" dxfId="45932" priority="10181">
      <formula>#REF!="A6"</formula>
    </cfRule>
    <cfRule type="expression" dxfId="45931" priority="10182">
      <formula>#REF!="A5"</formula>
    </cfRule>
    <cfRule type="expression" dxfId="45930" priority="10183">
      <formula>#REF!="A4"</formula>
    </cfRule>
    <cfRule type="expression" dxfId="45929" priority="10184">
      <formula>#REF!="A3"</formula>
    </cfRule>
    <cfRule type="expression" dxfId="45928" priority="10185">
      <formula>#REF!="A2"</formula>
    </cfRule>
    <cfRule type="expression" dxfId="45927" priority="10186">
      <formula>#REF!="A1"</formula>
    </cfRule>
  </conditionalFormatting>
  <conditionalFormatting sqref="L31">
    <cfRule type="expression" dxfId="45926" priority="10169">
      <formula>#REF!="A9"</formula>
    </cfRule>
    <cfRule type="expression" dxfId="45925" priority="10170">
      <formula>#REF!="A8"</formula>
    </cfRule>
    <cfRule type="expression" dxfId="45924" priority="10171">
      <formula>#REF!="A7"</formula>
    </cfRule>
    <cfRule type="expression" dxfId="45923" priority="10172">
      <formula>#REF!="A6"</formula>
    </cfRule>
    <cfRule type="expression" dxfId="45922" priority="10173">
      <formula>#REF!="A5"</formula>
    </cfRule>
    <cfRule type="expression" dxfId="45921" priority="10174">
      <formula>#REF!="A4"</formula>
    </cfRule>
    <cfRule type="expression" dxfId="45920" priority="10175">
      <formula>#REF!="A3"</formula>
    </cfRule>
    <cfRule type="expression" dxfId="45919" priority="10176">
      <formula>#REF!="A2"</formula>
    </cfRule>
    <cfRule type="expression" dxfId="45918" priority="10177">
      <formula>#REF!="A1"</formula>
    </cfRule>
  </conditionalFormatting>
  <conditionalFormatting sqref="L40">
    <cfRule type="expression" dxfId="45917" priority="10160">
      <formula>#REF!="A9"</formula>
    </cfRule>
    <cfRule type="expression" dxfId="45916" priority="10161">
      <formula>#REF!="A8"</formula>
    </cfRule>
    <cfRule type="expression" dxfId="45915" priority="10162">
      <formula>#REF!="A7"</formula>
    </cfRule>
    <cfRule type="expression" dxfId="45914" priority="10163">
      <formula>#REF!="A6"</formula>
    </cfRule>
    <cfRule type="expression" dxfId="45913" priority="10164">
      <formula>#REF!="A5"</formula>
    </cfRule>
    <cfRule type="expression" dxfId="45912" priority="10165">
      <formula>#REF!="A4"</formula>
    </cfRule>
    <cfRule type="expression" dxfId="45911" priority="10166">
      <formula>#REF!="A3"</formula>
    </cfRule>
    <cfRule type="expression" dxfId="45910" priority="10167">
      <formula>#REF!="A2"</formula>
    </cfRule>
    <cfRule type="expression" dxfId="45909" priority="10168">
      <formula>#REF!="A1"</formula>
    </cfRule>
  </conditionalFormatting>
  <conditionalFormatting sqref="L44">
    <cfRule type="expression" dxfId="45908" priority="10151">
      <formula>#REF!="A9"</formula>
    </cfRule>
    <cfRule type="expression" dxfId="45907" priority="10152">
      <formula>#REF!="A8"</formula>
    </cfRule>
    <cfRule type="expression" dxfId="45906" priority="10153">
      <formula>#REF!="A7"</formula>
    </cfRule>
    <cfRule type="expression" dxfId="45905" priority="10154">
      <formula>#REF!="A6"</formula>
    </cfRule>
    <cfRule type="expression" dxfId="45904" priority="10155">
      <formula>#REF!="A5"</formula>
    </cfRule>
    <cfRule type="expression" dxfId="45903" priority="10156">
      <formula>#REF!="A4"</formula>
    </cfRule>
    <cfRule type="expression" dxfId="45902" priority="10157">
      <formula>#REF!="A3"</formula>
    </cfRule>
    <cfRule type="expression" dxfId="45901" priority="10158">
      <formula>#REF!="A2"</formula>
    </cfRule>
    <cfRule type="expression" dxfId="45900" priority="10159">
      <formula>#REF!="A1"</formula>
    </cfRule>
  </conditionalFormatting>
  <conditionalFormatting sqref="L47">
    <cfRule type="expression" dxfId="45899" priority="10142">
      <formula>#REF!="A9"</formula>
    </cfRule>
    <cfRule type="expression" dxfId="45898" priority="10143">
      <formula>#REF!="A8"</formula>
    </cfRule>
    <cfRule type="expression" dxfId="45897" priority="10144">
      <formula>#REF!="A7"</formula>
    </cfRule>
    <cfRule type="expression" dxfId="45896" priority="10145">
      <formula>#REF!="A6"</formula>
    </cfRule>
    <cfRule type="expression" dxfId="45895" priority="10146">
      <formula>#REF!="A5"</formula>
    </cfRule>
    <cfRule type="expression" dxfId="45894" priority="10147">
      <formula>#REF!="A4"</formula>
    </cfRule>
    <cfRule type="expression" dxfId="45893" priority="10148">
      <formula>#REF!="A3"</formula>
    </cfRule>
    <cfRule type="expression" dxfId="45892" priority="10149">
      <formula>#REF!="A2"</formula>
    </cfRule>
    <cfRule type="expression" dxfId="45891" priority="10150">
      <formula>#REF!="A1"</formula>
    </cfRule>
  </conditionalFormatting>
  <conditionalFormatting sqref="L50">
    <cfRule type="expression" dxfId="45890" priority="10133">
      <formula>#REF!="A9"</formula>
    </cfRule>
    <cfRule type="expression" dxfId="45889" priority="10134">
      <formula>#REF!="A8"</formula>
    </cfRule>
    <cfRule type="expression" dxfId="45888" priority="10135">
      <formula>#REF!="A7"</formula>
    </cfRule>
    <cfRule type="expression" dxfId="45887" priority="10136">
      <formula>#REF!="A6"</formula>
    </cfRule>
    <cfRule type="expression" dxfId="45886" priority="10137">
      <formula>#REF!="A5"</formula>
    </cfRule>
    <cfRule type="expression" dxfId="45885" priority="10138">
      <formula>#REF!="A4"</formula>
    </cfRule>
    <cfRule type="expression" dxfId="45884" priority="10139">
      <formula>#REF!="A3"</formula>
    </cfRule>
    <cfRule type="expression" dxfId="45883" priority="10140">
      <formula>#REF!="A2"</formula>
    </cfRule>
    <cfRule type="expression" dxfId="45882" priority="10141">
      <formula>#REF!="A1"</formula>
    </cfRule>
  </conditionalFormatting>
  <conditionalFormatting sqref="L59">
    <cfRule type="expression" dxfId="45881" priority="10124">
      <formula>#REF!="A9"</formula>
    </cfRule>
    <cfRule type="expression" dxfId="45880" priority="10125">
      <formula>#REF!="A8"</formula>
    </cfRule>
    <cfRule type="expression" dxfId="45879" priority="10126">
      <formula>#REF!="A7"</formula>
    </cfRule>
    <cfRule type="expression" dxfId="45878" priority="10127">
      <formula>#REF!="A6"</formula>
    </cfRule>
    <cfRule type="expression" dxfId="45877" priority="10128">
      <formula>#REF!="A5"</formula>
    </cfRule>
    <cfRule type="expression" dxfId="45876" priority="10129">
      <formula>#REF!="A4"</formula>
    </cfRule>
    <cfRule type="expression" dxfId="45875" priority="10130">
      <formula>#REF!="A3"</formula>
    </cfRule>
    <cfRule type="expression" dxfId="45874" priority="10131">
      <formula>#REF!="A2"</formula>
    </cfRule>
    <cfRule type="expression" dxfId="45873" priority="10132">
      <formula>#REF!="A1"</formula>
    </cfRule>
  </conditionalFormatting>
  <conditionalFormatting sqref="L64">
    <cfRule type="expression" dxfId="45872" priority="10115">
      <formula>#REF!="A9"</formula>
    </cfRule>
    <cfRule type="expression" dxfId="45871" priority="10116">
      <formula>#REF!="A8"</formula>
    </cfRule>
    <cfRule type="expression" dxfId="45870" priority="10117">
      <formula>#REF!="A7"</formula>
    </cfRule>
    <cfRule type="expression" dxfId="45869" priority="10118">
      <formula>#REF!="A6"</formula>
    </cfRule>
    <cfRule type="expression" dxfId="45868" priority="10119">
      <formula>#REF!="A5"</formula>
    </cfRule>
    <cfRule type="expression" dxfId="45867" priority="10120">
      <formula>#REF!="A4"</formula>
    </cfRule>
    <cfRule type="expression" dxfId="45866" priority="10121">
      <formula>#REF!="A3"</formula>
    </cfRule>
    <cfRule type="expression" dxfId="45865" priority="10122">
      <formula>#REF!="A2"</formula>
    </cfRule>
    <cfRule type="expression" dxfId="45864" priority="10123">
      <formula>#REF!="A1"</formula>
    </cfRule>
  </conditionalFormatting>
  <conditionalFormatting sqref="L20">
    <cfRule type="expression" dxfId="45863" priority="10106">
      <formula>#REF!="A9"</formula>
    </cfRule>
    <cfRule type="expression" dxfId="45862" priority="10107">
      <formula>#REF!="A8"</formula>
    </cfRule>
    <cfRule type="expression" dxfId="45861" priority="10108">
      <formula>#REF!="A7"</formula>
    </cfRule>
    <cfRule type="expression" dxfId="45860" priority="10109">
      <formula>#REF!="A6"</formula>
    </cfRule>
    <cfRule type="expression" dxfId="45859" priority="10110">
      <formula>#REF!="A5"</formula>
    </cfRule>
    <cfRule type="expression" dxfId="45858" priority="10111">
      <formula>#REF!="A4"</formula>
    </cfRule>
    <cfRule type="expression" dxfId="45857" priority="10112">
      <formula>#REF!="A3"</formula>
    </cfRule>
    <cfRule type="expression" dxfId="45856" priority="10113">
      <formula>#REF!="A2"</formula>
    </cfRule>
    <cfRule type="expression" dxfId="45855" priority="10114">
      <formula>#REF!="A1"</formula>
    </cfRule>
  </conditionalFormatting>
  <conditionalFormatting sqref="L33">
    <cfRule type="expression" dxfId="45854" priority="10097">
      <formula>#REF!="A9"</formula>
    </cfRule>
    <cfRule type="expression" dxfId="45853" priority="10098">
      <formula>#REF!="A8"</formula>
    </cfRule>
    <cfRule type="expression" dxfId="45852" priority="10099">
      <formula>#REF!="A7"</formula>
    </cfRule>
    <cfRule type="expression" dxfId="45851" priority="10100">
      <formula>#REF!="A6"</formula>
    </cfRule>
    <cfRule type="expression" dxfId="45850" priority="10101">
      <formula>#REF!="A5"</formula>
    </cfRule>
    <cfRule type="expression" dxfId="45849" priority="10102">
      <formula>#REF!="A4"</formula>
    </cfRule>
    <cfRule type="expression" dxfId="45848" priority="10103">
      <formula>#REF!="A3"</formula>
    </cfRule>
    <cfRule type="expression" dxfId="45847" priority="10104">
      <formula>#REF!="A2"</formula>
    </cfRule>
    <cfRule type="expression" dxfId="45846" priority="10105">
      <formula>#REF!="A1"</formula>
    </cfRule>
  </conditionalFormatting>
  <conditionalFormatting sqref="L56">
    <cfRule type="expression" dxfId="45845" priority="10088">
      <formula>#REF!="A9"</formula>
    </cfRule>
    <cfRule type="expression" dxfId="45844" priority="10089">
      <formula>#REF!="A8"</formula>
    </cfRule>
    <cfRule type="expression" dxfId="45843" priority="10090">
      <formula>#REF!="A7"</formula>
    </cfRule>
    <cfRule type="expression" dxfId="45842" priority="10091">
      <formula>#REF!="A6"</formula>
    </cfRule>
    <cfRule type="expression" dxfId="45841" priority="10092">
      <formula>#REF!="A5"</formula>
    </cfRule>
    <cfRule type="expression" dxfId="45840" priority="10093">
      <formula>#REF!="A4"</formula>
    </cfRule>
    <cfRule type="expression" dxfId="45839" priority="10094">
      <formula>#REF!="A3"</formula>
    </cfRule>
    <cfRule type="expression" dxfId="45838" priority="10095">
      <formula>#REF!="A2"</formula>
    </cfRule>
    <cfRule type="expression" dxfId="45837" priority="10096">
      <formula>#REF!="A1"</formula>
    </cfRule>
  </conditionalFormatting>
  <conditionalFormatting sqref="M16 M18 M41 M80:M82 M84:M85 M87:M89 M92 M95">
    <cfRule type="expression" dxfId="45836" priority="10079">
      <formula>#REF!="A9"</formula>
    </cfRule>
    <cfRule type="expression" dxfId="45835" priority="10080">
      <formula>#REF!="A8"</formula>
    </cfRule>
    <cfRule type="expression" dxfId="45834" priority="10081">
      <formula>#REF!="A7"</formula>
    </cfRule>
    <cfRule type="expression" dxfId="45833" priority="10082">
      <formula>#REF!="A6"</formula>
    </cfRule>
    <cfRule type="expression" dxfId="45832" priority="10083">
      <formula>#REF!="A5"</formula>
    </cfRule>
    <cfRule type="expression" dxfId="45831" priority="10084">
      <formula>#REF!="A4"</formula>
    </cfRule>
    <cfRule type="expression" dxfId="45830" priority="10085">
      <formula>#REF!="A3"</formula>
    </cfRule>
    <cfRule type="expression" dxfId="45829" priority="10086">
      <formula>#REF!="A2"</formula>
    </cfRule>
    <cfRule type="expression" dxfId="45828" priority="10087">
      <formula>#REF!="A1"</formula>
    </cfRule>
  </conditionalFormatting>
  <conditionalFormatting sqref="M74">
    <cfRule type="expression" dxfId="45827" priority="10070">
      <formula>#REF!="A9"</formula>
    </cfRule>
    <cfRule type="expression" dxfId="45826" priority="10071">
      <formula>#REF!="A8"</formula>
    </cfRule>
    <cfRule type="expression" dxfId="45825" priority="10072">
      <formula>#REF!="A7"</formula>
    </cfRule>
    <cfRule type="expression" dxfId="45824" priority="10073">
      <formula>#REF!="A6"</formula>
    </cfRule>
    <cfRule type="expression" dxfId="45823" priority="10074">
      <formula>#REF!="A5"</formula>
    </cfRule>
    <cfRule type="expression" dxfId="45822" priority="10075">
      <formula>#REF!="A4"</formula>
    </cfRule>
    <cfRule type="expression" dxfId="45821" priority="10076">
      <formula>#REF!="A3"</formula>
    </cfRule>
    <cfRule type="expression" dxfId="45820" priority="10077">
      <formula>#REF!="A2"</formula>
    </cfRule>
    <cfRule type="expression" dxfId="45819" priority="10078">
      <formula>#REF!="A1"</formula>
    </cfRule>
  </conditionalFormatting>
  <conditionalFormatting sqref="M31">
    <cfRule type="expression" dxfId="45818" priority="10061">
      <formula>#REF!="A9"</formula>
    </cfRule>
    <cfRule type="expression" dxfId="45817" priority="10062">
      <formula>#REF!="A8"</formula>
    </cfRule>
    <cfRule type="expression" dxfId="45816" priority="10063">
      <formula>#REF!="A7"</formula>
    </cfRule>
    <cfRule type="expression" dxfId="45815" priority="10064">
      <formula>#REF!="A6"</formula>
    </cfRule>
    <cfRule type="expression" dxfId="45814" priority="10065">
      <formula>#REF!="A5"</formula>
    </cfRule>
    <cfRule type="expression" dxfId="45813" priority="10066">
      <formula>#REF!="A4"</formula>
    </cfRule>
    <cfRule type="expression" dxfId="45812" priority="10067">
      <formula>#REF!="A3"</formula>
    </cfRule>
    <cfRule type="expression" dxfId="45811" priority="10068">
      <formula>#REF!="A2"</formula>
    </cfRule>
    <cfRule type="expression" dxfId="45810" priority="10069">
      <formula>#REF!="A1"</formula>
    </cfRule>
  </conditionalFormatting>
  <conditionalFormatting sqref="M40">
    <cfRule type="expression" dxfId="45809" priority="10052">
      <formula>#REF!="A9"</formula>
    </cfRule>
    <cfRule type="expression" dxfId="45808" priority="10053">
      <formula>#REF!="A8"</formula>
    </cfRule>
    <cfRule type="expression" dxfId="45807" priority="10054">
      <formula>#REF!="A7"</formula>
    </cfRule>
    <cfRule type="expression" dxfId="45806" priority="10055">
      <formula>#REF!="A6"</formula>
    </cfRule>
    <cfRule type="expression" dxfId="45805" priority="10056">
      <formula>#REF!="A5"</formula>
    </cfRule>
    <cfRule type="expression" dxfId="45804" priority="10057">
      <formula>#REF!="A4"</formula>
    </cfRule>
    <cfRule type="expression" dxfId="45803" priority="10058">
      <formula>#REF!="A3"</formula>
    </cfRule>
    <cfRule type="expression" dxfId="45802" priority="10059">
      <formula>#REF!="A2"</formula>
    </cfRule>
    <cfRule type="expression" dxfId="45801" priority="10060">
      <formula>#REF!="A1"</formula>
    </cfRule>
  </conditionalFormatting>
  <conditionalFormatting sqref="M44">
    <cfRule type="expression" dxfId="45800" priority="10043">
      <formula>#REF!="A9"</formula>
    </cfRule>
    <cfRule type="expression" dxfId="45799" priority="10044">
      <formula>#REF!="A8"</formula>
    </cfRule>
    <cfRule type="expression" dxfId="45798" priority="10045">
      <formula>#REF!="A7"</formula>
    </cfRule>
    <cfRule type="expression" dxfId="45797" priority="10046">
      <formula>#REF!="A6"</formula>
    </cfRule>
    <cfRule type="expression" dxfId="45796" priority="10047">
      <formula>#REF!="A5"</formula>
    </cfRule>
    <cfRule type="expression" dxfId="45795" priority="10048">
      <formula>#REF!="A4"</formula>
    </cfRule>
    <cfRule type="expression" dxfId="45794" priority="10049">
      <formula>#REF!="A3"</formula>
    </cfRule>
    <cfRule type="expression" dxfId="45793" priority="10050">
      <formula>#REF!="A2"</formula>
    </cfRule>
    <cfRule type="expression" dxfId="45792" priority="10051">
      <formula>#REF!="A1"</formula>
    </cfRule>
  </conditionalFormatting>
  <conditionalFormatting sqref="M47">
    <cfRule type="expression" dxfId="45791" priority="10034">
      <formula>#REF!="A9"</formula>
    </cfRule>
    <cfRule type="expression" dxfId="45790" priority="10035">
      <formula>#REF!="A8"</formula>
    </cfRule>
    <cfRule type="expression" dxfId="45789" priority="10036">
      <formula>#REF!="A7"</formula>
    </cfRule>
    <cfRule type="expression" dxfId="45788" priority="10037">
      <formula>#REF!="A6"</formula>
    </cfRule>
    <cfRule type="expression" dxfId="45787" priority="10038">
      <formula>#REF!="A5"</formula>
    </cfRule>
    <cfRule type="expression" dxfId="45786" priority="10039">
      <formula>#REF!="A4"</formula>
    </cfRule>
    <cfRule type="expression" dxfId="45785" priority="10040">
      <formula>#REF!="A3"</formula>
    </cfRule>
    <cfRule type="expression" dxfId="45784" priority="10041">
      <formula>#REF!="A2"</formula>
    </cfRule>
    <cfRule type="expression" dxfId="45783" priority="10042">
      <formula>#REF!="A1"</formula>
    </cfRule>
  </conditionalFormatting>
  <conditionalFormatting sqref="M50">
    <cfRule type="expression" dxfId="45782" priority="10025">
      <formula>#REF!="A9"</formula>
    </cfRule>
    <cfRule type="expression" dxfId="45781" priority="10026">
      <formula>#REF!="A8"</formula>
    </cfRule>
    <cfRule type="expression" dxfId="45780" priority="10027">
      <formula>#REF!="A7"</formula>
    </cfRule>
    <cfRule type="expression" dxfId="45779" priority="10028">
      <formula>#REF!="A6"</formula>
    </cfRule>
    <cfRule type="expression" dxfId="45778" priority="10029">
      <formula>#REF!="A5"</formula>
    </cfRule>
    <cfRule type="expression" dxfId="45777" priority="10030">
      <formula>#REF!="A4"</formula>
    </cfRule>
    <cfRule type="expression" dxfId="45776" priority="10031">
      <formula>#REF!="A3"</formula>
    </cfRule>
    <cfRule type="expression" dxfId="45775" priority="10032">
      <formula>#REF!="A2"</formula>
    </cfRule>
    <cfRule type="expression" dxfId="45774" priority="10033">
      <formula>#REF!="A1"</formula>
    </cfRule>
  </conditionalFormatting>
  <conditionalFormatting sqref="M59">
    <cfRule type="expression" dxfId="45773" priority="10016">
      <formula>#REF!="A9"</formula>
    </cfRule>
    <cfRule type="expression" dxfId="45772" priority="10017">
      <formula>#REF!="A8"</formula>
    </cfRule>
    <cfRule type="expression" dxfId="45771" priority="10018">
      <formula>#REF!="A7"</formula>
    </cfRule>
    <cfRule type="expression" dxfId="45770" priority="10019">
      <formula>#REF!="A6"</formula>
    </cfRule>
    <cfRule type="expression" dxfId="45769" priority="10020">
      <formula>#REF!="A5"</formula>
    </cfRule>
    <cfRule type="expression" dxfId="45768" priority="10021">
      <formula>#REF!="A4"</formula>
    </cfRule>
    <cfRule type="expression" dxfId="45767" priority="10022">
      <formula>#REF!="A3"</formula>
    </cfRule>
    <cfRule type="expression" dxfId="45766" priority="10023">
      <formula>#REF!="A2"</formula>
    </cfRule>
    <cfRule type="expression" dxfId="45765" priority="10024">
      <formula>#REF!="A1"</formula>
    </cfRule>
  </conditionalFormatting>
  <conditionalFormatting sqref="M64">
    <cfRule type="expression" dxfId="45764" priority="10007">
      <formula>#REF!="A9"</formula>
    </cfRule>
    <cfRule type="expression" dxfId="45763" priority="10008">
      <formula>#REF!="A8"</formula>
    </cfRule>
    <cfRule type="expression" dxfId="45762" priority="10009">
      <formula>#REF!="A7"</formula>
    </cfRule>
    <cfRule type="expression" dxfId="45761" priority="10010">
      <formula>#REF!="A6"</formula>
    </cfRule>
    <cfRule type="expression" dxfId="45760" priority="10011">
      <formula>#REF!="A5"</formula>
    </cfRule>
    <cfRule type="expression" dxfId="45759" priority="10012">
      <formula>#REF!="A4"</formula>
    </cfRule>
    <cfRule type="expression" dxfId="45758" priority="10013">
      <formula>#REF!="A3"</formula>
    </cfRule>
    <cfRule type="expression" dxfId="45757" priority="10014">
      <formula>#REF!="A2"</formula>
    </cfRule>
    <cfRule type="expression" dxfId="45756" priority="10015">
      <formula>#REF!="A1"</formula>
    </cfRule>
  </conditionalFormatting>
  <conditionalFormatting sqref="M20">
    <cfRule type="expression" dxfId="45755" priority="9998">
      <formula>#REF!="A9"</formula>
    </cfRule>
    <cfRule type="expression" dxfId="45754" priority="9999">
      <formula>#REF!="A8"</formula>
    </cfRule>
    <cfRule type="expression" dxfId="45753" priority="10000">
      <formula>#REF!="A7"</formula>
    </cfRule>
    <cfRule type="expression" dxfId="45752" priority="10001">
      <formula>#REF!="A6"</formula>
    </cfRule>
    <cfRule type="expression" dxfId="45751" priority="10002">
      <formula>#REF!="A5"</formula>
    </cfRule>
    <cfRule type="expression" dxfId="45750" priority="10003">
      <formula>#REF!="A4"</formula>
    </cfRule>
    <cfRule type="expression" dxfId="45749" priority="10004">
      <formula>#REF!="A3"</formula>
    </cfRule>
    <cfRule type="expression" dxfId="45748" priority="10005">
      <formula>#REF!="A2"</formula>
    </cfRule>
    <cfRule type="expression" dxfId="45747" priority="10006">
      <formula>#REF!="A1"</formula>
    </cfRule>
  </conditionalFormatting>
  <conditionalFormatting sqref="M33">
    <cfRule type="expression" dxfId="45746" priority="9989">
      <formula>#REF!="A9"</formula>
    </cfRule>
    <cfRule type="expression" dxfId="45745" priority="9990">
      <formula>#REF!="A8"</formula>
    </cfRule>
    <cfRule type="expression" dxfId="45744" priority="9991">
      <formula>#REF!="A7"</formula>
    </cfRule>
    <cfRule type="expression" dxfId="45743" priority="9992">
      <formula>#REF!="A6"</formula>
    </cfRule>
    <cfRule type="expression" dxfId="45742" priority="9993">
      <formula>#REF!="A5"</formula>
    </cfRule>
    <cfRule type="expression" dxfId="45741" priority="9994">
      <formula>#REF!="A4"</formula>
    </cfRule>
    <cfRule type="expression" dxfId="45740" priority="9995">
      <formula>#REF!="A3"</formula>
    </cfRule>
    <cfRule type="expression" dxfId="45739" priority="9996">
      <formula>#REF!="A2"</formula>
    </cfRule>
    <cfRule type="expression" dxfId="45738" priority="9997">
      <formula>#REF!="A1"</formula>
    </cfRule>
  </conditionalFormatting>
  <conditionalFormatting sqref="M56">
    <cfRule type="expression" dxfId="45737" priority="9980">
      <formula>#REF!="A9"</formula>
    </cfRule>
    <cfRule type="expression" dxfId="45736" priority="9981">
      <formula>#REF!="A8"</formula>
    </cfRule>
    <cfRule type="expression" dxfId="45735" priority="9982">
      <formula>#REF!="A7"</formula>
    </cfRule>
    <cfRule type="expression" dxfId="45734" priority="9983">
      <formula>#REF!="A6"</formula>
    </cfRule>
    <cfRule type="expression" dxfId="45733" priority="9984">
      <formula>#REF!="A5"</formula>
    </cfRule>
    <cfRule type="expression" dxfId="45732" priority="9985">
      <formula>#REF!="A4"</formula>
    </cfRule>
    <cfRule type="expression" dxfId="45731" priority="9986">
      <formula>#REF!="A3"</formula>
    </cfRule>
    <cfRule type="expression" dxfId="45730" priority="9987">
      <formula>#REF!="A2"</formula>
    </cfRule>
    <cfRule type="expression" dxfId="45729" priority="9988">
      <formula>#REF!="A1"</formula>
    </cfRule>
  </conditionalFormatting>
  <conditionalFormatting sqref="N16:O16 N18:O18 N41:O41 N80:O82 N84:O85 N87:O89 N92:O92 N95:O95">
    <cfRule type="expression" dxfId="45728" priority="9971">
      <formula>#REF!="A9"</formula>
    </cfRule>
    <cfRule type="expression" dxfId="45727" priority="9972">
      <formula>#REF!="A8"</formula>
    </cfRule>
    <cfRule type="expression" dxfId="45726" priority="9973">
      <formula>#REF!="A7"</formula>
    </cfRule>
    <cfRule type="expression" dxfId="45725" priority="9974">
      <formula>#REF!="A6"</formula>
    </cfRule>
    <cfRule type="expression" dxfId="45724" priority="9975">
      <formula>#REF!="A5"</formula>
    </cfRule>
    <cfRule type="expression" dxfId="45723" priority="9976">
      <formula>#REF!="A4"</formula>
    </cfRule>
    <cfRule type="expression" dxfId="45722" priority="9977">
      <formula>#REF!="A3"</formula>
    </cfRule>
    <cfRule type="expression" dxfId="45721" priority="9978">
      <formula>#REF!="A2"</formula>
    </cfRule>
    <cfRule type="expression" dxfId="45720" priority="9979">
      <formula>#REF!="A1"</formula>
    </cfRule>
  </conditionalFormatting>
  <conditionalFormatting sqref="N74:O74">
    <cfRule type="expression" dxfId="45719" priority="9962">
      <formula>#REF!="A9"</formula>
    </cfRule>
    <cfRule type="expression" dxfId="45718" priority="9963">
      <formula>#REF!="A8"</formula>
    </cfRule>
    <cfRule type="expression" dxfId="45717" priority="9964">
      <formula>#REF!="A7"</formula>
    </cfRule>
    <cfRule type="expression" dxfId="45716" priority="9965">
      <formula>#REF!="A6"</formula>
    </cfRule>
    <cfRule type="expression" dxfId="45715" priority="9966">
      <formula>#REF!="A5"</formula>
    </cfRule>
    <cfRule type="expression" dxfId="45714" priority="9967">
      <formula>#REF!="A4"</formula>
    </cfRule>
    <cfRule type="expression" dxfId="45713" priority="9968">
      <formula>#REF!="A3"</formula>
    </cfRule>
    <cfRule type="expression" dxfId="45712" priority="9969">
      <formula>#REF!="A2"</formula>
    </cfRule>
    <cfRule type="expression" dxfId="45711" priority="9970">
      <formula>#REF!="A1"</formula>
    </cfRule>
  </conditionalFormatting>
  <conditionalFormatting sqref="N31:O31">
    <cfRule type="expression" dxfId="45710" priority="9953">
      <formula>#REF!="A9"</formula>
    </cfRule>
    <cfRule type="expression" dxfId="45709" priority="9954">
      <formula>#REF!="A8"</formula>
    </cfRule>
    <cfRule type="expression" dxfId="45708" priority="9955">
      <formula>#REF!="A7"</formula>
    </cfRule>
    <cfRule type="expression" dxfId="45707" priority="9956">
      <formula>#REF!="A6"</formula>
    </cfRule>
    <cfRule type="expression" dxfId="45706" priority="9957">
      <formula>#REF!="A5"</formula>
    </cfRule>
    <cfRule type="expression" dxfId="45705" priority="9958">
      <formula>#REF!="A4"</formula>
    </cfRule>
    <cfRule type="expression" dxfId="45704" priority="9959">
      <formula>#REF!="A3"</formula>
    </cfRule>
    <cfRule type="expression" dxfId="45703" priority="9960">
      <formula>#REF!="A2"</formula>
    </cfRule>
    <cfRule type="expression" dxfId="45702" priority="9961">
      <formula>#REF!="A1"</formula>
    </cfRule>
  </conditionalFormatting>
  <conditionalFormatting sqref="N40:O40">
    <cfRule type="expression" dxfId="45701" priority="9944">
      <formula>#REF!="A9"</formula>
    </cfRule>
    <cfRule type="expression" dxfId="45700" priority="9945">
      <formula>#REF!="A8"</formula>
    </cfRule>
    <cfRule type="expression" dxfId="45699" priority="9946">
      <formula>#REF!="A7"</formula>
    </cfRule>
    <cfRule type="expression" dxfId="45698" priority="9947">
      <formula>#REF!="A6"</formula>
    </cfRule>
    <cfRule type="expression" dxfId="45697" priority="9948">
      <formula>#REF!="A5"</formula>
    </cfRule>
    <cfRule type="expression" dxfId="45696" priority="9949">
      <formula>#REF!="A4"</formula>
    </cfRule>
    <cfRule type="expression" dxfId="45695" priority="9950">
      <formula>#REF!="A3"</formula>
    </cfRule>
    <cfRule type="expression" dxfId="45694" priority="9951">
      <formula>#REF!="A2"</formula>
    </cfRule>
    <cfRule type="expression" dxfId="45693" priority="9952">
      <formula>#REF!="A1"</formula>
    </cfRule>
  </conditionalFormatting>
  <conditionalFormatting sqref="N44:O44">
    <cfRule type="expression" dxfId="45692" priority="9935">
      <formula>#REF!="A9"</formula>
    </cfRule>
    <cfRule type="expression" dxfId="45691" priority="9936">
      <formula>#REF!="A8"</formula>
    </cfRule>
    <cfRule type="expression" dxfId="45690" priority="9937">
      <formula>#REF!="A7"</formula>
    </cfRule>
    <cfRule type="expression" dxfId="45689" priority="9938">
      <formula>#REF!="A6"</formula>
    </cfRule>
    <cfRule type="expression" dxfId="45688" priority="9939">
      <formula>#REF!="A5"</formula>
    </cfRule>
    <cfRule type="expression" dxfId="45687" priority="9940">
      <formula>#REF!="A4"</formula>
    </cfRule>
    <cfRule type="expression" dxfId="45686" priority="9941">
      <formula>#REF!="A3"</formula>
    </cfRule>
    <cfRule type="expression" dxfId="45685" priority="9942">
      <formula>#REF!="A2"</formula>
    </cfRule>
    <cfRule type="expression" dxfId="45684" priority="9943">
      <formula>#REF!="A1"</formula>
    </cfRule>
  </conditionalFormatting>
  <conditionalFormatting sqref="N47:O47">
    <cfRule type="expression" dxfId="45683" priority="9926">
      <formula>#REF!="A9"</formula>
    </cfRule>
    <cfRule type="expression" dxfId="45682" priority="9927">
      <formula>#REF!="A8"</formula>
    </cfRule>
    <cfRule type="expression" dxfId="45681" priority="9928">
      <formula>#REF!="A7"</formula>
    </cfRule>
    <cfRule type="expression" dxfId="45680" priority="9929">
      <formula>#REF!="A6"</formula>
    </cfRule>
    <cfRule type="expression" dxfId="45679" priority="9930">
      <formula>#REF!="A5"</formula>
    </cfRule>
    <cfRule type="expression" dxfId="45678" priority="9931">
      <formula>#REF!="A4"</formula>
    </cfRule>
    <cfRule type="expression" dxfId="45677" priority="9932">
      <formula>#REF!="A3"</formula>
    </cfRule>
    <cfRule type="expression" dxfId="45676" priority="9933">
      <formula>#REF!="A2"</formula>
    </cfRule>
    <cfRule type="expression" dxfId="45675" priority="9934">
      <formula>#REF!="A1"</formula>
    </cfRule>
  </conditionalFormatting>
  <conditionalFormatting sqref="N50:O50">
    <cfRule type="expression" dxfId="45674" priority="9917">
      <formula>#REF!="A9"</formula>
    </cfRule>
    <cfRule type="expression" dxfId="45673" priority="9918">
      <formula>#REF!="A8"</formula>
    </cfRule>
    <cfRule type="expression" dxfId="45672" priority="9919">
      <formula>#REF!="A7"</formula>
    </cfRule>
    <cfRule type="expression" dxfId="45671" priority="9920">
      <formula>#REF!="A6"</formula>
    </cfRule>
    <cfRule type="expression" dxfId="45670" priority="9921">
      <formula>#REF!="A5"</formula>
    </cfRule>
    <cfRule type="expression" dxfId="45669" priority="9922">
      <formula>#REF!="A4"</formula>
    </cfRule>
    <cfRule type="expression" dxfId="45668" priority="9923">
      <formula>#REF!="A3"</formula>
    </cfRule>
    <cfRule type="expression" dxfId="45667" priority="9924">
      <formula>#REF!="A2"</formula>
    </cfRule>
    <cfRule type="expression" dxfId="45666" priority="9925">
      <formula>#REF!="A1"</formula>
    </cfRule>
  </conditionalFormatting>
  <conditionalFormatting sqref="N59:O59">
    <cfRule type="expression" dxfId="45665" priority="9908">
      <formula>#REF!="A9"</formula>
    </cfRule>
    <cfRule type="expression" dxfId="45664" priority="9909">
      <formula>#REF!="A8"</formula>
    </cfRule>
    <cfRule type="expression" dxfId="45663" priority="9910">
      <formula>#REF!="A7"</formula>
    </cfRule>
    <cfRule type="expression" dxfId="45662" priority="9911">
      <formula>#REF!="A6"</formula>
    </cfRule>
    <cfRule type="expression" dxfId="45661" priority="9912">
      <formula>#REF!="A5"</formula>
    </cfRule>
    <cfRule type="expression" dxfId="45660" priority="9913">
      <formula>#REF!="A4"</formula>
    </cfRule>
    <cfRule type="expression" dxfId="45659" priority="9914">
      <formula>#REF!="A3"</formula>
    </cfRule>
    <cfRule type="expression" dxfId="45658" priority="9915">
      <formula>#REF!="A2"</formula>
    </cfRule>
    <cfRule type="expression" dxfId="45657" priority="9916">
      <formula>#REF!="A1"</formula>
    </cfRule>
  </conditionalFormatting>
  <conditionalFormatting sqref="N64:O64">
    <cfRule type="expression" dxfId="45656" priority="9899">
      <formula>#REF!="A9"</formula>
    </cfRule>
    <cfRule type="expression" dxfId="45655" priority="9900">
      <formula>#REF!="A8"</formula>
    </cfRule>
    <cfRule type="expression" dxfId="45654" priority="9901">
      <formula>#REF!="A7"</formula>
    </cfRule>
    <cfRule type="expression" dxfId="45653" priority="9902">
      <formula>#REF!="A6"</formula>
    </cfRule>
    <cfRule type="expression" dxfId="45652" priority="9903">
      <formula>#REF!="A5"</formula>
    </cfRule>
    <cfRule type="expression" dxfId="45651" priority="9904">
      <formula>#REF!="A4"</formula>
    </cfRule>
    <cfRule type="expression" dxfId="45650" priority="9905">
      <formula>#REF!="A3"</formula>
    </cfRule>
    <cfRule type="expression" dxfId="45649" priority="9906">
      <formula>#REF!="A2"</formula>
    </cfRule>
    <cfRule type="expression" dxfId="45648" priority="9907">
      <formula>#REF!="A1"</formula>
    </cfRule>
  </conditionalFormatting>
  <conditionalFormatting sqref="N20:O20">
    <cfRule type="expression" dxfId="45647" priority="9890">
      <formula>#REF!="A9"</formula>
    </cfRule>
    <cfRule type="expression" dxfId="45646" priority="9891">
      <formula>#REF!="A8"</formula>
    </cfRule>
    <cfRule type="expression" dxfId="45645" priority="9892">
      <formula>#REF!="A7"</formula>
    </cfRule>
    <cfRule type="expression" dxfId="45644" priority="9893">
      <formula>#REF!="A6"</formula>
    </cfRule>
    <cfRule type="expression" dxfId="45643" priority="9894">
      <formula>#REF!="A5"</formula>
    </cfRule>
    <cfRule type="expression" dxfId="45642" priority="9895">
      <formula>#REF!="A4"</formula>
    </cfRule>
    <cfRule type="expression" dxfId="45641" priority="9896">
      <formula>#REF!="A3"</formula>
    </cfRule>
    <cfRule type="expression" dxfId="45640" priority="9897">
      <formula>#REF!="A2"</formula>
    </cfRule>
    <cfRule type="expression" dxfId="45639" priority="9898">
      <formula>#REF!="A1"</formula>
    </cfRule>
  </conditionalFormatting>
  <conditionalFormatting sqref="N33:O33">
    <cfRule type="expression" dxfId="45638" priority="9881">
      <formula>#REF!="A9"</formula>
    </cfRule>
    <cfRule type="expression" dxfId="45637" priority="9882">
      <formula>#REF!="A8"</formula>
    </cfRule>
    <cfRule type="expression" dxfId="45636" priority="9883">
      <formula>#REF!="A7"</formula>
    </cfRule>
    <cfRule type="expression" dxfId="45635" priority="9884">
      <formula>#REF!="A6"</formula>
    </cfRule>
    <cfRule type="expression" dxfId="45634" priority="9885">
      <formula>#REF!="A5"</formula>
    </cfRule>
    <cfRule type="expression" dxfId="45633" priority="9886">
      <formula>#REF!="A4"</formula>
    </cfRule>
    <cfRule type="expression" dxfId="45632" priority="9887">
      <formula>#REF!="A3"</formula>
    </cfRule>
    <cfRule type="expression" dxfId="45631" priority="9888">
      <formula>#REF!="A2"</formula>
    </cfRule>
    <cfRule type="expression" dxfId="45630" priority="9889">
      <formula>#REF!="A1"</formula>
    </cfRule>
  </conditionalFormatting>
  <conditionalFormatting sqref="N56:O56">
    <cfRule type="expression" dxfId="45629" priority="9872">
      <formula>#REF!="A9"</formula>
    </cfRule>
    <cfRule type="expression" dxfId="45628" priority="9873">
      <formula>#REF!="A8"</formula>
    </cfRule>
    <cfRule type="expression" dxfId="45627" priority="9874">
      <formula>#REF!="A7"</formula>
    </cfRule>
    <cfRule type="expression" dxfId="45626" priority="9875">
      <formula>#REF!="A6"</formula>
    </cfRule>
    <cfRule type="expression" dxfId="45625" priority="9876">
      <formula>#REF!="A5"</formula>
    </cfRule>
    <cfRule type="expression" dxfId="45624" priority="9877">
      <formula>#REF!="A4"</formula>
    </cfRule>
    <cfRule type="expression" dxfId="45623" priority="9878">
      <formula>#REF!="A3"</formula>
    </cfRule>
    <cfRule type="expression" dxfId="45622" priority="9879">
      <formula>#REF!="A2"</formula>
    </cfRule>
    <cfRule type="expression" dxfId="45621" priority="9880">
      <formula>#REF!="A1"</formula>
    </cfRule>
  </conditionalFormatting>
  <conditionalFormatting sqref="P16 P18 P41 P80:P82 P84:P85 P87:P89 P92 P95">
    <cfRule type="expression" dxfId="45620" priority="9755">
      <formula>#REF!="A9"</formula>
    </cfRule>
    <cfRule type="expression" dxfId="45619" priority="9756">
      <formula>#REF!="A8"</formula>
    </cfRule>
    <cfRule type="expression" dxfId="45618" priority="9757">
      <formula>#REF!="A7"</formula>
    </cfRule>
    <cfRule type="expression" dxfId="45617" priority="9758">
      <formula>#REF!="A6"</formula>
    </cfRule>
    <cfRule type="expression" dxfId="45616" priority="9759">
      <formula>#REF!="A5"</formula>
    </cfRule>
    <cfRule type="expression" dxfId="45615" priority="9760">
      <formula>#REF!="A4"</formula>
    </cfRule>
    <cfRule type="expression" dxfId="45614" priority="9761">
      <formula>#REF!="A3"</formula>
    </cfRule>
    <cfRule type="expression" dxfId="45613" priority="9762">
      <formula>#REF!="A2"</formula>
    </cfRule>
    <cfRule type="expression" dxfId="45612" priority="9763">
      <formula>#REF!="A1"</formula>
    </cfRule>
  </conditionalFormatting>
  <conditionalFormatting sqref="P74">
    <cfRule type="expression" dxfId="45611" priority="9746">
      <formula>#REF!="A9"</formula>
    </cfRule>
    <cfRule type="expression" dxfId="45610" priority="9747">
      <formula>#REF!="A8"</formula>
    </cfRule>
    <cfRule type="expression" dxfId="45609" priority="9748">
      <formula>#REF!="A7"</formula>
    </cfRule>
    <cfRule type="expression" dxfId="45608" priority="9749">
      <formula>#REF!="A6"</formula>
    </cfRule>
    <cfRule type="expression" dxfId="45607" priority="9750">
      <formula>#REF!="A5"</formula>
    </cfRule>
    <cfRule type="expression" dxfId="45606" priority="9751">
      <formula>#REF!="A4"</formula>
    </cfRule>
    <cfRule type="expression" dxfId="45605" priority="9752">
      <formula>#REF!="A3"</formula>
    </cfRule>
    <cfRule type="expression" dxfId="45604" priority="9753">
      <formula>#REF!="A2"</formula>
    </cfRule>
    <cfRule type="expression" dxfId="45603" priority="9754">
      <formula>#REF!="A1"</formula>
    </cfRule>
  </conditionalFormatting>
  <conditionalFormatting sqref="P31">
    <cfRule type="expression" dxfId="45602" priority="9737">
      <formula>#REF!="A9"</formula>
    </cfRule>
    <cfRule type="expression" dxfId="45601" priority="9738">
      <formula>#REF!="A8"</formula>
    </cfRule>
    <cfRule type="expression" dxfId="45600" priority="9739">
      <formula>#REF!="A7"</formula>
    </cfRule>
    <cfRule type="expression" dxfId="45599" priority="9740">
      <formula>#REF!="A6"</formula>
    </cfRule>
    <cfRule type="expression" dxfId="45598" priority="9741">
      <formula>#REF!="A5"</formula>
    </cfRule>
    <cfRule type="expression" dxfId="45597" priority="9742">
      <formula>#REF!="A4"</formula>
    </cfRule>
    <cfRule type="expression" dxfId="45596" priority="9743">
      <formula>#REF!="A3"</formula>
    </cfRule>
    <cfRule type="expression" dxfId="45595" priority="9744">
      <formula>#REF!="A2"</formula>
    </cfRule>
    <cfRule type="expression" dxfId="45594" priority="9745">
      <formula>#REF!="A1"</formula>
    </cfRule>
  </conditionalFormatting>
  <conditionalFormatting sqref="P40">
    <cfRule type="expression" dxfId="45593" priority="9728">
      <formula>#REF!="A9"</formula>
    </cfRule>
    <cfRule type="expression" dxfId="45592" priority="9729">
      <formula>#REF!="A8"</formula>
    </cfRule>
    <cfRule type="expression" dxfId="45591" priority="9730">
      <formula>#REF!="A7"</formula>
    </cfRule>
    <cfRule type="expression" dxfId="45590" priority="9731">
      <formula>#REF!="A6"</formula>
    </cfRule>
    <cfRule type="expression" dxfId="45589" priority="9732">
      <formula>#REF!="A5"</formula>
    </cfRule>
    <cfRule type="expression" dxfId="45588" priority="9733">
      <formula>#REF!="A4"</formula>
    </cfRule>
    <cfRule type="expression" dxfId="45587" priority="9734">
      <formula>#REF!="A3"</formula>
    </cfRule>
    <cfRule type="expression" dxfId="45586" priority="9735">
      <formula>#REF!="A2"</formula>
    </cfRule>
    <cfRule type="expression" dxfId="45585" priority="9736">
      <formula>#REF!="A1"</formula>
    </cfRule>
  </conditionalFormatting>
  <conditionalFormatting sqref="P44">
    <cfRule type="expression" dxfId="45584" priority="9719">
      <formula>#REF!="A9"</formula>
    </cfRule>
    <cfRule type="expression" dxfId="45583" priority="9720">
      <formula>#REF!="A8"</formula>
    </cfRule>
    <cfRule type="expression" dxfId="45582" priority="9721">
      <formula>#REF!="A7"</formula>
    </cfRule>
    <cfRule type="expression" dxfId="45581" priority="9722">
      <formula>#REF!="A6"</formula>
    </cfRule>
    <cfRule type="expression" dxfId="45580" priority="9723">
      <formula>#REF!="A5"</formula>
    </cfRule>
    <cfRule type="expression" dxfId="45579" priority="9724">
      <formula>#REF!="A4"</formula>
    </cfRule>
    <cfRule type="expression" dxfId="45578" priority="9725">
      <formula>#REF!="A3"</formula>
    </cfRule>
    <cfRule type="expression" dxfId="45577" priority="9726">
      <formula>#REF!="A2"</formula>
    </cfRule>
    <cfRule type="expression" dxfId="45576" priority="9727">
      <formula>#REF!="A1"</formula>
    </cfRule>
  </conditionalFormatting>
  <conditionalFormatting sqref="P47">
    <cfRule type="expression" dxfId="45575" priority="9710">
      <formula>#REF!="A9"</formula>
    </cfRule>
    <cfRule type="expression" dxfId="45574" priority="9711">
      <formula>#REF!="A8"</formula>
    </cfRule>
    <cfRule type="expression" dxfId="45573" priority="9712">
      <formula>#REF!="A7"</formula>
    </cfRule>
    <cfRule type="expression" dxfId="45572" priority="9713">
      <formula>#REF!="A6"</formula>
    </cfRule>
    <cfRule type="expression" dxfId="45571" priority="9714">
      <formula>#REF!="A5"</formula>
    </cfRule>
    <cfRule type="expression" dxfId="45570" priority="9715">
      <formula>#REF!="A4"</formula>
    </cfRule>
    <cfRule type="expression" dxfId="45569" priority="9716">
      <formula>#REF!="A3"</formula>
    </cfRule>
    <cfRule type="expression" dxfId="45568" priority="9717">
      <formula>#REF!="A2"</formula>
    </cfRule>
    <cfRule type="expression" dxfId="45567" priority="9718">
      <formula>#REF!="A1"</formula>
    </cfRule>
  </conditionalFormatting>
  <conditionalFormatting sqref="P50">
    <cfRule type="expression" dxfId="45566" priority="9701">
      <formula>#REF!="A9"</formula>
    </cfRule>
    <cfRule type="expression" dxfId="45565" priority="9702">
      <formula>#REF!="A8"</formula>
    </cfRule>
    <cfRule type="expression" dxfId="45564" priority="9703">
      <formula>#REF!="A7"</formula>
    </cfRule>
    <cfRule type="expression" dxfId="45563" priority="9704">
      <formula>#REF!="A6"</formula>
    </cfRule>
    <cfRule type="expression" dxfId="45562" priority="9705">
      <formula>#REF!="A5"</formula>
    </cfRule>
    <cfRule type="expression" dxfId="45561" priority="9706">
      <formula>#REF!="A4"</formula>
    </cfRule>
    <cfRule type="expression" dxfId="45560" priority="9707">
      <formula>#REF!="A3"</formula>
    </cfRule>
    <cfRule type="expression" dxfId="45559" priority="9708">
      <formula>#REF!="A2"</formula>
    </cfRule>
    <cfRule type="expression" dxfId="45558" priority="9709">
      <formula>#REF!="A1"</formula>
    </cfRule>
  </conditionalFormatting>
  <conditionalFormatting sqref="P59">
    <cfRule type="expression" dxfId="45557" priority="9692">
      <formula>#REF!="A9"</formula>
    </cfRule>
    <cfRule type="expression" dxfId="45556" priority="9693">
      <formula>#REF!="A8"</formula>
    </cfRule>
    <cfRule type="expression" dxfId="45555" priority="9694">
      <formula>#REF!="A7"</formula>
    </cfRule>
    <cfRule type="expression" dxfId="45554" priority="9695">
      <formula>#REF!="A6"</formula>
    </cfRule>
    <cfRule type="expression" dxfId="45553" priority="9696">
      <formula>#REF!="A5"</formula>
    </cfRule>
    <cfRule type="expression" dxfId="45552" priority="9697">
      <formula>#REF!="A4"</formula>
    </cfRule>
    <cfRule type="expression" dxfId="45551" priority="9698">
      <formula>#REF!="A3"</formula>
    </cfRule>
    <cfRule type="expression" dxfId="45550" priority="9699">
      <formula>#REF!="A2"</formula>
    </cfRule>
    <cfRule type="expression" dxfId="45549" priority="9700">
      <formula>#REF!="A1"</formula>
    </cfRule>
  </conditionalFormatting>
  <conditionalFormatting sqref="P64">
    <cfRule type="expression" dxfId="45548" priority="9683">
      <formula>#REF!="A9"</formula>
    </cfRule>
    <cfRule type="expression" dxfId="45547" priority="9684">
      <formula>#REF!="A8"</formula>
    </cfRule>
    <cfRule type="expression" dxfId="45546" priority="9685">
      <formula>#REF!="A7"</formula>
    </cfRule>
    <cfRule type="expression" dxfId="45545" priority="9686">
      <formula>#REF!="A6"</formula>
    </cfRule>
    <cfRule type="expression" dxfId="45544" priority="9687">
      <formula>#REF!="A5"</formula>
    </cfRule>
    <cfRule type="expression" dxfId="45543" priority="9688">
      <formula>#REF!="A4"</formula>
    </cfRule>
    <cfRule type="expression" dxfId="45542" priority="9689">
      <formula>#REF!="A3"</formula>
    </cfRule>
    <cfRule type="expression" dxfId="45541" priority="9690">
      <formula>#REF!="A2"</formula>
    </cfRule>
    <cfRule type="expression" dxfId="45540" priority="9691">
      <formula>#REF!="A1"</formula>
    </cfRule>
  </conditionalFormatting>
  <conditionalFormatting sqref="P20">
    <cfRule type="expression" dxfId="45539" priority="9674">
      <formula>#REF!="A9"</formula>
    </cfRule>
    <cfRule type="expression" dxfId="45538" priority="9675">
      <formula>#REF!="A8"</formula>
    </cfRule>
    <cfRule type="expression" dxfId="45537" priority="9676">
      <formula>#REF!="A7"</formula>
    </cfRule>
    <cfRule type="expression" dxfId="45536" priority="9677">
      <formula>#REF!="A6"</formula>
    </cfRule>
    <cfRule type="expression" dxfId="45535" priority="9678">
      <formula>#REF!="A5"</formula>
    </cfRule>
    <cfRule type="expression" dxfId="45534" priority="9679">
      <formula>#REF!="A4"</formula>
    </cfRule>
    <cfRule type="expression" dxfId="45533" priority="9680">
      <formula>#REF!="A3"</formula>
    </cfRule>
    <cfRule type="expression" dxfId="45532" priority="9681">
      <formula>#REF!="A2"</formula>
    </cfRule>
    <cfRule type="expression" dxfId="45531" priority="9682">
      <formula>#REF!="A1"</formula>
    </cfRule>
  </conditionalFormatting>
  <conditionalFormatting sqref="P33">
    <cfRule type="expression" dxfId="45530" priority="9665">
      <formula>#REF!="A9"</formula>
    </cfRule>
    <cfRule type="expression" dxfId="45529" priority="9666">
      <formula>#REF!="A8"</formula>
    </cfRule>
    <cfRule type="expression" dxfId="45528" priority="9667">
      <formula>#REF!="A7"</formula>
    </cfRule>
    <cfRule type="expression" dxfId="45527" priority="9668">
      <formula>#REF!="A6"</formula>
    </cfRule>
    <cfRule type="expression" dxfId="45526" priority="9669">
      <formula>#REF!="A5"</formula>
    </cfRule>
    <cfRule type="expression" dxfId="45525" priority="9670">
      <formula>#REF!="A4"</formula>
    </cfRule>
    <cfRule type="expression" dxfId="45524" priority="9671">
      <formula>#REF!="A3"</formula>
    </cfRule>
    <cfRule type="expression" dxfId="45523" priority="9672">
      <formula>#REF!="A2"</formula>
    </cfRule>
    <cfRule type="expression" dxfId="45522" priority="9673">
      <formula>#REF!="A1"</formula>
    </cfRule>
  </conditionalFormatting>
  <conditionalFormatting sqref="P56">
    <cfRule type="expression" dxfId="45521" priority="9656">
      <formula>#REF!="A9"</formula>
    </cfRule>
    <cfRule type="expression" dxfId="45520" priority="9657">
      <formula>#REF!="A8"</formula>
    </cfRule>
    <cfRule type="expression" dxfId="45519" priority="9658">
      <formula>#REF!="A7"</formula>
    </cfRule>
    <cfRule type="expression" dxfId="45518" priority="9659">
      <formula>#REF!="A6"</formula>
    </cfRule>
    <cfRule type="expression" dxfId="45517" priority="9660">
      <formula>#REF!="A5"</formula>
    </cfRule>
    <cfRule type="expression" dxfId="45516" priority="9661">
      <formula>#REF!="A4"</formula>
    </cfRule>
    <cfRule type="expression" dxfId="45515" priority="9662">
      <formula>#REF!="A3"</formula>
    </cfRule>
    <cfRule type="expression" dxfId="45514" priority="9663">
      <formula>#REF!="A2"</formula>
    </cfRule>
    <cfRule type="expression" dxfId="45513" priority="9664">
      <formula>#REF!="A1"</formula>
    </cfRule>
  </conditionalFormatting>
  <conditionalFormatting sqref="Q16 Q18 Q41 Q80:Q82 Q84:Q85 Q87:Q89 Q92 Q95">
    <cfRule type="expression" dxfId="45512" priority="9647">
      <formula>#REF!="A9"</formula>
    </cfRule>
    <cfRule type="expression" dxfId="45511" priority="9648">
      <formula>#REF!="A8"</formula>
    </cfRule>
    <cfRule type="expression" dxfId="45510" priority="9649">
      <formula>#REF!="A7"</formula>
    </cfRule>
    <cfRule type="expression" dxfId="45509" priority="9650">
      <formula>#REF!="A6"</formula>
    </cfRule>
    <cfRule type="expression" dxfId="45508" priority="9651">
      <formula>#REF!="A5"</formula>
    </cfRule>
    <cfRule type="expression" dxfId="45507" priority="9652">
      <formula>#REF!="A4"</formula>
    </cfRule>
    <cfRule type="expression" dxfId="45506" priority="9653">
      <formula>#REF!="A3"</formula>
    </cfRule>
    <cfRule type="expression" dxfId="45505" priority="9654">
      <formula>#REF!="A2"</formula>
    </cfRule>
    <cfRule type="expression" dxfId="45504" priority="9655">
      <formula>#REF!="A1"</formula>
    </cfRule>
  </conditionalFormatting>
  <conditionalFormatting sqref="Q74">
    <cfRule type="expression" dxfId="45503" priority="9638">
      <formula>#REF!="A9"</formula>
    </cfRule>
    <cfRule type="expression" dxfId="45502" priority="9639">
      <formula>#REF!="A8"</formula>
    </cfRule>
    <cfRule type="expression" dxfId="45501" priority="9640">
      <formula>#REF!="A7"</formula>
    </cfRule>
    <cfRule type="expression" dxfId="45500" priority="9641">
      <formula>#REF!="A6"</formula>
    </cfRule>
    <cfRule type="expression" dxfId="45499" priority="9642">
      <formula>#REF!="A5"</formula>
    </cfRule>
    <cfRule type="expression" dxfId="45498" priority="9643">
      <formula>#REF!="A4"</formula>
    </cfRule>
    <cfRule type="expression" dxfId="45497" priority="9644">
      <formula>#REF!="A3"</formula>
    </cfRule>
    <cfRule type="expression" dxfId="45496" priority="9645">
      <formula>#REF!="A2"</formula>
    </cfRule>
    <cfRule type="expression" dxfId="45495" priority="9646">
      <formula>#REF!="A1"</formula>
    </cfRule>
  </conditionalFormatting>
  <conditionalFormatting sqref="Q31">
    <cfRule type="expression" dxfId="45494" priority="9629">
      <formula>#REF!="A9"</formula>
    </cfRule>
    <cfRule type="expression" dxfId="45493" priority="9630">
      <formula>#REF!="A8"</formula>
    </cfRule>
    <cfRule type="expression" dxfId="45492" priority="9631">
      <formula>#REF!="A7"</formula>
    </cfRule>
    <cfRule type="expression" dxfId="45491" priority="9632">
      <formula>#REF!="A6"</formula>
    </cfRule>
    <cfRule type="expression" dxfId="45490" priority="9633">
      <formula>#REF!="A5"</formula>
    </cfRule>
    <cfRule type="expression" dxfId="45489" priority="9634">
      <formula>#REF!="A4"</formula>
    </cfRule>
    <cfRule type="expression" dxfId="45488" priority="9635">
      <formula>#REF!="A3"</formula>
    </cfRule>
    <cfRule type="expression" dxfId="45487" priority="9636">
      <formula>#REF!="A2"</formula>
    </cfRule>
    <cfRule type="expression" dxfId="45486" priority="9637">
      <formula>#REF!="A1"</formula>
    </cfRule>
  </conditionalFormatting>
  <conditionalFormatting sqref="Q40">
    <cfRule type="expression" dxfId="45485" priority="9620">
      <formula>#REF!="A9"</formula>
    </cfRule>
    <cfRule type="expression" dxfId="45484" priority="9621">
      <formula>#REF!="A8"</formula>
    </cfRule>
    <cfRule type="expression" dxfId="45483" priority="9622">
      <formula>#REF!="A7"</formula>
    </cfRule>
    <cfRule type="expression" dxfId="45482" priority="9623">
      <formula>#REF!="A6"</formula>
    </cfRule>
    <cfRule type="expression" dxfId="45481" priority="9624">
      <formula>#REF!="A5"</formula>
    </cfRule>
    <cfRule type="expression" dxfId="45480" priority="9625">
      <formula>#REF!="A4"</formula>
    </cfRule>
    <cfRule type="expression" dxfId="45479" priority="9626">
      <formula>#REF!="A3"</formula>
    </cfRule>
    <cfRule type="expression" dxfId="45478" priority="9627">
      <formula>#REF!="A2"</formula>
    </cfRule>
    <cfRule type="expression" dxfId="45477" priority="9628">
      <formula>#REF!="A1"</formula>
    </cfRule>
  </conditionalFormatting>
  <conditionalFormatting sqref="Q44">
    <cfRule type="expression" dxfId="45476" priority="9611">
      <formula>#REF!="A9"</formula>
    </cfRule>
    <cfRule type="expression" dxfId="45475" priority="9612">
      <formula>#REF!="A8"</formula>
    </cfRule>
    <cfRule type="expression" dxfId="45474" priority="9613">
      <formula>#REF!="A7"</formula>
    </cfRule>
    <cfRule type="expression" dxfId="45473" priority="9614">
      <formula>#REF!="A6"</formula>
    </cfRule>
    <cfRule type="expression" dxfId="45472" priority="9615">
      <formula>#REF!="A5"</formula>
    </cfRule>
    <cfRule type="expression" dxfId="45471" priority="9616">
      <formula>#REF!="A4"</formula>
    </cfRule>
    <cfRule type="expression" dxfId="45470" priority="9617">
      <formula>#REF!="A3"</formula>
    </cfRule>
    <cfRule type="expression" dxfId="45469" priority="9618">
      <formula>#REF!="A2"</formula>
    </cfRule>
    <cfRule type="expression" dxfId="45468" priority="9619">
      <formula>#REF!="A1"</formula>
    </cfRule>
  </conditionalFormatting>
  <conditionalFormatting sqref="Q47">
    <cfRule type="expression" dxfId="45467" priority="9602">
      <formula>#REF!="A9"</formula>
    </cfRule>
    <cfRule type="expression" dxfId="45466" priority="9603">
      <formula>#REF!="A8"</formula>
    </cfRule>
    <cfRule type="expression" dxfId="45465" priority="9604">
      <formula>#REF!="A7"</formula>
    </cfRule>
    <cfRule type="expression" dxfId="45464" priority="9605">
      <formula>#REF!="A6"</formula>
    </cfRule>
    <cfRule type="expression" dxfId="45463" priority="9606">
      <formula>#REF!="A5"</formula>
    </cfRule>
    <cfRule type="expression" dxfId="45462" priority="9607">
      <formula>#REF!="A4"</formula>
    </cfRule>
    <cfRule type="expression" dxfId="45461" priority="9608">
      <formula>#REF!="A3"</formula>
    </cfRule>
    <cfRule type="expression" dxfId="45460" priority="9609">
      <formula>#REF!="A2"</formula>
    </cfRule>
    <cfRule type="expression" dxfId="45459" priority="9610">
      <formula>#REF!="A1"</formula>
    </cfRule>
  </conditionalFormatting>
  <conditionalFormatting sqref="Q50">
    <cfRule type="expression" dxfId="45458" priority="9593">
      <formula>#REF!="A9"</formula>
    </cfRule>
    <cfRule type="expression" dxfId="45457" priority="9594">
      <formula>#REF!="A8"</formula>
    </cfRule>
    <cfRule type="expression" dxfId="45456" priority="9595">
      <formula>#REF!="A7"</formula>
    </cfRule>
    <cfRule type="expression" dxfId="45455" priority="9596">
      <formula>#REF!="A6"</formula>
    </cfRule>
    <cfRule type="expression" dxfId="45454" priority="9597">
      <formula>#REF!="A5"</formula>
    </cfRule>
    <cfRule type="expression" dxfId="45453" priority="9598">
      <formula>#REF!="A4"</formula>
    </cfRule>
    <cfRule type="expression" dxfId="45452" priority="9599">
      <formula>#REF!="A3"</formula>
    </cfRule>
    <cfRule type="expression" dxfId="45451" priority="9600">
      <formula>#REF!="A2"</formula>
    </cfRule>
    <cfRule type="expression" dxfId="45450" priority="9601">
      <formula>#REF!="A1"</formula>
    </cfRule>
  </conditionalFormatting>
  <conditionalFormatting sqref="Q59">
    <cfRule type="expression" dxfId="45449" priority="9584">
      <formula>#REF!="A9"</formula>
    </cfRule>
    <cfRule type="expression" dxfId="45448" priority="9585">
      <formula>#REF!="A8"</formula>
    </cfRule>
    <cfRule type="expression" dxfId="45447" priority="9586">
      <formula>#REF!="A7"</formula>
    </cfRule>
    <cfRule type="expression" dxfId="45446" priority="9587">
      <formula>#REF!="A6"</formula>
    </cfRule>
    <cfRule type="expression" dxfId="45445" priority="9588">
      <formula>#REF!="A5"</formula>
    </cfRule>
    <cfRule type="expression" dxfId="45444" priority="9589">
      <formula>#REF!="A4"</formula>
    </cfRule>
    <cfRule type="expression" dxfId="45443" priority="9590">
      <formula>#REF!="A3"</formula>
    </cfRule>
    <cfRule type="expression" dxfId="45442" priority="9591">
      <formula>#REF!="A2"</formula>
    </cfRule>
    <cfRule type="expression" dxfId="45441" priority="9592">
      <formula>#REF!="A1"</formula>
    </cfRule>
  </conditionalFormatting>
  <conditionalFormatting sqref="Q64">
    <cfRule type="expression" dxfId="45440" priority="9575">
      <formula>#REF!="A9"</formula>
    </cfRule>
    <cfRule type="expression" dxfId="45439" priority="9576">
      <formula>#REF!="A8"</formula>
    </cfRule>
    <cfRule type="expression" dxfId="45438" priority="9577">
      <formula>#REF!="A7"</formula>
    </cfRule>
    <cfRule type="expression" dxfId="45437" priority="9578">
      <formula>#REF!="A6"</formula>
    </cfRule>
    <cfRule type="expression" dxfId="45436" priority="9579">
      <formula>#REF!="A5"</formula>
    </cfRule>
    <cfRule type="expression" dxfId="45435" priority="9580">
      <formula>#REF!="A4"</formula>
    </cfRule>
    <cfRule type="expression" dxfId="45434" priority="9581">
      <formula>#REF!="A3"</formula>
    </cfRule>
    <cfRule type="expression" dxfId="45433" priority="9582">
      <formula>#REF!="A2"</formula>
    </cfRule>
    <cfRule type="expression" dxfId="45432" priority="9583">
      <formula>#REF!="A1"</formula>
    </cfRule>
  </conditionalFormatting>
  <conditionalFormatting sqref="Q20">
    <cfRule type="expression" dxfId="45431" priority="9566">
      <formula>#REF!="A9"</formula>
    </cfRule>
    <cfRule type="expression" dxfId="45430" priority="9567">
      <formula>#REF!="A8"</formula>
    </cfRule>
    <cfRule type="expression" dxfId="45429" priority="9568">
      <formula>#REF!="A7"</formula>
    </cfRule>
    <cfRule type="expression" dxfId="45428" priority="9569">
      <formula>#REF!="A6"</formula>
    </cfRule>
    <cfRule type="expression" dxfId="45427" priority="9570">
      <formula>#REF!="A5"</formula>
    </cfRule>
    <cfRule type="expression" dxfId="45426" priority="9571">
      <formula>#REF!="A4"</formula>
    </cfRule>
    <cfRule type="expression" dxfId="45425" priority="9572">
      <formula>#REF!="A3"</formula>
    </cfRule>
    <cfRule type="expression" dxfId="45424" priority="9573">
      <formula>#REF!="A2"</formula>
    </cfRule>
    <cfRule type="expression" dxfId="45423" priority="9574">
      <formula>#REF!="A1"</formula>
    </cfRule>
  </conditionalFormatting>
  <conditionalFormatting sqref="Q33">
    <cfRule type="expression" dxfId="45422" priority="9557">
      <formula>#REF!="A9"</formula>
    </cfRule>
    <cfRule type="expression" dxfId="45421" priority="9558">
      <formula>#REF!="A8"</formula>
    </cfRule>
    <cfRule type="expression" dxfId="45420" priority="9559">
      <formula>#REF!="A7"</formula>
    </cfRule>
    <cfRule type="expression" dxfId="45419" priority="9560">
      <formula>#REF!="A6"</formula>
    </cfRule>
    <cfRule type="expression" dxfId="45418" priority="9561">
      <formula>#REF!="A5"</formula>
    </cfRule>
    <cfRule type="expression" dxfId="45417" priority="9562">
      <formula>#REF!="A4"</formula>
    </cfRule>
    <cfRule type="expression" dxfId="45416" priority="9563">
      <formula>#REF!="A3"</formula>
    </cfRule>
    <cfRule type="expression" dxfId="45415" priority="9564">
      <formula>#REF!="A2"</formula>
    </cfRule>
    <cfRule type="expression" dxfId="45414" priority="9565">
      <formula>#REF!="A1"</formula>
    </cfRule>
  </conditionalFormatting>
  <conditionalFormatting sqref="Q56">
    <cfRule type="expression" dxfId="45413" priority="9548">
      <formula>#REF!="A9"</formula>
    </cfRule>
    <cfRule type="expression" dxfId="45412" priority="9549">
      <formula>#REF!="A8"</formula>
    </cfRule>
    <cfRule type="expression" dxfId="45411" priority="9550">
      <formula>#REF!="A7"</formula>
    </cfRule>
    <cfRule type="expression" dxfId="45410" priority="9551">
      <formula>#REF!="A6"</formula>
    </cfRule>
    <cfRule type="expression" dxfId="45409" priority="9552">
      <formula>#REF!="A5"</formula>
    </cfRule>
    <cfRule type="expression" dxfId="45408" priority="9553">
      <formula>#REF!="A4"</formula>
    </cfRule>
    <cfRule type="expression" dxfId="45407" priority="9554">
      <formula>#REF!="A3"</formula>
    </cfRule>
    <cfRule type="expression" dxfId="45406" priority="9555">
      <formula>#REF!="A2"</formula>
    </cfRule>
    <cfRule type="expression" dxfId="45405" priority="9556">
      <formula>#REF!="A1"</formula>
    </cfRule>
  </conditionalFormatting>
  <conditionalFormatting sqref="R16 R18 R41 R80:R82 R84:R85 R87:R89 R92 R95">
    <cfRule type="expression" dxfId="45404" priority="9539">
      <formula>#REF!="A9"</formula>
    </cfRule>
    <cfRule type="expression" dxfId="45403" priority="9540">
      <formula>#REF!="A8"</formula>
    </cfRule>
    <cfRule type="expression" dxfId="45402" priority="9541">
      <formula>#REF!="A7"</formula>
    </cfRule>
    <cfRule type="expression" dxfId="45401" priority="9542">
      <formula>#REF!="A6"</formula>
    </cfRule>
    <cfRule type="expression" dxfId="45400" priority="9543">
      <formula>#REF!="A5"</formula>
    </cfRule>
    <cfRule type="expression" dxfId="45399" priority="9544">
      <formula>#REF!="A4"</formula>
    </cfRule>
    <cfRule type="expression" dxfId="45398" priority="9545">
      <formula>#REF!="A3"</formula>
    </cfRule>
    <cfRule type="expression" dxfId="45397" priority="9546">
      <formula>#REF!="A2"</formula>
    </cfRule>
    <cfRule type="expression" dxfId="45396" priority="9547">
      <formula>#REF!="A1"</formula>
    </cfRule>
  </conditionalFormatting>
  <conditionalFormatting sqref="R74">
    <cfRule type="expression" dxfId="45395" priority="9530">
      <formula>#REF!="A9"</formula>
    </cfRule>
    <cfRule type="expression" dxfId="45394" priority="9531">
      <formula>#REF!="A8"</formula>
    </cfRule>
    <cfRule type="expression" dxfId="45393" priority="9532">
      <formula>#REF!="A7"</formula>
    </cfRule>
    <cfRule type="expression" dxfId="45392" priority="9533">
      <formula>#REF!="A6"</formula>
    </cfRule>
    <cfRule type="expression" dxfId="45391" priority="9534">
      <formula>#REF!="A5"</formula>
    </cfRule>
    <cfRule type="expression" dxfId="45390" priority="9535">
      <formula>#REF!="A4"</formula>
    </cfRule>
    <cfRule type="expression" dxfId="45389" priority="9536">
      <formula>#REF!="A3"</formula>
    </cfRule>
    <cfRule type="expression" dxfId="45388" priority="9537">
      <formula>#REF!="A2"</formula>
    </cfRule>
    <cfRule type="expression" dxfId="45387" priority="9538">
      <formula>#REF!="A1"</formula>
    </cfRule>
  </conditionalFormatting>
  <conditionalFormatting sqref="R31">
    <cfRule type="expression" dxfId="45386" priority="9521">
      <formula>#REF!="A9"</formula>
    </cfRule>
    <cfRule type="expression" dxfId="45385" priority="9522">
      <formula>#REF!="A8"</formula>
    </cfRule>
    <cfRule type="expression" dxfId="45384" priority="9523">
      <formula>#REF!="A7"</formula>
    </cfRule>
    <cfRule type="expression" dxfId="45383" priority="9524">
      <formula>#REF!="A6"</formula>
    </cfRule>
    <cfRule type="expression" dxfId="45382" priority="9525">
      <formula>#REF!="A5"</formula>
    </cfRule>
    <cfRule type="expression" dxfId="45381" priority="9526">
      <formula>#REF!="A4"</formula>
    </cfRule>
    <cfRule type="expression" dxfId="45380" priority="9527">
      <formula>#REF!="A3"</formula>
    </cfRule>
    <cfRule type="expression" dxfId="45379" priority="9528">
      <formula>#REF!="A2"</formula>
    </cfRule>
    <cfRule type="expression" dxfId="45378" priority="9529">
      <formula>#REF!="A1"</formula>
    </cfRule>
  </conditionalFormatting>
  <conditionalFormatting sqref="R40">
    <cfRule type="expression" dxfId="45377" priority="9512">
      <formula>#REF!="A9"</formula>
    </cfRule>
    <cfRule type="expression" dxfId="45376" priority="9513">
      <formula>#REF!="A8"</formula>
    </cfRule>
    <cfRule type="expression" dxfId="45375" priority="9514">
      <formula>#REF!="A7"</formula>
    </cfRule>
    <cfRule type="expression" dxfId="45374" priority="9515">
      <formula>#REF!="A6"</formula>
    </cfRule>
    <cfRule type="expression" dxfId="45373" priority="9516">
      <formula>#REF!="A5"</formula>
    </cfRule>
    <cfRule type="expression" dxfId="45372" priority="9517">
      <formula>#REF!="A4"</formula>
    </cfRule>
    <cfRule type="expression" dxfId="45371" priority="9518">
      <formula>#REF!="A3"</formula>
    </cfRule>
    <cfRule type="expression" dxfId="45370" priority="9519">
      <formula>#REF!="A2"</formula>
    </cfRule>
    <cfRule type="expression" dxfId="45369" priority="9520">
      <formula>#REF!="A1"</formula>
    </cfRule>
  </conditionalFormatting>
  <conditionalFormatting sqref="R44">
    <cfRule type="expression" dxfId="45368" priority="9503">
      <formula>#REF!="A9"</formula>
    </cfRule>
    <cfRule type="expression" dxfId="45367" priority="9504">
      <formula>#REF!="A8"</formula>
    </cfRule>
    <cfRule type="expression" dxfId="45366" priority="9505">
      <formula>#REF!="A7"</formula>
    </cfRule>
    <cfRule type="expression" dxfId="45365" priority="9506">
      <formula>#REF!="A6"</formula>
    </cfRule>
    <cfRule type="expression" dxfId="45364" priority="9507">
      <formula>#REF!="A5"</formula>
    </cfRule>
    <cfRule type="expression" dxfId="45363" priority="9508">
      <formula>#REF!="A4"</formula>
    </cfRule>
    <cfRule type="expression" dxfId="45362" priority="9509">
      <formula>#REF!="A3"</formula>
    </cfRule>
    <cfRule type="expression" dxfId="45361" priority="9510">
      <formula>#REF!="A2"</formula>
    </cfRule>
    <cfRule type="expression" dxfId="45360" priority="9511">
      <formula>#REF!="A1"</formula>
    </cfRule>
  </conditionalFormatting>
  <conditionalFormatting sqref="R47">
    <cfRule type="expression" dxfId="45359" priority="9494">
      <formula>#REF!="A9"</formula>
    </cfRule>
    <cfRule type="expression" dxfId="45358" priority="9495">
      <formula>#REF!="A8"</formula>
    </cfRule>
    <cfRule type="expression" dxfId="45357" priority="9496">
      <formula>#REF!="A7"</formula>
    </cfRule>
    <cfRule type="expression" dxfId="45356" priority="9497">
      <formula>#REF!="A6"</formula>
    </cfRule>
    <cfRule type="expression" dxfId="45355" priority="9498">
      <formula>#REF!="A5"</formula>
    </cfRule>
    <cfRule type="expression" dxfId="45354" priority="9499">
      <formula>#REF!="A4"</formula>
    </cfRule>
    <cfRule type="expression" dxfId="45353" priority="9500">
      <formula>#REF!="A3"</formula>
    </cfRule>
    <cfRule type="expression" dxfId="45352" priority="9501">
      <formula>#REF!="A2"</formula>
    </cfRule>
    <cfRule type="expression" dxfId="45351" priority="9502">
      <formula>#REF!="A1"</formula>
    </cfRule>
  </conditionalFormatting>
  <conditionalFormatting sqref="R50">
    <cfRule type="expression" dxfId="45350" priority="9485">
      <formula>#REF!="A9"</formula>
    </cfRule>
    <cfRule type="expression" dxfId="45349" priority="9486">
      <formula>#REF!="A8"</formula>
    </cfRule>
    <cfRule type="expression" dxfId="45348" priority="9487">
      <formula>#REF!="A7"</formula>
    </cfRule>
    <cfRule type="expression" dxfId="45347" priority="9488">
      <formula>#REF!="A6"</formula>
    </cfRule>
    <cfRule type="expression" dxfId="45346" priority="9489">
      <formula>#REF!="A5"</formula>
    </cfRule>
    <cfRule type="expression" dxfId="45345" priority="9490">
      <formula>#REF!="A4"</formula>
    </cfRule>
    <cfRule type="expression" dxfId="45344" priority="9491">
      <formula>#REF!="A3"</formula>
    </cfRule>
    <cfRule type="expression" dxfId="45343" priority="9492">
      <formula>#REF!="A2"</formula>
    </cfRule>
    <cfRule type="expression" dxfId="45342" priority="9493">
      <formula>#REF!="A1"</formula>
    </cfRule>
  </conditionalFormatting>
  <conditionalFormatting sqref="R59">
    <cfRule type="expression" dxfId="45341" priority="9476">
      <formula>#REF!="A9"</formula>
    </cfRule>
    <cfRule type="expression" dxfId="45340" priority="9477">
      <formula>#REF!="A8"</formula>
    </cfRule>
    <cfRule type="expression" dxfId="45339" priority="9478">
      <formula>#REF!="A7"</formula>
    </cfRule>
    <cfRule type="expression" dxfId="45338" priority="9479">
      <formula>#REF!="A6"</formula>
    </cfRule>
    <cfRule type="expression" dxfId="45337" priority="9480">
      <formula>#REF!="A5"</formula>
    </cfRule>
    <cfRule type="expression" dxfId="45336" priority="9481">
      <formula>#REF!="A4"</formula>
    </cfRule>
    <cfRule type="expression" dxfId="45335" priority="9482">
      <formula>#REF!="A3"</formula>
    </cfRule>
    <cfRule type="expression" dxfId="45334" priority="9483">
      <formula>#REF!="A2"</formula>
    </cfRule>
    <cfRule type="expression" dxfId="45333" priority="9484">
      <formula>#REF!="A1"</formula>
    </cfRule>
  </conditionalFormatting>
  <conditionalFormatting sqref="R64">
    <cfRule type="expression" dxfId="45332" priority="9467">
      <formula>#REF!="A9"</formula>
    </cfRule>
    <cfRule type="expression" dxfId="45331" priority="9468">
      <formula>#REF!="A8"</formula>
    </cfRule>
    <cfRule type="expression" dxfId="45330" priority="9469">
      <formula>#REF!="A7"</formula>
    </cfRule>
    <cfRule type="expression" dxfId="45329" priority="9470">
      <formula>#REF!="A6"</formula>
    </cfRule>
    <cfRule type="expression" dxfId="45328" priority="9471">
      <formula>#REF!="A5"</formula>
    </cfRule>
    <cfRule type="expression" dxfId="45327" priority="9472">
      <formula>#REF!="A4"</formula>
    </cfRule>
    <cfRule type="expression" dxfId="45326" priority="9473">
      <formula>#REF!="A3"</formula>
    </cfRule>
    <cfRule type="expression" dxfId="45325" priority="9474">
      <formula>#REF!="A2"</formula>
    </cfRule>
    <cfRule type="expression" dxfId="45324" priority="9475">
      <formula>#REF!="A1"</formula>
    </cfRule>
  </conditionalFormatting>
  <conditionalFormatting sqref="R20">
    <cfRule type="expression" dxfId="45323" priority="9458">
      <formula>#REF!="A9"</formula>
    </cfRule>
    <cfRule type="expression" dxfId="45322" priority="9459">
      <formula>#REF!="A8"</formula>
    </cfRule>
    <cfRule type="expression" dxfId="45321" priority="9460">
      <formula>#REF!="A7"</formula>
    </cfRule>
    <cfRule type="expression" dxfId="45320" priority="9461">
      <formula>#REF!="A6"</formula>
    </cfRule>
    <cfRule type="expression" dxfId="45319" priority="9462">
      <formula>#REF!="A5"</formula>
    </cfRule>
    <cfRule type="expression" dxfId="45318" priority="9463">
      <formula>#REF!="A4"</formula>
    </cfRule>
    <cfRule type="expression" dxfId="45317" priority="9464">
      <formula>#REF!="A3"</formula>
    </cfRule>
    <cfRule type="expression" dxfId="45316" priority="9465">
      <formula>#REF!="A2"</formula>
    </cfRule>
    <cfRule type="expression" dxfId="45315" priority="9466">
      <formula>#REF!="A1"</formula>
    </cfRule>
  </conditionalFormatting>
  <conditionalFormatting sqref="R33">
    <cfRule type="expression" dxfId="45314" priority="9449">
      <formula>#REF!="A9"</formula>
    </cfRule>
    <cfRule type="expression" dxfId="45313" priority="9450">
      <formula>#REF!="A8"</formula>
    </cfRule>
    <cfRule type="expression" dxfId="45312" priority="9451">
      <formula>#REF!="A7"</formula>
    </cfRule>
    <cfRule type="expression" dxfId="45311" priority="9452">
      <formula>#REF!="A6"</formula>
    </cfRule>
    <cfRule type="expression" dxfId="45310" priority="9453">
      <formula>#REF!="A5"</formula>
    </cfRule>
    <cfRule type="expression" dxfId="45309" priority="9454">
      <formula>#REF!="A4"</formula>
    </cfRule>
    <cfRule type="expression" dxfId="45308" priority="9455">
      <formula>#REF!="A3"</formula>
    </cfRule>
    <cfRule type="expression" dxfId="45307" priority="9456">
      <formula>#REF!="A2"</formula>
    </cfRule>
    <cfRule type="expression" dxfId="45306" priority="9457">
      <formula>#REF!="A1"</formula>
    </cfRule>
  </conditionalFormatting>
  <conditionalFormatting sqref="R56">
    <cfRule type="expression" dxfId="45305" priority="9440">
      <formula>#REF!="A9"</formula>
    </cfRule>
    <cfRule type="expression" dxfId="45304" priority="9441">
      <formula>#REF!="A8"</formula>
    </cfRule>
    <cfRule type="expression" dxfId="45303" priority="9442">
      <formula>#REF!="A7"</formula>
    </cfRule>
    <cfRule type="expression" dxfId="45302" priority="9443">
      <formula>#REF!="A6"</formula>
    </cfRule>
    <cfRule type="expression" dxfId="45301" priority="9444">
      <formula>#REF!="A5"</formula>
    </cfRule>
    <cfRule type="expression" dxfId="45300" priority="9445">
      <formula>#REF!="A4"</formula>
    </cfRule>
    <cfRule type="expression" dxfId="45299" priority="9446">
      <formula>#REF!="A3"</formula>
    </cfRule>
    <cfRule type="expression" dxfId="45298" priority="9447">
      <formula>#REF!="A2"</formula>
    </cfRule>
    <cfRule type="expression" dxfId="45297" priority="9448">
      <formula>#REF!="A1"</formula>
    </cfRule>
  </conditionalFormatting>
  <conditionalFormatting sqref="S16 S18 S41 S80:S82 S84:S85 S87:S89 S92 S95">
    <cfRule type="expression" dxfId="45296" priority="9431">
      <formula>#REF!="A9"</formula>
    </cfRule>
    <cfRule type="expression" dxfId="45295" priority="9432">
      <formula>#REF!="A8"</formula>
    </cfRule>
    <cfRule type="expression" dxfId="45294" priority="9433">
      <formula>#REF!="A7"</formula>
    </cfRule>
    <cfRule type="expression" dxfId="45293" priority="9434">
      <formula>#REF!="A6"</formula>
    </cfRule>
    <cfRule type="expression" dxfId="45292" priority="9435">
      <formula>#REF!="A5"</formula>
    </cfRule>
    <cfRule type="expression" dxfId="45291" priority="9436">
      <formula>#REF!="A4"</formula>
    </cfRule>
    <cfRule type="expression" dxfId="45290" priority="9437">
      <formula>#REF!="A3"</formula>
    </cfRule>
    <cfRule type="expression" dxfId="45289" priority="9438">
      <formula>#REF!="A2"</formula>
    </cfRule>
    <cfRule type="expression" dxfId="45288" priority="9439">
      <formula>#REF!="A1"</formula>
    </cfRule>
  </conditionalFormatting>
  <conditionalFormatting sqref="S74">
    <cfRule type="expression" dxfId="45287" priority="9422">
      <formula>#REF!="A9"</formula>
    </cfRule>
    <cfRule type="expression" dxfId="45286" priority="9423">
      <formula>#REF!="A8"</formula>
    </cfRule>
    <cfRule type="expression" dxfId="45285" priority="9424">
      <formula>#REF!="A7"</formula>
    </cfRule>
    <cfRule type="expression" dxfId="45284" priority="9425">
      <formula>#REF!="A6"</formula>
    </cfRule>
    <cfRule type="expression" dxfId="45283" priority="9426">
      <formula>#REF!="A5"</formula>
    </cfRule>
    <cfRule type="expression" dxfId="45282" priority="9427">
      <formula>#REF!="A4"</formula>
    </cfRule>
    <cfRule type="expression" dxfId="45281" priority="9428">
      <formula>#REF!="A3"</formula>
    </cfRule>
    <cfRule type="expression" dxfId="45280" priority="9429">
      <formula>#REF!="A2"</formula>
    </cfRule>
    <cfRule type="expression" dxfId="45279" priority="9430">
      <formula>#REF!="A1"</formula>
    </cfRule>
  </conditionalFormatting>
  <conditionalFormatting sqref="S31">
    <cfRule type="expression" dxfId="45278" priority="9413">
      <formula>#REF!="A9"</formula>
    </cfRule>
    <cfRule type="expression" dxfId="45277" priority="9414">
      <formula>#REF!="A8"</formula>
    </cfRule>
    <cfRule type="expression" dxfId="45276" priority="9415">
      <formula>#REF!="A7"</formula>
    </cfRule>
    <cfRule type="expression" dxfId="45275" priority="9416">
      <formula>#REF!="A6"</formula>
    </cfRule>
    <cfRule type="expression" dxfId="45274" priority="9417">
      <formula>#REF!="A5"</formula>
    </cfRule>
    <cfRule type="expression" dxfId="45273" priority="9418">
      <formula>#REF!="A4"</formula>
    </cfRule>
    <cfRule type="expression" dxfId="45272" priority="9419">
      <formula>#REF!="A3"</formula>
    </cfRule>
    <cfRule type="expression" dxfId="45271" priority="9420">
      <formula>#REF!="A2"</formula>
    </cfRule>
    <cfRule type="expression" dxfId="45270" priority="9421">
      <formula>#REF!="A1"</formula>
    </cfRule>
  </conditionalFormatting>
  <conditionalFormatting sqref="S40">
    <cfRule type="expression" dxfId="45269" priority="9404">
      <formula>#REF!="A9"</formula>
    </cfRule>
    <cfRule type="expression" dxfId="45268" priority="9405">
      <formula>#REF!="A8"</formula>
    </cfRule>
    <cfRule type="expression" dxfId="45267" priority="9406">
      <formula>#REF!="A7"</formula>
    </cfRule>
    <cfRule type="expression" dxfId="45266" priority="9407">
      <formula>#REF!="A6"</formula>
    </cfRule>
    <cfRule type="expression" dxfId="45265" priority="9408">
      <formula>#REF!="A5"</formula>
    </cfRule>
    <cfRule type="expression" dxfId="45264" priority="9409">
      <formula>#REF!="A4"</formula>
    </cfRule>
    <cfRule type="expression" dxfId="45263" priority="9410">
      <formula>#REF!="A3"</formula>
    </cfRule>
    <cfRule type="expression" dxfId="45262" priority="9411">
      <formula>#REF!="A2"</formula>
    </cfRule>
    <cfRule type="expression" dxfId="45261" priority="9412">
      <formula>#REF!="A1"</formula>
    </cfRule>
  </conditionalFormatting>
  <conditionalFormatting sqref="S44">
    <cfRule type="expression" dxfId="45260" priority="9395">
      <formula>#REF!="A9"</formula>
    </cfRule>
    <cfRule type="expression" dxfId="45259" priority="9396">
      <formula>#REF!="A8"</formula>
    </cfRule>
    <cfRule type="expression" dxfId="45258" priority="9397">
      <formula>#REF!="A7"</formula>
    </cfRule>
    <cfRule type="expression" dxfId="45257" priority="9398">
      <formula>#REF!="A6"</formula>
    </cfRule>
    <cfRule type="expression" dxfId="45256" priority="9399">
      <formula>#REF!="A5"</formula>
    </cfRule>
    <cfRule type="expression" dxfId="45255" priority="9400">
      <formula>#REF!="A4"</formula>
    </cfRule>
    <cfRule type="expression" dxfId="45254" priority="9401">
      <formula>#REF!="A3"</formula>
    </cfRule>
    <cfRule type="expression" dxfId="45253" priority="9402">
      <formula>#REF!="A2"</formula>
    </cfRule>
    <cfRule type="expression" dxfId="45252" priority="9403">
      <formula>#REF!="A1"</formula>
    </cfRule>
  </conditionalFormatting>
  <conditionalFormatting sqref="S47">
    <cfRule type="expression" dxfId="45251" priority="9386">
      <formula>#REF!="A9"</formula>
    </cfRule>
    <cfRule type="expression" dxfId="45250" priority="9387">
      <formula>#REF!="A8"</formula>
    </cfRule>
    <cfRule type="expression" dxfId="45249" priority="9388">
      <formula>#REF!="A7"</formula>
    </cfRule>
    <cfRule type="expression" dxfId="45248" priority="9389">
      <formula>#REF!="A6"</formula>
    </cfRule>
    <cfRule type="expression" dxfId="45247" priority="9390">
      <formula>#REF!="A5"</formula>
    </cfRule>
    <cfRule type="expression" dxfId="45246" priority="9391">
      <formula>#REF!="A4"</formula>
    </cfRule>
    <cfRule type="expression" dxfId="45245" priority="9392">
      <formula>#REF!="A3"</formula>
    </cfRule>
    <cfRule type="expression" dxfId="45244" priority="9393">
      <formula>#REF!="A2"</formula>
    </cfRule>
    <cfRule type="expression" dxfId="45243" priority="9394">
      <formula>#REF!="A1"</formula>
    </cfRule>
  </conditionalFormatting>
  <conditionalFormatting sqref="S50">
    <cfRule type="expression" dxfId="45242" priority="9377">
      <formula>#REF!="A9"</formula>
    </cfRule>
    <cfRule type="expression" dxfId="45241" priority="9378">
      <formula>#REF!="A8"</formula>
    </cfRule>
    <cfRule type="expression" dxfId="45240" priority="9379">
      <formula>#REF!="A7"</formula>
    </cfRule>
    <cfRule type="expression" dxfId="45239" priority="9380">
      <formula>#REF!="A6"</formula>
    </cfRule>
    <cfRule type="expression" dxfId="45238" priority="9381">
      <formula>#REF!="A5"</formula>
    </cfRule>
    <cfRule type="expression" dxfId="45237" priority="9382">
      <formula>#REF!="A4"</formula>
    </cfRule>
    <cfRule type="expression" dxfId="45236" priority="9383">
      <formula>#REF!="A3"</formula>
    </cfRule>
    <cfRule type="expression" dxfId="45235" priority="9384">
      <formula>#REF!="A2"</formula>
    </cfRule>
    <cfRule type="expression" dxfId="45234" priority="9385">
      <formula>#REF!="A1"</formula>
    </cfRule>
  </conditionalFormatting>
  <conditionalFormatting sqref="S59">
    <cfRule type="expression" dxfId="45233" priority="9368">
      <formula>#REF!="A9"</formula>
    </cfRule>
    <cfRule type="expression" dxfId="45232" priority="9369">
      <formula>#REF!="A8"</formula>
    </cfRule>
    <cfRule type="expression" dxfId="45231" priority="9370">
      <formula>#REF!="A7"</formula>
    </cfRule>
    <cfRule type="expression" dxfId="45230" priority="9371">
      <formula>#REF!="A6"</formula>
    </cfRule>
    <cfRule type="expression" dxfId="45229" priority="9372">
      <formula>#REF!="A5"</formula>
    </cfRule>
    <cfRule type="expression" dxfId="45228" priority="9373">
      <formula>#REF!="A4"</formula>
    </cfRule>
    <cfRule type="expression" dxfId="45227" priority="9374">
      <formula>#REF!="A3"</formula>
    </cfRule>
    <cfRule type="expression" dxfId="45226" priority="9375">
      <formula>#REF!="A2"</formula>
    </cfRule>
    <cfRule type="expression" dxfId="45225" priority="9376">
      <formula>#REF!="A1"</formula>
    </cfRule>
  </conditionalFormatting>
  <conditionalFormatting sqref="S64">
    <cfRule type="expression" dxfId="45224" priority="9359">
      <formula>#REF!="A9"</formula>
    </cfRule>
    <cfRule type="expression" dxfId="45223" priority="9360">
      <formula>#REF!="A8"</formula>
    </cfRule>
    <cfRule type="expression" dxfId="45222" priority="9361">
      <formula>#REF!="A7"</formula>
    </cfRule>
    <cfRule type="expression" dxfId="45221" priority="9362">
      <formula>#REF!="A6"</formula>
    </cfRule>
    <cfRule type="expression" dxfId="45220" priority="9363">
      <formula>#REF!="A5"</formula>
    </cfRule>
    <cfRule type="expression" dxfId="45219" priority="9364">
      <formula>#REF!="A4"</formula>
    </cfRule>
    <cfRule type="expression" dxfId="45218" priority="9365">
      <formula>#REF!="A3"</formula>
    </cfRule>
    <cfRule type="expression" dxfId="45217" priority="9366">
      <formula>#REF!="A2"</formula>
    </cfRule>
    <cfRule type="expression" dxfId="45216" priority="9367">
      <formula>#REF!="A1"</formula>
    </cfRule>
  </conditionalFormatting>
  <conditionalFormatting sqref="S20">
    <cfRule type="expression" dxfId="45215" priority="9350">
      <formula>#REF!="A9"</formula>
    </cfRule>
    <cfRule type="expression" dxfId="45214" priority="9351">
      <formula>#REF!="A8"</formula>
    </cfRule>
    <cfRule type="expression" dxfId="45213" priority="9352">
      <formula>#REF!="A7"</formula>
    </cfRule>
    <cfRule type="expression" dxfId="45212" priority="9353">
      <formula>#REF!="A6"</formula>
    </cfRule>
    <cfRule type="expression" dxfId="45211" priority="9354">
      <formula>#REF!="A5"</formula>
    </cfRule>
    <cfRule type="expression" dxfId="45210" priority="9355">
      <formula>#REF!="A4"</formula>
    </cfRule>
    <cfRule type="expression" dxfId="45209" priority="9356">
      <formula>#REF!="A3"</formula>
    </cfRule>
    <cfRule type="expression" dxfId="45208" priority="9357">
      <formula>#REF!="A2"</formula>
    </cfRule>
    <cfRule type="expression" dxfId="45207" priority="9358">
      <formula>#REF!="A1"</formula>
    </cfRule>
  </conditionalFormatting>
  <conditionalFormatting sqref="S33">
    <cfRule type="expression" dxfId="45206" priority="9341">
      <formula>#REF!="A9"</formula>
    </cfRule>
    <cfRule type="expression" dxfId="45205" priority="9342">
      <formula>#REF!="A8"</formula>
    </cfRule>
    <cfRule type="expression" dxfId="45204" priority="9343">
      <formula>#REF!="A7"</formula>
    </cfRule>
    <cfRule type="expression" dxfId="45203" priority="9344">
      <formula>#REF!="A6"</formula>
    </cfRule>
    <cfRule type="expression" dxfId="45202" priority="9345">
      <formula>#REF!="A5"</formula>
    </cfRule>
    <cfRule type="expression" dxfId="45201" priority="9346">
      <formula>#REF!="A4"</formula>
    </cfRule>
    <cfRule type="expression" dxfId="45200" priority="9347">
      <formula>#REF!="A3"</formula>
    </cfRule>
    <cfRule type="expression" dxfId="45199" priority="9348">
      <formula>#REF!="A2"</formula>
    </cfRule>
    <cfRule type="expression" dxfId="45198" priority="9349">
      <formula>#REF!="A1"</formula>
    </cfRule>
  </conditionalFormatting>
  <conditionalFormatting sqref="S56">
    <cfRule type="expression" dxfId="45197" priority="9332">
      <formula>#REF!="A9"</formula>
    </cfRule>
    <cfRule type="expression" dxfId="45196" priority="9333">
      <formula>#REF!="A8"</formula>
    </cfRule>
    <cfRule type="expression" dxfId="45195" priority="9334">
      <formula>#REF!="A7"</formula>
    </cfRule>
    <cfRule type="expression" dxfId="45194" priority="9335">
      <formula>#REF!="A6"</formula>
    </cfRule>
    <cfRule type="expression" dxfId="45193" priority="9336">
      <formula>#REF!="A5"</formula>
    </cfRule>
    <cfRule type="expression" dxfId="45192" priority="9337">
      <formula>#REF!="A4"</formula>
    </cfRule>
    <cfRule type="expression" dxfId="45191" priority="9338">
      <formula>#REF!="A3"</formula>
    </cfRule>
    <cfRule type="expression" dxfId="45190" priority="9339">
      <formula>#REF!="A2"</formula>
    </cfRule>
    <cfRule type="expression" dxfId="45189" priority="9340">
      <formula>#REF!="A1"</formula>
    </cfRule>
  </conditionalFormatting>
  <conditionalFormatting sqref="T16 T18 T41 T80:T82 T84:T85 T87:T89 T92 T95">
    <cfRule type="expression" dxfId="45188" priority="9323">
      <formula>#REF!="A9"</formula>
    </cfRule>
    <cfRule type="expression" dxfId="45187" priority="9324">
      <formula>#REF!="A8"</formula>
    </cfRule>
    <cfRule type="expression" dxfId="45186" priority="9325">
      <formula>#REF!="A7"</formula>
    </cfRule>
    <cfRule type="expression" dxfId="45185" priority="9326">
      <formula>#REF!="A6"</formula>
    </cfRule>
    <cfRule type="expression" dxfId="45184" priority="9327">
      <formula>#REF!="A5"</formula>
    </cfRule>
    <cfRule type="expression" dxfId="45183" priority="9328">
      <formula>#REF!="A4"</formula>
    </cfRule>
    <cfRule type="expression" dxfId="45182" priority="9329">
      <formula>#REF!="A3"</formula>
    </cfRule>
    <cfRule type="expression" dxfId="45181" priority="9330">
      <formula>#REF!="A2"</formula>
    </cfRule>
    <cfRule type="expression" dxfId="45180" priority="9331">
      <formula>#REF!="A1"</formula>
    </cfRule>
  </conditionalFormatting>
  <conditionalFormatting sqref="T74">
    <cfRule type="expression" dxfId="45179" priority="9314">
      <formula>#REF!="A9"</formula>
    </cfRule>
    <cfRule type="expression" dxfId="45178" priority="9315">
      <formula>#REF!="A8"</formula>
    </cfRule>
    <cfRule type="expression" dxfId="45177" priority="9316">
      <formula>#REF!="A7"</formula>
    </cfRule>
    <cfRule type="expression" dxfId="45176" priority="9317">
      <formula>#REF!="A6"</formula>
    </cfRule>
    <cfRule type="expression" dxfId="45175" priority="9318">
      <formula>#REF!="A5"</formula>
    </cfRule>
    <cfRule type="expression" dxfId="45174" priority="9319">
      <formula>#REF!="A4"</formula>
    </cfRule>
    <cfRule type="expression" dxfId="45173" priority="9320">
      <formula>#REF!="A3"</formula>
    </cfRule>
    <cfRule type="expression" dxfId="45172" priority="9321">
      <formula>#REF!="A2"</formula>
    </cfRule>
    <cfRule type="expression" dxfId="45171" priority="9322">
      <formula>#REF!="A1"</formula>
    </cfRule>
  </conditionalFormatting>
  <conditionalFormatting sqref="T31">
    <cfRule type="expression" dxfId="45170" priority="9305">
      <formula>#REF!="A9"</formula>
    </cfRule>
    <cfRule type="expression" dxfId="45169" priority="9306">
      <formula>#REF!="A8"</formula>
    </cfRule>
    <cfRule type="expression" dxfId="45168" priority="9307">
      <formula>#REF!="A7"</formula>
    </cfRule>
    <cfRule type="expression" dxfId="45167" priority="9308">
      <formula>#REF!="A6"</formula>
    </cfRule>
    <cfRule type="expression" dxfId="45166" priority="9309">
      <formula>#REF!="A5"</formula>
    </cfRule>
    <cfRule type="expression" dxfId="45165" priority="9310">
      <formula>#REF!="A4"</formula>
    </cfRule>
    <cfRule type="expression" dxfId="45164" priority="9311">
      <formula>#REF!="A3"</formula>
    </cfRule>
    <cfRule type="expression" dxfId="45163" priority="9312">
      <formula>#REF!="A2"</formula>
    </cfRule>
    <cfRule type="expression" dxfId="45162" priority="9313">
      <formula>#REF!="A1"</formula>
    </cfRule>
  </conditionalFormatting>
  <conditionalFormatting sqref="T40">
    <cfRule type="expression" dxfId="45161" priority="9296">
      <formula>#REF!="A9"</formula>
    </cfRule>
    <cfRule type="expression" dxfId="45160" priority="9297">
      <formula>#REF!="A8"</formula>
    </cfRule>
    <cfRule type="expression" dxfId="45159" priority="9298">
      <formula>#REF!="A7"</formula>
    </cfRule>
    <cfRule type="expression" dxfId="45158" priority="9299">
      <formula>#REF!="A6"</formula>
    </cfRule>
    <cfRule type="expression" dxfId="45157" priority="9300">
      <formula>#REF!="A5"</formula>
    </cfRule>
    <cfRule type="expression" dxfId="45156" priority="9301">
      <formula>#REF!="A4"</formula>
    </cfRule>
    <cfRule type="expression" dxfId="45155" priority="9302">
      <formula>#REF!="A3"</formula>
    </cfRule>
    <cfRule type="expression" dxfId="45154" priority="9303">
      <formula>#REF!="A2"</formula>
    </cfRule>
    <cfRule type="expression" dxfId="45153" priority="9304">
      <formula>#REF!="A1"</formula>
    </cfRule>
  </conditionalFormatting>
  <conditionalFormatting sqref="T44">
    <cfRule type="expression" dxfId="45152" priority="9287">
      <formula>#REF!="A9"</formula>
    </cfRule>
    <cfRule type="expression" dxfId="45151" priority="9288">
      <formula>#REF!="A8"</formula>
    </cfRule>
    <cfRule type="expression" dxfId="45150" priority="9289">
      <formula>#REF!="A7"</formula>
    </cfRule>
    <cfRule type="expression" dxfId="45149" priority="9290">
      <formula>#REF!="A6"</formula>
    </cfRule>
    <cfRule type="expression" dxfId="45148" priority="9291">
      <formula>#REF!="A5"</formula>
    </cfRule>
    <cfRule type="expression" dxfId="45147" priority="9292">
      <formula>#REF!="A4"</formula>
    </cfRule>
    <cfRule type="expression" dxfId="45146" priority="9293">
      <formula>#REF!="A3"</formula>
    </cfRule>
    <cfRule type="expression" dxfId="45145" priority="9294">
      <formula>#REF!="A2"</formula>
    </cfRule>
    <cfRule type="expression" dxfId="45144" priority="9295">
      <formula>#REF!="A1"</formula>
    </cfRule>
  </conditionalFormatting>
  <conditionalFormatting sqref="T47">
    <cfRule type="expression" dxfId="45143" priority="9278">
      <formula>#REF!="A9"</formula>
    </cfRule>
    <cfRule type="expression" dxfId="45142" priority="9279">
      <formula>#REF!="A8"</formula>
    </cfRule>
    <cfRule type="expression" dxfId="45141" priority="9280">
      <formula>#REF!="A7"</formula>
    </cfRule>
    <cfRule type="expression" dxfId="45140" priority="9281">
      <formula>#REF!="A6"</formula>
    </cfRule>
    <cfRule type="expression" dxfId="45139" priority="9282">
      <formula>#REF!="A5"</formula>
    </cfRule>
    <cfRule type="expression" dxfId="45138" priority="9283">
      <formula>#REF!="A4"</formula>
    </cfRule>
    <cfRule type="expression" dxfId="45137" priority="9284">
      <formula>#REF!="A3"</formula>
    </cfRule>
    <cfRule type="expression" dxfId="45136" priority="9285">
      <formula>#REF!="A2"</formula>
    </cfRule>
    <cfRule type="expression" dxfId="45135" priority="9286">
      <formula>#REF!="A1"</formula>
    </cfRule>
  </conditionalFormatting>
  <conditionalFormatting sqref="T50">
    <cfRule type="expression" dxfId="45134" priority="9269">
      <formula>#REF!="A9"</formula>
    </cfRule>
    <cfRule type="expression" dxfId="45133" priority="9270">
      <formula>#REF!="A8"</formula>
    </cfRule>
    <cfRule type="expression" dxfId="45132" priority="9271">
      <formula>#REF!="A7"</formula>
    </cfRule>
    <cfRule type="expression" dxfId="45131" priority="9272">
      <formula>#REF!="A6"</formula>
    </cfRule>
    <cfRule type="expression" dxfId="45130" priority="9273">
      <formula>#REF!="A5"</formula>
    </cfRule>
    <cfRule type="expression" dxfId="45129" priority="9274">
      <formula>#REF!="A4"</formula>
    </cfRule>
    <cfRule type="expression" dxfId="45128" priority="9275">
      <formula>#REF!="A3"</formula>
    </cfRule>
    <cfRule type="expression" dxfId="45127" priority="9276">
      <formula>#REF!="A2"</formula>
    </cfRule>
    <cfRule type="expression" dxfId="45126" priority="9277">
      <formula>#REF!="A1"</formula>
    </cfRule>
  </conditionalFormatting>
  <conditionalFormatting sqref="T59">
    <cfRule type="expression" dxfId="45125" priority="9260">
      <formula>#REF!="A9"</formula>
    </cfRule>
    <cfRule type="expression" dxfId="45124" priority="9261">
      <formula>#REF!="A8"</formula>
    </cfRule>
    <cfRule type="expression" dxfId="45123" priority="9262">
      <formula>#REF!="A7"</formula>
    </cfRule>
    <cfRule type="expression" dxfId="45122" priority="9263">
      <formula>#REF!="A6"</formula>
    </cfRule>
    <cfRule type="expression" dxfId="45121" priority="9264">
      <formula>#REF!="A5"</formula>
    </cfRule>
    <cfRule type="expression" dxfId="45120" priority="9265">
      <formula>#REF!="A4"</formula>
    </cfRule>
    <cfRule type="expression" dxfId="45119" priority="9266">
      <formula>#REF!="A3"</formula>
    </cfRule>
    <cfRule type="expression" dxfId="45118" priority="9267">
      <formula>#REF!="A2"</formula>
    </cfRule>
    <cfRule type="expression" dxfId="45117" priority="9268">
      <formula>#REF!="A1"</formula>
    </cfRule>
  </conditionalFormatting>
  <conditionalFormatting sqref="T64">
    <cfRule type="expression" dxfId="45116" priority="9251">
      <formula>#REF!="A9"</formula>
    </cfRule>
    <cfRule type="expression" dxfId="45115" priority="9252">
      <formula>#REF!="A8"</formula>
    </cfRule>
    <cfRule type="expression" dxfId="45114" priority="9253">
      <formula>#REF!="A7"</formula>
    </cfRule>
    <cfRule type="expression" dxfId="45113" priority="9254">
      <formula>#REF!="A6"</formula>
    </cfRule>
    <cfRule type="expression" dxfId="45112" priority="9255">
      <formula>#REF!="A5"</formula>
    </cfRule>
    <cfRule type="expression" dxfId="45111" priority="9256">
      <formula>#REF!="A4"</formula>
    </cfRule>
    <cfRule type="expression" dxfId="45110" priority="9257">
      <formula>#REF!="A3"</formula>
    </cfRule>
    <cfRule type="expression" dxfId="45109" priority="9258">
      <formula>#REF!="A2"</formula>
    </cfRule>
    <cfRule type="expression" dxfId="45108" priority="9259">
      <formula>#REF!="A1"</formula>
    </cfRule>
  </conditionalFormatting>
  <conditionalFormatting sqref="T20">
    <cfRule type="expression" dxfId="45107" priority="9242">
      <formula>#REF!="A9"</formula>
    </cfRule>
    <cfRule type="expression" dxfId="45106" priority="9243">
      <formula>#REF!="A8"</formula>
    </cfRule>
    <cfRule type="expression" dxfId="45105" priority="9244">
      <formula>#REF!="A7"</formula>
    </cfRule>
    <cfRule type="expression" dxfId="45104" priority="9245">
      <formula>#REF!="A6"</formula>
    </cfRule>
    <cfRule type="expression" dxfId="45103" priority="9246">
      <formula>#REF!="A5"</formula>
    </cfRule>
    <cfRule type="expression" dxfId="45102" priority="9247">
      <formula>#REF!="A4"</formula>
    </cfRule>
    <cfRule type="expression" dxfId="45101" priority="9248">
      <formula>#REF!="A3"</formula>
    </cfRule>
    <cfRule type="expression" dxfId="45100" priority="9249">
      <formula>#REF!="A2"</formula>
    </cfRule>
    <cfRule type="expression" dxfId="45099" priority="9250">
      <formula>#REF!="A1"</formula>
    </cfRule>
  </conditionalFormatting>
  <conditionalFormatting sqref="T33">
    <cfRule type="expression" dxfId="45098" priority="9233">
      <formula>#REF!="A9"</formula>
    </cfRule>
    <cfRule type="expression" dxfId="45097" priority="9234">
      <formula>#REF!="A8"</formula>
    </cfRule>
    <cfRule type="expression" dxfId="45096" priority="9235">
      <formula>#REF!="A7"</formula>
    </cfRule>
    <cfRule type="expression" dxfId="45095" priority="9236">
      <formula>#REF!="A6"</formula>
    </cfRule>
    <cfRule type="expression" dxfId="45094" priority="9237">
      <formula>#REF!="A5"</formula>
    </cfRule>
    <cfRule type="expression" dxfId="45093" priority="9238">
      <formula>#REF!="A4"</formula>
    </cfRule>
    <cfRule type="expression" dxfId="45092" priority="9239">
      <formula>#REF!="A3"</formula>
    </cfRule>
    <cfRule type="expression" dxfId="45091" priority="9240">
      <formula>#REF!="A2"</formula>
    </cfRule>
    <cfRule type="expression" dxfId="45090" priority="9241">
      <formula>#REF!="A1"</formula>
    </cfRule>
  </conditionalFormatting>
  <conditionalFormatting sqref="T56">
    <cfRule type="expression" dxfId="45089" priority="9224">
      <formula>#REF!="A9"</formula>
    </cfRule>
    <cfRule type="expression" dxfId="45088" priority="9225">
      <formula>#REF!="A8"</formula>
    </cfRule>
    <cfRule type="expression" dxfId="45087" priority="9226">
      <formula>#REF!="A7"</formula>
    </cfRule>
    <cfRule type="expression" dxfId="45086" priority="9227">
      <formula>#REF!="A6"</formula>
    </cfRule>
    <cfRule type="expression" dxfId="45085" priority="9228">
      <formula>#REF!="A5"</formula>
    </cfRule>
    <cfRule type="expression" dxfId="45084" priority="9229">
      <formula>#REF!="A4"</formula>
    </cfRule>
    <cfRule type="expression" dxfId="45083" priority="9230">
      <formula>#REF!="A3"</formula>
    </cfRule>
    <cfRule type="expression" dxfId="45082" priority="9231">
      <formula>#REF!="A2"</formula>
    </cfRule>
    <cfRule type="expression" dxfId="45081" priority="9232">
      <formula>#REF!="A1"</formula>
    </cfRule>
  </conditionalFormatting>
  <conditionalFormatting sqref="U11 U16 U18 U41 U80:U82 U84:U85 U87:U89 U92 U95">
    <cfRule type="expression" dxfId="45080" priority="9215">
      <formula>#REF!="A9"</formula>
    </cfRule>
    <cfRule type="expression" dxfId="45079" priority="9216">
      <formula>#REF!="A8"</formula>
    </cfRule>
    <cfRule type="expression" dxfId="45078" priority="9217">
      <formula>#REF!="A7"</formula>
    </cfRule>
    <cfRule type="expression" dxfId="45077" priority="9218">
      <formula>#REF!="A6"</formula>
    </cfRule>
    <cfRule type="expression" dxfId="45076" priority="9219">
      <formula>#REF!="A5"</formula>
    </cfRule>
    <cfRule type="expression" dxfId="45075" priority="9220">
      <formula>#REF!="A4"</formula>
    </cfRule>
    <cfRule type="expression" dxfId="45074" priority="9221">
      <formula>#REF!="A3"</formula>
    </cfRule>
    <cfRule type="expression" dxfId="45073" priority="9222">
      <formula>#REF!="A2"</formula>
    </cfRule>
    <cfRule type="expression" dxfId="45072" priority="9223">
      <formula>#REF!="A1"</formula>
    </cfRule>
  </conditionalFormatting>
  <conditionalFormatting sqref="U74">
    <cfRule type="expression" dxfId="45071" priority="9206">
      <formula>#REF!="A9"</formula>
    </cfRule>
    <cfRule type="expression" dxfId="45070" priority="9207">
      <formula>#REF!="A8"</formula>
    </cfRule>
    <cfRule type="expression" dxfId="45069" priority="9208">
      <formula>#REF!="A7"</formula>
    </cfRule>
    <cfRule type="expression" dxfId="45068" priority="9209">
      <formula>#REF!="A6"</formula>
    </cfRule>
    <cfRule type="expression" dxfId="45067" priority="9210">
      <formula>#REF!="A5"</formula>
    </cfRule>
    <cfRule type="expression" dxfId="45066" priority="9211">
      <formula>#REF!="A4"</formula>
    </cfRule>
    <cfRule type="expression" dxfId="45065" priority="9212">
      <formula>#REF!="A3"</formula>
    </cfRule>
    <cfRule type="expression" dxfId="45064" priority="9213">
      <formula>#REF!="A2"</formula>
    </cfRule>
    <cfRule type="expression" dxfId="45063" priority="9214">
      <formula>#REF!="A1"</formula>
    </cfRule>
  </conditionalFormatting>
  <conditionalFormatting sqref="U31">
    <cfRule type="expression" dxfId="45062" priority="9197">
      <formula>#REF!="A9"</formula>
    </cfRule>
    <cfRule type="expression" dxfId="45061" priority="9198">
      <formula>#REF!="A8"</formula>
    </cfRule>
    <cfRule type="expression" dxfId="45060" priority="9199">
      <formula>#REF!="A7"</formula>
    </cfRule>
    <cfRule type="expression" dxfId="45059" priority="9200">
      <formula>#REF!="A6"</formula>
    </cfRule>
    <cfRule type="expression" dxfId="45058" priority="9201">
      <formula>#REF!="A5"</formula>
    </cfRule>
    <cfRule type="expression" dxfId="45057" priority="9202">
      <formula>#REF!="A4"</formula>
    </cfRule>
    <cfRule type="expression" dxfId="45056" priority="9203">
      <formula>#REF!="A3"</formula>
    </cfRule>
    <cfRule type="expression" dxfId="45055" priority="9204">
      <formula>#REF!="A2"</formula>
    </cfRule>
    <cfRule type="expression" dxfId="45054" priority="9205">
      <formula>#REF!="A1"</formula>
    </cfRule>
  </conditionalFormatting>
  <conditionalFormatting sqref="U40">
    <cfRule type="expression" dxfId="45053" priority="9188">
      <formula>#REF!="A9"</formula>
    </cfRule>
    <cfRule type="expression" dxfId="45052" priority="9189">
      <formula>#REF!="A8"</formula>
    </cfRule>
    <cfRule type="expression" dxfId="45051" priority="9190">
      <formula>#REF!="A7"</formula>
    </cfRule>
    <cfRule type="expression" dxfId="45050" priority="9191">
      <formula>#REF!="A6"</formula>
    </cfRule>
    <cfRule type="expression" dxfId="45049" priority="9192">
      <formula>#REF!="A5"</formula>
    </cfRule>
    <cfRule type="expression" dxfId="45048" priority="9193">
      <formula>#REF!="A4"</formula>
    </cfRule>
    <cfRule type="expression" dxfId="45047" priority="9194">
      <formula>#REF!="A3"</formula>
    </cfRule>
    <cfRule type="expression" dxfId="45046" priority="9195">
      <formula>#REF!="A2"</formula>
    </cfRule>
    <cfRule type="expression" dxfId="45045" priority="9196">
      <formula>#REF!="A1"</formula>
    </cfRule>
  </conditionalFormatting>
  <conditionalFormatting sqref="U44">
    <cfRule type="expression" dxfId="45044" priority="9179">
      <formula>#REF!="A9"</formula>
    </cfRule>
    <cfRule type="expression" dxfId="45043" priority="9180">
      <formula>#REF!="A8"</formula>
    </cfRule>
    <cfRule type="expression" dxfId="45042" priority="9181">
      <formula>#REF!="A7"</formula>
    </cfRule>
    <cfRule type="expression" dxfId="45041" priority="9182">
      <formula>#REF!="A6"</formula>
    </cfRule>
    <cfRule type="expression" dxfId="45040" priority="9183">
      <formula>#REF!="A5"</formula>
    </cfRule>
    <cfRule type="expression" dxfId="45039" priority="9184">
      <formula>#REF!="A4"</formula>
    </cfRule>
    <cfRule type="expression" dxfId="45038" priority="9185">
      <formula>#REF!="A3"</formula>
    </cfRule>
    <cfRule type="expression" dxfId="45037" priority="9186">
      <formula>#REF!="A2"</formula>
    </cfRule>
    <cfRule type="expression" dxfId="45036" priority="9187">
      <formula>#REF!="A1"</formula>
    </cfRule>
  </conditionalFormatting>
  <conditionalFormatting sqref="U47">
    <cfRule type="expression" dxfId="45035" priority="9170">
      <formula>#REF!="A9"</formula>
    </cfRule>
    <cfRule type="expression" dxfId="45034" priority="9171">
      <formula>#REF!="A8"</formula>
    </cfRule>
    <cfRule type="expression" dxfId="45033" priority="9172">
      <formula>#REF!="A7"</formula>
    </cfRule>
    <cfRule type="expression" dxfId="45032" priority="9173">
      <formula>#REF!="A6"</formula>
    </cfRule>
    <cfRule type="expression" dxfId="45031" priority="9174">
      <formula>#REF!="A5"</formula>
    </cfRule>
    <cfRule type="expression" dxfId="45030" priority="9175">
      <formula>#REF!="A4"</formula>
    </cfRule>
    <cfRule type="expression" dxfId="45029" priority="9176">
      <formula>#REF!="A3"</formula>
    </cfRule>
    <cfRule type="expression" dxfId="45028" priority="9177">
      <formula>#REF!="A2"</formula>
    </cfRule>
    <cfRule type="expression" dxfId="45027" priority="9178">
      <formula>#REF!="A1"</formula>
    </cfRule>
  </conditionalFormatting>
  <conditionalFormatting sqref="U50">
    <cfRule type="expression" dxfId="45026" priority="9161">
      <formula>#REF!="A9"</formula>
    </cfRule>
    <cfRule type="expression" dxfId="45025" priority="9162">
      <formula>#REF!="A8"</formula>
    </cfRule>
    <cfRule type="expression" dxfId="45024" priority="9163">
      <formula>#REF!="A7"</formula>
    </cfRule>
    <cfRule type="expression" dxfId="45023" priority="9164">
      <formula>#REF!="A6"</formula>
    </cfRule>
    <cfRule type="expression" dxfId="45022" priority="9165">
      <formula>#REF!="A5"</formula>
    </cfRule>
    <cfRule type="expression" dxfId="45021" priority="9166">
      <formula>#REF!="A4"</formula>
    </cfRule>
    <cfRule type="expression" dxfId="45020" priority="9167">
      <formula>#REF!="A3"</formula>
    </cfRule>
    <cfRule type="expression" dxfId="45019" priority="9168">
      <formula>#REF!="A2"</formula>
    </cfRule>
    <cfRule type="expression" dxfId="45018" priority="9169">
      <formula>#REF!="A1"</formula>
    </cfRule>
  </conditionalFormatting>
  <conditionalFormatting sqref="U59">
    <cfRule type="expression" dxfId="45017" priority="9152">
      <formula>#REF!="A9"</formula>
    </cfRule>
    <cfRule type="expression" dxfId="45016" priority="9153">
      <formula>#REF!="A8"</formula>
    </cfRule>
    <cfRule type="expression" dxfId="45015" priority="9154">
      <formula>#REF!="A7"</formula>
    </cfRule>
    <cfRule type="expression" dxfId="45014" priority="9155">
      <formula>#REF!="A6"</formula>
    </cfRule>
    <cfRule type="expression" dxfId="45013" priority="9156">
      <formula>#REF!="A5"</formula>
    </cfRule>
    <cfRule type="expression" dxfId="45012" priority="9157">
      <formula>#REF!="A4"</formula>
    </cfRule>
    <cfRule type="expression" dxfId="45011" priority="9158">
      <formula>#REF!="A3"</formula>
    </cfRule>
    <cfRule type="expression" dxfId="45010" priority="9159">
      <formula>#REF!="A2"</formula>
    </cfRule>
    <cfRule type="expression" dxfId="45009" priority="9160">
      <formula>#REF!="A1"</formula>
    </cfRule>
  </conditionalFormatting>
  <conditionalFormatting sqref="U64">
    <cfRule type="expression" dxfId="45008" priority="9143">
      <formula>#REF!="A9"</formula>
    </cfRule>
    <cfRule type="expression" dxfId="45007" priority="9144">
      <formula>#REF!="A8"</formula>
    </cfRule>
    <cfRule type="expression" dxfId="45006" priority="9145">
      <formula>#REF!="A7"</formula>
    </cfRule>
    <cfRule type="expression" dxfId="45005" priority="9146">
      <formula>#REF!="A6"</formula>
    </cfRule>
    <cfRule type="expression" dxfId="45004" priority="9147">
      <formula>#REF!="A5"</formula>
    </cfRule>
    <cfRule type="expression" dxfId="45003" priority="9148">
      <formula>#REF!="A4"</formula>
    </cfRule>
    <cfRule type="expression" dxfId="45002" priority="9149">
      <formula>#REF!="A3"</formula>
    </cfRule>
    <cfRule type="expression" dxfId="45001" priority="9150">
      <formula>#REF!="A2"</formula>
    </cfRule>
    <cfRule type="expression" dxfId="45000" priority="9151">
      <formula>#REF!="A1"</formula>
    </cfRule>
  </conditionalFormatting>
  <conditionalFormatting sqref="U20">
    <cfRule type="expression" dxfId="44999" priority="9134">
      <formula>#REF!="A9"</formula>
    </cfRule>
    <cfRule type="expression" dxfId="44998" priority="9135">
      <formula>#REF!="A8"</formula>
    </cfRule>
    <cfRule type="expression" dxfId="44997" priority="9136">
      <formula>#REF!="A7"</formula>
    </cfRule>
    <cfRule type="expression" dxfId="44996" priority="9137">
      <formula>#REF!="A6"</formula>
    </cfRule>
    <cfRule type="expression" dxfId="44995" priority="9138">
      <formula>#REF!="A5"</formula>
    </cfRule>
    <cfRule type="expression" dxfId="44994" priority="9139">
      <formula>#REF!="A4"</formula>
    </cfRule>
    <cfRule type="expression" dxfId="44993" priority="9140">
      <formula>#REF!="A3"</formula>
    </cfRule>
    <cfRule type="expression" dxfId="44992" priority="9141">
      <formula>#REF!="A2"</formula>
    </cfRule>
    <cfRule type="expression" dxfId="44991" priority="9142">
      <formula>#REF!="A1"</formula>
    </cfRule>
  </conditionalFormatting>
  <conditionalFormatting sqref="U33">
    <cfRule type="expression" dxfId="44990" priority="9125">
      <formula>#REF!="A9"</formula>
    </cfRule>
    <cfRule type="expression" dxfId="44989" priority="9126">
      <formula>#REF!="A8"</formula>
    </cfRule>
    <cfRule type="expression" dxfId="44988" priority="9127">
      <formula>#REF!="A7"</formula>
    </cfRule>
    <cfRule type="expression" dxfId="44987" priority="9128">
      <formula>#REF!="A6"</formula>
    </cfRule>
    <cfRule type="expression" dxfId="44986" priority="9129">
      <formula>#REF!="A5"</formula>
    </cfRule>
    <cfRule type="expression" dxfId="44985" priority="9130">
      <formula>#REF!="A4"</formula>
    </cfRule>
    <cfRule type="expression" dxfId="44984" priority="9131">
      <formula>#REF!="A3"</formula>
    </cfRule>
    <cfRule type="expression" dxfId="44983" priority="9132">
      <formula>#REF!="A2"</formula>
    </cfRule>
    <cfRule type="expression" dxfId="44982" priority="9133">
      <formula>#REF!="A1"</formula>
    </cfRule>
  </conditionalFormatting>
  <conditionalFormatting sqref="U56">
    <cfRule type="expression" dxfId="44981" priority="9116">
      <formula>#REF!="A9"</formula>
    </cfRule>
    <cfRule type="expression" dxfId="44980" priority="9117">
      <formula>#REF!="A8"</formula>
    </cfRule>
    <cfRule type="expression" dxfId="44979" priority="9118">
      <formula>#REF!="A7"</formula>
    </cfRule>
    <cfRule type="expression" dxfId="44978" priority="9119">
      <formula>#REF!="A6"</formula>
    </cfRule>
    <cfRule type="expression" dxfId="44977" priority="9120">
      <formula>#REF!="A5"</formula>
    </cfRule>
    <cfRule type="expression" dxfId="44976" priority="9121">
      <formula>#REF!="A4"</formula>
    </cfRule>
    <cfRule type="expression" dxfId="44975" priority="9122">
      <formula>#REF!="A3"</formula>
    </cfRule>
    <cfRule type="expression" dxfId="44974" priority="9123">
      <formula>#REF!="A2"</formula>
    </cfRule>
    <cfRule type="expression" dxfId="44973" priority="9124">
      <formula>#REF!="A1"</formula>
    </cfRule>
  </conditionalFormatting>
  <conditionalFormatting sqref="U19 U21:U25 U32 U35:U36 U42:U43 U45:U46 U48:U49 U51:U52 U57:U58 U60:U63 U65:U73 U75:U76 U79 U83 U86 U90:U91 U93:U94 U96:U97 U99 U27:U29 U38:U39">
    <cfRule type="expression" dxfId="44972" priority="9107">
      <formula>#REF!="A9"</formula>
    </cfRule>
    <cfRule type="expression" dxfId="44971" priority="9108">
      <formula>#REF!="A8"</formula>
    </cfRule>
    <cfRule type="expression" dxfId="44970" priority="9109">
      <formula>#REF!="A7"</formula>
    </cfRule>
    <cfRule type="expression" dxfId="44969" priority="9110">
      <formula>#REF!="A6"</formula>
    </cfRule>
    <cfRule type="expression" dxfId="44968" priority="9111">
      <formula>#REF!="A5"</formula>
    </cfRule>
    <cfRule type="expression" dxfId="44967" priority="9112">
      <formula>#REF!="A4"</formula>
    </cfRule>
    <cfRule type="expression" dxfId="44966" priority="9113">
      <formula>#REF!="A3"</formula>
    </cfRule>
    <cfRule type="expression" dxfId="44965" priority="9114">
      <formula>#REF!="A2"</formula>
    </cfRule>
    <cfRule type="expression" dxfId="44964" priority="9115">
      <formula>#REF!="A1"</formula>
    </cfRule>
  </conditionalFormatting>
  <conditionalFormatting sqref="W11 W16 W18 W41 W80:W82 W84:W85 W87:W89 W92 W95">
    <cfRule type="expression" dxfId="44963" priority="9098">
      <formula>#REF!="A9"</formula>
    </cfRule>
    <cfRule type="expression" dxfId="44962" priority="9099">
      <formula>#REF!="A8"</formula>
    </cfRule>
    <cfRule type="expression" dxfId="44961" priority="9100">
      <formula>#REF!="A7"</formula>
    </cfRule>
    <cfRule type="expression" dxfId="44960" priority="9101">
      <formula>#REF!="A6"</formula>
    </cfRule>
    <cfRule type="expression" dxfId="44959" priority="9102">
      <formula>#REF!="A5"</formula>
    </cfRule>
    <cfRule type="expression" dxfId="44958" priority="9103">
      <formula>#REF!="A4"</formula>
    </cfRule>
    <cfRule type="expression" dxfId="44957" priority="9104">
      <formula>#REF!="A3"</formula>
    </cfRule>
    <cfRule type="expression" dxfId="44956" priority="9105">
      <formula>#REF!="A2"</formula>
    </cfRule>
    <cfRule type="expression" dxfId="44955" priority="9106">
      <formula>#REF!="A1"</formula>
    </cfRule>
  </conditionalFormatting>
  <conditionalFormatting sqref="W74">
    <cfRule type="expression" dxfId="44954" priority="9089">
      <formula>#REF!="A9"</formula>
    </cfRule>
    <cfRule type="expression" dxfId="44953" priority="9090">
      <formula>#REF!="A8"</formula>
    </cfRule>
    <cfRule type="expression" dxfId="44952" priority="9091">
      <formula>#REF!="A7"</formula>
    </cfRule>
    <cfRule type="expression" dxfId="44951" priority="9092">
      <formula>#REF!="A6"</formula>
    </cfRule>
    <cfRule type="expression" dxfId="44950" priority="9093">
      <formula>#REF!="A5"</formula>
    </cfRule>
    <cfRule type="expression" dxfId="44949" priority="9094">
      <formula>#REF!="A4"</formula>
    </cfRule>
    <cfRule type="expression" dxfId="44948" priority="9095">
      <formula>#REF!="A3"</formula>
    </cfRule>
    <cfRule type="expression" dxfId="44947" priority="9096">
      <formula>#REF!="A2"</formula>
    </cfRule>
    <cfRule type="expression" dxfId="44946" priority="9097">
      <formula>#REF!="A1"</formula>
    </cfRule>
  </conditionalFormatting>
  <conditionalFormatting sqref="W31">
    <cfRule type="expression" dxfId="44945" priority="9080">
      <formula>#REF!="A9"</formula>
    </cfRule>
    <cfRule type="expression" dxfId="44944" priority="9081">
      <formula>#REF!="A8"</formula>
    </cfRule>
    <cfRule type="expression" dxfId="44943" priority="9082">
      <formula>#REF!="A7"</formula>
    </cfRule>
    <cfRule type="expression" dxfId="44942" priority="9083">
      <formula>#REF!="A6"</formula>
    </cfRule>
    <cfRule type="expression" dxfId="44941" priority="9084">
      <formula>#REF!="A5"</formula>
    </cfRule>
    <cfRule type="expression" dxfId="44940" priority="9085">
      <formula>#REF!="A4"</formula>
    </cfRule>
    <cfRule type="expression" dxfId="44939" priority="9086">
      <formula>#REF!="A3"</formula>
    </cfRule>
    <cfRule type="expression" dxfId="44938" priority="9087">
      <formula>#REF!="A2"</formula>
    </cfRule>
    <cfRule type="expression" dxfId="44937" priority="9088">
      <formula>#REF!="A1"</formula>
    </cfRule>
  </conditionalFormatting>
  <conditionalFormatting sqref="W40">
    <cfRule type="expression" dxfId="44936" priority="9071">
      <formula>#REF!="A9"</formula>
    </cfRule>
    <cfRule type="expression" dxfId="44935" priority="9072">
      <formula>#REF!="A8"</formula>
    </cfRule>
    <cfRule type="expression" dxfId="44934" priority="9073">
      <formula>#REF!="A7"</formula>
    </cfRule>
    <cfRule type="expression" dxfId="44933" priority="9074">
      <formula>#REF!="A6"</formula>
    </cfRule>
    <cfRule type="expression" dxfId="44932" priority="9075">
      <formula>#REF!="A5"</formula>
    </cfRule>
    <cfRule type="expression" dxfId="44931" priority="9076">
      <formula>#REF!="A4"</formula>
    </cfRule>
    <cfRule type="expression" dxfId="44930" priority="9077">
      <formula>#REF!="A3"</formula>
    </cfRule>
    <cfRule type="expression" dxfId="44929" priority="9078">
      <formula>#REF!="A2"</formula>
    </cfRule>
    <cfRule type="expression" dxfId="44928" priority="9079">
      <formula>#REF!="A1"</formula>
    </cfRule>
  </conditionalFormatting>
  <conditionalFormatting sqref="W44">
    <cfRule type="expression" dxfId="44927" priority="9062">
      <formula>#REF!="A9"</formula>
    </cfRule>
    <cfRule type="expression" dxfId="44926" priority="9063">
      <formula>#REF!="A8"</formula>
    </cfRule>
    <cfRule type="expression" dxfId="44925" priority="9064">
      <formula>#REF!="A7"</formula>
    </cfRule>
    <cfRule type="expression" dxfId="44924" priority="9065">
      <formula>#REF!="A6"</formula>
    </cfRule>
    <cfRule type="expression" dxfId="44923" priority="9066">
      <formula>#REF!="A5"</formula>
    </cfRule>
    <cfRule type="expression" dxfId="44922" priority="9067">
      <formula>#REF!="A4"</formula>
    </cfRule>
    <cfRule type="expression" dxfId="44921" priority="9068">
      <formula>#REF!="A3"</formula>
    </cfRule>
    <cfRule type="expression" dxfId="44920" priority="9069">
      <formula>#REF!="A2"</formula>
    </cfRule>
    <cfRule type="expression" dxfId="44919" priority="9070">
      <formula>#REF!="A1"</formula>
    </cfRule>
  </conditionalFormatting>
  <conditionalFormatting sqref="W47">
    <cfRule type="expression" dxfId="44918" priority="9053">
      <formula>#REF!="A9"</formula>
    </cfRule>
    <cfRule type="expression" dxfId="44917" priority="9054">
      <formula>#REF!="A8"</formula>
    </cfRule>
    <cfRule type="expression" dxfId="44916" priority="9055">
      <formula>#REF!="A7"</formula>
    </cfRule>
    <cfRule type="expression" dxfId="44915" priority="9056">
      <formula>#REF!="A6"</formula>
    </cfRule>
    <cfRule type="expression" dxfId="44914" priority="9057">
      <formula>#REF!="A5"</formula>
    </cfRule>
    <cfRule type="expression" dxfId="44913" priority="9058">
      <formula>#REF!="A4"</formula>
    </cfRule>
    <cfRule type="expression" dxfId="44912" priority="9059">
      <formula>#REF!="A3"</formula>
    </cfRule>
    <cfRule type="expression" dxfId="44911" priority="9060">
      <formula>#REF!="A2"</formula>
    </cfRule>
    <cfRule type="expression" dxfId="44910" priority="9061">
      <formula>#REF!="A1"</formula>
    </cfRule>
  </conditionalFormatting>
  <conditionalFormatting sqref="W50">
    <cfRule type="expression" dxfId="44909" priority="9044">
      <formula>#REF!="A9"</formula>
    </cfRule>
    <cfRule type="expression" dxfId="44908" priority="9045">
      <formula>#REF!="A8"</formula>
    </cfRule>
    <cfRule type="expression" dxfId="44907" priority="9046">
      <formula>#REF!="A7"</formula>
    </cfRule>
    <cfRule type="expression" dxfId="44906" priority="9047">
      <formula>#REF!="A6"</formula>
    </cfRule>
    <cfRule type="expression" dxfId="44905" priority="9048">
      <formula>#REF!="A5"</formula>
    </cfRule>
    <cfRule type="expression" dxfId="44904" priority="9049">
      <formula>#REF!="A4"</formula>
    </cfRule>
    <cfRule type="expression" dxfId="44903" priority="9050">
      <formula>#REF!="A3"</formula>
    </cfRule>
    <cfRule type="expression" dxfId="44902" priority="9051">
      <formula>#REF!="A2"</formula>
    </cfRule>
    <cfRule type="expression" dxfId="44901" priority="9052">
      <formula>#REF!="A1"</formula>
    </cfRule>
  </conditionalFormatting>
  <conditionalFormatting sqref="W59">
    <cfRule type="expression" dxfId="44900" priority="9035">
      <formula>#REF!="A9"</formula>
    </cfRule>
    <cfRule type="expression" dxfId="44899" priority="9036">
      <formula>#REF!="A8"</formula>
    </cfRule>
    <cfRule type="expression" dxfId="44898" priority="9037">
      <formula>#REF!="A7"</formula>
    </cfRule>
    <cfRule type="expression" dxfId="44897" priority="9038">
      <formula>#REF!="A6"</formula>
    </cfRule>
    <cfRule type="expression" dxfId="44896" priority="9039">
      <formula>#REF!="A5"</formula>
    </cfRule>
    <cfRule type="expression" dxfId="44895" priority="9040">
      <formula>#REF!="A4"</formula>
    </cfRule>
    <cfRule type="expression" dxfId="44894" priority="9041">
      <formula>#REF!="A3"</formula>
    </cfRule>
    <cfRule type="expression" dxfId="44893" priority="9042">
      <formula>#REF!="A2"</formula>
    </cfRule>
    <cfRule type="expression" dxfId="44892" priority="9043">
      <formula>#REF!="A1"</formula>
    </cfRule>
  </conditionalFormatting>
  <conditionalFormatting sqref="W64">
    <cfRule type="expression" dxfId="44891" priority="9026">
      <formula>#REF!="A9"</formula>
    </cfRule>
    <cfRule type="expression" dxfId="44890" priority="9027">
      <formula>#REF!="A8"</formula>
    </cfRule>
    <cfRule type="expression" dxfId="44889" priority="9028">
      <formula>#REF!="A7"</formula>
    </cfRule>
    <cfRule type="expression" dxfId="44888" priority="9029">
      <formula>#REF!="A6"</formula>
    </cfRule>
    <cfRule type="expression" dxfId="44887" priority="9030">
      <formula>#REF!="A5"</formula>
    </cfRule>
    <cfRule type="expression" dxfId="44886" priority="9031">
      <formula>#REF!="A4"</formula>
    </cfRule>
    <cfRule type="expression" dxfId="44885" priority="9032">
      <formula>#REF!="A3"</formula>
    </cfRule>
    <cfRule type="expression" dxfId="44884" priority="9033">
      <formula>#REF!="A2"</formula>
    </cfRule>
    <cfRule type="expression" dxfId="44883" priority="9034">
      <formula>#REF!="A1"</formula>
    </cfRule>
  </conditionalFormatting>
  <conditionalFormatting sqref="W20">
    <cfRule type="expression" dxfId="44882" priority="9017">
      <formula>#REF!="A9"</formula>
    </cfRule>
    <cfRule type="expression" dxfId="44881" priority="9018">
      <formula>#REF!="A8"</formula>
    </cfRule>
    <cfRule type="expression" dxfId="44880" priority="9019">
      <formula>#REF!="A7"</formula>
    </cfRule>
    <cfRule type="expression" dxfId="44879" priority="9020">
      <formula>#REF!="A6"</formula>
    </cfRule>
    <cfRule type="expression" dxfId="44878" priority="9021">
      <formula>#REF!="A5"</formula>
    </cfRule>
    <cfRule type="expression" dxfId="44877" priority="9022">
      <formula>#REF!="A4"</formula>
    </cfRule>
    <cfRule type="expression" dxfId="44876" priority="9023">
      <formula>#REF!="A3"</formula>
    </cfRule>
    <cfRule type="expression" dxfId="44875" priority="9024">
      <formula>#REF!="A2"</formula>
    </cfRule>
    <cfRule type="expression" dxfId="44874" priority="9025">
      <formula>#REF!="A1"</formula>
    </cfRule>
  </conditionalFormatting>
  <conditionalFormatting sqref="W33">
    <cfRule type="expression" dxfId="44873" priority="9008">
      <formula>#REF!="A9"</formula>
    </cfRule>
    <cfRule type="expression" dxfId="44872" priority="9009">
      <formula>#REF!="A8"</formula>
    </cfRule>
    <cfRule type="expression" dxfId="44871" priority="9010">
      <formula>#REF!="A7"</formula>
    </cfRule>
    <cfRule type="expression" dxfId="44870" priority="9011">
      <formula>#REF!="A6"</formula>
    </cfRule>
    <cfRule type="expression" dxfId="44869" priority="9012">
      <formula>#REF!="A5"</formula>
    </cfRule>
    <cfRule type="expression" dxfId="44868" priority="9013">
      <formula>#REF!="A4"</formula>
    </cfRule>
    <cfRule type="expression" dxfId="44867" priority="9014">
      <formula>#REF!="A3"</formula>
    </cfRule>
    <cfRule type="expression" dxfId="44866" priority="9015">
      <formula>#REF!="A2"</formula>
    </cfRule>
    <cfRule type="expression" dxfId="44865" priority="9016">
      <formula>#REF!="A1"</formula>
    </cfRule>
  </conditionalFormatting>
  <conditionalFormatting sqref="W99">
    <cfRule type="expression" dxfId="44864" priority="8648">
      <formula>#REF!="A9"</formula>
    </cfRule>
    <cfRule type="expression" dxfId="44863" priority="8649">
      <formula>#REF!="A8"</formula>
    </cfRule>
    <cfRule type="expression" dxfId="44862" priority="8650">
      <formula>#REF!="A7"</formula>
    </cfRule>
    <cfRule type="expression" dxfId="44861" priority="8651">
      <formula>#REF!="A6"</formula>
    </cfRule>
    <cfRule type="expression" dxfId="44860" priority="8652">
      <formula>#REF!="A5"</formula>
    </cfRule>
    <cfRule type="expression" dxfId="44859" priority="8653">
      <formula>#REF!="A4"</formula>
    </cfRule>
    <cfRule type="expression" dxfId="44858" priority="8654">
      <formula>#REF!="A3"</formula>
    </cfRule>
    <cfRule type="expression" dxfId="44857" priority="8655">
      <formula>#REF!="A2"</formula>
    </cfRule>
    <cfRule type="expression" dxfId="44856" priority="8656">
      <formula>#REF!="A1"</formula>
    </cfRule>
  </conditionalFormatting>
  <conditionalFormatting sqref="W19">
    <cfRule type="expression" dxfId="44855" priority="8999">
      <formula>#REF!="A9"</formula>
    </cfRule>
    <cfRule type="expression" dxfId="44854" priority="9000">
      <formula>#REF!="A8"</formula>
    </cfRule>
    <cfRule type="expression" dxfId="44853" priority="9001">
      <formula>#REF!="A7"</formula>
    </cfRule>
    <cfRule type="expression" dxfId="44852" priority="9002">
      <formula>#REF!="A6"</formula>
    </cfRule>
    <cfRule type="expression" dxfId="44851" priority="9003">
      <formula>#REF!="A5"</formula>
    </cfRule>
    <cfRule type="expression" dxfId="44850" priority="9004">
      <formula>#REF!="A4"</formula>
    </cfRule>
    <cfRule type="expression" dxfId="44849" priority="9005">
      <formula>#REF!="A3"</formula>
    </cfRule>
    <cfRule type="expression" dxfId="44848" priority="9006">
      <formula>#REF!="A2"</formula>
    </cfRule>
    <cfRule type="expression" dxfId="44847" priority="9007">
      <formula>#REF!="A1"</formula>
    </cfRule>
  </conditionalFormatting>
  <conditionalFormatting sqref="W21:W24">
    <cfRule type="expression" dxfId="44846" priority="8990">
      <formula>#REF!="A9"</formula>
    </cfRule>
    <cfRule type="expression" dxfId="44845" priority="8991">
      <formula>#REF!="A8"</formula>
    </cfRule>
    <cfRule type="expression" dxfId="44844" priority="8992">
      <formula>#REF!="A7"</formula>
    </cfRule>
    <cfRule type="expression" dxfId="44843" priority="8993">
      <formula>#REF!="A6"</formula>
    </cfRule>
    <cfRule type="expression" dxfId="44842" priority="8994">
      <formula>#REF!="A5"</formula>
    </cfRule>
    <cfRule type="expression" dxfId="44841" priority="8995">
      <formula>#REF!="A4"</formula>
    </cfRule>
    <cfRule type="expression" dxfId="44840" priority="8996">
      <formula>#REF!="A3"</formula>
    </cfRule>
    <cfRule type="expression" dxfId="44839" priority="8997">
      <formula>#REF!="A2"</formula>
    </cfRule>
    <cfRule type="expression" dxfId="44838" priority="8998">
      <formula>#REF!="A1"</formula>
    </cfRule>
  </conditionalFormatting>
  <conditionalFormatting sqref="W25">
    <cfRule type="expression" dxfId="44837" priority="8981">
      <formula>#REF!="A9"</formula>
    </cfRule>
    <cfRule type="expression" dxfId="44836" priority="8982">
      <formula>#REF!="A8"</formula>
    </cfRule>
    <cfRule type="expression" dxfId="44835" priority="8983">
      <formula>#REF!="A7"</formula>
    </cfRule>
    <cfRule type="expression" dxfId="44834" priority="8984">
      <formula>#REF!="A6"</formula>
    </cfRule>
    <cfRule type="expression" dxfId="44833" priority="8985">
      <formula>#REF!="A5"</formula>
    </cfRule>
    <cfRule type="expression" dxfId="44832" priority="8986">
      <formula>#REF!="A4"</formula>
    </cfRule>
    <cfRule type="expression" dxfId="44831" priority="8987">
      <formula>#REF!="A3"</formula>
    </cfRule>
    <cfRule type="expression" dxfId="44830" priority="8988">
      <formula>#REF!="A2"</formula>
    </cfRule>
    <cfRule type="expression" dxfId="44829" priority="8989">
      <formula>#REF!="A1"</formula>
    </cfRule>
  </conditionalFormatting>
  <conditionalFormatting sqref="W27:W29">
    <cfRule type="expression" dxfId="44828" priority="8972">
      <formula>#REF!="A9"</formula>
    </cfRule>
    <cfRule type="expression" dxfId="44827" priority="8973">
      <formula>#REF!="A8"</formula>
    </cfRule>
    <cfRule type="expression" dxfId="44826" priority="8974">
      <formula>#REF!="A7"</formula>
    </cfRule>
    <cfRule type="expression" dxfId="44825" priority="8975">
      <formula>#REF!="A6"</formula>
    </cfRule>
    <cfRule type="expression" dxfId="44824" priority="8976">
      <formula>#REF!="A5"</formula>
    </cfRule>
    <cfRule type="expression" dxfId="44823" priority="8977">
      <formula>#REF!="A4"</formula>
    </cfRule>
    <cfRule type="expression" dxfId="44822" priority="8978">
      <formula>#REF!="A3"</formula>
    </cfRule>
    <cfRule type="expression" dxfId="44821" priority="8979">
      <formula>#REF!="A2"</formula>
    </cfRule>
    <cfRule type="expression" dxfId="44820" priority="8980">
      <formula>#REF!="A1"</formula>
    </cfRule>
  </conditionalFormatting>
  <conditionalFormatting sqref="W32">
    <cfRule type="expression" dxfId="44819" priority="8963">
      <formula>#REF!="A9"</formula>
    </cfRule>
    <cfRule type="expression" dxfId="44818" priority="8964">
      <formula>#REF!="A8"</formula>
    </cfRule>
    <cfRule type="expression" dxfId="44817" priority="8965">
      <formula>#REF!="A7"</formula>
    </cfRule>
    <cfRule type="expression" dxfId="44816" priority="8966">
      <formula>#REF!="A6"</formula>
    </cfRule>
    <cfRule type="expression" dxfId="44815" priority="8967">
      <formula>#REF!="A5"</formula>
    </cfRule>
    <cfRule type="expression" dxfId="44814" priority="8968">
      <formula>#REF!="A4"</formula>
    </cfRule>
    <cfRule type="expression" dxfId="44813" priority="8969">
      <formula>#REF!="A3"</formula>
    </cfRule>
    <cfRule type="expression" dxfId="44812" priority="8970">
      <formula>#REF!="A2"</formula>
    </cfRule>
    <cfRule type="expression" dxfId="44811" priority="8971">
      <formula>#REF!="A1"</formula>
    </cfRule>
  </conditionalFormatting>
  <conditionalFormatting sqref="W35:W36">
    <cfRule type="expression" dxfId="44810" priority="8954">
      <formula>#REF!="A9"</formula>
    </cfRule>
    <cfRule type="expression" dxfId="44809" priority="8955">
      <formula>#REF!="A8"</formula>
    </cfRule>
    <cfRule type="expression" dxfId="44808" priority="8956">
      <formula>#REF!="A7"</formula>
    </cfRule>
    <cfRule type="expression" dxfId="44807" priority="8957">
      <formula>#REF!="A6"</formula>
    </cfRule>
    <cfRule type="expression" dxfId="44806" priority="8958">
      <formula>#REF!="A5"</formula>
    </cfRule>
    <cfRule type="expression" dxfId="44805" priority="8959">
      <formula>#REF!="A4"</formula>
    </cfRule>
    <cfRule type="expression" dxfId="44804" priority="8960">
      <formula>#REF!="A3"</formula>
    </cfRule>
    <cfRule type="expression" dxfId="44803" priority="8961">
      <formula>#REF!="A2"</formula>
    </cfRule>
    <cfRule type="expression" dxfId="44802" priority="8962">
      <formula>#REF!="A1"</formula>
    </cfRule>
  </conditionalFormatting>
  <conditionalFormatting sqref="W38:W39">
    <cfRule type="expression" dxfId="44801" priority="8945">
      <formula>#REF!="A9"</formula>
    </cfRule>
    <cfRule type="expression" dxfId="44800" priority="8946">
      <formula>#REF!="A8"</formula>
    </cfRule>
    <cfRule type="expression" dxfId="44799" priority="8947">
      <formula>#REF!="A7"</formula>
    </cfRule>
    <cfRule type="expression" dxfId="44798" priority="8948">
      <formula>#REF!="A6"</formula>
    </cfRule>
    <cfRule type="expression" dxfId="44797" priority="8949">
      <formula>#REF!="A5"</formula>
    </cfRule>
    <cfRule type="expression" dxfId="44796" priority="8950">
      <formula>#REF!="A4"</formula>
    </cfRule>
    <cfRule type="expression" dxfId="44795" priority="8951">
      <formula>#REF!="A3"</formula>
    </cfRule>
    <cfRule type="expression" dxfId="44794" priority="8952">
      <formula>#REF!="A2"</formula>
    </cfRule>
    <cfRule type="expression" dxfId="44793" priority="8953">
      <formula>#REF!="A1"</formula>
    </cfRule>
  </conditionalFormatting>
  <conditionalFormatting sqref="W42">
    <cfRule type="expression" dxfId="44792" priority="8936">
      <formula>#REF!="A9"</formula>
    </cfRule>
    <cfRule type="expression" dxfId="44791" priority="8937">
      <formula>#REF!="A8"</formula>
    </cfRule>
    <cfRule type="expression" dxfId="44790" priority="8938">
      <formula>#REF!="A7"</formula>
    </cfRule>
    <cfRule type="expression" dxfId="44789" priority="8939">
      <formula>#REF!="A6"</formula>
    </cfRule>
    <cfRule type="expression" dxfId="44788" priority="8940">
      <formula>#REF!="A5"</formula>
    </cfRule>
    <cfRule type="expression" dxfId="44787" priority="8941">
      <formula>#REF!="A4"</formula>
    </cfRule>
    <cfRule type="expression" dxfId="44786" priority="8942">
      <formula>#REF!="A3"</formula>
    </cfRule>
    <cfRule type="expression" dxfId="44785" priority="8943">
      <formula>#REF!="A2"</formula>
    </cfRule>
    <cfRule type="expression" dxfId="44784" priority="8944">
      <formula>#REF!="A1"</formula>
    </cfRule>
  </conditionalFormatting>
  <conditionalFormatting sqref="W43">
    <cfRule type="expression" dxfId="44783" priority="8927">
      <formula>#REF!="A9"</formula>
    </cfRule>
    <cfRule type="expression" dxfId="44782" priority="8928">
      <formula>#REF!="A8"</formula>
    </cfRule>
    <cfRule type="expression" dxfId="44781" priority="8929">
      <formula>#REF!="A7"</formula>
    </cfRule>
    <cfRule type="expression" dxfId="44780" priority="8930">
      <formula>#REF!="A6"</formula>
    </cfRule>
    <cfRule type="expression" dxfId="44779" priority="8931">
      <formula>#REF!="A5"</formula>
    </cfRule>
    <cfRule type="expression" dxfId="44778" priority="8932">
      <formula>#REF!="A4"</formula>
    </cfRule>
    <cfRule type="expression" dxfId="44777" priority="8933">
      <formula>#REF!="A3"</formula>
    </cfRule>
    <cfRule type="expression" dxfId="44776" priority="8934">
      <formula>#REF!="A2"</formula>
    </cfRule>
    <cfRule type="expression" dxfId="44775" priority="8935">
      <formula>#REF!="A1"</formula>
    </cfRule>
  </conditionalFormatting>
  <conditionalFormatting sqref="W45">
    <cfRule type="expression" dxfId="44774" priority="8918">
      <formula>#REF!="A9"</formula>
    </cfRule>
    <cfRule type="expression" dxfId="44773" priority="8919">
      <formula>#REF!="A8"</formula>
    </cfRule>
    <cfRule type="expression" dxfId="44772" priority="8920">
      <formula>#REF!="A7"</formula>
    </cfRule>
    <cfRule type="expression" dxfId="44771" priority="8921">
      <formula>#REF!="A6"</formula>
    </cfRule>
    <cfRule type="expression" dxfId="44770" priority="8922">
      <formula>#REF!="A5"</formula>
    </cfRule>
    <cfRule type="expression" dxfId="44769" priority="8923">
      <formula>#REF!="A4"</formula>
    </cfRule>
    <cfRule type="expression" dxfId="44768" priority="8924">
      <formula>#REF!="A3"</formula>
    </cfRule>
    <cfRule type="expression" dxfId="44767" priority="8925">
      <formula>#REF!="A2"</formula>
    </cfRule>
    <cfRule type="expression" dxfId="44766" priority="8926">
      <formula>#REF!="A1"</formula>
    </cfRule>
  </conditionalFormatting>
  <conditionalFormatting sqref="W46">
    <cfRule type="expression" dxfId="44765" priority="8909">
      <formula>#REF!="A9"</formula>
    </cfRule>
    <cfRule type="expression" dxfId="44764" priority="8910">
      <formula>#REF!="A8"</formula>
    </cfRule>
    <cfRule type="expression" dxfId="44763" priority="8911">
      <formula>#REF!="A7"</formula>
    </cfRule>
    <cfRule type="expression" dxfId="44762" priority="8912">
      <formula>#REF!="A6"</formula>
    </cfRule>
    <cfRule type="expression" dxfId="44761" priority="8913">
      <formula>#REF!="A5"</formula>
    </cfRule>
    <cfRule type="expression" dxfId="44760" priority="8914">
      <formula>#REF!="A4"</formula>
    </cfRule>
    <cfRule type="expression" dxfId="44759" priority="8915">
      <formula>#REF!="A3"</formula>
    </cfRule>
    <cfRule type="expression" dxfId="44758" priority="8916">
      <formula>#REF!="A2"</formula>
    </cfRule>
    <cfRule type="expression" dxfId="44757" priority="8917">
      <formula>#REF!="A1"</formula>
    </cfRule>
  </conditionalFormatting>
  <conditionalFormatting sqref="W48">
    <cfRule type="expression" dxfId="44756" priority="8900">
      <formula>#REF!="A9"</formula>
    </cfRule>
    <cfRule type="expression" dxfId="44755" priority="8901">
      <formula>#REF!="A8"</formula>
    </cfRule>
    <cfRule type="expression" dxfId="44754" priority="8902">
      <formula>#REF!="A7"</formula>
    </cfRule>
    <cfRule type="expression" dxfId="44753" priority="8903">
      <formula>#REF!="A6"</formula>
    </cfRule>
    <cfRule type="expression" dxfId="44752" priority="8904">
      <formula>#REF!="A5"</formula>
    </cfRule>
    <cfRule type="expression" dxfId="44751" priority="8905">
      <formula>#REF!="A4"</formula>
    </cfRule>
    <cfRule type="expression" dxfId="44750" priority="8906">
      <formula>#REF!="A3"</formula>
    </cfRule>
    <cfRule type="expression" dxfId="44749" priority="8907">
      <formula>#REF!="A2"</formula>
    </cfRule>
    <cfRule type="expression" dxfId="44748" priority="8908">
      <formula>#REF!="A1"</formula>
    </cfRule>
  </conditionalFormatting>
  <conditionalFormatting sqref="W49">
    <cfRule type="expression" dxfId="44747" priority="8891">
      <formula>#REF!="A9"</formula>
    </cfRule>
    <cfRule type="expression" dxfId="44746" priority="8892">
      <formula>#REF!="A8"</formula>
    </cfRule>
    <cfRule type="expression" dxfId="44745" priority="8893">
      <formula>#REF!="A7"</formula>
    </cfRule>
    <cfRule type="expression" dxfId="44744" priority="8894">
      <formula>#REF!="A6"</formula>
    </cfRule>
    <cfRule type="expression" dxfId="44743" priority="8895">
      <formula>#REF!="A5"</formula>
    </cfRule>
    <cfRule type="expression" dxfId="44742" priority="8896">
      <formula>#REF!="A4"</formula>
    </cfRule>
    <cfRule type="expression" dxfId="44741" priority="8897">
      <formula>#REF!="A3"</formula>
    </cfRule>
    <cfRule type="expression" dxfId="44740" priority="8898">
      <formula>#REF!="A2"</formula>
    </cfRule>
    <cfRule type="expression" dxfId="44739" priority="8899">
      <formula>#REF!="A1"</formula>
    </cfRule>
  </conditionalFormatting>
  <conditionalFormatting sqref="W51">
    <cfRule type="expression" dxfId="44738" priority="8882">
      <formula>#REF!="A9"</formula>
    </cfRule>
    <cfRule type="expression" dxfId="44737" priority="8883">
      <formula>#REF!="A8"</formula>
    </cfRule>
    <cfRule type="expression" dxfId="44736" priority="8884">
      <formula>#REF!="A7"</formula>
    </cfRule>
    <cfRule type="expression" dxfId="44735" priority="8885">
      <formula>#REF!="A6"</formula>
    </cfRule>
    <cfRule type="expression" dxfId="44734" priority="8886">
      <formula>#REF!="A5"</formula>
    </cfRule>
    <cfRule type="expression" dxfId="44733" priority="8887">
      <formula>#REF!="A4"</formula>
    </cfRule>
    <cfRule type="expression" dxfId="44732" priority="8888">
      <formula>#REF!="A3"</formula>
    </cfRule>
    <cfRule type="expression" dxfId="44731" priority="8889">
      <formula>#REF!="A2"</formula>
    </cfRule>
    <cfRule type="expression" dxfId="44730" priority="8890">
      <formula>#REF!="A1"</formula>
    </cfRule>
  </conditionalFormatting>
  <conditionalFormatting sqref="W52">
    <cfRule type="expression" dxfId="44729" priority="8873">
      <formula>#REF!="A9"</formula>
    </cfRule>
    <cfRule type="expression" dxfId="44728" priority="8874">
      <formula>#REF!="A8"</formula>
    </cfRule>
    <cfRule type="expression" dxfId="44727" priority="8875">
      <formula>#REF!="A7"</formula>
    </cfRule>
    <cfRule type="expression" dxfId="44726" priority="8876">
      <formula>#REF!="A6"</formula>
    </cfRule>
    <cfRule type="expression" dxfId="44725" priority="8877">
      <formula>#REF!="A5"</formula>
    </cfRule>
    <cfRule type="expression" dxfId="44724" priority="8878">
      <formula>#REF!="A4"</formula>
    </cfRule>
    <cfRule type="expression" dxfId="44723" priority="8879">
      <formula>#REF!="A3"</formula>
    </cfRule>
    <cfRule type="expression" dxfId="44722" priority="8880">
      <formula>#REF!="A2"</formula>
    </cfRule>
    <cfRule type="expression" dxfId="44721" priority="8881">
      <formula>#REF!="A1"</formula>
    </cfRule>
  </conditionalFormatting>
  <conditionalFormatting sqref="W57:W58">
    <cfRule type="expression" dxfId="44720" priority="8864">
      <formula>#REF!="A9"</formula>
    </cfRule>
    <cfRule type="expression" dxfId="44719" priority="8865">
      <formula>#REF!="A8"</formula>
    </cfRule>
    <cfRule type="expression" dxfId="44718" priority="8866">
      <formula>#REF!="A7"</formula>
    </cfRule>
    <cfRule type="expression" dxfId="44717" priority="8867">
      <formula>#REF!="A6"</formula>
    </cfRule>
    <cfRule type="expression" dxfId="44716" priority="8868">
      <formula>#REF!="A5"</formula>
    </cfRule>
    <cfRule type="expression" dxfId="44715" priority="8869">
      <formula>#REF!="A4"</formula>
    </cfRule>
    <cfRule type="expression" dxfId="44714" priority="8870">
      <formula>#REF!="A3"</formula>
    </cfRule>
    <cfRule type="expression" dxfId="44713" priority="8871">
      <formula>#REF!="A2"</formula>
    </cfRule>
    <cfRule type="expression" dxfId="44712" priority="8872">
      <formula>#REF!="A1"</formula>
    </cfRule>
  </conditionalFormatting>
  <conditionalFormatting sqref="W60">
    <cfRule type="expression" dxfId="44711" priority="8855">
      <formula>#REF!="A9"</formula>
    </cfRule>
    <cfRule type="expression" dxfId="44710" priority="8856">
      <formula>#REF!="A8"</formula>
    </cfRule>
    <cfRule type="expression" dxfId="44709" priority="8857">
      <formula>#REF!="A7"</formula>
    </cfRule>
    <cfRule type="expression" dxfId="44708" priority="8858">
      <formula>#REF!="A6"</formula>
    </cfRule>
    <cfRule type="expression" dxfId="44707" priority="8859">
      <formula>#REF!="A5"</formula>
    </cfRule>
    <cfRule type="expression" dxfId="44706" priority="8860">
      <formula>#REF!="A4"</formula>
    </cfRule>
    <cfRule type="expression" dxfId="44705" priority="8861">
      <formula>#REF!="A3"</formula>
    </cfRule>
    <cfRule type="expression" dxfId="44704" priority="8862">
      <formula>#REF!="A2"</formula>
    </cfRule>
    <cfRule type="expression" dxfId="44703" priority="8863">
      <formula>#REF!="A1"</formula>
    </cfRule>
  </conditionalFormatting>
  <conditionalFormatting sqref="W61">
    <cfRule type="expression" dxfId="44702" priority="8846">
      <formula>#REF!="A9"</formula>
    </cfRule>
    <cfRule type="expression" dxfId="44701" priority="8847">
      <formula>#REF!="A8"</formula>
    </cfRule>
    <cfRule type="expression" dxfId="44700" priority="8848">
      <formula>#REF!="A7"</formula>
    </cfRule>
    <cfRule type="expression" dxfId="44699" priority="8849">
      <formula>#REF!="A6"</formula>
    </cfRule>
    <cfRule type="expression" dxfId="44698" priority="8850">
      <formula>#REF!="A5"</formula>
    </cfRule>
    <cfRule type="expression" dxfId="44697" priority="8851">
      <formula>#REF!="A4"</formula>
    </cfRule>
    <cfRule type="expression" dxfId="44696" priority="8852">
      <formula>#REF!="A3"</formula>
    </cfRule>
    <cfRule type="expression" dxfId="44695" priority="8853">
      <formula>#REF!="A2"</formula>
    </cfRule>
    <cfRule type="expression" dxfId="44694" priority="8854">
      <formula>#REF!="A1"</formula>
    </cfRule>
  </conditionalFormatting>
  <conditionalFormatting sqref="W62">
    <cfRule type="expression" dxfId="44693" priority="8837">
      <formula>#REF!="A9"</formula>
    </cfRule>
    <cfRule type="expression" dxfId="44692" priority="8838">
      <formula>#REF!="A8"</formula>
    </cfRule>
    <cfRule type="expression" dxfId="44691" priority="8839">
      <formula>#REF!="A7"</formula>
    </cfRule>
    <cfRule type="expression" dxfId="44690" priority="8840">
      <formula>#REF!="A6"</formula>
    </cfRule>
    <cfRule type="expression" dxfId="44689" priority="8841">
      <formula>#REF!="A5"</formula>
    </cfRule>
    <cfRule type="expression" dxfId="44688" priority="8842">
      <formula>#REF!="A4"</formula>
    </cfRule>
    <cfRule type="expression" dxfId="44687" priority="8843">
      <formula>#REF!="A3"</formula>
    </cfRule>
    <cfRule type="expression" dxfId="44686" priority="8844">
      <formula>#REF!="A2"</formula>
    </cfRule>
    <cfRule type="expression" dxfId="44685" priority="8845">
      <formula>#REF!="A1"</formula>
    </cfRule>
  </conditionalFormatting>
  <conditionalFormatting sqref="W63">
    <cfRule type="expression" dxfId="44684" priority="8828">
      <formula>#REF!="A9"</formula>
    </cfRule>
    <cfRule type="expression" dxfId="44683" priority="8829">
      <formula>#REF!="A8"</formula>
    </cfRule>
    <cfRule type="expression" dxfId="44682" priority="8830">
      <formula>#REF!="A7"</formula>
    </cfRule>
    <cfRule type="expression" dxfId="44681" priority="8831">
      <formula>#REF!="A6"</formula>
    </cfRule>
    <cfRule type="expression" dxfId="44680" priority="8832">
      <formula>#REF!="A5"</formula>
    </cfRule>
    <cfRule type="expression" dxfId="44679" priority="8833">
      <formula>#REF!="A4"</formula>
    </cfRule>
    <cfRule type="expression" dxfId="44678" priority="8834">
      <formula>#REF!="A3"</formula>
    </cfRule>
    <cfRule type="expression" dxfId="44677" priority="8835">
      <formula>#REF!="A2"</formula>
    </cfRule>
    <cfRule type="expression" dxfId="44676" priority="8836">
      <formula>#REF!="A1"</formula>
    </cfRule>
  </conditionalFormatting>
  <conditionalFormatting sqref="W65">
    <cfRule type="expression" dxfId="44675" priority="8819">
      <formula>#REF!="A9"</formula>
    </cfRule>
    <cfRule type="expression" dxfId="44674" priority="8820">
      <formula>#REF!="A8"</formula>
    </cfRule>
    <cfRule type="expression" dxfId="44673" priority="8821">
      <formula>#REF!="A7"</formula>
    </cfRule>
    <cfRule type="expression" dxfId="44672" priority="8822">
      <formula>#REF!="A6"</formula>
    </cfRule>
    <cfRule type="expression" dxfId="44671" priority="8823">
      <formula>#REF!="A5"</formula>
    </cfRule>
    <cfRule type="expression" dxfId="44670" priority="8824">
      <formula>#REF!="A4"</formula>
    </cfRule>
    <cfRule type="expression" dxfId="44669" priority="8825">
      <formula>#REF!="A3"</formula>
    </cfRule>
    <cfRule type="expression" dxfId="44668" priority="8826">
      <formula>#REF!="A2"</formula>
    </cfRule>
    <cfRule type="expression" dxfId="44667" priority="8827">
      <formula>#REF!="A1"</formula>
    </cfRule>
  </conditionalFormatting>
  <conditionalFormatting sqref="W66">
    <cfRule type="expression" dxfId="44666" priority="8810">
      <formula>#REF!="A9"</formula>
    </cfRule>
    <cfRule type="expression" dxfId="44665" priority="8811">
      <formula>#REF!="A8"</formula>
    </cfRule>
    <cfRule type="expression" dxfId="44664" priority="8812">
      <formula>#REF!="A7"</formula>
    </cfRule>
    <cfRule type="expression" dxfId="44663" priority="8813">
      <formula>#REF!="A6"</formula>
    </cfRule>
    <cfRule type="expression" dxfId="44662" priority="8814">
      <formula>#REF!="A5"</formula>
    </cfRule>
    <cfRule type="expression" dxfId="44661" priority="8815">
      <formula>#REF!="A4"</formula>
    </cfRule>
    <cfRule type="expression" dxfId="44660" priority="8816">
      <formula>#REF!="A3"</formula>
    </cfRule>
    <cfRule type="expression" dxfId="44659" priority="8817">
      <formula>#REF!="A2"</formula>
    </cfRule>
    <cfRule type="expression" dxfId="44658" priority="8818">
      <formula>#REF!="A1"</formula>
    </cfRule>
  </conditionalFormatting>
  <conditionalFormatting sqref="W67">
    <cfRule type="expression" dxfId="44657" priority="8801">
      <formula>#REF!="A9"</formula>
    </cfRule>
    <cfRule type="expression" dxfId="44656" priority="8802">
      <formula>#REF!="A8"</formula>
    </cfRule>
    <cfRule type="expression" dxfId="44655" priority="8803">
      <formula>#REF!="A7"</formula>
    </cfRule>
    <cfRule type="expression" dxfId="44654" priority="8804">
      <formula>#REF!="A6"</formula>
    </cfRule>
    <cfRule type="expression" dxfId="44653" priority="8805">
      <formula>#REF!="A5"</formula>
    </cfRule>
    <cfRule type="expression" dxfId="44652" priority="8806">
      <formula>#REF!="A4"</formula>
    </cfRule>
    <cfRule type="expression" dxfId="44651" priority="8807">
      <formula>#REF!="A3"</formula>
    </cfRule>
    <cfRule type="expression" dxfId="44650" priority="8808">
      <formula>#REF!="A2"</formula>
    </cfRule>
    <cfRule type="expression" dxfId="44649" priority="8809">
      <formula>#REF!="A1"</formula>
    </cfRule>
  </conditionalFormatting>
  <conditionalFormatting sqref="W68">
    <cfRule type="expression" dxfId="44648" priority="8792">
      <formula>#REF!="A9"</formula>
    </cfRule>
    <cfRule type="expression" dxfId="44647" priority="8793">
      <formula>#REF!="A8"</formula>
    </cfRule>
    <cfRule type="expression" dxfId="44646" priority="8794">
      <formula>#REF!="A7"</formula>
    </cfRule>
    <cfRule type="expression" dxfId="44645" priority="8795">
      <formula>#REF!="A6"</formula>
    </cfRule>
    <cfRule type="expression" dxfId="44644" priority="8796">
      <formula>#REF!="A5"</formula>
    </cfRule>
    <cfRule type="expression" dxfId="44643" priority="8797">
      <formula>#REF!="A4"</formula>
    </cfRule>
    <cfRule type="expression" dxfId="44642" priority="8798">
      <formula>#REF!="A3"</formula>
    </cfRule>
    <cfRule type="expression" dxfId="44641" priority="8799">
      <formula>#REF!="A2"</formula>
    </cfRule>
    <cfRule type="expression" dxfId="44640" priority="8800">
      <formula>#REF!="A1"</formula>
    </cfRule>
  </conditionalFormatting>
  <conditionalFormatting sqref="W69">
    <cfRule type="expression" dxfId="44639" priority="8783">
      <formula>#REF!="A9"</formula>
    </cfRule>
    <cfRule type="expression" dxfId="44638" priority="8784">
      <formula>#REF!="A8"</formula>
    </cfRule>
    <cfRule type="expression" dxfId="44637" priority="8785">
      <formula>#REF!="A7"</formula>
    </cfRule>
    <cfRule type="expression" dxfId="44636" priority="8786">
      <formula>#REF!="A6"</formula>
    </cfRule>
    <cfRule type="expression" dxfId="44635" priority="8787">
      <formula>#REF!="A5"</formula>
    </cfRule>
    <cfRule type="expression" dxfId="44634" priority="8788">
      <formula>#REF!="A4"</formula>
    </cfRule>
    <cfRule type="expression" dxfId="44633" priority="8789">
      <formula>#REF!="A3"</formula>
    </cfRule>
    <cfRule type="expression" dxfId="44632" priority="8790">
      <formula>#REF!="A2"</formula>
    </cfRule>
    <cfRule type="expression" dxfId="44631" priority="8791">
      <formula>#REF!="A1"</formula>
    </cfRule>
  </conditionalFormatting>
  <conditionalFormatting sqref="W70">
    <cfRule type="expression" dxfId="44630" priority="8774">
      <formula>#REF!="A9"</formula>
    </cfRule>
    <cfRule type="expression" dxfId="44629" priority="8775">
      <formula>#REF!="A8"</formula>
    </cfRule>
    <cfRule type="expression" dxfId="44628" priority="8776">
      <formula>#REF!="A7"</formula>
    </cfRule>
    <cfRule type="expression" dxfId="44627" priority="8777">
      <formula>#REF!="A6"</formula>
    </cfRule>
    <cfRule type="expression" dxfId="44626" priority="8778">
      <formula>#REF!="A5"</formula>
    </cfRule>
    <cfRule type="expression" dxfId="44625" priority="8779">
      <formula>#REF!="A4"</formula>
    </cfRule>
    <cfRule type="expression" dxfId="44624" priority="8780">
      <formula>#REF!="A3"</formula>
    </cfRule>
    <cfRule type="expression" dxfId="44623" priority="8781">
      <formula>#REF!="A2"</formula>
    </cfRule>
    <cfRule type="expression" dxfId="44622" priority="8782">
      <formula>#REF!="A1"</formula>
    </cfRule>
  </conditionalFormatting>
  <conditionalFormatting sqref="W71">
    <cfRule type="expression" dxfId="44621" priority="8765">
      <formula>#REF!="A9"</formula>
    </cfRule>
    <cfRule type="expression" dxfId="44620" priority="8766">
      <formula>#REF!="A8"</formula>
    </cfRule>
    <cfRule type="expression" dxfId="44619" priority="8767">
      <formula>#REF!="A7"</formula>
    </cfRule>
    <cfRule type="expression" dxfId="44618" priority="8768">
      <formula>#REF!="A6"</formula>
    </cfRule>
    <cfRule type="expression" dxfId="44617" priority="8769">
      <formula>#REF!="A5"</formula>
    </cfRule>
    <cfRule type="expression" dxfId="44616" priority="8770">
      <formula>#REF!="A4"</formula>
    </cfRule>
    <cfRule type="expression" dxfId="44615" priority="8771">
      <formula>#REF!="A3"</formula>
    </cfRule>
    <cfRule type="expression" dxfId="44614" priority="8772">
      <formula>#REF!="A2"</formula>
    </cfRule>
    <cfRule type="expression" dxfId="44613" priority="8773">
      <formula>#REF!="A1"</formula>
    </cfRule>
  </conditionalFormatting>
  <conditionalFormatting sqref="W72">
    <cfRule type="expression" dxfId="44612" priority="8756">
      <formula>#REF!="A9"</formula>
    </cfRule>
    <cfRule type="expression" dxfId="44611" priority="8757">
      <formula>#REF!="A8"</formula>
    </cfRule>
    <cfRule type="expression" dxfId="44610" priority="8758">
      <formula>#REF!="A7"</formula>
    </cfRule>
    <cfRule type="expression" dxfId="44609" priority="8759">
      <formula>#REF!="A6"</formula>
    </cfRule>
    <cfRule type="expression" dxfId="44608" priority="8760">
      <formula>#REF!="A5"</formula>
    </cfRule>
    <cfRule type="expression" dxfId="44607" priority="8761">
      <formula>#REF!="A4"</formula>
    </cfRule>
    <cfRule type="expression" dxfId="44606" priority="8762">
      <formula>#REF!="A3"</formula>
    </cfRule>
    <cfRule type="expression" dxfId="44605" priority="8763">
      <formula>#REF!="A2"</formula>
    </cfRule>
    <cfRule type="expression" dxfId="44604" priority="8764">
      <formula>#REF!="A1"</formula>
    </cfRule>
  </conditionalFormatting>
  <conditionalFormatting sqref="W75">
    <cfRule type="expression" dxfId="44603" priority="8747">
      <formula>#REF!="A9"</formula>
    </cfRule>
    <cfRule type="expression" dxfId="44602" priority="8748">
      <formula>#REF!="A8"</formula>
    </cfRule>
    <cfRule type="expression" dxfId="44601" priority="8749">
      <formula>#REF!="A7"</formula>
    </cfRule>
    <cfRule type="expression" dxfId="44600" priority="8750">
      <formula>#REF!="A6"</formula>
    </cfRule>
    <cfRule type="expression" dxfId="44599" priority="8751">
      <formula>#REF!="A5"</formula>
    </cfRule>
    <cfRule type="expression" dxfId="44598" priority="8752">
      <formula>#REF!="A4"</formula>
    </cfRule>
    <cfRule type="expression" dxfId="44597" priority="8753">
      <formula>#REF!="A3"</formula>
    </cfRule>
    <cfRule type="expression" dxfId="44596" priority="8754">
      <formula>#REF!="A2"</formula>
    </cfRule>
    <cfRule type="expression" dxfId="44595" priority="8755">
      <formula>#REF!="A1"</formula>
    </cfRule>
  </conditionalFormatting>
  <conditionalFormatting sqref="W76">
    <cfRule type="expression" dxfId="44594" priority="8738">
      <formula>#REF!="A9"</formula>
    </cfRule>
    <cfRule type="expression" dxfId="44593" priority="8739">
      <formula>#REF!="A8"</formula>
    </cfRule>
    <cfRule type="expression" dxfId="44592" priority="8740">
      <formula>#REF!="A7"</formula>
    </cfRule>
    <cfRule type="expression" dxfId="44591" priority="8741">
      <formula>#REF!="A6"</formula>
    </cfRule>
    <cfRule type="expression" dxfId="44590" priority="8742">
      <formula>#REF!="A5"</formula>
    </cfRule>
    <cfRule type="expression" dxfId="44589" priority="8743">
      <formula>#REF!="A4"</formula>
    </cfRule>
    <cfRule type="expression" dxfId="44588" priority="8744">
      <formula>#REF!="A3"</formula>
    </cfRule>
    <cfRule type="expression" dxfId="44587" priority="8745">
      <formula>#REF!="A2"</formula>
    </cfRule>
    <cfRule type="expression" dxfId="44586" priority="8746">
      <formula>#REF!="A1"</formula>
    </cfRule>
  </conditionalFormatting>
  <conditionalFormatting sqref="W79">
    <cfRule type="expression" dxfId="44585" priority="8729">
      <formula>#REF!="A9"</formula>
    </cfRule>
    <cfRule type="expression" dxfId="44584" priority="8730">
      <formula>#REF!="A8"</formula>
    </cfRule>
    <cfRule type="expression" dxfId="44583" priority="8731">
      <formula>#REF!="A7"</formula>
    </cfRule>
    <cfRule type="expression" dxfId="44582" priority="8732">
      <formula>#REF!="A6"</formula>
    </cfRule>
    <cfRule type="expression" dxfId="44581" priority="8733">
      <formula>#REF!="A5"</formula>
    </cfRule>
    <cfRule type="expression" dxfId="44580" priority="8734">
      <formula>#REF!="A4"</formula>
    </cfRule>
    <cfRule type="expression" dxfId="44579" priority="8735">
      <formula>#REF!="A3"</formula>
    </cfRule>
    <cfRule type="expression" dxfId="44578" priority="8736">
      <formula>#REF!="A2"</formula>
    </cfRule>
    <cfRule type="expression" dxfId="44577" priority="8737">
      <formula>#REF!="A1"</formula>
    </cfRule>
  </conditionalFormatting>
  <conditionalFormatting sqref="W83">
    <cfRule type="expression" dxfId="44576" priority="8720">
      <formula>#REF!="A9"</formula>
    </cfRule>
    <cfRule type="expression" dxfId="44575" priority="8721">
      <formula>#REF!="A8"</formula>
    </cfRule>
    <cfRule type="expression" dxfId="44574" priority="8722">
      <formula>#REF!="A7"</formula>
    </cfRule>
    <cfRule type="expression" dxfId="44573" priority="8723">
      <formula>#REF!="A6"</formula>
    </cfRule>
    <cfRule type="expression" dxfId="44572" priority="8724">
      <formula>#REF!="A5"</formula>
    </cfRule>
    <cfRule type="expression" dxfId="44571" priority="8725">
      <formula>#REF!="A4"</formula>
    </cfRule>
    <cfRule type="expression" dxfId="44570" priority="8726">
      <formula>#REF!="A3"</formula>
    </cfRule>
    <cfRule type="expression" dxfId="44569" priority="8727">
      <formula>#REF!="A2"</formula>
    </cfRule>
    <cfRule type="expression" dxfId="44568" priority="8728">
      <formula>#REF!="A1"</formula>
    </cfRule>
  </conditionalFormatting>
  <conditionalFormatting sqref="W86">
    <cfRule type="expression" dxfId="44567" priority="8711">
      <formula>#REF!="A9"</formula>
    </cfRule>
    <cfRule type="expression" dxfId="44566" priority="8712">
      <formula>#REF!="A8"</formula>
    </cfRule>
    <cfRule type="expression" dxfId="44565" priority="8713">
      <formula>#REF!="A7"</formula>
    </cfRule>
    <cfRule type="expression" dxfId="44564" priority="8714">
      <formula>#REF!="A6"</formula>
    </cfRule>
    <cfRule type="expression" dxfId="44563" priority="8715">
      <formula>#REF!="A5"</formula>
    </cfRule>
    <cfRule type="expression" dxfId="44562" priority="8716">
      <formula>#REF!="A4"</formula>
    </cfRule>
    <cfRule type="expression" dxfId="44561" priority="8717">
      <formula>#REF!="A3"</formula>
    </cfRule>
    <cfRule type="expression" dxfId="44560" priority="8718">
      <formula>#REF!="A2"</formula>
    </cfRule>
    <cfRule type="expression" dxfId="44559" priority="8719">
      <formula>#REF!="A1"</formula>
    </cfRule>
  </conditionalFormatting>
  <conditionalFormatting sqref="W90">
    <cfRule type="expression" dxfId="44558" priority="8702">
      <formula>#REF!="A9"</formula>
    </cfRule>
    <cfRule type="expression" dxfId="44557" priority="8703">
      <formula>#REF!="A8"</formula>
    </cfRule>
    <cfRule type="expression" dxfId="44556" priority="8704">
      <formula>#REF!="A7"</formula>
    </cfRule>
    <cfRule type="expression" dxfId="44555" priority="8705">
      <formula>#REF!="A6"</formula>
    </cfRule>
    <cfRule type="expression" dxfId="44554" priority="8706">
      <formula>#REF!="A5"</formula>
    </cfRule>
    <cfRule type="expression" dxfId="44553" priority="8707">
      <formula>#REF!="A4"</formula>
    </cfRule>
    <cfRule type="expression" dxfId="44552" priority="8708">
      <formula>#REF!="A3"</formula>
    </cfRule>
    <cfRule type="expression" dxfId="44551" priority="8709">
      <formula>#REF!="A2"</formula>
    </cfRule>
    <cfRule type="expression" dxfId="44550" priority="8710">
      <formula>#REF!="A1"</formula>
    </cfRule>
  </conditionalFormatting>
  <conditionalFormatting sqref="W91">
    <cfRule type="expression" dxfId="44549" priority="8693">
      <formula>#REF!="A9"</formula>
    </cfRule>
    <cfRule type="expression" dxfId="44548" priority="8694">
      <formula>#REF!="A8"</formula>
    </cfRule>
    <cfRule type="expression" dxfId="44547" priority="8695">
      <formula>#REF!="A7"</formula>
    </cfRule>
    <cfRule type="expression" dxfId="44546" priority="8696">
      <formula>#REF!="A6"</formula>
    </cfRule>
    <cfRule type="expression" dxfId="44545" priority="8697">
      <formula>#REF!="A5"</formula>
    </cfRule>
    <cfRule type="expression" dxfId="44544" priority="8698">
      <formula>#REF!="A4"</formula>
    </cfRule>
    <cfRule type="expression" dxfId="44543" priority="8699">
      <formula>#REF!="A3"</formula>
    </cfRule>
    <cfRule type="expression" dxfId="44542" priority="8700">
      <formula>#REF!="A2"</formula>
    </cfRule>
    <cfRule type="expression" dxfId="44541" priority="8701">
      <formula>#REF!="A1"</formula>
    </cfRule>
  </conditionalFormatting>
  <conditionalFormatting sqref="W93">
    <cfRule type="expression" dxfId="44540" priority="8684">
      <formula>#REF!="A9"</formula>
    </cfRule>
    <cfRule type="expression" dxfId="44539" priority="8685">
      <formula>#REF!="A8"</formula>
    </cfRule>
    <cfRule type="expression" dxfId="44538" priority="8686">
      <formula>#REF!="A7"</formula>
    </cfRule>
    <cfRule type="expression" dxfId="44537" priority="8687">
      <formula>#REF!="A6"</formula>
    </cfRule>
    <cfRule type="expression" dxfId="44536" priority="8688">
      <formula>#REF!="A5"</formula>
    </cfRule>
    <cfRule type="expression" dxfId="44535" priority="8689">
      <formula>#REF!="A4"</formula>
    </cfRule>
    <cfRule type="expression" dxfId="44534" priority="8690">
      <formula>#REF!="A3"</formula>
    </cfRule>
    <cfRule type="expression" dxfId="44533" priority="8691">
      <formula>#REF!="A2"</formula>
    </cfRule>
    <cfRule type="expression" dxfId="44532" priority="8692">
      <formula>#REF!="A1"</formula>
    </cfRule>
  </conditionalFormatting>
  <conditionalFormatting sqref="W94">
    <cfRule type="expression" dxfId="44531" priority="8675">
      <formula>#REF!="A9"</formula>
    </cfRule>
    <cfRule type="expression" dxfId="44530" priority="8676">
      <formula>#REF!="A8"</formula>
    </cfRule>
    <cfRule type="expression" dxfId="44529" priority="8677">
      <formula>#REF!="A7"</formula>
    </cfRule>
    <cfRule type="expression" dxfId="44528" priority="8678">
      <formula>#REF!="A6"</formula>
    </cfRule>
    <cfRule type="expression" dxfId="44527" priority="8679">
      <formula>#REF!="A5"</formula>
    </cfRule>
    <cfRule type="expression" dxfId="44526" priority="8680">
      <formula>#REF!="A4"</formula>
    </cfRule>
    <cfRule type="expression" dxfId="44525" priority="8681">
      <formula>#REF!="A3"</formula>
    </cfRule>
    <cfRule type="expression" dxfId="44524" priority="8682">
      <formula>#REF!="A2"</formula>
    </cfRule>
    <cfRule type="expression" dxfId="44523" priority="8683">
      <formula>#REF!="A1"</formula>
    </cfRule>
  </conditionalFormatting>
  <conditionalFormatting sqref="W96">
    <cfRule type="expression" dxfId="44522" priority="8666">
      <formula>#REF!="A9"</formula>
    </cfRule>
    <cfRule type="expression" dxfId="44521" priority="8667">
      <formula>#REF!="A8"</formula>
    </cfRule>
    <cfRule type="expression" dxfId="44520" priority="8668">
      <formula>#REF!="A7"</formula>
    </cfRule>
    <cfRule type="expression" dxfId="44519" priority="8669">
      <formula>#REF!="A6"</formula>
    </cfRule>
    <cfRule type="expression" dxfId="44518" priority="8670">
      <formula>#REF!="A5"</formula>
    </cfRule>
    <cfRule type="expression" dxfId="44517" priority="8671">
      <formula>#REF!="A4"</formula>
    </cfRule>
    <cfRule type="expression" dxfId="44516" priority="8672">
      <formula>#REF!="A3"</formula>
    </cfRule>
    <cfRule type="expression" dxfId="44515" priority="8673">
      <formula>#REF!="A2"</formula>
    </cfRule>
    <cfRule type="expression" dxfId="44514" priority="8674">
      <formula>#REF!="A1"</formula>
    </cfRule>
  </conditionalFormatting>
  <conditionalFormatting sqref="W97">
    <cfRule type="expression" dxfId="44513" priority="8657">
      <formula>#REF!="A9"</formula>
    </cfRule>
    <cfRule type="expression" dxfId="44512" priority="8658">
      <formula>#REF!="A8"</formula>
    </cfRule>
    <cfRule type="expression" dxfId="44511" priority="8659">
      <formula>#REF!="A7"</formula>
    </cfRule>
    <cfRule type="expression" dxfId="44510" priority="8660">
      <formula>#REF!="A6"</formula>
    </cfRule>
    <cfRule type="expression" dxfId="44509" priority="8661">
      <formula>#REF!="A5"</formula>
    </cfRule>
    <cfRule type="expression" dxfId="44508" priority="8662">
      <formula>#REF!="A4"</formula>
    </cfRule>
    <cfRule type="expression" dxfId="44507" priority="8663">
      <formula>#REF!="A3"</formula>
    </cfRule>
    <cfRule type="expression" dxfId="44506" priority="8664">
      <formula>#REF!="A2"</formula>
    </cfRule>
    <cfRule type="expression" dxfId="44505" priority="8665">
      <formula>#REF!="A1"</formula>
    </cfRule>
  </conditionalFormatting>
  <conditionalFormatting sqref="W56">
    <cfRule type="expression" dxfId="44504" priority="8639">
      <formula>#REF!="A9"</formula>
    </cfRule>
    <cfRule type="expression" dxfId="44503" priority="8640">
      <formula>#REF!="A8"</formula>
    </cfRule>
    <cfRule type="expression" dxfId="44502" priority="8641">
      <formula>#REF!="A7"</formula>
    </cfRule>
    <cfRule type="expression" dxfId="44501" priority="8642">
      <formula>#REF!="A6"</formula>
    </cfRule>
    <cfRule type="expression" dxfId="44500" priority="8643">
      <formula>#REF!="A5"</formula>
    </cfRule>
    <cfRule type="expression" dxfId="44499" priority="8644">
      <formula>#REF!="A4"</formula>
    </cfRule>
    <cfRule type="expression" dxfId="44498" priority="8645">
      <formula>#REF!="A3"</formula>
    </cfRule>
    <cfRule type="expression" dxfId="44497" priority="8646">
      <formula>#REF!="A2"</formula>
    </cfRule>
    <cfRule type="expression" dxfId="44496" priority="8647">
      <formula>#REF!="A1"</formula>
    </cfRule>
  </conditionalFormatting>
  <conditionalFormatting sqref="W73">
    <cfRule type="expression" dxfId="44495" priority="8630">
      <formula>#REF!="A9"</formula>
    </cfRule>
    <cfRule type="expression" dxfId="44494" priority="8631">
      <formula>#REF!="A8"</formula>
    </cfRule>
    <cfRule type="expression" dxfId="44493" priority="8632">
      <formula>#REF!="A7"</formula>
    </cfRule>
    <cfRule type="expression" dxfId="44492" priority="8633">
      <formula>#REF!="A6"</formula>
    </cfRule>
    <cfRule type="expression" dxfId="44491" priority="8634">
      <formula>#REF!="A5"</formula>
    </cfRule>
    <cfRule type="expression" dxfId="44490" priority="8635">
      <formula>#REF!="A4"</formula>
    </cfRule>
    <cfRule type="expression" dxfId="44489" priority="8636">
      <formula>#REF!="A3"</formula>
    </cfRule>
    <cfRule type="expression" dxfId="44488" priority="8637">
      <formula>#REF!="A2"</formula>
    </cfRule>
    <cfRule type="expression" dxfId="44487" priority="8638">
      <formula>#REF!="A1"</formula>
    </cfRule>
  </conditionalFormatting>
  <conditionalFormatting sqref="AK11">
    <cfRule type="expression" dxfId="44486" priority="8621">
      <formula>$B11="A9"</formula>
    </cfRule>
    <cfRule type="expression" dxfId="44485" priority="8622">
      <formula>$B11="A8"</formula>
    </cfRule>
    <cfRule type="expression" dxfId="44484" priority="8623">
      <formula>$B11="A7"</formula>
    </cfRule>
    <cfRule type="expression" dxfId="44483" priority="8624">
      <formula>$B11="A6"</formula>
    </cfRule>
    <cfRule type="expression" dxfId="44482" priority="8625">
      <formula>$B11="A5"</formula>
    </cfRule>
    <cfRule type="expression" dxfId="44481" priority="8626">
      <formula>$B11="A4"</formula>
    </cfRule>
    <cfRule type="expression" dxfId="44480" priority="8627">
      <formula>$B11="A3"</formula>
    </cfRule>
    <cfRule type="expression" dxfId="44479" priority="8628">
      <formula>$B11="A2"</formula>
    </cfRule>
    <cfRule type="expression" dxfId="44478" priority="8629">
      <formula>$B11="A1"</formula>
    </cfRule>
  </conditionalFormatting>
  <conditionalFormatting sqref="AK9">
    <cfRule type="cellIs" dxfId="44477" priority="8620" stopIfTrue="1" operator="lessThan">
      <formula>0</formula>
    </cfRule>
  </conditionalFormatting>
  <conditionalFormatting sqref="AK10">
    <cfRule type="cellIs" dxfId="44476" priority="8619" stopIfTrue="1" operator="lessThan">
      <formula>0</formula>
    </cfRule>
  </conditionalFormatting>
  <conditionalFormatting sqref="AK12">
    <cfRule type="cellIs" dxfId="44475" priority="8618" stopIfTrue="1" operator="lessThan">
      <formula>0</formula>
    </cfRule>
  </conditionalFormatting>
  <conditionalFormatting sqref="AK16">
    <cfRule type="expression" dxfId="44474" priority="8609">
      <formula>$B16="A9"</formula>
    </cfRule>
    <cfRule type="expression" dxfId="44473" priority="8610">
      <formula>$B16="A8"</formula>
    </cfRule>
    <cfRule type="expression" dxfId="44472" priority="8611">
      <formula>$B16="A7"</formula>
    </cfRule>
    <cfRule type="expression" dxfId="44471" priority="8612">
      <formula>$B16="A6"</formula>
    </cfRule>
    <cfRule type="expression" dxfId="44470" priority="8613">
      <formula>$B16="A5"</formula>
    </cfRule>
    <cfRule type="expression" dxfId="44469" priority="8614">
      <formula>$B16="A4"</formula>
    </cfRule>
    <cfRule type="expression" dxfId="44468" priority="8615">
      <formula>$B16="A3"</formula>
    </cfRule>
    <cfRule type="expression" dxfId="44467" priority="8616">
      <formula>$B16="A2"</formula>
    </cfRule>
    <cfRule type="expression" dxfId="44466" priority="8617">
      <formula>$B16="A1"</formula>
    </cfRule>
  </conditionalFormatting>
  <conditionalFormatting sqref="AK74">
    <cfRule type="expression" dxfId="44465" priority="8600">
      <formula>$B74="A9"</formula>
    </cfRule>
    <cfRule type="expression" dxfId="44464" priority="8601">
      <formula>$B74="A8"</formula>
    </cfRule>
    <cfRule type="expression" dxfId="44463" priority="8602">
      <formula>$B74="A7"</formula>
    </cfRule>
    <cfRule type="expression" dxfId="44462" priority="8603">
      <formula>$B74="A6"</formula>
    </cfRule>
    <cfRule type="expression" dxfId="44461" priority="8604">
      <formula>$B74="A5"</formula>
    </cfRule>
    <cfRule type="expression" dxfId="44460" priority="8605">
      <formula>$B74="A4"</formula>
    </cfRule>
    <cfRule type="expression" dxfId="44459" priority="8606">
      <formula>$B74="A3"</formula>
    </cfRule>
    <cfRule type="expression" dxfId="44458" priority="8607">
      <formula>$B74="A2"</formula>
    </cfRule>
    <cfRule type="expression" dxfId="44457" priority="8608">
      <formula>$B74="A1"</formula>
    </cfRule>
  </conditionalFormatting>
  <conditionalFormatting sqref="AK78">
    <cfRule type="expression" dxfId="44456" priority="8591">
      <formula>$B78="A9"</formula>
    </cfRule>
    <cfRule type="expression" dxfId="44455" priority="8592">
      <formula>$B78="A8"</formula>
    </cfRule>
    <cfRule type="expression" dxfId="44454" priority="8593">
      <formula>$B78="A7"</formula>
    </cfRule>
    <cfRule type="expression" dxfId="44453" priority="8594">
      <formula>$B78="A6"</formula>
    </cfRule>
    <cfRule type="expression" dxfId="44452" priority="8595">
      <formula>$B78="A5"</formula>
    </cfRule>
    <cfRule type="expression" dxfId="44451" priority="8596">
      <formula>$B78="A4"</formula>
    </cfRule>
    <cfRule type="expression" dxfId="44450" priority="8597">
      <formula>$B78="A3"</formula>
    </cfRule>
    <cfRule type="expression" dxfId="44449" priority="8598">
      <formula>$B78="A2"</formula>
    </cfRule>
    <cfRule type="expression" dxfId="44448" priority="8599">
      <formula>$B78="A1"</formula>
    </cfRule>
  </conditionalFormatting>
  <conditionalFormatting sqref="AK52">
    <cfRule type="expression" dxfId="44447" priority="8456">
      <formula>$B52="A9"</formula>
    </cfRule>
    <cfRule type="expression" dxfId="44446" priority="8457">
      <formula>$B52="A8"</formula>
    </cfRule>
    <cfRule type="expression" dxfId="44445" priority="8458">
      <formula>$B52="A7"</formula>
    </cfRule>
    <cfRule type="expression" dxfId="44444" priority="8459">
      <formula>$B52="A6"</formula>
    </cfRule>
    <cfRule type="expression" dxfId="44443" priority="8460">
      <formula>$B52="A5"</formula>
    </cfRule>
    <cfRule type="expression" dxfId="44442" priority="8461">
      <formula>$B52="A4"</formula>
    </cfRule>
    <cfRule type="expression" dxfId="44441" priority="8462">
      <formula>$B52="A3"</formula>
    </cfRule>
    <cfRule type="expression" dxfId="44440" priority="8463">
      <formula>$B52="A2"</formula>
    </cfRule>
    <cfRule type="expression" dxfId="44439" priority="8464">
      <formula>$B52="A1"</formula>
    </cfRule>
  </conditionalFormatting>
  <conditionalFormatting sqref="AK90">
    <cfRule type="expression" dxfId="44438" priority="8285">
      <formula>$B90="A9"</formula>
    </cfRule>
    <cfRule type="expression" dxfId="44437" priority="8286">
      <formula>$B90="A8"</formula>
    </cfRule>
    <cfRule type="expression" dxfId="44436" priority="8287">
      <formula>$B90="A7"</formula>
    </cfRule>
    <cfRule type="expression" dxfId="44435" priority="8288">
      <formula>$B90="A6"</formula>
    </cfRule>
    <cfRule type="expression" dxfId="44434" priority="8289">
      <formula>$B90="A5"</formula>
    </cfRule>
    <cfRule type="expression" dxfId="44433" priority="8290">
      <formula>$B90="A4"</formula>
    </cfRule>
    <cfRule type="expression" dxfId="44432" priority="8291">
      <formula>$B90="A3"</formula>
    </cfRule>
    <cfRule type="expression" dxfId="44431" priority="8292">
      <formula>$B90="A2"</formula>
    </cfRule>
    <cfRule type="expression" dxfId="44430" priority="8293">
      <formula>$B90="A1"</formula>
    </cfRule>
  </conditionalFormatting>
  <conditionalFormatting sqref="AK97">
    <cfRule type="expression" dxfId="44429" priority="8240">
      <formula>$B97="A9"</formula>
    </cfRule>
    <cfRule type="expression" dxfId="44428" priority="8241">
      <formula>$B97="A8"</formula>
    </cfRule>
    <cfRule type="expression" dxfId="44427" priority="8242">
      <formula>$B97="A7"</formula>
    </cfRule>
    <cfRule type="expression" dxfId="44426" priority="8243">
      <formula>$B97="A6"</formula>
    </cfRule>
    <cfRule type="expression" dxfId="44425" priority="8244">
      <formula>$B97="A5"</formula>
    </cfRule>
    <cfRule type="expression" dxfId="44424" priority="8245">
      <formula>$B97="A4"</formula>
    </cfRule>
    <cfRule type="expression" dxfId="44423" priority="8246">
      <formula>$B97="A3"</formula>
    </cfRule>
    <cfRule type="expression" dxfId="44422" priority="8247">
      <formula>$B97="A2"</formula>
    </cfRule>
    <cfRule type="expression" dxfId="44421" priority="8248">
      <formula>$B97="A1"</formula>
    </cfRule>
  </conditionalFormatting>
  <conditionalFormatting sqref="AK99">
    <cfRule type="expression" dxfId="44420" priority="8231">
      <formula>$B99="A9"</formula>
    </cfRule>
    <cfRule type="expression" dxfId="44419" priority="8232">
      <formula>$B99="A8"</formula>
    </cfRule>
    <cfRule type="expression" dxfId="44418" priority="8233">
      <formula>$B99="A7"</formula>
    </cfRule>
    <cfRule type="expression" dxfId="44417" priority="8234">
      <formula>$B99="A6"</formula>
    </cfRule>
    <cfRule type="expression" dxfId="44416" priority="8235">
      <formula>$B99="A5"</formula>
    </cfRule>
    <cfRule type="expression" dxfId="44415" priority="8236">
      <formula>$B99="A4"</formula>
    </cfRule>
    <cfRule type="expression" dxfId="44414" priority="8237">
      <formula>$B99="A3"</formula>
    </cfRule>
    <cfRule type="expression" dxfId="44413" priority="8238">
      <formula>$B99="A2"</formula>
    </cfRule>
    <cfRule type="expression" dxfId="44412" priority="8239">
      <formula>$B99="A1"</formula>
    </cfRule>
  </conditionalFormatting>
  <conditionalFormatting sqref="AK19">
    <cfRule type="expression" dxfId="44411" priority="8582">
      <formula>$B19="A9"</formula>
    </cfRule>
    <cfRule type="expression" dxfId="44410" priority="8583">
      <formula>$B19="A8"</formula>
    </cfRule>
    <cfRule type="expression" dxfId="44409" priority="8584">
      <formula>$B19="A7"</formula>
    </cfRule>
    <cfRule type="expression" dxfId="44408" priority="8585">
      <formula>$B19="A6"</formula>
    </cfRule>
    <cfRule type="expression" dxfId="44407" priority="8586">
      <formula>$B19="A5"</formula>
    </cfRule>
    <cfRule type="expression" dxfId="44406" priority="8587">
      <formula>$B19="A4"</formula>
    </cfRule>
    <cfRule type="expression" dxfId="44405" priority="8588">
      <formula>$B19="A3"</formula>
    </cfRule>
    <cfRule type="expression" dxfId="44404" priority="8589">
      <formula>$B19="A2"</formula>
    </cfRule>
    <cfRule type="expression" dxfId="44403" priority="8590">
      <formula>$B19="A1"</formula>
    </cfRule>
  </conditionalFormatting>
  <conditionalFormatting sqref="AK21:AK24">
    <cfRule type="expression" dxfId="44402" priority="8573">
      <formula>$B21="A9"</formula>
    </cfRule>
    <cfRule type="expression" dxfId="44401" priority="8574">
      <formula>$B21="A8"</formula>
    </cfRule>
    <cfRule type="expression" dxfId="44400" priority="8575">
      <formula>$B21="A7"</formula>
    </cfRule>
    <cfRule type="expression" dxfId="44399" priority="8576">
      <formula>$B21="A6"</formula>
    </cfRule>
    <cfRule type="expression" dxfId="44398" priority="8577">
      <formula>$B21="A5"</formula>
    </cfRule>
    <cfRule type="expression" dxfId="44397" priority="8578">
      <formula>$B21="A4"</formula>
    </cfRule>
    <cfRule type="expression" dxfId="44396" priority="8579">
      <formula>$B21="A3"</formula>
    </cfRule>
    <cfRule type="expression" dxfId="44395" priority="8580">
      <formula>$B21="A2"</formula>
    </cfRule>
    <cfRule type="expression" dxfId="44394" priority="8581">
      <formula>$B21="A1"</formula>
    </cfRule>
  </conditionalFormatting>
  <conditionalFormatting sqref="AK25">
    <cfRule type="expression" dxfId="44393" priority="8564">
      <formula>$B25="A9"</formula>
    </cfRule>
    <cfRule type="expression" dxfId="44392" priority="8565">
      <formula>$B25="A8"</formula>
    </cfRule>
    <cfRule type="expression" dxfId="44391" priority="8566">
      <formula>$B25="A7"</formula>
    </cfRule>
    <cfRule type="expression" dxfId="44390" priority="8567">
      <formula>$B25="A6"</formula>
    </cfRule>
    <cfRule type="expression" dxfId="44389" priority="8568">
      <formula>$B25="A5"</formula>
    </cfRule>
    <cfRule type="expression" dxfId="44388" priority="8569">
      <formula>$B25="A4"</formula>
    </cfRule>
    <cfRule type="expression" dxfId="44387" priority="8570">
      <formula>$B25="A3"</formula>
    </cfRule>
    <cfRule type="expression" dxfId="44386" priority="8571">
      <formula>$B25="A2"</formula>
    </cfRule>
    <cfRule type="expression" dxfId="44385" priority="8572">
      <formula>$B25="A1"</formula>
    </cfRule>
  </conditionalFormatting>
  <conditionalFormatting sqref="AK27:AK29">
    <cfRule type="expression" dxfId="44384" priority="8555">
      <formula>$B27="A9"</formula>
    </cfRule>
    <cfRule type="expression" dxfId="44383" priority="8556">
      <formula>$B27="A8"</formula>
    </cfRule>
    <cfRule type="expression" dxfId="44382" priority="8557">
      <formula>$B27="A7"</formula>
    </cfRule>
    <cfRule type="expression" dxfId="44381" priority="8558">
      <formula>$B27="A6"</formula>
    </cfRule>
    <cfRule type="expression" dxfId="44380" priority="8559">
      <formula>$B27="A5"</formula>
    </cfRule>
    <cfRule type="expression" dxfId="44379" priority="8560">
      <formula>$B27="A4"</formula>
    </cfRule>
    <cfRule type="expression" dxfId="44378" priority="8561">
      <formula>$B27="A3"</formula>
    </cfRule>
    <cfRule type="expression" dxfId="44377" priority="8562">
      <formula>$B27="A2"</formula>
    </cfRule>
    <cfRule type="expression" dxfId="44376" priority="8563">
      <formula>$B27="A1"</formula>
    </cfRule>
  </conditionalFormatting>
  <conditionalFormatting sqref="AK32">
    <cfRule type="expression" dxfId="44375" priority="8546">
      <formula>$B32="A9"</formula>
    </cfRule>
    <cfRule type="expression" dxfId="44374" priority="8547">
      <formula>$B32="A8"</formula>
    </cfRule>
    <cfRule type="expression" dxfId="44373" priority="8548">
      <formula>$B32="A7"</formula>
    </cfRule>
    <cfRule type="expression" dxfId="44372" priority="8549">
      <formula>$B32="A6"</formula>
    </cfRule>
    <cfRule type="expression" dxfId="44371" priority="8550">
      <formula>$B32="A5"</formula>
    </cfRule>
    <cfRule type="expression" dxfId="44370" priority="8551">
      <formula>$B32="A4"</formula>
    </cfRule>
    <cfRule type="expression" dxfId="44369" priority="8552">
      <formula>$B32="A3"</formula>
    </cfRule>
    <cfRule type="expression" dxfId="44368" priority="8553">
      <formula>$B32="A2"</formula>
    </cfRule>
    <cfRule type="expression" dxfId="44367" priority="8554">
      <formula>$B32="A1"</formula>
    </cfRule>
  </conditionalFormatting>
  <conditionalFormatting sqref="AK35:AK36">
    <cfRule type="expression" dxfId="44366" priority="8537">
      <formula>$B35="A9"</formula>
    </cfRule>
    <cfRule type="expression" dxfId="44365" priority="8538">
      <formula>$B35="A8"</formula>
    </cfRule>
    <cfRule type="expression" dxfId="44364" priority="8539">
      <formula>$B35="A7"</formula>
    </cfRule>
    <cfRule type="expression" dxfId="44363" priority="8540">
      <formula>$B35="A6"</formula>
    </cfRule>
    <cfRule type="expression" dxfId="44362" priority="8541">
      <formula>$B35="A5"</formula>
    </cfRule>
    <cfRule type="expression" dxfId="44361" priority="8542">
      <formula>$B35="A4"</formula>
    </cfRule>
    <cfRule type="expression" dxfId="44360" priority="8543">
      <formula>$B35="A3"</formula>
    </cfRule>
    <cfRule type="expression" dxfId="44359" priority="8544">
      <formula>$B35="A2"</formula>
    </cfRule>
    <cfRule type="expression" dxfId="44358" priority="8545">
      <formula>$B35="A1"</formula>
    </cfRule>
  </conditionalFormatting>
  <conditionalFormatting sqref="AK38:AK39">
    <cfRule type="expression" dxfId="44357" priority="8528">
      <formula>$B38="A9"</formula>
    </cfRule>
    <cfRule type="expression" dxfId="44356" priority="8529">
      <formula>$B38="A8"</formula>
    </cfRule>
    <cfRule type="expression" dxfId="44355" priority="8530">
      <formula>$B38="A7"</formula>
    </cfRule>
    <cfRule type="expression" dxfId="44354" priority="8531">
      <formula>$B38="A6"</formula>
    </cfRule>
    <cfRule type="expression" dxfId="44353" priority="8532">
      <formula>$B38="A5"</formula>
    </cfRule>
    <cfRule type="expression" dxfId="44352" priority="8533">
      <formula>$B38="A4"</formula>
    </cfRule>
    <cfRule type="expression" dxfId="44351" priority="8534">
      <formula>$B38="A3"</formula>
    </cfRule>
    <cfRule type="expression" dxfId="44350" priority="8535">
      <formula>$B38="A2"</formula>
    </cfRule>
    <cfRule type="expression" dxfId="44349" priority="8536">
      <formula>$B38="A1"</formula>
    </cfRule>
  </conditionalFormatting>
  <conditionalFormatting sqref="AK42">
    <cfRule type="expression" dxfId="44348" priority="8519">
      <formula>$B42="A9"</formula>
    </cfRule>
    <cfRule type="expression" dxfId="44347" priority="8520">
      <formula>$B42="A8"</formula>
    </cfRule>
    <cfRule type="expression" dxfId="44346" priority="8521">
      <formula>$B42="A7"</formula>
    </cfRule>
    <cfRule type="expression" dxfId="44345" priority="8522">
      <formula>$B42="A6"</formula>
    </cfRule>
    <cfRule type="expression" dxfId="44344" priority="8523">
      <formula>$B42="A5"</formula>
    </cfRule>
    <cfRule type="expression" dxfId="44343" priority="8524">
      <formula>$B42="A4"</formula>
    </cfRule>
    <cfRule type="expression" dxfId="44342" priority="8525">
      <formula>$B42="A3"</formula>
    </cfRule>
    <cfRule type="expression" dxfId="44341" priority="8526">
      <formula>$B42="A2"</formula>
    </cfRule>
    <cfRule type="expression" dxfId="44340" priority="8527">
      <formula>$B42="A1"</formula>
    </cfRule>
  </conditionalFormatting>
  <conditionalFormatting sqref="AK43">
    <cfRule type="expression" dxfId="44339" priority="8510">
      <formula>$B43="A9"</formula>
    </cfRule>
    <cfRule type="expression" dxfId="44338" priority="8511">
      <formula>$B43="A8"</formula>
    </cfRule>
    <cfRule type="expression" dxfId="44337" priority="8512">
      <formula>$B43="A7"</formula>
    </cfRule>
    <cfRule type="expression" dxfId="44336" priority="8513">
      <formula>$B43="A6"</formula>
    </cfRule>
    <cfRule type="expression" dxfId="44335" priority="8514">
      <formula>$B43="A5"</formula>
    </cfRule>
    <cfRule type="expression" dxfId="44334" priority="8515">
      <formula>$B43="A4"</formula>
    </cfRule>
    <cfRule type="expression" dxfId="44333" priority="8516">
      <formula>$B43="A3"</formula>
    </cfRule>
    <cfRule type="expression" dxfId="44332" priority="8517">
      <formula>$B43="A2"</formula>
    </cfRule>
    <cfRule type="expression" dxfId="44331" priority="8518">
      <formula>$B43="A1"</formula>
    </cfRule>
  </conditionalFormatting>
  <conditionalFormatting sqref="AK45">
    <cfRule type="expression" dxfId="44330" priority="8501">
      <formula>$B45="A9"</formula>
    </cfRule>
    <cfRule type="expression" dxfId="44329" priority="8502">
      <formula>$B45="A8"</formula>
    </cfRule>
    <cfRule type="expression" dxfId="44328" priority="8503">
      <formula>$B45="A7"</formula>
    </cfRule>
    <cfRule type="expression" dxfId="44327" priority="8504">
      <formula>$B45="A6"</formula>
    </cfRule>
    <cfRule type="expression" dxfId="44326" priority="8505">
      <formula>$B45="A5"</formula>
    </cfRule>
    <cfRule type="expression" dxfId="44325" priority="8506">
      <formula>$B45="A4"</formula>
    </cfRule>
    <cfRule type="expression" dxfId="44324" priority="8507">
      <formula>$B45="A3"</formula>
    </cfRule>
    <cfRule type="expression" dxfId="44323" priority="8508">
      <formula>$B45="A2"</formula>
    </cfRule>
    <cfRule type="expression" dxfId="44322" priority="8509">
      <formula>$B45="A1"</formula>
    </cfRule>
  </conditionalFormatting>
  <conditionalFormatting sqref="AK46">
    <cfRule type="expression" dxfId="44321" priority="8492">
      <formula>$B46="A9"</formula>
    </cfRule>
    <cfRule type="expression" dxfId="44320" priority="8493">
      <formula>$B46="A8"</formula>
    </cfRule>
    <cfRule type="expression" dxfId="44319" priority="8494">
      <formula>$B46="A7"</formula>
    </cfRule>
    <cfRule type="expression" dxfId="44318" priority="8495">
      <formula>$B46="A6"</formula>
    </cfRule>
    <cfRule type="expression" dxfId="44317" priority="8496">
      <formula>$B46="A5"</formula>
    </cfRule>
    <cfRule type="expression" dxfId="44316" priority="8497">
      <formula>$B46="A4"</formula>
    </cfRule>
    <cfRule type="expression" dxfId="44315" priority="8498">
      <formula>$B46="A3"</formula>
    </cfRule>
    <cfRule type="expression" dxfId="44314" priority="8499">
      <formula>$B46="A2"</formula>
    </cfRule>
    <cfRule type="expression" dxfId="44313" priority="8500">
      <formula>$B46="A1"</formula>
    </cfRule>
  </conditionalFormatting>
  <conditionalFormatting sqref="AK48">
    <cfRule type="expression" dxfId="44312" priority="8483">
      <formula>$B48="A9"</formula>
    </cfRule>
    <cfRule type="expression" dxfId="44311" priority="8484">
      <formula>$B48="A8"</formula>
    </cfRule>
    <cfRule type="expression" dxfId="44310" priority="8485">
      <formula>$B48="A7"</formula>
    </cfRule>
    <cfRule type="expression" dxfId="44309" priority="8486">
      <formula>$B48="A6"</formula>
    </cfRule>
    <cfRule type="expression" dxfId="44308" priority="8487">
      <formula>$B48="A5"</formula>
    </cfRule>
    <cfRule type="expression" dxfId="44307" priority="8488">
      <formula>$B48="A4"</formula>
    </cfRule>
    <cfRule type="expression" dxfId="44306" priority="8489">
      <formula>$B48="A3"</formula>
    </cfRule>
    <cfRule type="expression" dxfId="44305" priority="8490">
      <formula>$B48="A2"</formula>
    </cfRule>
    <cfRule type="expression" dxfId="44304" priority="8491">
      <formula>$B48="A1"</formula>
    </cfRule>
  </conditionalFormatting>
  <conditionalFormatting sqref="AK49">
    <cfRule type="expression" dxfId="44303" priority="8474">
      <formula>$B49="A9"</formula>
    </cfRule>
    <cfRule type="expression" dxfId="44302" priority="8475">
      <formula>$B49="A8"</formula>
    </cfRule>
    <cfRule type="expression" dxfId="44301" priority="8476">
      <formula>$B49="A7"</formula>
    </cfRule>
    <cfRule type="expression" dxfId="44300" priority="8477">
      <formula>$B49="A6"</formula>
    </cfRule>
    <cfRule type="expression" dxfId="44299" priority="8478">
      <formula>$B49="A5"</formula>
    </cfRule>
    <cfRule type="expression" dxfId="44298" priority="8479">
      <formula>$B49="A4"</formula>
    </cfRule>
    <cfRule type="expression" dxfId="44297" priority="8480">
      <formula>$B49="A3"</formula>
    </cfRule>
    <cfRule type="expression" dxfId="44296" priority="8481">
      <formula>$B49="A2"</formula>
    </cfRule>
    <cfRule type="expression" dxfId="44295" priority="8482">
      <formula>$B49="A1"</formula>
    </cfRule>
  </conditionalFormatting>
  <conditionalFormatting sqref="AK51">
    <cfRule type="expression" dxfId="44294" priority="8465">
      <formula>$B51="A9"</formula>
    </cfRule>
    <cfRule type="expression" dxfId="44293" priority="8466">
      <formula>$B51="A8"</formula>
    </cfRule>
    <cfRule type="expression" dxfId="44292" priority="8467">
      <formula>$B51="A7"</formula>
    </cfRule>
    <cfRule type="expression" dxfId="44291" priority="8468">
      <formula>$B51="A6"</formula>
    </cfRule>
    <cfRule type="expression" dxfId="44290" priority="8469">
      <formula>$B51="A5"</formula>
    </cfRule>
    <cfRule type="expression" dxfId="44289" priority="8470">
      <formula>$B51="A4"</formula>
    </cfRule>
    <cfRule type="expression" dxfId="44288" priority="8471">
      <formula>$B51="A3"</formula>
    </cfRule>
    <cfRule type="expression" dxfId="44287" priority="8472">
      <formula>$B51="A2"</formula>
    </cfRule>
    <cfRule type="expression" dxfId="44286" priority="8473">
      <formula>$B51="A1"</formula>
    </cfRule>
  </conditionalFormatting>
  <conditionalFormatting sqref="AK57:AK58">
    <cfRule type="expression" dxfId="44285" priority="8447">
      <formula>$B57="A9"</formula>
    </cfRule>
    <cfRule type="expression" dxfId="44284" priority="8448">
      <formula>$B57="A8"</formula>
    </cfRule>
    <cfRule type="expression" dxfId="44283" priority="8449">
      <formula>$B57="A7"</formula>
    </cfRule>
    <cfRule type="expression" dxfId="44282" priority="8450">
      <formula>$B57="A6"</formula>
    </cfRule>
    <cfRule type="expression" dxfId="44281" priority="8451">
      <formula>$B57="A5"</formula>
    </cfRule>
    <cfRule type="expression" dxfId="44280" priority="8452">
      <formula>$B57="A4"</formula>
    </cfRule>
    <cfRule type="expression" dxfId="44279" priority="8453">
      <formula>$B57="A3"</formula>
    </cfRule>
    <cfRule type="expression" dxfId="44278" priority="8454">
      <formula>$B57="A2"</formula>
    </cfRule>
    <cfRule type="expression" dxfId="44277" priority="8455">
      <formula>$B57="A1"</formula>
    </cfRule>
  </conditionalFormatting>
  <conditionalFormatting sqref="AK60">
    <cfRule type="expression" dxfId="44276" priority="8438">
      <formula>$B60="A9"</formula>
    </cfRule>
    <cfRule type="expression" dxfId="44275" priority="8439">
      <formula>$B60="A8"</formula>
    </cfRule>
    <cfRule type="expression" dxfId="44274" priority="8440">
      <formula>$B60="A7"</formula>
    </cfRule>
    <cfRule type="expression" dxfId="44273" priority="8441">
      <formula>$B60="A6"</formula>
    </cfRule>
    <cfRule type="expression" dxfId="44272" priority="8442">
      <formula>$B60="A5"</formula>
    </cfRule>
    <cfRule type="expression" dxfId="44271" priority="8443">
      <formula>$B60="A4"</formula>
    </cfRule>
    <cfRule type="expression" dxfId="44270" priority="8444">
      <formula>$B60="A3"</formula>
    </cfRule>
    <cfRule type="expression" dxfId="44269" priority="8445">
      <formula>$B60="A2"</formula>
    </cfRule>
    <cfRule type="expression" dxfId="44268" priority="8446">
      <formula>$B60="A1"</formula>
    </cfRule>
  </conditionalFormatting>
  <conditionalFormatting sqref="AK61">
    <cfRule type="expression" dxfId="44267" priority="8429">
      <formula>$B61="A9"</formula>
    </cfRule>
    <cfRule type="expression" dxfId="44266" priority="8430">
      <formula>$B61="A8"</formula>
    </cfRule>
    <cfRule type="expression" dxfId="44265" priority="8431">
      <formula>$B61="A7"</formula>
    </cfRule>
    <cfRule type="expression" dxfId="44264" priority="8432">
      <formula>$B61="A6"</formula>
    </cfRule>
    <cfRule type="expression" dxfId="44263" priority="8433">
      <formula>$B61="A5"</formula>
    </cfRule>
    <cfRule type="expression" dxfId="44262" priority="8434">
      <formula>$B61="A4"</formula>
    </cfRule>
    <cfRule type="expression" dxfId="44261" priority="8435">
      <formula>$B61="A3"</formula>
    </cfRule>
    <cfRule type="expression" dxfId="44260" priority="8436">
      <formula>$B61="A2"</formula>
    </cfRule>
    <cfRule type="expression" dxfId="44259" priority="8437">
      <formula>$B61="A1"</formula>
    </cfRule>
  </conditionalFormatting>
  <conditionalFormatting sqref="AK62">
    <cfRule type="expression" dxfId="44258" priority="8420">
      <formula>$B62="A9"</formula>
    </cfRule>
    <cfRule type="expression" dxfId="44257" priority="8421">
      <formula>$B62="A8"</formula>
    </cfRule>
    <cfRule type="expression" dxfId="44256" priority="8422">
      <formula>$B62="A7"</formula>
    </cfRule>
    <cfRule type="expression" dxfId="44255" priority="8423">
      <formula>$B62="A6"</formula>
    </cfRule>
    <cfRule type="expression" dxfId="44254" priority="8424">
      <formula>$B62="A5"</formula>
    </cfRule>
    <cfRule type="expression" dxfId="44253" priority="8425">
      <formula>$B62="A4"</formula>
    </cfRule>
    <cfRule type="expression" dxfId="44252" priority="8426">
      <formula>$B62="A3"</formula>
    </cfRule>
    <cfRule type="expression" dxfId="44251" priority="8427">
      <formula>$B62="A2"</formula>
    </cfRule>
    <cfRule type="expression" dxfId="44250" priority="8428">
      <formula>$B62="A1"</formula>
    </cfRule>
  </conditionalFormatting>
  <conditionalFormatting sqref="AK63">
    <cfRule type="expression" dxfId="44249" priority="8411">
      <formula>$B63="A9"</formula>
    </cfRule>
    <cfRule type="expression" dxfId="44248" priority="8412">
      <formula>$B63="A8"</formula>
    </cfRule>
    <cfRule type="expression" dxfId="44247" priority="8413">
      <formula>$B63="A7"</formula>
    </cfRule>
    <cfRule type="expression" dxfId="44246" priority="8414">
      <formula>$B63="A6"</formula>
    </cfRule>
    <cfRule type="expression" dxfId="44245" priority="8415">
      <formula>$B63="A5"</formula>
    </cfRule>
    <cfRule type="expression" dxfId="44244" priority="8416">
      <formula>$B63="A4"</formula>
    </cfRule>
    <cfRule type="expression" dxfId="44243" priority="8417">
      <formula>$B63="A3"</formula>
    </cfRule>
    <cfRule type="expression" dxfId="44242" priority="8418">
      <formula>$B63="A2"</formula>
    </cfRule>
    <cfRule type="expression" dxfId="44241" priority="8419">
      <formula>$B63="A1"</formula>
    </cfRule>
  </conditionalFormatting>
  <conditionalFormatting sqref="AK65">
    <cfRule type="expression" dxfId="44240" priority="8402">
      <formula>$B65="A9"</formula>
    </cfRule>
    <cfRule type="expression" dxfId="44239" priority="8403">
      <formula>$B65="A8"</formula>
    </cfRule>
    <cfRule type="expression" dxfId="44238" priority="8404">
      <formula>$B65="A7"</formula>
    </cfRule>
    <cfRule type="expression" dxfId="44237" priority="8405">
      <formula>$B65="A6"</formula>
    </cfRule>
    <cfRule type="expression" dxfId="44236" priority="8406">
      <formula>$B65="A5"</formula>
    </cfRule>
    <cfRule type="expression" dxfId="44235" priority="8407">
      <formula>$B65="A4"</formula>
    </cfRule>
    <cfRule type="expression" dxfId="44234" priority="8408">
      <formula>$B65="A3"</formula>
    </cfRule>
    <cfRule type="expression" dxfId="44233" priority="8409">
      <formula>$B65="A2"</formula>
    </cfRule>
    <cfRule type="expression" dxfId="44232" priority="8410">
      <formula>$B65="A1"</formula>
    </cfRule>
  </conditionalFormatting>
  <conditionalFormatting sqref="AK66">
    <cfRule type="expression" dxfId="44231" priority="8393">
      <formula>$B66="A9"</formula>
    </cfRule>
    <cfRule type="expression" dxfId="44230" priority="8394">
      <formula>$B66="A8"</formula>
    </cfRule>
    <cfRule type="expression" dxfId="44229" priority="8395">
      <formula>$B66="A7"</formula>
    </cfRule>
    <cfRule type="expression" dxfId="44228" priority="8396">
      <formula>$B66="A6"</formula>
    </cfRule>
    <cfRule type="expression" dxfId="44227" priority="8397">
      <formula>$B66="A5"</formula>
    </cfRule>
    <cfRule type="expression" dxfId="44226" priority="8398">
      <formula>$B66="A4"</formula>
    </cfRule>
    <cfRule type="expression" dxfId="44225" priority="8399">
      <formula>$B66="A3"</formula>
    </cfRule>
    <cfRule type="expression" dxfId="44224" priority="8400">
      <formula>$B66="A2"</formula>
    </cfRule>
    <cfRule type="expression" dxfId="44223" priority="8401">
      <formula>$B66="A1"</formula>
    </cfRule>
  </conditionalFormatting>
  <conditionalFormatting sqref="AK67">
    <cfRule type="expression" dxfId="44222" priority="8384">
      <formula>$B67="A9"</formula>
    </cfRule>
    <cfRule type="expression" dxfId="44221" priority="8385">
      <formula>$B67="A8"</formula>
    </cfRule>
    <cfRule type="expression" dxfId="44220" priority="8386">
      <formula>$B67="A7"</formula>
    </cfRule>
    <cfRule type="expression" dxfId="44219" priority="8387">
      <formula>$B67="A6"</formula>
    </cfRule>
    <cfRule type="expression" dxfId="44218" priority="8388">
      <formula>$B67="A5"</formula>
    </cfRule>
    <cfRule type="expression" dxfId="44217" priority="8389">
      <formula>$B67="A4"</formula>
    </cfRule>
    <cfRule type="expression" dxfId="44216" priority="8390">
      <formula>$B67="A3"</formula>
    </cfRule>
    <cfRule type="expression" dxfId="44215" priority="8391">
      <formula>$B67="A2"</formula>
    </cfRule>
    <cfRule type="expression" dxfId="44214" priority="8392">
      <formula>$B67="A1"</formula>
    </cfRule>
  </conditionalFormatting>
  <conditionalFormatting sqref="AK68">
    <cfRule type="expression" dxfId="44213" priority="8375">
      <formula>$B68="A9"</formula>
    </cfRule>
    <cfRule type="expression" dxfId="44212" priority="8376">
      <formula>$B68="A8"</formula>
    </cfRule>
    <cfRule type="expression" dxfId="44211" priority="8377">
      <formula>$B68="A7"</formula>
    </cfRule>
    <cfRule type="expression" dxfId="44210" priority="8378">
      <formula>$B68="A6"</formula>
    </cfRule>
    <cfRule type="expression" dxfId="44209" priority="8379">
      <formula>$B68="A5"</formula>
    </cfRule>
    <cfRule type="expression" dxfId="44208" priority="8380">
      <formula>$B68="A4"</formula>
    </cfRule>
    <cfRule type="expression" dxfId="44207" priority="8381">
      <formula>$B68="A3"</formula>
    </cfRule>
    <cfRule type="expression" dxfId="44206" priority="8382">
      <formula>$B68="A2"</formula>
    </cfRule>
    <cfRule type="expression" dxfId="44205" priority="8383">
      <formula>$B68="A1"</formula>
    </cfRule>
  </conditionalFormatting>
  <conditionalFormatting sqref="AK69">
    <cfRule type="expression" dxfId="44204" priority="8366">
      <formula>$B69="A9"</formula>
    </cfRule>
    <cfRule type="expression" dxfId="44203" priority="8367">
      <formula>$B69="A8"</formula>
    </cfRule>
    <cfRule type="expression" dxfId="44202" priority="8368">
      <formula>$B69="A7"</formula>
    </cfRule>
    <cfRule type="expression" dxfId="44201" priority="8369">
      <formula>$B69="A6"</formula>
    </cfRule>
    <cfRule type="expression" dxfId="44200" priority="8370">
      <formula>$B69="A5"</formula>
    </cfRule>
    <cfRule type="expression" dxfId="44199" priority="8371">
      <formula>$B69="A4"</formula>
    </cfRule>
    <cfRule type="expression" dxfId="44198" priority="8372">
      <formula>$B69="A3"</formula>
    </cfRule>
    <cfRule type="expression" dxfId="44197" priority="8373">
      <formula>$B69="A2"</formula>
    </cfRule>
    <cfRule type="expression" dxfId="44196" priority="8374">
      <formula>$B69="A1"</formula>
    </cfRule>
  </conditionalFormatting>
  <conditionalFormatting sqref="AK70">
    <cfRule type="expression" dxfId="44195" priority="8357">
      <formula>$B70="A9"</formula>
    </cfRule>
    <cfRule type="expression" dxfId="44194" priority="8358">
      <formula>$B70="A8"</formula>
    </cfRule>
    <cfRule type="expression" dxfId="44193" priority="8359">
      <formula>$B70="A7"</formula>
    </cfRule>
    <cfRule type="expression" dxfId="44192" priority="8360">
      <formula>$B70="A6"</formula>
    </cfRule>
    <cfRule type="expression" dxfId="44191" priority="8361">
      <formula>$B70="A5"</formula>
    </cfRule>
    <cfRule type="expression" dxfId="44190" priority="8362">
      <formula>$B70="A4"</formula>
    </cfRule>
    <cfRule type="expression" dxfId="44189" priority="8363">
      <formula>$B70="A3"</formula>
    </cfRule>
    <cfRule type="expression" dxfId="44188" priority="8364">
      <formula>$B70="A2"</formula>
    </cfRule>
    <cfRule type="expression" dxfId="44187" priority="8365">
      <formula>$B70="A1"</formula>
    </cfRule>
  </conditionalFormatting>
  <conditionalFormatting sqref="AK71">
    <cfRule type="expression" dxfId="44186" priority="8348">
      <formula>$B71="A9"</formula>
    </cfRule>
    <cfRule type="expression" dxfId="44185" priority="8349">
      <formula>$B71="A8"</formula>
    </cfRule>
    <cfRule type="expression" dxfId="44184" priority="8350">
      <formula>$B71="A7"</formula>
    </cfRule>
    <cfRule type="expression" dxfId="44183" priority="8351">
      <formula>$B71="A6"</formula>
    </cfRule>
    <cfRule type="expression" dxfId="44182" priority="8352">
      <formula>$B71="A5"</formula>
    </cfRule>
    <cfRule type="expression" dxfId="44181" priority="8353">
      <formula>$B71="A4"</formula>
    </cfRule>
    <cfRule type="expression" dxfId="44180" priority="8354">
      <formula>$B71="A3"</formula>
    </cfRule>
    <cfRule type="expression" dxfId="44179" priority="8355">
      <formula>$B71="A2"</formula>
    </cfRule>
    <cfRule type="expression" dxfId="44178" priority="8356">
      <formula>$B71="A1"</formula>
    </cfRule>
  </conditionalFormatting>
  <conditionalFormatting sqref="AK72">
    <cfRule type="expression" dxfId="44177" priority="8339">
      <formula>$B72="A9"</formula>
    </cfRule>
    <cfRule type="expression" dxfId="44176" priority="8340">
      <formula>$B72="A8"</formula>
    </cfRule>
    <cfRule type="expression" dxfId="44175" priority="8341">
      <formula>$B72="A7"</formula>
    </cfRule>
    <cfRule type="expression" dxfId="44174" priority="8342">
      <formula>$B72="A6"</formula>
    </cfRule>
    <cfRule type="expression" dxfId="44173" priority="8343">
      <formula>$B72="A5"</formula>
    </cfRule>
    <cfRule type="expression" dxfId="44172" priority="8344">
      <formula>$B72="A4"</formula>
    </cfRule>
    <cfRule type="expression" dxfId="44171" priority="8345">
      <formula>$B72="A3"</formula>
    </cfRule>
    <cfRule type="expression" dxfId="44170" priority="8346">
      <formula>$B72="A2"</formula>
    </cfRule>
    <cfRule type="expression" dxfId="44169" priority="8347">
      <formula>$B72="A1"</formula>
    </cfRule>
  </conditionalFormatting>
  <conditionalFormatting sqref="AK75">
    <cfRule type="expression" dxfId="44168" priority="8330">
      <formula>$B75="A9"</formula>
    </cfRule>
    <cfRule type="expression" dxfId="44167" priority="8331">
      <formula>$B75="A8"</formula>
    </cfRule>
    <cfRule type="expression" dxfId="44166" priority="8332">
      <formula>$B75="A7"</formula>
    </cfRule>
    <cfRule type="expression" dxfId="44165" priority="8333">
      <formula>$B75="A6"</formula>
    </cfRule>
    <cfRule type="expression" dxfId="44164" priority="8334">
      <formula>$B75="A5"</formula>
    </cfRule>
    <cfRule type="expression" dxfId="44163" priority="8335">
      <formula>$B75="A4"</formula>
    </cfRule>
    <cfRule type="expression" dxfId="44162" priority="8336">
      <formula>$B75="A3"</formula>
    </cfRule>
    <cfRule type="expression" dxfId="44161" priority="8337">
      <formula>$B75="A2"</formula>
    </cfRule>
    <cfRule type="expression" dxfId="44160" priority="8338">
      <formula>$B75="A1"</formula>
    </cfRule>
  </conditionalFormatting>
  <conditionalFormatting sqref="AK76">
    <cfRule type="expression" dxfId="44159" priority="8321">
      <formula>$B76="A9"</formula>
    </cfRule>
    <cfRule type="expression" dxfId="44158" priority="8322">
      <formula>$B76="A8"</formula>
    </cfRule>
    <cfRule type="expression" dxfId="44157" priority="8323">
      <formula>$B76="A7"</formula>
    </cfRule>
    <cfRule type="expression" dxfId="44156" priority="8324">
      <formula>$B76="A6"</formula>
    </cfRule>
    <cfRule type="expression" dxfId="44155" priority="8325">
      <formula>$B76="A5"</formula>
    </cfRule>
    <cfRule type="expression" dxfId="44154" priority="8326">
      <formula>$B76="A4"</formula>
    </cfRule>
    <cfRule type="expression" dxfId="44153" priority="8327">
      <formula>$B76="A3"</formula>
    </cfRule>
    <cfRule type="expression" dxfId="44152" priority="8328">
      <formula>$B76="A2"</formula>
    </cfRule>
    <cfRule type="expression" dxfId="44151" priority="8329">
      <formula>$B76="A1"</formula>
    </cfRule>
  </conditionalFormatting>
  <conditionalFormatting sqref="AK79">
    <cfRule type="expression" dxfId="44150" priority="8312">
      <formula>$B79="A9"</formula>
    </cfRule>
    <cfRule type="expression" dxfId="44149" priority="8313">
      <formula>$B79="A8"</formula>
    </cfRule>
    <cfRule type="expression" dxfId="44148" priority="8314">
      <formula>$B79="A7"</formula>
    </cfRule>
    <cfRule type="expression" dxfId="44147" priority="8315">
      <formula>$B79="A6"</formula>
    </cfRule>
    <cfRule type="expression" dxfId="44146" priority="8316">
      <formula>$B79="A5"</formula>
    </cfRule>
    <cfRule type="expression" dxfId="44145" priority="8317">
      <formula>$B79="A4"</formula>
    </cfRule>
    <cfRule type="expression" dxfId="44144" priority="8318">
      <formula>$B79="A3"</formula>
    </cfRule>
    <cfRule type="expression" dxfId="44143" priority="8319">
      <formula>$B79="A2"</formula>
    </cfRule>
    <cfRule type="expression" dxfId="44142" priority="8320">
      <formula>$B79="A1"</formula>
    </cfRule>
  </conditionalFormatting>
  <conditionalFormatting sqref="AK83">
    <cfRule type="expression" dxfId="44141" priority="8303">
      <formula>$B83="A9"</formula>
    </cfRule>
    <cfRule type="expression" dxfId="44140" priority="8304">
      <formula>$B83="A8"</formula>
    </cfRule>
    <cfRule type="expression" dxfId="44139" priority="8305">
      <formula>$B83="A7"</formula>
    </cfRule>
    <cfRule type="expression" dxfId="44138" priority="8306">
      <formula>$B83="A6"</formula>
    </cfRule>
    <cfRule type="expression" dxfId="44137" priority="8307">
      <formula>$B83="A5"</formula>
    </cfRule>
    <cfRule type="expression" dxfId="44136" priority="8308">
      <formula>$B83="A4"</formula>
    </cfRule>
    <cfRule type="expression" dxfId="44135" priority="8309">
      <formula>$B83="A3"</formula>
    </cfRule>
    <cfRule type="expression" dxfId="44134" priority="8310">
      <formula>$B83="A2"</formula>
    </cfRule>
    <cfRule type="expression" dxfId="44133" priority="8311">
      <formula>$B83="A1"</formula>
    </cfRule>
  </conditionalFormatting>
  <conditionalFormatting sqref="AK86">
    <cfRule type="expression" dxfId="44132" priority="8294">
      <formula>$B86="A9"</formula>
    </cfRule>
    <cfRule type="expression" dxfId="44131" priority="8295">
      <formula>$B86="A8"</formula>
    </cfRule>
    <cfRule type="expression" dxfId="44130" priority="8296">
      <formula>$B86="A7"</formula>
    </cfRule>
    <cfRule type="expression" dxfId="44129" priority="8297">
      <formula>$B86="A6"</formula>
    </cfRule>
    <cfRule type="expression" dxfId="44128" priority="8298">
      <formula>$B86="A5"</formula>
    </cfRule>
    <cfRule type="expression" dxfId="44127" priority="8299">
      <formula>$B86="A4"</formula>
    </cfRule>
    <cfRule type="expression" dxfId="44126" priority="8300">
      <formula>$B86="A3"</formula>
    </cfRule>
    <cfRule type="expression" dxfId="44125" priority="8301">
      <formula>$B86="A2"</formula>
    </cfRule>
    <cfRule type="expression" dxfId="44124" priority="8302">
      <formula>$B86="A1"</formula>
    </cfRule>
  </conditionalFormatting>
  <conditionalFormatting sqref="AK91">
    <cfRule type="expression" dxfId="44123" priority="8276">
      <formula>$B91="A9"</formula>
    </cfRule>
    <cfRule type="expression" dxfId="44122" priority="8277">
      <formula>$B91="A8"</formula>
    </cfRule>
    <cfRule type="expression" dxfId="44121" priority="8278">
      <formula>$B91="A7"</formula>
    </cfRule>
    <cfRule type="expression" dxfId="44120" priority="8279">
      <formula>$B91="A6"</formula>
    </cfRule>
    <cfRule type="expression" dxfId="44119" priority="8280">
      <formula>$B91="A5"</formula>
    </cfRule>
    <cfRule type="expression" dxfId="44118" priority="8281">
      <formula>$B91="A4"</formula>
    </cfRule>
    <cfRule type="expression" dxfId="44117" priority="8282">
      <formula>$B91="A3"</formula>
    </cfRule>
    <cfRule type="expression" dxfId="44116" priority="8283">
      <formula>$B91="A2"</formula>
    </cfRule>
    <cfRule type="expression" dxfId="44115" priority="8284">
      <formula>$B91="A1"</formula>
    </cfRule>
  </conditionalFormatting>
  <conditionalFormatting sqref="AK93">
    <cfRule type="expression" dxfId="44114" priority="8267">
      <formula>$B93="A9"</formula>
    </cfRule>
    <cfRule type="expression" dxfId="44113" priority="8268">
      <formula>$B93="A8"</formula>
    </cfRule>
    <cfRule type="expression" dxfId="44112" priority="8269">
      <formula>$B93="A7"</formula>
    </cfRule>
    <cfRule type="expression" dxfId="44111" priority="8270">
      <formula>$B93="A6"</formula>
    </cfRule>
    <cfRule type="expression" dxfId="44110" priority="8271">
      <formula>$B93="A5"</formula>
    </cfRule>
    <cfRule type="expression" dxfId="44109" priority="8272">
      <formula>$B93="A4"</formula>
    </cfRule>
    <cfRule type="expression" dxfId="44108" priority="8273">
      <formula>$B93="A3"</formula>
    </cfRule>
    <cfRule type="expression" dxfId="44107" priority="8274">
      <formula>$B93="A2"</formula>
    </cfRule>
    <cfRule type="expression" dxfId="44106" priority="8275">
      <formula>$B93="A1"</formula>
    </cfRule>
  </conditionalFormatting>
  <conditionalFormatting sqref="AK94">
    <cfRule type="expression" dxfId="44105" priority="8258">
      <formula>$B94="A9"</formula>
    </cfRule>
    <cfRule type="expression" dxfId="44104" priority="8259">
      <formula>$B94="A8"</formula>
    </cfRule>
    <cfRule type="expression" dxfId="44103" priority="8260">
      <formula>$B94="A7"</formula>
    </cfRule>
    <cfRule type="expression" dxfId="44102" priority="8261">
      <formula>$B94="A6"</formula>
    </cfRule>
    <cfRule type="expression" dxfId="44101" priority="8262">
      <formula>$B94="A5"</formula>
    </cfRule>
    <cfRule type="expression" dxfId="44100" priority="8263">
      <formula>$B94="A4"</formula>
    </cfRule>
    <cfRule type="expression" dxfId="44099" priority="8264">
      <formula>$B94="A3"</formula>
    </cfRule>
    <cfRule type="expression" dxfId="44098" priority="8265">
      <formula>$B94="A2"</formula>
    </cfRule>
    <cfRule type="expression" dxfId="44097" priority="8266">
      <formula>$B94="A1"</formula>
    </cfRule>
  </conditionalFormatting>
  <conditionalFormatting sqref="AK96">
    <cfRule type="expression" dxfId="44096" priority="8249">
      <formula>$B96="A9"</formula>
    </cfRule>
    <cfRule type="expression" dxfId="44095" priority="8250">
      <formula>$B96="A8"</formula>
    </cfRule>
    <cfRule type="expression" dxfId="44094" priority="8251">
      <formula>$B96="A7"</formula>
    </cfRule>
    <cfRule type="expression" dxfId="44093" priority="8252">
      <formula>$B96="A6"</formula>
    </cfRule>
    <cfRule type="expression" dxfId="44092" priority="8253">
      <formula>$B96="A5"</formula>
    </cfRule>
    <cfRule type="expression" dxfId="44091" priority="8254">
      <formula>$B96="A4"</formula>
    </cfRule>
    <cfRule type="expression" dxfId="44090" priority="8255">
      <formula>$B96="A3"</formula>
    </cfRule>
    <cfRule type="expression" dxfId="44089" priority="8256">
      <formula>$B96="A2"</formula>
    </cfRule>
    <cfRule type="expression" dxfId="44088" priority="8257">
      <formula>$B96="A1"</formula>
    </cfRule>
  </conditionalFormatting>
  <conditionalFormatting sqref="AK56">
    <cfRule type="expression" dxfId="44087" priority="8222">
      <formula>$B56="A9"</formula>
    </cfRule>
    <cfRule type="expression" dxfId="44086" priority="8223">
      <formula>$B56="A8"</formula>
    </cfRule>
    <cfRule type="expression" dxfId="44085" priority="8224">
      <formula>$B56="A7"</formula>
    </cfRule>
    <cfRule type="expression" dxfId="44084" priority="8225">
      <formula>$B56="A6"</formula>
    </cfRule>
    <cfRule type="expression" dxfId="44083" priority="8226">
      <formula>$B56="A5"</formula>
    </cfRule>
    <cfRule type="expression" dxfId="44082" priority="8227">
      <formula>$B56="A4"</formula>
    </cfRule>
    <cfRule type="expression" dxfId="44081" priority="8228">
      <formula>$B56="A3"</formula>
    </cfRule>
    <cfRule type="expression" dxfId="44080" priority="8229">
      <formula>$B56="A2"</formula>
    </cfRule>
    <cfRule type="expression" dxfId="44079" priority="8230">
      <formula>$B56="A1"</formula>
    </cfRule>
  </conditionalFormatting>
  <conditionalFormatting sqref="AK73">
    <cfRule type="expression" dxfId="44078" priority="8213">
      <formula>$B73="A9"</formula>
    </cfRule>
    <cfRule type="expression" dxfId="44077" priority="8214">
      <formula>$B73="A8"</formula>
    </cfRule>
    <cfRule type="expression" dxfId="44076" priority="8215">
      <formula>$B73="A7"</formula>
    </cfRule>
    <cfRule type="expression" dxfId="44075" priority="8216">
      <formula>$B73="A6"</formula>
    </cfRule>
    <cfRule type="expression" dxfId="44074" priority="8217">
      <formula>$B73="A5"</formula>
    </cfRule>
    <cfRule type="expression" dxfId="44073" priority="8218">
      <formula>$B73="A4"</formula>
    </cfRule>
    <cfRule type="expression" dxfId="44072" priority="8219">
      <formula>$B73="A3"</formula>
    </cfRule>
    <cfRule type="expression" dxfId="44071" priority="8220">
      <formula>$B73="A2"</formula>
    </cfRule>
    <cfRule type="expression" dxfId="44070" priority="8221">
      <formula>$B73="A1"</formula>
    </cfRule>
  </conditionalFormatting>
  <conditionalFormatting sqref="X16 X18 X41 X80:X82 X84:X85 X87:X89 X92 X95">
    <cfRule type="expression" dxfId="44069" priority="8204">
      <formula>#REF!="A9"</formula>
    </cfRule>
    <cfRule type="expression" dxfId="44068" priority="8205">
      <formula>#REF!="A8"</formula>
    </cfRule>
    <cfRule type="expression" dxfId="44067" priority="8206">
      <formula>#REF!="A7"</formula>
    </cfRule>
    <cfRule type="expression" dxfId="44066" priority="8207">
      <formula>#REF!="A6"</formula>
    </cfRule>
    <cfRule type="expression" dxfId="44065" priority="8208">
      <formula>#REF!="A5"</formula>
    </cfRule>
    <cfRule type="expression" dxfId="44064" priority="8209">
      <formula>#REF!="A4"</formula>
    </cfRule>
    <cfRule type="expression" dxfId="44063" priority="8210">
      <formula>#REF!="A3"</formula>
    </cfRule>
    <cfRule type="expression" dxfId="44062" priority="8211">
      <formula>#REF!="A2"</formula>
    </cfRule>
    <cfRule type="expression" dxfId="44061" priority="8212">
      <formula>#REF!="A1"</formula>
    </cfRule>
  </conditionalFormatting>
  <conditionalFormatting sqref="X74">
    <cfRule type="expression" dxfId="44060" priority="8195">
      <formula>#REF!="A9"</formula>
    </cfRule>
    <cfRule type="expression" dxfId="44059" priority="8196">
      <formula>#REF!="A8"</formula>
    </cfRule>
    <cfRule type="expression" dxfId="44058" priority="8197">
      <formula>#REF!="A7"</formula>
    </cfRule>
    <cfRule type="expression" dxfId="44057" priority="8198">
      <formula>#REF!="A6"</formula>
    </cfRule>
    <cfRule type="expression" dxfId="44056" priority="8199">
      <formula>#REF!="A5"</formula>
    </cfRule>
    <cfRule type="expression" dxfId="44055" priority="8200">
      <formula>#REF!="A4"</formula>
    </cfRule>
    <cfRule type="expression" dxfId="44054" priority="8201">
      <formula>#REF!="A3"</formula>
    </cfRule>
    <cfRule type="expression" dxfId="44053" priority="8202">
      <formula>#REF!="A2"</formula>
    </cfRule>
    <cfRule type="expression" dxfId="44052" priority="8203">
      <formula>#REF!="A1"</formula>
    </cfRule>
  </conditionalFormatting>
  <conditionalFormatting sqref="X31">
    <cfRule type="expression" dxfId="44051" priority="8186">
      <formula>#REF!="A9"</formula>
    </cfRule>
    <cfRule type="expression" dxfId="44050" priority="8187">
      <formula>#REF!="A8"</formula>
    </cfRule>
    <cfRule type="expression" dxfId="44049" priority="8188">
      <formula>#REF!="A7"</formula>
    </cfRule>
    <cfRule type="expression" dxfId="44048" priority="8189">
      <formula>#REF!="A6"</formula>
    </cfRule>
    <cfRule type="expression" dxfId="44047" priority="8190">
      <formula>#REF!="A5"</formula>
    </cfRule>
    <cfRule type="expression" dxfId="44046" priority="8191">
      <formula>#REF!="A4"</formula>
    </cfRule>
    <cfRule type="expression" dxfId="44045" priority="8192">
      <formula>#REF!="A3"</formula>
    </cfRule>
    <cfRule type="expression" dxfId="44044" priority="8193">
      <formula>#REF!="A2"</formula>
    </cfRule>
    <cfRule type="expression" dxfId="44043" priority="8194">
      <formula>#REF!="A1"</formula>
    </cfRule>
  </conditionalFormatting>
  <conditionalFormatting sqref="X40">
    <cfRule type="expression" dxfId="44042" priority="8177">
      <formula>#REF!="A9"</formula>
    </cfRule>
    <cfRule type="expression" dxfId="44041" priority="8178">
      <formula>#REF!="A8"</formula>
    </cfRule>
    <cfRule type="expression" dxfId="44040" priority="8179">
      <formula>#REF!="A7"</formula>
    </cfRule>
    <cfRule type="expression" dxfId="44039" priority="8180">
      <formula>#REF!="A6"</formula>
    </cfRule>
    <cfRule type="expression" dxfId="44038" priority="8181">
      <formula>#REF!="A5"</formula>
    </cfRule>
    <cfRule type="expression" dxfId="44037" priority="8182">
      <formula>#REF!="A4"</formula>
    </cfRule>
    <cfRule type="expression" dxfId="44036" priority="8183">
      <formula>#REF!="A3"</formula>
    </cfRule>
    <cfRule type="expression" dxfId="44035" priority="8184">
      <formula>#REF!="A2"</formula>
    </cfRule>
    <cfRule type="expression" dxfId="44034" priority="8185">
      <formula>#REF!="A1"</formula>
    </cfRule>
  </conditionalFormatting>
  <conditionalFormatting sqref="X44">
    <cfRule type="expression" dxfId="44033" priority="8168">
      <formula>#REF!="A9"</formula>
    </cfRule>
    <cfRule type="expression" dxfId="44032" priority="8169">
      <formula>#REF!="A8"</formula>
    </cfRule>
    <cfRule type="expression" dxfId="44031" priority="8170">
      <formula>#REF!="A7"</formula>
    </cfRule>
    <cfRule type="expression" dxfId="44030" priority="8171">
      <formula>#REF!="A6"</formula>
    </cfRule>
    <cfRule type="expression" dxfId="44029" priority="8172">
      <formula>#REF!="A5"</formula>
    </cfRule>
    <cfRule type="expression" dxfId="44028" priority="8173">
      <formula>#REF!="A4"</formula>
    </cfRule>
    <cfRule type="expression" dxfId="44027" priority="8174">
      <formula>#REF!="A3"</formula>
    </cfRule>
    <cfRule type="expression" dxfId="44026" priority="8175">
      <formula>#REF!="A2"</formula>
    </cfRule>
    <cfRule type="expression" dxfId="44025" priority="8176">
      <formula>#REF!="A1"</formula>
    </cfRule>
  </conditionalFormatting>
  <conditionalFormatting sqref="X47">
    <cfRule type="expression" dxfId="44024" priority="8159">
      <formula>#REF!="A9"</formula>
    </cfRule>
    <cfRule type="expression" dxfId="44023" priority="8160">
      <formula>#REF!="A8"</formula>
    </cfRule>
    <cfRule type="expression" dxfId="44022" priority="8161">
      <formula>#REF!="A7"</formula>
    </cfRule>
    <cfRule type="expression" dxfId="44021" priority="8162">
      <formula>#REF!="A6"</formula>
    </cfRule>
    <cfRule type="expression" dxfId="44020" priority="8163">
      <formula>#REF!="A5"</formula>
    </cfRule>
    <cfRule type="expression" dxfId="44019" priority="8164">
      <formula>#REF!="A4"</formula>
    </cfRule>
    <cfRule type="expression" dxfId="44018" priority="8165">
      <formula>#REF!="A3"</formula>
    </cfRule>
    <cfRule type="expression" dxfId="44017" priority="8166">
      <formula>#REF!="A2"</formula>
    </cfRule>
    <cfRule type="expression" dxfId="44016" priority="8167">
      <formula>#REF!="A1"</formula>
    </cfRule>
  </conditionalFormatting>
  <conditionalFormatting sqref="X50">
    <cfRule type="expression" dxfId="44015" priority="8150">
      <formula>#REF!="A9"</formula>
    </cfRule>
    <cfRule type="expression" dxfId="44014" priority="8151">
      <formula>#REF!="A8"</formula>
    </cfRule>
    <cfRule type="expression" dxfId="44013" priority="8152">
      <formula>#REF!="A7"</formula>
    </cfRule>
    <cfRule type="expression" dxfId="44012" priority="8153">
      <formula>#REF!="A6"</formula>
    </cfRule>
    <cfRule type="expression" dxfId="44011" priority="8154">
      <formula>#REF!="A5"</formula>
    </cfRule>
    <cfRule type="expression" dxfId="44010" priority="8155">
      <formula>#REF!="A4"</formula>
    </cfRule>
    <cfRule type="expression" dxfId="44009" priority="8156">
      <formula>#REF!="A3"</formula>
    </cfRule>
    <cfRule type="expression" dxfId="44008" priority="8157">
      <formula>#REF!="A2"</formula>
    </cfRule>
    <cfRule type="expression" dxfId="44007" priority="8158">
      <formula>#REF!="A1"</formula>
    </cfRule>
  </conditionalFormatting>
  <conditionalFormatting sqref="X59">
    <cfRule type="expression" dxfId="44006" priority="8141">
      <formula>#REF!="A9"</formula>
    </cfRule>
    <cfRule type="expression" dxfId="44005" priority="8142">
      <formula>#REF!="A8"</formula>
    </cfRule>
    <cfRule type="expression" dxfId="44004" priority="8143">
      <formula>#REF!="A7"</formula>
    </cfRule>
    <cfRule type="expression" dxfId="44003" priority="8144">
      <formula>#REF!="A6"</formula>
    </cfRule>
    <cfRule type="expression" dxfId="44002" priority="8145">
      <formula>#REF!="A5"</formula>
    </cfRule>
    <cfRule type="expression" dxfId="44001" priority="8146">
      <formula>#REF!="A4"</formula>
    </cfRule>
    <cfRule type="expression" dxfId="44000" priority="8147">
      <formula>#REF!="A3"</formula>
    </cfRule>
    <cfRule type="expression" dxfId="43999" priority="8148">
      <formula>#REF!="A2"</formula>
    </cfRule>
    <cfRule type="expression" dxfId="43998" priority="8149">
      <formula>#REF!="A1"</formula>
    </cfRule>
  </conditionalFormatting>
  <conditionalFormatting sqref="X64">
    <cfRule type="expression" dxfId="43997" priority="8132">
      <formula>#REF!="A9"</formula>
    </cfRule>
    <cfRule type="expression" dxfId="43996" priority="8133">
      <formula>#REF!="A8"</formula>
    </cfRule>
    <cfRule type="expression" dxfId="43995" priority="8134">
      <formula>#REF!="A7"</formula>
    </cfRule>
    <cfRule type="expression" dxfId="43994" priority="8135">
      <formula>#REF!="A6"</formula>
    </cfRule>
    <cfRule type="expression" dxfId="43993" priority="8136">
      <formula>#REF!="A5"</formula>
    </cfRule>
    <cfRule type="expression" dxfId="43992" priority="8137">
      <formula>#REF!="A4"</formula>
    </cfRule>
    <cfRule type="expression" dxfId="43991" priority="8138">
      <formula>#REF!="A3"</formula>
    </cfRule>
    <cfRule type="expression" dxfId="43990" priority="8139">
      <formula>#REF!="A2"</formula>
    </cfRule>
    <cfRule type="expression" dxfId="43989" priority="8140">
      <formula>#REF!="A1"</formula>
    </cfRule>
  </conditionalFormatting>
  <conditionalFormatting sqref="X20">
    <cfRule type="expression" dxfId="43988" priority="8123">
      <formula>#REF!="A9"</formula>
    </cfRule>
    <cfRule type="expression" dxfId="43987" priority="8124">
      <formula>#REF!="A8"</formula>
    </cfRule>
    <cfRule type="expression" dxfId="43986" priority="8125">
      <formula>#REF!="A7"</formula>
    </cfRule>
    <cfRule type="expression" dxfId="43985" priority="8126">
      <formula>#REF!="A6"</formula>
    </cfRule>
    <cfRule type="expression" dxfId="43984" priority="8127">
      <formula>#REF!="A5"</formula>
    </cfRule>
    <cfRule type="expression" dxfId="43983" priority="8128">
      <formula>#REF!="A4"</formula>
    </cfRule>
    <cfRule type="expression" dxfId="43982" priority="8129">
      <formula>#REF!="A3"</formula>
    </cfRule>
    <cfRule type="expression" dxfId="43981" priority="8130">
      <formula>#REF!="A2"</formula>
    </cfRule>
    <cfRule type="expression" dxfId="43980" priority="8131">
      <formula>#REF!="A1"</formula>
    </cfRule>
  </conditionalFormatting>
  <conditionalFormatting sqref="X33">
    <cfRule type="expression" dxfId="43979" priority="8114">
      <formula>#REF!="A9"</formula>
    </cfRule>
    <cfRule type="expression" dxfId="43978" priority="8115">
      <formula>#REF!="A8"</formula>
    </cfRule>
    <cfRule type="expression" dxfId="43977" priority="8116">
      <formula>#REF!="A7"</formula>
    </cfRule>
    <cfRule type="expression" dxfId="43976" priority="8117">
      <formula>#REF!="A6"</formula>
    </cfRule>
    <cfRule type="expression" dxfId="43975" priority="8118">
      <formula>#REF!="A5"</formula>
    </cfRule>
    <cfRule type="expression" dxfId="43974" priority="8119">
      <formula>#REF!="A4"</formula>
    </cfRule>
    <cfRule type="expression" dxfId="43973" priority="8120">
      <formula>#REF!="A3"</formula>
    </cfRule>
    <cfRule type="expression" dxfId="43972" priority="8121">
      <formula>#REF!="A2"</formula>
    </cfRule>
    <cfRule type="expression" dxfId="43971" priority="8122">
      <formula>#REF!="A1"</formula>
    </cfRule>
  </conditionalFormatting>
  <conditionalFormatting sqref="X56">
    <cfRule type="expression" dxfId="43970" priority="8105">
      <formula>#REF!="A9"</formula>
    </cfRule>
    <cfRule type="expression" dxfId="43969" priority="8106">
      <formula>#REF!="A8"</formula>
    </cfRule>
    <cfRule type="expression" dxfId="43968" priority="8107">
      <formula>#REF!="A7"</formula>
    </cfRule>
    <cfRule type="expression" dxfId="43967" priority="8108">
      <formula>#REF!="A6"</formula>
    </cfRule>
    <cfRule type="expression" dxfId="43966" priority="8109">
      <formula>#REF!="A5"</formula>
    </cfRule>
    <cfRule type="expression" dxfId="43965" priority="8110">
      <formula>#REF!="A4"</formula>
    </cfRule>
    <cfRule type="expression" dxfId="43964" priority="8111">
      <formula>#REF!="A3"</formula>
    </cfRule>
    <cfRule type="expression" dxfId="43963" priority="8112">
      <formula>#REF!="A2"</formula>
    </cfRule>
    <cfRule type="expression" dxfId="43962" priority="8113">
      <formula>#REF!="A1"</formula>
    </cfRule>
  </conditionalFormatting>
  <conditionalFormatting sqref="Y16 Y18 Y41 Y80:Y82 Y84:Y85 Y87:Y89 Y92 Y95">
    <cfRule type="expression" dxfId="43961" priority="8096">
      <formula>#REF!="A9"</formula>
    </cfRule>
    <cfRule type="expression" dxfId="43960" priority="8097">
      <formula>#REF!="A8"</formula>
    </cfRule>
    <cfRule type="expression" dxfId="43959" priority="8098">
      <formula>#REF!="A7"</formula>
    </cfRule>
    <cfRule type="expression" dxfId="43958" priority="8099">
      <formula>#REF!="A6"</formula>
    </cfRule>
    <cfRule type="expression" dxfId="43957" priority="8100">
      <formula>#REF!="A5"</formula>
    </cfRule>
    <cfRule type="expression" dxfId="43956" priority="8101">
      <formula>#REF!="A4"</formula>
    </cfRule>
    <cfRule type="expression" dxfId="43955" priority="8102">
      <formula>#REF!="A3"</formula>
    </cfRule>
    <cfRule type="expression" dxfId="43954" priority="8103">
      <formula>#REF!="A2"</formula>
    </cfRule>
    <cfRule type="expression" dxfId="43953" priority="8104">
      <formula>#REF!="A1"</formula>
    </cfRule>
  </conditionalFormatting>
  <conditionalFormatting sqref="Y74">
    <cfRule type="expression" dxfId="43952" priority="8087">
      <formula>#REF!="A9"</formula>
    </cfRule>
    <cfRule type="expression" dxfId="43951" priority="8088">
      <formula>#REF!="A8"</formula>
    </cfRule>
    <cfRule type="expression" dxfId="43950" priority="8089">
      <formula>#REF!="A7"</formula>
    </cfRule>
    <cfRule type="expression" dxfId="43949" priority="8090">
      <formula>#REF!="A6"</formula>
    </cfRule>
    <cfRule type="expression" dxfId="43948" priority="8091">
      <formula>#REF!="A5"</formula>
    </cfRule>
    <cfRule type="expression" dxfId="43947" priority="8092">
      <formula>#REF!="A4"</formula>
    </cfRule>
    <cfRule type="expression" dxfId="43946" priority="8093">
      <formula>#REF!="A3"</formula>
    </cfRule>
    <cfRule type="expression" dxfId="43945" priority="8094">
      <formula>#REF!="A2"</formula>
    </cfRule>
    <cfRule type="expression" dxfId="43944" priority="8095">
      <formula>#REF!="A1"</formula>
    </cfRule>
  </conditionalFormatting>
  <conditionalFormatting sqref="Y31">
    <cfRule type="expression" dxfId="43943" priority="8078">
      <formula>#REF!="A9"</formula>
    </cfRule>
    <cfRule type="expression" dxfId="43942" priority="8079">
      <formula>#REF!="A8"</formula>
    </cfRule>
    <cfRule type="expression" dxfId="43941" priority="8080">
      <formula>#REF!="A7"</formula>
    </cfRule>
    <cfRule type="expression" dxfId="43940" priority="8081">
      <formula>#REF!="A6"</formula>
    </cfRule>
    <cfRule type="expression" dxfId="43939" priority="8082">
      <formula>#REF!="A5"</formula>
    </cfRule>
    <cfRule type="expression" dxfId="43938" priority="8083">
      <formula>#REF!="A4"</formula>
    </cfRule>
    <cfRule type="expression" dxfId="43937" priority="8084">
      <formula>#REF!="A3"</formula>
    </cfRule>
    <cfRule type="expression" dxfId="43936" priority="8085">
      <formula>#REF!="A2"</formula>
    </cfRule>
    <cfRule type="expression" dxfId="43935" priority="8086">
      <formula>#REF!="A1"</formula>
    </cfRule>
  </conditionalFormatting>
  <conditionalFormatting sqref="Y40">
    <cfRule type="expression" dxfId="43934" priority="8069">
      <formula>#REF!="A9"</formula>
    </cfRule>
    <cfRule type="expression" dxfId="43933" priority="8070">
      <formula>#REF!="A8"</formula>
    </cfRule>
    <cfRule type="expression" dxfId="43932" priority="8071">
      <formula>#REF!="A7"</formula>
    </cfRule>
    <cfRule type="expression" dxfId="43931" priority="8072">
      <formula>#REF!="A6"</formula>
    </cfRule>
    <cfRule type="expression" dxfId="43930" priority="8073">
      <formula>#REF!="A5"</formula>
    </cfRule>
    <cfRule type="expression" dxfId="43929" priority="8074">
      <formula>#REF!="A4"</formula>
    </cfRule>
    <cfRule type="expression" dxfId="43928" priority="8075">
      <formula>#REF!="A3"</formula>
    </cfRule>
    <cfRule type="expression" dxfId="43927" priority="8076">
      <formula>#REF!="A2"</formula>
    </cfRule>
    <cfRule type="expression" dxfId="43926" priority="8077">
      <formula>#REF!="A1"</formula>
    </cfRule>
  </conditionalFormatting>
  <conditionalFormatting sqref="Y44">
    <cfRule type="expression" dxfId="43925" priority="8060">
      <formula>#REF!="A9"</formula>
    </cfRule>
    <cfRule type="expression" dxfId="43924" priority="8061">
      <formula>#REF!="A8"</formula>
    </cfRule>
    <cfRule type="expression" dxfId="43923" priority="8062">
      <formula>#REF!="A7"</formula>
    </cfRule>
    <cfRule type="expression" dxfId="43922" priority="8063">
      <formula>#REF!="A6"</formula>
    </cfRule>
    <cfRule type="expression" dxfId="43921" priority="8064">
      <formula>#REF!="A5"</formula>
    </cfRule>
    <cfRule type="expression" dxfId="43920" priority="8065">
      <formula>#REF!="A4"</formula>
    </cfRule>
    <cfRule type="expression" dxfId="43919" priority="8066">
      <formula>#REF!="A3"</formula>
    </cfRule>
    <cfRule type="expression" dxfId="43918" priority="8067">
      <formula>#REF!="A2"</formula>
    </cfRule>
    <cfRule type="expression" dxfId="43917" priority="8068">
      <formula>#REF!="A1"</formula>
    </cfRule>
  </conditionalFormatting>
  <conditionalFormatting sqref="Y47">
    <cfRule type="expression" dxfId="43916" priority="8051">
      <formula>#REF!="A9"</formula>
    </cfRule>
    <cfRule type="expression" dxfId="43915" priority="8052">
      <formula>#REF!="A8"</formula>
    </cfRule>
    <cfRule type="expression" dxfId="43914" priority="8053">
      <formula>#REF!="A7"</formula>
    </cfRule>
    <cfRule type="expression" dxfId="43913" priority="8054">
      <formula>#REF!="A6"</formula>
    </cfRule>
    <cfRule type="expression" dxfId="43912" priority="8055">
      <formula>#REF!="A5"</formula>
    </cfRule>
    <cfRule type="expression" dxfId="43911" priority="8056">
      <formula>#REF!="A4"</formula>
    </cfRule>
    <cfRule type="expression" dxfId="43910" priority="8057">
      <formula>#REF!="A3"</formula>
    </cfRule>
    <cfRule type="expression" dxfId="43909" priority="8058">
      <formula>#REF!="A2"</formula>
    </cfRule>
    <cfRule type="expression" dxfId="43908" priority="8059">
      <formula>#REF!="A1"</formula>
    </cfRule>
  </conditionalFormatting>
  <conditionalFormatting sqref="Y50">
    <cfRule type="expression" dxfId="43907" priority="8042">
      <formula>#REF!="A9"</formula>
    </cfRule>
    <cfRule type="expression" dxfId="43906" priority="8043">
      <formula>#REF!="A8"</formula>
    </cfRule>
    <cfRule type="expression" dxfId="43905" priority="8044">
      <formula>#REF!="A7"</formula>
    </cfRule>
    <cfRule type="expression" dxfId="43904" priority="8045">
      <formula>#REF!="A6"</formula>
    </cfRule>
    <cfRule type="expression" dxfId="43903" priority="8046">
      <formula>#REF!="A5"</formula>
    </cfRule>
    <cfRule type="expression" dxfId="43902" priority="8047">
      <formula>#REF!="A4"</formula>
    </cfRule>
    <cfRule type="expression" dxfId="43901" priority="8048">
      <formula>#REF!="A3"</formula>
    </cfRule>
    <cfRule type="expression" dxfId="43900" priority="8049">
      <formula>#REF!="A2"</formula>
    </cfRule>
    <cfRule type="expression" dxfId="43899" priority="8050">
      <formula>#REF!="A1"</formula>
    </cfRule>
  </conditionalFormatting>
  <conditionalFormatting sqref="Y59">
    <cfRule type="expression" dxfId="43898" priority="8033">
      <formula>#REF!="A9"</formula>
    </cfRule>
    <cfRule type="expression" dxfId="43897" priority="8034">
      <formula>#REF!="A8"</formula>
    </cfRule>
    <cfRule type="expression" dxfId="43896" priority="8035">
      <formula>#REF!="A7"</formula>
    </cfRule>
    <cfRule type="expression" dxfId="43895" priority="8036">
      <formula>#REF!="A6"</formula>
    </cfRule>
    <cfRule type="expression" dxfId="43894" priority="8037">
      <formula>#REF!="A5"</formula>
    </cfRule>
    <cfRule type="expression" dxfId="43893" priority="8038">
      <formula>#REF!="A4"</formula>
    </cfRule>
    <cfRule type="expression" dxfId="43892" priority="8039">
      <formula>#REF!="A3"</formula>
    </cfRule>
    <cfRule type="expression" dxfId="43891" priority="8040">
      <formula>#REF!="A2"</formula>
    </cfRule>
    <cfRule type="expression" dxfId="43890" priority="8041">
      <formula>#REF!="A1"</formula>
    </cfRule>
  </conditionalFormatting>
  <conditionalFormatting sqref="Y64">
    <cfRule type="expression" dxfId="43889" priority="8024">
      <formula>#REF!="A9"</formula>
    </cfRule>
    <cfRule type="expression" dxfId="43888" priority="8025">
      <formula>#REF!="A8"</formula>
    </cfRule>
    <cfRule type="expression" dxfId="43887" priority="8026">
      <formula>#REF!="A7"</formula>
    </cfRule>
    <cfRule type="expression" dxfId="43886" priority="8027">
      <formula>#REF!="A6"</formula>
    </cfRule>
    <cfRule type="expression" dxfId="43885" priority="8028">
      <formula>#REF!="A5"</formula>
    </cfRule>
    <cfRule type="expression" dxfId="43884" priority="8029">
      <formula>#REF!="A4"</formula>
    </cfRule>
    <cfRule type="expression" dxfId="43883" priority="8030">
      <formula>#REF!="A3"</formula>
    </cfRule>
    <cfRule type="expression" dxfId="43882" priority="8031">
      <formula>#REF!="A2"</formula>
    </cfRule>
    <cfRule type="expression" dxfId="43881" priority="8032">
      <formula>#REF!="A1"</formula>
    </cfRule>
  </conditionalFormatting>
  <conditionalFormatting sqref="Y20">
    <cfRule type="expression" dxfId="43880" priority="8015">
      <formula>#REF!="A9"</formula>
    </cfRule>
    <cfRule type="expression" dxfId="43879" priority="8016">
      <formula>#REF!="A8"</formula>
    </cfRule>
    <cfRule type="expression" dxfId="43878" priority="8017">
      <formula>#REF!="A7"</formula>
    </cfRule>
    <cfRule type="expression" dxfId="43877" priority="8018">
      <formula>#REF!="A6"</formula>
    </cfRule>
    <cfRule type="expression" dxfId="43876" priority="8019">
      <formula>#REF!="A5"</formula>
    </cfRule>
    <cfRule type="expression" dxfId="43875" priority="8020">
      <formula>#REF!="A4"</formula>
    </cfRule>
    <cfRule type="expression" dxfId="43874" priority="8021">
      <formula>#REF!="A3"</formula>
    </cfRule>
    <cfRule type="expression" dxfId="43873" priority="8022">
      <formula>#REF!="A2"</formula>
    </cfRule>
    <cfRule type="expression" dxfId="43872" priority="8023">
      <formula>#REF!="A1"</formula>
    </cfRule>
  </conditionalFormatting>
  <conditionalFormatting sqref="Y33">
    <cfRule type="expression" dxfId="43871" priority="8006">
      <formula>#REF!="A9"</formula>
    </cfRule>
    <cfRule type="expression" dxfId="43870" priority="8007">
      <formula>#REF!="A8"</formula>
    </cfRule>
    <cfRule type="expression" dxfId="43869" priority="8008">
      <formula>#REF!="A7"</formula>
    </cfRule>
    <cfRule type="expression" dxfId="43868" priority="8009">
      <formula>#REF!="A6"</formula>
    </cfRule>
    <cfRule type="expression" dxfId="43867" priority="8010">
      <formula>#REF!="A5"</formula>
    </cfRule>
    <cfRule type="expression" dxfId="43866" priority="8011">
      <formula>#REF!="A4"</formula>
    </cfRule>
    <cfRule type="expression" dxfId="43865" priority="8012">
      <formula>#REF!="A3"</formula>
    </cfRule>
    <cfRule type="expression" dxfId="43864" priority="8013">
      <formula>#REF!="A2"</formula>
    </cfRule>
    <cfRule type="expression" dxfId="43863" priority="8014">
      <formula>#REF!="A1"</formula>
    </cfRule>
  </conditionalFormatting>
  <conditionalFormatting sqref="Y56">
    <cfRule type="expression" dxfId="43862" priority="7997">
      <formula>#REF!="A9"</formula>
    </cfRule>
    <cfRule type="expression" dxfId="43861" priority="7998">
      <formula>#REF!="A8"</formula>
    </cfRule>
    <cfRule type="expression" dxfId="43860" priority="7999">
      <formula>#REF!="A7"</formula>
    </cfRule>
    <cfRule type="expression" dxfId="43859" priority="8000">
      <formula>#REF!="A6"</formula>
    </cfRule>
    <cfRule type="expression" dxfId="43858" priority="8001">
      <formula>#REF!="A5"</formula>
    </cfRule>
    <cfRule type="expression" dxfId="43857" priority="8002">
      <formula>#REF!="A4"</formula>
    </cfRule>
    <cfRule type="expression" dxfId="43856" priority="8003">
      <formula>#REF!="A3"</formula>
    </cfRule>
    <cfRule type="expression" dxfId="43855" priority="8004">
      <formula>#REF!="A2"</formula>
    </cfRule>
    <cfRule type="expression" dxfId="43854" priority="8005">
      <formula>#REF!="A1"</formula>
    </cfRule>
  </conditionalFormatting>
  <conditionalFormatting sqref="Z16 Z18 Z41 Z80:Z82 Z84:Z85 Z87:Z89 Z92 Z95">
    <cfRule type="expression" dxfId="43853" priority="7988">
      <formula>#REF!="A9"</formula>
    </cfRule>
    <cfRule type="expression" dxfId="43852" priority="7989">
      <formula>#REF!="A8"</formula>
    </cfRule>
    <cfRule type="expression" dxfId="43851" priority="7990">
      <formula>#REF!="A7"</formula>
    </cfRule>
    <cfRule type="expression" dxfId="43850" priority="7991">
      <formula>#REF!="A6"</formula>
    </cfRule>
    <cfRule type="expression" dxfId="43849" priority="7992">
      <formula>#REF!="A5"</formula>
    </cfRule>
    <cfRule type="expression" dxfId="43848" priority="7993">
      <formula>#REF!="A4"</formula>
    </cfRule>
    <cfRule type="expression" dxfId="43847" priority="7994">
      <formula>#REF!="A3"</formula>
    </cfRule>
    <cfRule type="expression" dxfId="43846" priority="7995">
      <formula>#REF!="A2"</formula>
    </cfRule>
    <cfRule type="expression" dxfId="43845" priority="7996">
      <formula>#REF!="A1"</formula>
    </cfRule>
  </conditionalFormatting>
  <conditionalFormatting sqref="Z74">
    <cfRule type="expression" dxfId="43844" priority="7979">
      <formula>#REF!="A9"</formula>
    </cfRule>
    <cfRule type="expression" dxfId="43843" priority="7980">
      <formula>#REF!="A8"</formula>
    </cfRule>
    <cfRule type="expression" dxfId="43842" priority="7981">
      <formula>#REF!="A7"</formula>
    </cfRule>
    <cfRule type="expression" dxfId="43841" priority="7982">
      <formula>#REF!="A6"</formula>
    </cfRule>
    <cfRule type="expression" dxfId="43840" priority="7983">
      <formula>#REF!="A5"</formula>
    </cfRule>
    <cfRule type="expression" dxfId="43839" priority="7984">
      <formula>#REF!="A4"</formula>
    </cfRule>
    <cfRule type="expression" dxfId="43838" priority="7985">
      <formula>#REF!="A3"</formula>
    </cfRule>
    <cfRule type="expression" dxfId="43837" priority="7986">
      <formula>#REF!="A2"</formula>
    </cfRule>
    <cfRule type="expression" dxfId="43836" priority="7987">
      <formula>#REF!="A1"</formula>
    </cfRule>
  </conditionalFormatting>
  <conditionalFormatting sqref="Z31">
    <cfRule type="expression" dxfId="43835" priority="7970">
      <formula>#REF!="A9"</formula>
    </cfRule>
    <cfRule type="expression" dxfId="43834" priority="7971">
      <formula>#REF!="A8"</formula>
    </cfRule>
    <cfRule type="expression" dxfId="43833" priority="7972">
      <formula>#REF!="A7"</formula>
    </cfRule>
    <cfRule type="expression" dxfId="43832" priority="7973">
      <formula>#REF!="A6"</formula>
    </cfRule>
    <cfRule type="expression" dxfId="43831" priority="7974">
      <formula>#REF!="A5"</formula>
    </cfRule>
    <cfRule type="expression" dxfId="43830" priority="7975">
      <formula>#REF!="A4"</formula>
    </cfRule>
    <cfRule type="expression" dxfId="43829" priority="7976">
      <formula>#REF!="A3"</formula>
    </cfRule>
    <cfRule type="expression" dxfId="43828" priority="7977">
      <formula>#REF!="A2"</formula>
    </cfRule>
    <cfRule type="expression" dxfId="43827" priority="7978">
      <formula>#REF!="A1"</formula>
    </cfRule>
  </conditionalFormatting>
  <conditionalFormatting sqref="Z40">
    <cfRule type="expression" dxfId="43826" priority="7961">
      <formula>#REF!="A9"</formula>
    </cfRule>
    <cfRule type="expression" dxfId="43825" priority="7962">
      <formula>#REF!="A8"</formula>
    </cfRule>
    <cfRule type="expression" dxfId="43824" priority="7963">
      <formula>#REF!="A7"</formula>
    </cfRule>
    <cfRule type="expression" dxfId="43823" priority="7964">
      <formula>#REF!="A6"</formula>
    </cfRule>
    <cfRule type="expression" dxfId="43822" priority="7965">
      <formula>#REF!="A5"</formula>
    </cfRule>
    <cfRule type="expression" dxfId="43821" priority="7966">
      <formula>#REF!="A4"</formula>
    </cfRule>
    <cfRule type="expression" dxfId="43820" priority="7967">
      <formula>#REF!="A3"</formula>
    </cfRule>
    <cfRule type="expression" dxfId="43819" priority="7968">
      <formula>#REF!="A2"</formula>
    </cfRule>
    <cfRule type="expression" dxfId="43818" priority="7969">
      <formula>#REF!="A1"</formula>
    </cfRule>
  </conditionalFormatting>
  <conditionalFormatting sqref="Z44">
    <cfRule type="expression" dxfId="43817" priority="7952">
      <formula>#REF!="A9"</formula>
    </cfRule>
    <cfRule type="expression" dxfId="43816" priority="7953">
      <formula>#REF!="A8"</formula>
    </cfRule>
    <cfRule type="expression" dxfId="43815" priority="7954">
      <formula>#REF!="A7"</formula>
    </cfRule>
    <cfRule type="expression" dxfId="43814" priority="7955">
      <formula>#REF!="A6"</formula>
    </cfRule>
    <cfRule type="expression" dxfId="43813" priority="7956">
      <formula>#REF!="A5"</formula>
    </cfRule>
    <cfRule type="expression" dxfId="43812" priority="7957">
      <formula>#REF!="A4"</formula>
    </cfRule>
    <cfRule type="expression" dxfId="43811" priority="7958">
      <formula>#REF!="A3"</formula>
    </cfRule>
    <cfRule type="expression" dxfId="43810" priority="7959">
      <formula>#REF!="A2"</formula>
    </cfRule>
    <cfRule type="expression" dxfId="43809" priority="7960">
      <formula>#REF!="A1"</formula>
    </cfRule>
  </conditionalFormatting>
  <conditionalFormatting sqref="Z47">
    <cfRule type="expression" dxfId="43808" priority="7943">
      <formula>#REF!="A9"</formula>
    </cfRule>
    <cfRule type="expression" dxfId="43807" priority="7944">
      <formula>#REF!="A8"</formula>
    </cfRule>
    <cfRule type="expression" dxfId="43806" priority="7945">
      <formula>#REF!="A7"</formula>
    </cfRule>
    <cfRule type="expression" dxfId="43805" priority="7946">
      <formula>#REF!="A6"</formula>
    </cfRule>
    <cfRule type="expression" dxfId="43804" priority="7947">
      <formula>#REF!="A5"</formula>
    </cfRule>
    <cfRule type="expression" dxfId="43803" priority="7948">
      <formula>#REF!="A4"</formula>
    </cfRule>
    <cfRule type="expression" dxfId="43802" priority="7949">
      <formula>#REF!="A3"</formula>
    </cfRule>
    <cfRule type="expression" dxfId="43801" priority="7950">
      <formula>#REF!="A2"</formula>
    </cfRule>
    <cfRule type="expression" dxfId="43800" priority="7951">
      <formula>#REF!="A1"</formula>
    </cfRule>
  </conditionalFormatting>
  <conditionalFormatting sqref="Z50">
    <cfRule type="expression" dxfId="43799" priority="7934">
      <formula>#REF!="A9"</formula>
    </cfRule>
    <cfRule type="expression" dxfId="43798" priority="7935">
      <formula>#REF!="A8"</formula>
    </cfRule>
    <cfRule type="expression" dxfId="43797" priority="7936">
      <formula>#REF!="A7"</formula>
    </cfRule>
    <cfRule type="expression" dxfId="43796" priority="7937">
      <formula>#REF!="A6"</formula>
    </cfRule>
    <cfRule type="expression" dxfId="43795" priority="7938">
      <formula>#REF!="A5"</formula>
    </cfRule>
    <cfRule type="expression" dxfId="43794" priority="7939">
      <formula>#REF!="A4"</formula>
    </cfRule>
    <cfRule type="expression" dxfId="43793" priority="7940">
      <formula>#REF!="A3"</formula>
    </cfRule>
    <cfRule type="expression" dxfId="43792" priority="7941">
      <formula>#REF!="A2"</formula>
    </cfRule>
    <cfRule type="expression" dxfId="43791" priority="7942">
      <formula>#REF!="A1"</formula>
    </cfRule>
  </conditionalFormatting>
  <conditionalFormatting sqref="Z59">
    <cfRule type="expression" dxfId="43790" priority="7925">
      <formula>#REF!="A9"</formula>
    </cfRule>
    <cfRule type="expression" dxfId="43789" priority="7926">
      <formula>#REF!="A8"</formula>
    </cfRule>
    <cfRule type="expression" dxfId="43788" priority="7927">
      <formula>#REF!="A7"</formula>
    </cfRule>
    <cfRule type="expression" dxfId="43787" priority="7928">
      <formula>#REF!="A6"</formula>
    </cfRule>
    <cfRule type="expression" dxfId="43786" priority="7929">
      <formula>#REF!="A5"</formula>
    </cfRule>
    <cfRule type="expression" dxfId="43785" priority="7930">
      <formula>#REF!="A4"</formula>
    </cfRule>
    <cfRule type="expression" dxfId="43784" priority="7931">
      <formula>#REF!="A3"</formula>
    </cfRule>
    <cfRule type="expression" dxfId="43783" priority="7932">
      <formula>#REF!="A2"</formula>
    </cfRule>
    <cfRule type="expression" dxfId="43782" priority="7933">
      <formula>#REF!="A1"</formula>
    </cfRule>
  </conditionalFormatting>
  <conditionalFormatting sqref="Z64">
    <cfRule type="expression" dxfId="43781" priority="7916">
      <formula>#REF!="A9"</formula>
    </cfRule>
    <cfRule type="expression" dxfId="43780" priority="7917">
      <formula>#REF!="A8"</formula>
    </cfRule>
    <cfRule type="expression" dxfId="43779" priority="7918">
      <formula>#REF!="A7"</formula>
    </cfRule>
    <cfRule type="expression" dxfId="43778" priority="7919">
      <formula>#REF!="A6"</formula>
    </cfRule>
    <cfRule type="expression" dxfId="43777" priority="7920">
      <formula>#REF!="A5"</formula>
    </cfRule>
    <cfRule type="expression" dxfId="43776" priority="7921">
      <formula>#REF!="A4"</formula>
    </cfRule>
    <cfRule type="expression" dxfId="43775" priority="7922">
      <formula>#REF!="A3"</formula>
    </cfRule>
    <cfRule type="expression" dxfId="43774" priority="7923">
      <formula>#REF!="A2"</formula>
    </cfRule>
    <cfRule type="expression" dxfId="43773" priority="7924">
      <formula>#REF!="A1"</formula>
    </cfRule>
  </conditionalFormatting>
  <conditionalFormatting sqref="Z20">
    <cfRule type="expression" dxfId="43772" priority="7907">
      <formula>#REF!="A9"</formula>
    </cfRule>
    <cfRule type="expression" dxfId="43771" priority="7908">
      <formula>#REF!="A8"</formula>
    </cfRule>
    <cfRule type="expression" dxfId="43770" priority="7909">
      <formula>#REF!="A7"</formula>
    </cfRule>
    <cfRule type="expression" dxfId="43769" priority="7910">
      <formula>#REF!="A6"</formula>
    </cfRule>
    <cfRule type="expression" dxfId="43768" priority="7911">
      <formula>#REF!="A5"</formula>
    </cfRule>
    <cfRule type="expression" dxfId="43767" priority="7912">
      <formula>#REF!="A4"</formula>
    </cfRule>
    <cfRule type="expression" dxfId="43766" priority="7913">
      <formula>#REF!="A3"</formula>
    </cfRule>
    <cfRule type="expression" dxfId="43765" priority="7914">
      <formula>#REF!="A2"</formula>
    </cfRule>
    <cfRule type="expression" dxfId="43764" priority="7915">
      <formula>#REF!="A1"</formula>
    </cfRule>
  </conditionalFormatting>
  <conditionalFormatting sqref="Z33">
    <cfRule type="expression" dxfId="43763" priority="7898">
      <formula>#REF!="A9"</formula>
    </cfRule>
    <cfRule type="expression" dxfId="43762" priority="7899">
      <formula>#REF!="A8"</formula>
    </cfRule>
    <cfRule type="expression" dxfId="43761" priority="7900">
      <formula>#REF!="A7"</formula>
    </cfRule>
    <cfRule type="expression" dxfId="43760" priority="7901">
      <formula>#REF!="A6"</formula>
    </cfRule>
    <cfRule type="expression" dxfId="43759" priority="7902">
      <formula>#REF!="A5"</formula>
    </cfRule>
    <cfRule type="expression" dxfId="43758" priority="7903">
      <formula>#REF!="A4"</formula>
    </cfRule>
    <cfRule type="expression" dxfId="43757" priority="7904">
      <formula>#REF!="A3"</formula>
    </cfRule>
    <cfRule type="expression" dxfId="43756" priority="7905">
      <formula>#REF!="A2"</formula>
    </cfRule>
    <cfRule type="expression" dxfId="43755" priority="7906">
      <formula>#REF!="A1"</formula>
    </cfRule>
  </conditionalFormatting>
  <conditionalFormatting sqref="Z56">
    <cfRule type="expression" dxfId="43754" priority="7889">
      <formula>#REF!="A9"</formula>
    </cfRule>
    <cfRule type="expression" dxfId="43753" priority="7890">
      <formula>#REF!="A8"</formula>
    </cfRule>
    <cfRule type="expression" dxfId="43752" priority="7891">
      <formula>#REF!="A7"</formula>
    </cfRule>
    <cfRule type="expression" dxfId="43751" priority="7892">
      <formula>#REF!="A6"</formula>
    </cfRule>
    <cfRule type="expression" dxfId="43750" priority="7893">
      <formula>#REF!="A5"</formula>
    </cfRule>
    <cfRule type="expression" dxfId="43749" priority="7894">
      <formula>#REF!="A4"</formula>
    </cfRule>
    <cfRule type="expression" dxfId="43748" priority="7895">
      <formula>#REF!="A3"</formula>
    </cfRule>
    <cfRule type="expression" dxfId="43747" priority="7896">
      <formula>#REF!="A2"</formula>
    </cfRule>
    <cfRule type="expression" dxfId="43746" priority="7897">
      <formula>#REF!="A1"</formula>
    </cfRule>
  </conditionalFormatting>
  <conditionalFormatting sqref="AA16 AA18 AA41 AA80:AA82 AA84:AA85 AA87:AA89 AA92 AA95">
    <cfRule type="expression" dxfId="43745" priority="7880">
      <formula>#REF!="A9"</formula>
    </cfRule>
    <cfRule type="expression" dxfId="43744" priority="7881">
      <formula>#REF!="A8"</formula>
    </cfRule>
    <cfRule type="expression" dxfId="43743" priority="7882">
      <formula>#REF!="A7"</formula>
    </cfRule>
    <cfRule type="expression" dxfId="43742" priority="7883">
      <formula>#REF!="A6"</formula>
    </cfRule>
    <cfRule type="expression" dxfId="43741" priority="7884">
      <formula>#REF!="A5"</formula>
    </cfRule>
    <cfRule type="expression" dxfId="43740" priority="7885">
      <formula>#REF!="A4"</formula>
    </cfRule>
    <cfRule type="expression" dxfId="43739" priority="7886">
      <formula>#REF!="A3"</formula>
    </cfRule>
    <cfRule type="expression" dxfId="43738" priority="7887">
      <formula>#REF!="A2"</formula>
    </cfRule>
    <cfRule type="expression" dxfId="43737" priority="7888">
      <formula>#REF!="A1"</formula>
    </cfRule>
  </conditionalFormatting>
  <conditionalFormatting sqref="AA74">
    <cfRule type="expression" dxfId="43736" priority="7871">
      <formula>#REF!="A9"</formula>
    </cfRule>
    <cfRule type="expression" dxfId="43735" priority="7872">
      <formula>#REF!="A8"</formula>
    </cfRule>
    <cfRule type="expression" dxfId="43734" priority="7873">
      <formula>#REF!="A7"</formula>
    </cfRule>
    <cfRule type="expression" dxfId="43733" priority="7874">
      <formula>#REF!="A6"</formula>
    </cfRule>
    <cfRule type="expression" dxfId="43732" priority="7875">
      <formula>#REF!="A5"</formula>
    </cfRule>
    <cfRule type="expression" dxfId="43731" priority="7876">
      <formula>#REF!="A4"</formula>
    </cfRule>
    <cfRule type="expression" dxfId="43730" priority="7877">
      <formula>#REF!="A3"</formula>
    </cfRule>
    <cfRule type="expression" dxfId="43729" priority="7878">
      <formula>#REF!="A2"</formula>
    </cfRule>
    <cfRule type="expression" dxfId="43728" priority="7879">
      <formula>#REF!="A1"</formula>
    </cfRule>
  </conditionalFormatting>
  <conditionalFormatting sqref="AA31">
    <cfRule type="expression" dxfId="43727" priority="7862">
      <formula>#REF!="A9"</formula>
    </cfRule>
    <cfRule type="expression" dxfId="43726" priority="7863">
      <formula>#REF!="A8"</formula>
    </cfRule>
    <cfRule type="expression" dxfId="43725" priority="7864">
      <formula>#REF!="A7"</formula>
    </cfRule>
    <cfRule type="expression" dxfId="43724" priority="7865">
      <formula>#REF!="A6"</formula>
    </cfRule>
    <cfRule type="expression" dxfId="43723" priority="7866">
      <formula>#REF!="A5"</formula>
    </cfRule>
    <cfRule type="expression" dxfId="43722" priority="7867">
      <formula>#REF!="A4"</formula>
    </cfRule>
    <cfRule type="expression" dxfId="43721" priority="7868">
      <formula>#REF!="A3"</formula>
    </cfRule>
    <cfRule type="expression" dxfId="43720" priority="7869">
      <formula>#REF!="A2"</formula>
    </cfRule>
    <cfRule type="expression" dxfId="43719" priority="7870">
      <formula>#REF!="A1"</formula>
    </cfRule>
  </conditionalFormatting>
  <conditionalFormatting sqref="AA40">
    <cfRule type="expression" dxfId="43718" priority="7853">
      <formula>#REF!="A9"</formula>
    </cfRule>
    <cfRule type="expression" dxfId="43717" priority="7854">
      <formula>#REF!="A8"</formula>
    </cfRule>
    <cfRule type="expression" dxfId="43716" priority="7855">
      <formula>#REF!="A7"</formula>
    </cfRule>
    <cfRule type="expression" dxfId="43715" priority="7856">
      <formula>#REF!="A6"</formula>
    </cfRule>
    <cfRule type="expression" dxfId="43714" priority="7857">
      <formula>#REF!="A5"</formula>
    </cfRule>
    <cfRule type="expression" dxfId="43713" priority="7858">
      <formula>#REF!="A4"</formula>
    </cfRule>
    <cfRule type="expression" dxfId="43712" priority="7859">
      <formula>#REF!="A3"</formula>
    </cfRule>
    <cfRule type="expression" dxfId="43711" priority="7860">
      <formula>#REF!="A2"</formula>
    </cfRule>
    <cfRule type="expression" dxfId="43710" priority="7861">
      <formula>#REF!="A1"</formula>
    </cfRule>
  </conditionalFormatting>
  <conditionalFormatting sqref="AA44">
    <cfRule type="expression" dxfId="43709" priority="7844">
      <formula>#REF!="A9"</formula>
    </cfRule>
    <cfRule type="expression" dxfId="43708" priority="7845">
      <formula>#REF!="A8"</formula>
    </cfRule>
    <cfRule type="expression" dxfId="43707" priority="7846">
      <formula>#REF!="A7"</formula>
    </cfRule>
    <cfRule type="expression" dxfId="43706" priority="7847">
      <formula>#REF!="A6"</formula>
    </cfRule>
    <cfRule type="expression" dxfId="43705" priority="7848">
      <formula>#REF!="A5"</formula>
    </cfRule>
    <cfRule type="expression" dxfId="43704" priority="7849">
      <formula>#REF!="A4"</formula>
    </cfRule>
    <cfRule type="expression" dxfId="43703" priority="7850">
      <formula>#REF!="A3"</formula>
    </cfRule>
    <cfRule type="expression" dxfId="43702" priority="7851">
      <formula>#REF!="A2"</formula>
    </cfRule>
    <cfRule type="expression" dxfId="43701" priority="7852">
      <formula>#REF!="A1"</formula>
    </cfRule>
  </conditionalFormatting>
  <conditionalFormatting sqref="AA47">
    <cfRule type="expression" dxfId="43700" priority="7835">
      <formula>#REF!="A9"</formula>
    </cfRule>
    <cfRule type="expression" dxfId="43699" priority="7836">
      <formula>#REF!="A8"</formula>
    </cfRule>
    <cfRule type="expression" dxfId="43698" priority="7837">
      <formula>#REF!="A7"</formula>
    </cfRule>
    <cfRule type="expression" dxfId="43697" priority="7838">
      <formula>#REF!="A6"</formula>
    </cfRule>
    <cfRule type="expression" dxfId="43696" priority="7839">
      <formula>#REF!="A5"</formula>
    </cfRule>
    <cfRule type="expression" dxfId="43695" priority="7840">
      <formula>#REF!="A4"</formula>
    </cfRule>
    <cfRule type="expression" dxfId="43694" priority="7841">
      <formula>#REF!="A3"</formula>
    </cfRule>
    <cfRule type="expression" dxfId="43693" priority="7842">
      <formula>#REF!="A2"</formula>
    </cfRule>
    <cfRule type="expression" dxfId="43692" priority="7843">
      <formula>#REF!="A1"</formula>
    </cfRule>
  </conditionalFormatting>
  <conditionalFormatting sqref="AA50">
    <cfRule type="expression" dxfId="43691" priority="7826">
      <formula>#REF!="A9"</formula>
    </cfRule>
    <cfRule type="expression" dxfId="43690" priority="7827">
      <formula>#REF!="A8"</formula>
    </cfRule>
    <cfRule type="expression" dxfId="43689" priority="7828">
      <formula>#REF!="A7"</formula>
    </cfRule>
    <cfRule type="expression" dxfId="43688" priority="7829">
      <formula>#REF!="A6"</formula>
    </cfRule>
    <cfRule type="expression" dxfId="43687" priority="7830">
      <formula>#REF!="A5"</formula>
    </cfRule>
    <cfRule type="expression" dxfId="43686" priority="7831">
      <formula>#REF!="A4"</formula>
    </cfRule>
    <cfRule type="expression" dxfId="43685" priority="7832">
      <formula>#REF!="A3"</formula>
    </cfRule>
    <cfRule type="expression" dxfId="43684" priority="7833">
      <formula>#REF!="A2"</formula>
    </cfRule>
    <cfRule type="expression" dxfId="43683" priority="7834">
      <formula>#REF!="A1"</formula>
    </cfRule>
  </conditionalFormatting>
  <conditionalFormatting sqref="AA59">
    <cfRule type="expression" dxfId="43682" priority="7817">
      <formula>#REF!="A9"</formula>
    </cfRule>
    <cfRule type="expression" dxfId="43681" priority="7818">
      <formula>#REF!="A8"</formula>
    </cfRule>
    <cfRule type="expression" dxfId="43680" priority="7819">
      <formula>#REF!="A7"</formula>
    </cfRule>
    <cfRule type="expression" dxfId="43679" priority="7820">
      <formula>#REF!="A6"</formula>
    </cfRule>
    <cfRule type="expression" dxfId="43678" priority="7821">
      <formula>#REF!="A5"</formula>
    </cfRule>
    <cfRule type="expression" dxfId="43677" priority="7822">
      <formula>#REF!="A4"</formula>
    </cfRule>
    <cfRule type="expression" dxfId="43676" priority="7823">
      <formula>#REF!="A3"</formula>
    </cfRule>
    <cfRule type="expression" dxfId="43675" priority="7824">
      <formula>#REF!="A2"</formula>
    </cfRule>
    <cfRule type="expression" dxfId="43674" priority="7825">
      <formula>#REF!="A1"</formula>
    </cfRule>
  </conditionalFormatting>
  <conditionalFormatting sqref="AA64">
    <cfRule type="expression" dxfId="43673" priority="7808">
      <formula>#REF!="A9"</formula>
    </cfRule>
    <cfRule type="expression" dxfId="43672" priority="7809">
      <formula>#REF!="A8"</formula>
    </cfRule>
    <cfRule type="expression" dxfId="43671" priority="7810">
      <formula>#REF!="A7"</formula>
    </cfRule>
    <cfRule type="expression" dxfId="43670" priority="7811">
      <formula>#REF!="A6"</formula>
    </cfRule>
    <cfRule type="expression" dxfId="43669" priority="7812">
      <formula>#REF!="A5"</formula>
    </cfRule>
    <cfRule type="expression" dxfId="43668" priority="7813">
      <formula>#REF!="A4"</formula>
    </cfRule>
    <cfRule type="expression" dxfId="43667" priority="7814">
      <formula>#REF!="A3"</formula>
    </cfRule>
    <cfRule type="expression" dxfId="43666" priority="7815">
      <formula>#REF!="A2"</formula>
    </cfRule>
    <cfRule type="expression" dxfId="43665" priority="7816">
      <formula>#REF!="A1"</formula>
    </cfRule>
  </conditionalFormatting>
  <conditionalFormatting sqref="AA20">
    <cfRule type="expression" dxfId="43664" priority="7799">
      <formula>#REF!="A9"</formula>
    </cfRule>
    <cfRule type="expression" dxfId="43663" priority="7800">
      <formula>#REF!="A8"</formula>
    </cfRule>
    <cfRule type="expression" dxfId="43662" priority="7801">
      <formula>#REF!="A7"</formula>
    </cfRule>
    <cfRule type="expression" dxfId="43661" priority="7802">
      <formula>#REF!="A6"</formula>
    </cfRule>
    <cfRule type="expression" dxfId="43660" priority="7803">
      <formula>#REF!="A5"</formula>
    </cfRule>
    <cfRule type="expression" dxfId="43659" priority="7804">
      <formula>#REF!="A4"</formula>
    </cfRule>
    <cfRule type="expression" dxfId="43658" priority="7805">
      <formula>#REF!="A3"</formula>
    </cfRule>
    <cfRule type="expression" dxfId="43657" priority="7806">
      <formula>#REF!="A2"</formula>
    </cfRule>
    <cfRule type="expression" dxfId="43656" priority="7807">
      <formula>#REF!="A1"</formula>
    </cfRule>
  </conditionalFormatting>
  <conditionalFormatting sqref="AA33">
    <cfRule type="expression" dxfId="43655" priority="7790">
      <formula>#REF!="A9"</formula>
    </cfRule>
    <cfRule type="expression" dxfId="43654" priority="7791">
      <formula>#REF!="A8"</formula>
    </cfRule>
    <cfRule type="expression" dxfId="43653" priority="7792">
      <formula>#REF!="A7"</formula>
    </cfRule>
    <cfRule type="expression" dxfId="43652" priority="7793">
      <formula>#REF!="A6"</formula>
    </cfRule>
    <cfRule type="expression" dxfId="43651" priority="7794">
      <formula>#REF!="A5"</formula>
    </cfRule>
    <cfRule type="expression" dxfId="43650" priority="7795">
      <formula>#REF!="A4"</formula>
    </cfRule>
    <cfRule type="expression" dxfId="43649" priority="7796">
      <formula>#REF!="A3"</formula>
    </cfRule>
    <cfRule type="expression" dxfId="43648" priority="7797">
      <formula>#REF!="A2"</formula>
    </cfRule>
    <cfRule type="expression" dxfId="43647" priority="7798">
      <formula>#REF!="A1"</formula>
    </cfRule>
  </conditionalFormatting>
  <conditionalFormatting sqref="AA56">
    <cfRule type="expression" dxfId="43646" priority="7781">
      <formula>#REF!="A9"</formula>
    </cfRule>
    <cfRule type="expression" dxfId="43645" priority="7782">
      <formula>#REF!="A8"</formula>
    </cfRule>
    <cfRule type="expression" dxfId="43644" priority="7783">
      <formula>#REF!="A7"</formula>
    </cfRule>
    <cfRule type="expression" dxfId="43643" priority="7784">
      <formula>#REF!="A6"</formula>
    </cfRule>
    <cfRule type="expression" dxfId="43642" priority="7785">
      <formula>#REF!="A5"</formula>
    </cfRule>
    <cfRule type="expression" dxfId="43641" priority="7786">
      <formula>#REF!="A4"</formula>
    </cfRule>
    <cfRule type="expression" dxfId="43640" priority="7787">
      <formula>#REF!="A3"</formula>
    </cfRule>
    <cfRule type="expression" dxfId="43639" priority="7788">
      <formula>#REF!="A2"</formula>
    </cfRule>
    <cfRule type="expression" dxfId="43638" priority="7789">
      <formula>#REF!="A1"</formula>
    </cfRule>
  </conditionalFormatting>
  <conditionalFormatting sqref="AB16 AB18 AB41 AB80:AB82 AB84:AB85 AB87:AB89 AB92 AB95">
    <cfRule type="expression" dxfId="43637" priority="7772">
      <formula>#REF!="A9"</formula>
    </cfRule>
    <cfRule type="expression" dxfId="43636" priority="7773">
      <formula>#REF!="A8"</formula>
    </cfRule>
    <cfRule type="expression" dxfId="43635" priority="7774">
      <formula>#REF!="A7"</formula>
    </cfRule>
    <cfRule type="expression" dxfId="43634" priority="7775">
      <formula>#REF!="A6"</formula>
    </cfRule>
    <cfRule type="expression" dxfId="43633" priority="7776">
      <formula>#REF!="A5"</formula>
    </cfRule>
    <cfRule type="expression" dxfId="43632" priority="7777">
      <formula>#REF!="A4"</formula>
    </cfRule>
    <cfRule type="expression" dxfId="43631" priority="7778">
      <formula>#REF!="A3"</formula>
    </cfRule>
    <cfRule type="expression" dxfId="43630" priority="7779">
      <formula>#REF!="A2"</formula>
    </cfRule>
    <cfRule type="expression" dxfId="43629" priority="7780">
      <formula>#REF!="A1"</formula>
    </cfRule>
  </conditionalFormatting>
  <conditionalFormatting sqref="AB74">
    <cfRule type="expression" dxfId="43628" priority="7763">
      <formula>#REF!="A9"</formula>
    </cfRule>
    <cfRule type="expression" dxfId="43627" priority="7764">
      <formula>#REF!="A8"</formula>
    </cfRule>
    <cfRule type="expression" dxfId="43626" priority="7765">
      <formula>#REF!="A7"</formula>
    </cfRule>
    <cfRule type="expression" dxfId="43625" priority="7766">
      <formula>#REF!="A6"</formula>
    </cfRule>
    <cfRule type="expression" dxfId="43624" priority="7767">
      <formula>#REF!="A5"</formula>
    </cfRule>
    <cfRule type="expression" dxfId="43623" priority="7768">
      <formula>#REF!="A4"</formula>
    </cfRule>
    <cfRule type="expression" dxfId="43622" priority="7769">
      <formula>#REF!="A3"</formula>
    </cfRule>
    <cfRule type="expression" dxfId="43621" priority="7770">
      <formula>#REF!="A2"</formula>
    </cfRule>
    <cfRule type="expression" dxfId="43620" priority="7771">
      <formula>#REF!="A1"</formula>
    </cfRule>
  </conditionalFormatting>
  <conditionalFormatting sqref="AB31">
    <cfRule type="expression" dxfId="43619" priority="7754">
      <formula>#REF!="A9"</formula>
    </cfRule>
    <cfRule type="expression" dxfId="43618" priority="7755">
      <formula>#REF!="A8"</formula>
    </cfRule>
    <cfRule type="expression" dxfId="43617" priority="7756">
      <formula>#REF!="A7"</formula>
    </cfRule>
    <cfRule type="expression" dxfId="43616" priority="7757">
      <formula>#REF!="A6"</formula>
    </cfRule>
    <cfRule type="expression" dxfId="43615" priority="7758">
      <formula>#REF!="A5"</formula>
    </cfRule>
    <cfRule type="expression" dxfId="43614" priority="7759">
      <formula>#REF!="A4"</formula>
    </cfRule>
    <cfRule type="expression" dxfId="43613" priority="7760">
      <formula>#REF!="A3"</formula>
    </cfRule>
    <cfRule type="expression" dxfId="43612" priority="7761">
      <formula>#REF!="A2"</formula>
    </cfRule>
    <cfRule type="expression" dxfId="43611" priority="7762">
      <formula>#REF!="A1"</formula>
    </cfRule>
  </conditionalFormatting>
  <conditionalFormatting sqref="AB40">
    <cfRule type="expression" dxfId="43610" priority="7745">
      <formula>#REF!="A9"</formula>
    </cfRule>
    <cfRule type="expression" dxfId="43609" priority="7746">
      <formula>#REF!="A8"</formula>
    </cfRule>
    <cfRule type="expression" dxfId="43608" priority="7747">
      <formula>#REF!="A7"</formula>
    </cfRule>
    <cfRule type="expression" dxfId="43607" priority="7748">
      <formula>#REF!="A6"</formula>
    </cfRule>
    <cfRule type="expression" dxfId="43606" priority="7749">
      <formula>#REF!="A5"</formula>
    </cfRule>
    <cfRule type="expression" dxfId="43605" priority="7750">
      <formula>#REF!="A4"</formula>
    </cfRule>
    <cfRule type="expression" dxfId="43604" priority="7751">
      <formula>#REF!="A3"</formula>
    </cfRule>
    <cfRule type="expression" dxfId="43603" priority="7752">
      <formula>#REF!="A2"</formula>
    </cfRule>
    <cfRule type="expression" dxfId="43602" priority="7753">
      <formula>#REF!="A1"</formula>
    </cfRule>
  </conditionalFormatting>
  <conditionalFormatting sqref="AB44">
    <cfRule type="expression" dxfId="43601" priority="7736">
      <formula>#REF!="A9"</formula>
    </cfRule>
    <cfRule type="expression" dxfId="43600" priority="7737">
      <formula>#REF!="A8"</formula>
    </cfRule>
    <cfRule type="expression" dxfId="43599" priority="7738">
      <formula>#REF!="A7"</formula>
    </cfRule>
    <cfRule type="expression" dxfId="43598" priority="7739">
      <formula>#REF!="A6"</formula>
    </cfRule>
    <cfRule type="expression" dxfId="43597" priority="7740">
      <formula>#REF!="A5"</formula>
    </cfRule>
    <cfRule type="expression" dxfId="43596" priority="7741">
      <formula>#REF!="A4"</formula>
    </cfRule>
    <cfRule type="expression" dxfId="43595" priority="7742">
      <formula>#REF!="A3"</formula>
    </cfRule>
    <cfRule type="expression" dxfId="43594" priority="7743">
      <formula>#REF!="A2"</formula>
    </cfRule>
    <cfRule type="expression" dxfId="43593" priority="7744">
      <formula>#REF!="A1"</formula>
    </cfRule>
  </conditionalFormatting>
  <conditionalFormatting sqref="AB47">
    <cfRule type="expression" dxfId="43592" priority="7727">
      <formula>#REF!="A9"</formula>
    </cfRule>
    <cfRule type="expression" dxfId="43591" priority="7728">
      <formula>#REF!="A8"</formula>
    </cfRule>
    <cfRule type="expression" dxfId="43590" priority="7729">
      <formula>#REF!="A7"</formula>
    </cfRule>
    <cfRule type="expression" dxfId="43589" priority="7730">
      <formula>#REF!="A6"</formula>
    </cfRule>
    <cfRule type="expression" dxfId="43588" priority="7731">
      <formula>#REF!="A5"</formula>
    </cfRule>
    <cfRule type="expression" dxfId="43587" priority="7732">
      <formula>#REF!="A4"</formula>
    </cfRule>
    <cfRule type="expression" dxfId="43586" priority="7733">
      <formula>#REF!="A3"</formula>
    </cfRule>
    <cfRule type="expression" dxfId="43585" priority="7734">
      <formula>#REF!="A2"</formula>
    </cfRule>
    <cfRule type="expression" dxfId="43584" priority="7735">
      <formula>#REF!="A1"</formula>
    </cfRule>
  </conditionalFormatting>
  <conditionalFormatting sqref="AB50">
    <cfRule type="expression" dxfId="43583" priority="7718">
      <formula>#REF!="A9"</formula>
    </cfRule>
    <cfRule type="expression" dxfId="43582" priority="7719">
      <formula>#REF!="A8"</formula>
    </cfRule>
    <cfRule type="expression" dxfId="43581" priority="7720">
      <formula>#REF!="A7"</formula>
    </cfRule>
    <cfRule type="expression" dxfId="43580" priority="7721">
      <formula>#REF!="A6"</formula>
    </cfRule>
    <cfRule type="expression" dxfId="43579" priority="7722">
      <formula>#REF!="A5"</formula>
    </cfRule>
    <cfRule type="expression" dxfId="43578" priority="7723">
      <formula>#REF!="A4"</formula>
    </cfRule>
    <cfRule type="expression" dxfId="43577" priority="7724">
      <formula>#REF!="A3"</formula>
    </cfRule>
    <cfRule type="expression" dxfId="43576" priority="7725">
      <formula>#REF!="A2"</formula>
    </cfRule>
    <cfRule type="expression" dxfId="43575" priority="7726">
      <formula>#REF!="A1"</formula>
    </cfRule>
  </conditionalFormatting>
  <conditionalFormatting sqref="AB59">
    <cfRule type="expression" dxfId="43574" priority="7709">
      <formula>#REF!="A9"</formula>
    </cfRule>
    <cfRule type="expression" dxfId="43573" priority="7710">
      <formula>#REF!="A8"</formula>
    </cfRule>
    <cfRule type="expression" dxfId="43572" priority="7711">
      <formula>#REF!="A7"</formula>
    </cfRule>
    <cfRule type="expression" dxfId="43571" priority="7712">
      <formula>#REF!="A6"</formula>
    </cfRule>
    <cfRule type="expression" dxfId="43570" priority="7713">
      <formula>#REF!="A5"</formula>
    </cfRule>
    <cfRule type="expression" dxfId="43569" priority="7714">
      <formula>#REF!="A4"</formula>
    </cfRule>
    <cfRule type="expression" dxfId="43568" priority="7715">
      <formula>#REF!="A3"</formula>
    </cfRule>
    <cfRule type="expression" dxfId="43567" priority="7716">
      <formula>#REF!="A2"</formula>
    </cfRule>
    <cfRule type="expression" dxfId="43566" priority="7717">
      <formula>#REF!="A1"</formula>
    </cfRule>
  </conditionalFormatting>
  <conditionalFormatting sqref="AB64">
    <cfRule type="expression" dxfId="43565" priority="7700">
      <formula>#REF!="A9"</formula>
    </cfRule>
    <cfRule type="expression" dxfId="43564" priority="7701">
      <formula>#REF!="A8"</formula>
    </cfRule>
    <cfRule type="expression" dxfId="43563" priority="7702">
      <formula>#REF!="A7"</formula>
    </cfRule>
    <cfRule type="expression" dxfId="43562" priority="7703">
      <formula>#REF!="A6"</formula>
    </cfRule>
    <cfRule type="expression" dxfId="43561" priority="7704">
      <formula>#REF!="A5"</formula>
    </cfRule>
    <cfRule type="expression" dxfId="43560" priority="7705">
      <formula>#REF!="A4"</formula>
    </cfRule>
    <cfRule type="expression" dxfId="43559" priority="7706">
      <formula>#REF!="A3"</formula>
    </cfRule>
    <cfRule type="expression" dxfId="43558" priority="7707">
      <formula>#REF!="A2"</formula>
    </cfRule>
    <cfRule type="expression" dxfId="43557" priority="7708">
      <formula>#REF!="A1"</formula>
    </cfRule>
  </conditionalFormatting>
  <conditionalFormatting sqref="AB20">
    <cfRule type="expression" dxfId="43556" priority="7691">
      <formula>#REF!="A9"</formula>
    </cfRule>
    <cfRule type="expression" dxfId="43555" priority="7692">
      <formula>#REF!="A8"</formula>
    </cfRule>
    <cfRule type="expression" dxfId="43554" priority="7693">
      <formula>#REF!="A7"</formula>
    </cfRule>
    <cfRule type="expression" dxfId="43553" priority="7694">
      <formula>#REF!="A6"</formula>
    </cfRule>
    <cfRule type="expression" dxfId="43552" priority="7695">
      <formula>#REF!="A5"</formula>
    </cfRule>
    <cfRule type="expression" dxfId="43551" priority="7696">
      <formula>#REF!="A4"</formula>
    </cfRule>
    <cfRule type="expression" dxfId="43550" priority="7697">
      <formula>#REF!="A3"</formula>
    </cfRule>
    <cfRule type="expression" dxfId="43549" priority="7698">
      <formula>#REF!="A2"</formula>
    </cfRule>
    <cfRule type="expression" dxfId="43548" priority="7699">
      <formula>#REF!="A1"</formula>
    </cfRule>
  </conditionalFormatting>
  <conditionalFormatting sqref="AB33">
    <cfRule type="expression" dxfId="43547" priority="7682">
      <formula>#REF!="A9"</formula>
    </cfRule>
    <cfRule type="expression" dxfId="43546" priority="7683">
      <formula>#REF!="A8"</formula>
    </cfRule>
    <cfRule type="expression" dxfId="43545" priority="7684">
      <formula>#REF!="A7"</formula>
    </cfRule>
    <cfRule type="expression" dxfId="43544" priority="7685">
      <formula>#REF!="A6"</formula>
    </cfRule>
    <cfRule type="expression" dxfId="43543" priority="7686">
      <formula>#REF!="A5"</formula>
    </cfRule>
    <cfRule type="expression" dxfId="43542" priority="7687">
      <formula>#REF!="A4"</formula>
    </cfRule>
    <cfRule type="expression" dxfId="43541" priority="7688">
      <formula>#REF!="A3"</formula>
    </cfRule>
    <cfRule type="expression" dxfId="43540" priority="7689">
      <formula>#REF!="A2"</formula>
    </cfRule>
    <cfRule type="expression" dxfId="43539" priority="7690">
      <formula>#REF!="A1"</formula>
    </cfRule>
  </conditionalFormatting>
  <conditionalFormatting sqref="AB56">
    <cfRule type="expression" dxfId="43538" priority="7673">
      <formula>#REF!="A9"</formula>
    </cfRule>
    <cfRule type="expression" dxfId="43537" priority="7674">
      <formula>#REF!="A8"</formula>
    </cfRule>
    <cfRule type="expression" dxfId="43536" priority="7675">
      <formula>#REF!="A7"</formula>
    </cfRule>
    <cfRule type="expression" dxfId="43535" priority="7676">
      <formula>#REF!="A6"</formula>
    </cfRule>
    <cfRule type="expression" dxfId="43534" priority="7677">
      <formula>#REF!="A5"</formula>
    </cfRule>
    <cfRule type="expression" dxfId="43533" priority="7678">
      <formula>#REF!="A4"</formula>
    </cfRule>
    <cfRule type="expression" dxfId="43532" priority="7679">
      <formula>#REF!="A3"</formula>
    </cfRule>
    <cfRule type="expression" dxfId="43531" priority="7680">
      <formula>#REF!="A2"</formula>
    </cfRule>
    <cfRule type="expression" dxfId="43530" priority="7681">
      <formula>#REF!="A1"</formula>
    </cfRule>
  </conditionalFormatting>
  <conditionalFormatting sqref="AC16 AC18 AC41 AC80:AC82 AC84:AC85 AC87:AC89 AC92 AC95">
    <cfRule type="expression" dxfId="43529" priority="7664">
      <formula>#REF!="A9"</formula>
    </cfRule>
    <cfRule type="expression" dxfId="43528" priority="7665">
      <formula>#REF!="A8"</formula>
    </cfRule>
    <cfRule type="expression" dxfId="43527" priority="7666">
      <formula>#REF!="A7"</formula>
    </cfRule>
    <cfRule type="expression" dxfId="43526" priority="7667">
      <formula>#REF!="A6"</formula>
    </cfRule>
    <cfRule type="expression" dxfId="43525" priority="7668">
      <formula>#REF!="A5"</formula>
    </cfRule>
    <cfRule type="expression" dxfId="43524" priority="7669">
      <formula>#REF!="A4"</formula>
    </cfRule>
    <cfRule type="expression" dxfId="43523" priority="7670">
      <formula>#REF!="A3"</formula>
    </cfRule>
    <cfRule type="expression" dxfId="43522" priority="7671">
      <formula>#REF!="A2"</formula>
    </cfRule>
    <cfRule type="expression" dxfId="43521" priority="7672">
      <formula>#REF!="A1"</formula>
    </cfRule>
  </conditionalFormatting>
  <conditionalFormatting sqref="AC74">
    <cfRule type="expression" dxfId="43520" priority="7655">
      <formula>#REF!="A9"</formula>
    </cfRule>
    <cfRule type="expression" dxfId="43519" priority="7656">
      <formula>#REF!="A8"</formula>
    </cfRule>
    <cfRule type="expression" dxfId="43518" priority="7657">
      <formula>#REF!="A7"</formula>
    </cfRule>
    <cfRule type="expression" dxfId="43517" priority="7658">
      <formula>#REF!="A6"</formula>
    </cfRule>
    <cfRule type="expression" dxfId="43516" priority="7659">
      <formula>#REF!="A5"</formula>
    </cfRule>
    <cfRule type="expression" dxfId="43515" priority="7660">
      <formula>#REF!="A4"</formula>
    </cfRule>
    <cfRule type="expression" dxfId="43514" priority="7661">
      <formula>#REF!="A3"</formula>
    </cfRule>
    <cfRule type="expression" dxfId="43513" priority="7662">
      <formula>#REF!="A2"</formula>
    </cfRule>
    <cfRule type="expression" dxfId="43512" priority="7663">
      <formula>#REF!="A1"</formula>
    </cfRule>
  </conditionalFormatting>
  <conditionalFormatting sqref="AC31">
    <cfRule type="expression" dxfId="43511" priority="7646">
      <formula>#REF!="A9"</formula>
    </cfRule>
    <cfRule type="expression" dxfId="43510" priority="7647">
      <formula>#REF!="A8"</formula>
    </cfRule>
    <cfRule type="expression" dxfId="43509" priority="7648">
      <formula>#REF!="A7"</formula>
    </cfRule>
    <cfRule type="expression" dxfId="43508" priority="7649">
      <formula>#REF!="A6"</formula>
    </cfRule>
    <cfRule type="expression" dxfId="43507" priority="7650">
      <formula>#REF!="A5"</formula>
    </cfRule>
    <cfRule type="expression" dxfId="43506" priority="7651">
      <formula>#REF!="A4"</formula>
    </cfRule>
    <cfRule type="expression" dxfId="43505" priority="7652">
      <formula>#REF!="A3"</formula>
    </cfRule>
    <cfRule type="expression" dxfId="43504" priority="7653">
      <formula>#REF!="A2"</formula>
    </cfRule>
    <cfRule type="expression" dxfId="43503" priority="7654">
      <formula>#REF!="A1"</formula>
    </cfRule>
  </conditionalFormatting>
  <conditionalFormatting sqref="AC40">
    <cfRule type="expression" dxfId="43502" priority="7637">
      <formula>#REF!="A9"</formula>
    </cfRule>
    <cfRule type="expression" dxfId="43501" priority="7638">
      <formula>#REF!="A8"</formula>
    </cfRule>
    <cfRule type="expression" dxfId="43500" priority="7639">
      <formula>#REF!="A7"</formula>
    </cfRule>
    <cfRule type="expression" dxfId="43499" priority="7640">
      <formula>#REF!="A6"</formula>
    </cfRule>
    <cfRule type="expression" dxfId="43498" priority="7641">
      <formula>#REF!="A5"</formula>
    </cfRule>
    <cfRule type="expression" dxfId="43497" priority="7642">
      <formula>#REF!="A4"</formula>
    </cfRule>
    <cfRule type="expression" dxfId="43496" priority="7643">
      <formula>#REF!="A3"</formula>
    </cfRule>
    <cfRule type="expression" dxfId="43495" priority="7644">
      <formula>#REF!="A2"</formula>
    </cfRule>
    <cfRule type="expression" dxfId="43494" priority="7645">
      <formula>#REF!="A1"</formula>
    </cfRule>
  </conditionalFormatting>
  <conditionalFormatting sqref="AC44">
    <cfRule type="expression" dxfId="43493" priority="7628">
      <formula>#REF!="A9"</formula>
    </cfRule>
    <cfRule type="expression" dxfId="43492" priority="7629">
      <formula>#REF!="A8"</formula>
    </cfRule>
    <cfRule type="expression" dxfId="43491" priority="7630">
      <formula>#REF!="A7"</formula>
    </cfRule>
    <cfRule type="expression" dxfId="43490" priority="7631">
      <formula>#REF!="A6"</formula>
    </cfRule>
    <cfRule type="expression" dxfId="43489" priority="7632">
      <formula>#REF!="A5"</formula>
    </cfRule>
    <cfRule type="expression" dxfId="43488" priority="7633">
      <formula>#REF!="A4"</formula>
    </cfRule>
    <cfRule type="expression" dxfId="43487" priority="7634">
      <formula>#REF!="A3"</formula>
    </cfRule>
    <cfRule type="expression" dxfId="43486" priority="7635">
      <formula>#REF!="A2"</formula>
    </cfRule>
    <cfRule type="expression" dxfId="43485" priority="7636">
      <formula>#REF!="A1"</formula>
    </cfRule>
  </conditionalFormatting>
  <conditionalFormatting sqref="AC47">
    <cfRule type="expression" dxfId="43484" priority="7619">
      <formula>#REF!="A9"</formula>
    </cfRule>
    <cfRule type="expression" dxfId="43483" priority="7620">
      <formula>#REF!="A8"</formula>
    </cfRule>
    <cfRule type="expression" dxfId="43482" priority="7621">
      <formula>#REF!="A7"</formula>
    </cfRule>
    <cfRule type="expression" dxfId="43481" priority="7622">
      <formula>#REF!="A6"</formula>
    </cfRule>
    <cfRule type="expression" dxfId="43480" priority="7623">
      <formula>#REF!="A5"</formula>
    </cfRule>
    <cfRule type="expression" dxfId="43479" priority="7624">
      <formula>#REF!="A4"</formula>
    </cfRule>
    <cfRule type="expression" dxfId="43478" priority="7625">
      <formula>#REF!="A3"</formula>
    </cfRule>
    <cfRule type="expression" dxfId="43477" priority="7626">
      <formula>#REF!="A2"</formula>
    </cfRule>
    <cfRule type="expression" dxfId="43476" priority="7627">
      <formula>#REF!="A1"</formula>
    </cfRule>
  </conditionalFormatting>
  <conditionalFormatting sqref="AC50">
    <cfRule type="expression" dxfId="43475" priority="7610">
      <formula>#REF!="A9"</formula>
    </cfRule>
    <cfRule type="expression" dxfId="43474" priority="7611">
      <formula>#REF!="A8"</formula>
    </cfRule>
    <cfRule type="expression" dxfId="43473" priority="7612">
      <formula>#REF!="A7"</formula>
    </cfRule>
    <cfRule type="expression" dxfId="43472" priority="7613">
      <formula>#REF!="A6"</formula>
    </cfRule>
    <cfRule type="expression" dxfId="43471" priority="7614">
      <formula>#REF!="A5"</formula>
    </cfRule>
    <cfRule type="expression" dxfId="43470" priority="7615">
      <formula>#REF!="A4"</formula>
    </cfRule>
    <cfRule type="expression" dxfId="43469" priority="7616">
      <formula>#REF!="A3"</formula>
    </cfRule>
    <cfRule type="expression" dxfId="43468" priority="7617">
      <formula>#REF!="A2"</formula>
    </cfRule>
    <cfRule type="expression" dxfId="43467" priority="7618">
      <formula>#REF!="A1"</formula>
    </cfRule>
  </conditionalFormatting>
  <conditionalFormatting sqref="AC59">
    <cfRule type="expression" dxfId="43466" priority="7601">
      <formula>#REF!="A9"</formula>
    </cfRule>
    <cfRule type="expression" dxfId="43465" priority="7602">
      <formula>#REF!="A8"</formula>
    </cfRule>
    <cfRule type="expression" dxfId="43464" priority="7603">
      <formula>#REF!="A7"</formula>
    </cfRule>
    <cfRule type="expression" dxfId="43463" priority="7604">
      <formula>#REF!="A6"</formula>
    </cfRule>
    <cfRule type="expression" dxfId="43462" priority="7605">
      <formula>#REF!="A5"</formula>
    </cfRule>
    <cfRule type="expression" dxfId="43461" priority="7606">
      <formula>#REF!="A4"</formula>
    </cfRule>
    <cfRule type="expression" dxfId="43460" priority="7607">
      <formula>#REF!="A3"</formula>
    </cfRule>
    <cfRule type="expression" dxfId="43459" priority="7608">
      <formula>#REF!="A2"</formula>
    </cfRule>
    <cfRule type="expression" dxfId="43458" priority="7609">
      <formula>#REF!="A1"</formula>
    </cfRule>
  </conditionalFormatting>
  <conditionalFormatting sqref="AC64">
    <cfRule type="expression" dxfId="43457" priority="7592">
      <formula>#REF!="A9"</formula>
    </cfRule>
    <cfRule type="expression" dxfId="43456" priority="7593">
      <formula>#REF!="A8"</formula>
    </cfRule>
    <cfRule type="expression" dxfId="43455" priority="7594">
      <formula>#REF!="A7"</formula>
    </cfRule>
    <cfRule type="expression" dxfId="43454" priority="7595">
      <formula>#REF!="A6"</formula>
    </cfRule>
    <cfRule type="expression" dxfId="43453" priority="7596">
      <formula>#REF!="A5"</formula>
    </cfRule>
    <cfRule type="expression" dxfId="43452" priority="7597">
      <formula>#REF!="A4"</formula>
    </cfRule>
    <cfRule type="expression" dxfId="43451" priority="7598">
      <formula>#REF!="A3"</formula>
    </cfRule>
    <cfRule type="expression" dxfId="43450" priority="7599">
      <formula>#REF!="A2"</formula>
    </cfRule>
    <cfRule type="expression" dxfId="43449" priority="7600">
      <formula>#REF!="A1"</formula>
    </cfRule>
  </conditionalFormatting>
  <conditionalFormatting sqref="AC20">
    <cfRule type="expression" dxfId="43448" priority="7583">
      <formula>#REF!="A9"</formula>
    </cfRule>
    <cfRule type="expression" dxfId="43447" priority="7584">
      <formula>#REF!="A8"</formula>
    </cfRule>
    <cfRule type="expression" dxfId="43446" priority="7585">
      <formula>#REF!="A7"</formula>
    </cfRule>
    <cfRule type="expression" dxfId="43445" priority="7586">
      <formula>#REF!="A6"</formula>
    </cfRule>
    <cfRule type="expression" dxfId="43444" priority="7587">
      <formula>#REF!="A5"</formula>
    </cfRule>
    <cfRule type="expression" dxfId="43443" priority="7588">
      <formula>#REF!="A4"</formula>
    </cfRule>
    <cfRule type="expression" dxfId="43442" priority="7589">
      <formula>#REF!="A3"</formula>
    </cfRule>
    <cfRule type="expression" dxfId="43441" priority="7590">
      <formula>#REF!="A2"</formula>
    </cfRule>
    <cfRule type="expression" dxfId="43440" priority="7591">
      <formula>#REF!="A1"</formula>
    </cfRule>
  </conditionalFormatting>
  <conditionalFormatting sqref="AC33">
    <cfRule type="expression" dxfId="43439" priority="7574">
      <formula>#REF!="A9"</formula>
    </cfRule>
    <cfRule type="expression" dxfId="43438" priority="7575">
      <formula>#REF!="A8"</formula>
    </cfRule>
    <cfRule type="expression" dxfId="43437" priority="7576">
      <formula>#REF!="A7"</formula>
    </cfRule>
    <cfRule type="expression" dxfId="43436" priority="7577">
      <formula>#REF!="A6"</formula>
    </cfRule>
    <cfRule type="expression" dxfId="43435" priority="7578">
      <formula>#REF!="A5"</formula>
    </cfRule>
    <cfRule type="expression" dxfId="43434" priority="7579">
      <formula>#REF!="A4"</formula>
    </cfRule>
    <cfRule type="expression" dxfId="43433" priority="7580">
      <formula>#REF!="A3"</formula>
    </cfRule>
    <cfRule type="expression" dxfId="43432" priority="7581">
      <formula>#REF!="A2"</formula>
    </cfRule>
    <cfRule type="expression" dxfId="43431" priority="7582">
      <formula>#REF!="A1"</formula>
    </cfRule>
  </conditionalFormatting>
  <conditionalFormatting sqref="AC56">
    <cfRule type="expression" dxfId="43430" priority="7565">
      <formula>#REF!="A9"</formula>
    </cfRule>
    <cfRule type="expression" dxfId="43429" priority="7566">
      <formula>#REF!="A8"</formula>
    </cfRule>
    <cfRule type="expression" dxfId="43428" priority="7567">
      <formula>#REF!="A7"</formula>
    </cfRule>
    <cfRule type="expression" dxfId="43427" priority="7568">
      <formula>#REF!="A6"</formula>
    </cfRule>
    <cfRule type="expression" dxfId="43426" priority="7569">
      <formula>#REF!="A5"</formula>
    </cfRule>
    <cfRule type="expression" dxfId="43425" priority="7570">
      <formula>#REF!="A4"</formula>
    </cfRule>
    <cfRule type="expression" dxfId="43424" priority="7571">
      <formula>#REF!="A3"</formula>
    </cfRule>
    <cfRule type="expression" dxfId="43423" priority="7572">
      <formula>#REF!="A2"</formula>
    </cfRule>
    <cfRule type="expression" dxfId="43422" priority="7573">
      <formula>#REF!="A1"</formula>
    </cfRule>
  </conditionalFormatting>
  <conditionalFormatting sqref="AD16 AD18 AD41 AD80:AD82 AD84:AD85 AD87:AD89 AD92 AD95">
    <cfRule type="expression" dxfId="43421" priority="7556">
      <formula>#REF!="A9"</formula>
    </cfRule>
    <cfRule type="expression" dxfId="43420" priority="7557">
      <formula>#REF!="A8"</formula>
    </cfRule>
    <cfRule type="expression" dxfId="43419" priority="7558">
      <formula>#REF!="A7"</formula>
    </cfRule>
    <cfRule type="expression" dxfId="43418" priority="7559">
      <formula>#REF!="A6"</formula>
    </cfRule>
    <cfRule type="expression" dxfId="43417" priority="7560">
      <formula>#REF!="A5"</formula>
    </cfRule>
    <cfRule type="expression" dxfId="43416" priority="7561">
      <formula>#REF!="A4"</formula>
    </cfRule>
    <cfRule type="expression" dxfId="43415" priority="7562">
      <formula>#REF!="A3"</formula>
    </cfRule>
    <cfRule type="expression" dxfId="43414" priority="7563">
      <formula>#REF!="A2"</formula>
    </cfRule>
    <cfRule type="expression" dxfId="43413" priority="7564">
      <formula>#REF!="A1"</formula>
    </cfRule>
  </conditionalFormatting>
  <conditionalFormatting sqref="AD74">
    <cfRule type="expression" dxfId="43412" priority="7547">
      <formula>#REF!="A9"</formula>
    </cfRule>
    <cfRule type="expression" dxfId="43411" priority="7548">
      <formula>#REF!="A8"</formula>
    </cfRule>
    <cfRule type="expression" dxfId="43410" priority="7549">
      <formula>#REF!="A7"</formula>
    </cfRule>
    <cfRule type="expression" dxfId="43409" priority="7550">
      <formula>#REF!="A6"</formula>
    </cfRule>
    <cfRule type="expression" dxfId="43408" priority="7551">
      <formula>#REF!="A5"</formula>
    </cfRule>
    <cfRule type="expression" dxfId="43407" priority="7552">
      <formula>#REF!="A4"</formula>
    </cfRule>
    <cfRule type="expression" dxfId="43406" priority="7553">
      <formula>#REF!="A3"</formula>
    </cfRule>
    <cfRule type="expression" dxfId="43405" priority="7554">
      <formula>#REF!="A2"</formula>
    </cfRule>
    <cfRule type="expression" dxfId="43404" priority="7555">
      <formula>#REF!="A1"</formula>
    </cfRule>
  </conditionalFormatting>
  <conditionalFormatting sqref="AD31">
    <cfRule type="expression" dxfId="43403" priority="7538">
      <formula>#REF!="A9"</formula>
    </cfRule>
    <cfRule type="expression" dxfId="43402" priority="7539">
      <formula>#REF!="A8"</formula>
    </cfRule>
    <cfRule type="expression" dxfId="43401" priority="7540">
      <formula>#REF!="A7"</formula>
    </cfRule>
    <cfRule type="expression" dxfId="43400" priority="7541">
      <formula>#REF!="A6"</formula>
    </cfRule>
    <cfRule type="expression" dxfId="43399" priority="7542">
      <formula>#REF!="A5"</formula>
    </cfRule>
    <cfRule type="expression" dxfId="43398" priority="7543">
      <formula>#REF!="A4"</formula>
    </cfRule>
    <cfRule type="expression" dxfId="43397" priority="7544">
      <formula>#REF!="A3"</formula>
    </cfRule>
    <cfRule type="expression" dxfId="43396" priority="7545">
      <formula>#REF!="A2"</formula>
    </cfRule>
    <cfRule type="expression" dxfId="43395" priority="7546">
      <formula>#REF!="A1"</formula>
    </cfRule>
  </conditionalFormatting>
  <conditionalFormatting sqref="AD40">
    <cfRule type="expression" dxfId="43394" priority="7529">
      <formula>#REF!="A9"</formula>
    </cfRule>
    <cfRule type="expression" dxfId="43393" priority="7530">
      <formula>#REF!="A8"</formula>
    </cfRule>
    <cfRule type="expression" dxfId="43392" priority="7531">
      <formula>#REF!="A7"</formula>
    </cfRule>
    <cfRule type="expression" dxfId="43391" priority="7532">
      <formula>#REF!="A6"</formula>
    </cfRule>
    <cfRule type="expression" dxfId="43390" priority="7533">
      <formula>#REF!="A5"</formula>
    </cfRule>
    <cfRule type="expression" dxfId="43389" priority="7534">
      <formula>#REF!="A4"</formula>
    </cfRule>
    <cfRule type="expression" dxfId="43388" priority="7535">
      <formula>#REF!="A3"</formula>
    </cfRule>
    <cfRule type="expression" dxfId="43387" priority="7536">
      <formula>#REF!="A2"</formula>
    </cfRule>
    <cfRule type="expression" dxfId="43386" priority="7537">
      <formula>#REF!="A1"</formula>
    </cfRule>
  </conditionalFormatting>
  <conditionalFormatting sqref="AD44">
    <cfRule type="expression" dxfId="43385" priority="7520">
      <formula>#REF!="A9"</formula>
    </cfRule>
    <cfRule type="expression" dxfId="43384" priority="7521">
      <formula>#REF!="A8"</formula>
    </cfRule>
    <cfRule type="expression" dxfId="43383" priority="7522">
      <formula>#REF!="A7"</formula>
    </cfRule>
    <cfRule type="expression" dxfId="43382" priority="7523">
      <formula>#REF!="A6"</formula>
    </cfRule>
    <cfRule type="expression" dxfId="43381" priority="7524">
      <formula>#REF!="A5"</formula>
    </cfRule>
    <cfRule type="expression" dxfId="43380" priority="7525">
      <formula>#REF!="A4"</formula>
    </cfRule>
    <cfRule type="expression" dxfId="43379" priority="7526">
      <formula>#REF!="A3"</formula>
    </cfRule>
    <cfRule type="expression" dxfId="43378" priority="7527">
      <formula>#REF!="A2"</formula>
    </cfRule>
    <cfRule type="expression" dxfId="43377" priority="7528">
      <formula>#REF!="A1"</formula>
    </cfRule>
  </conditionalFormatting>
  <conditionalFormatting sqref="AD47">
    <cfRule type="expression" dxfId="43376" priority="7511">
      <formula>#REF!="A9"</formula>
    </cfRule>
    <cfRule type="expression" dxfId="43375" priority="7512">
      <formula>#REF!="A8"</formula>
    </cfRule>
    <cfRule type="expression" dxfId="43374" priority="7513">
      <formula>#REF!="A7"</formula>
    </cfRule>
    <cfRule type="expression" dxfId="43373" priority="7514">
      <formula>#REF!="A6"</formula>
    </cfRule>
    <cfRule type="expression" dxfId="43372" priority="7515">
      <formula>#REF!="A5"</formula>
    </cfRule>
    <cfRule type="expression" dxfId="43371" priority="7516">
      <formula>#REF!="A4"</formula>
    </cfRule>
    <cfRule type="expression" dxfId="43370" priority="7517">
      <formula>#REF!="A3"</formula>
    </cfRule>
    <cfRule type="expression" dxfId="43369" priority="7518">
      <formula>#REF!="A2"</formula>
    </cfRule>
    <cfRule type="expression" dxfId="43368" priority="7519">
      <formula>#REF!="A1"</formula>
    </cfRule>
  </conditionalFormatting>
  <conditionalFormatting sqref="AD50">
    <cfRule type="expression" dxfId="43367" priority="7502">
      <formula>#REF!="A9"</formula>
    </cfRule>
    <cfRule type="expression" dxfId="43366" priority="7503">
      <formula>#REF!="A8"</formula>
    </cfRule>
    <cfRule type="expression" dxfId="43365" priority="7504">
      <formula>#REF!="A7"</formula>
    </cfRule>
    <cfRule type="expression" dxfId="43364" priority="7505">
      <formula>#REF!="A6"</formula>
    </cfRule>
    <cfRule type="expression" dxfId="43363" priority="7506">
      <formula>#REF!="A5"</formula>
    </cfRule>
    <cfRule type="expression" dxfId="43362" priority="7507">
      <formula>#REF!="A4"</formula>
    </cfRule>
    <cfRule type="expression" dxfId="43361" priority="7508">
      <formula>#REF!="A3"</formula>
    </cfRule>
    <cfRule type="expression" dxfId="43360" priority="7509">
      <formula>#REF!="A2"</formula>
    </cfRule>
    <cfRule type="expression" dxfId="43359" priority="7510">
      <formula>#REF!="A1"</formula>
    </cfRule>
  </conditionalFormatting>
  <conditionalFormatting sqref="AD59">
    <cfRule type="expression" dxfId="43358" priority="7493">
      <formula>#REF!="A9"</formula>
    </cfRule>
    <cfRule type="expression" dxfId="43357" priority="7494">
      <formula>#REF!="A8"</formula>
    </cfRule>
    <cfRule type="expression" dxfId="43356" priority="7495">
      <formula>#REF!="A7"</formula>
    </cfRule>
    <cfRule type="expression" dxfId="43355" priority="7496">
      <formula>#REF!="A6"</formula>
    </cfRule>
    <cfRule type="expression" dxfId="43354" priority="7497">
      <formula>#REF!="A5"</formula>
    </cfRule>
    <cfRule type="expression" dxfId="43353" priority="7498">
      <formula>#REF!="A4"</formula>
    </cfRule>
    <cfRule type="expression" dxfId="43352" priority="7499">
      <formula>#REF!="A3"</formula>
    </cfRule>
    <cfRule type="expression" dxfId="43351" priority="7500">
      <formula>#REF!="A2"</formula>
    </cfRule>
    <cfRule type="expression" dxfId="43350" priority="7501">
      <formula>#REF!="A1"</formula>
    </cfRule>
  </conditionalFormatting>
  <conditionalFormatting sqref="AD64">
    <cfRule type="expression" dxfId="43349" priority="7484">
      <formula>#REF!="A9"</formula>
    </cfRule>
    <cfRule type="expression" dxfId="43348" priority="7485">
      <formula>#REF!="A8"</formula>
    </cfRule>
    <cfRule type="expression" dxfId="43347" priority="7486">
      <formula>#REF!="A7"</formula>
    </cfRule>
    <cfRule type="expression" dxfId="43346" priority="7487">
      <formula>#REF!="A6"</formula>
    </cfRule>
    <cfRule type="expression" dxfId="43345" priority="7488">
      <formula>#REF!="A5"</formula>
    </cfRule>
    <cfRule type="expression" dxfId="43344" priority="7489">
      <formula>#REF!="A4"</formula>
    </cfRule>
    <cfRule type="expression" dxfId="43343" priority="7490">
      <formula>#REF!="A3"</formula>
    </cfRule>
    <cfRule type="expression" dxfId="43342" priority="7491">
      <formula>#REF!="A2"</formula>
    </cfRule>
    <cfRule type="expression" dxfId="43341" priority="7492">
      <formula>#REF!="A1"</formula>
    </cfRule>
  </conditionalFormatting>
  <conditionalFormatting sqref="AD20">
    <cfRule type="expression" dxfId="43340" priority="7475">
      <formula>#REF!="A9"</formula>
    </cfRule>
    <cfRule type="expression" dxfId="43339" priority="7476">
      <formula>#REF!="A8"</formula>
    </cfRule>
    <cfRule type="expression" dxfId="43338" priority="7477">
      <formula>#REF!="A7"</formula>
    </cfRule>
    <cfRule type="expression" dxfId="43337" priority="7478">
      <formula>#REF!="A6"</formula>
    </cfRule>
    <cfRule type="expression" dxfId="43336" priority="7479">
      <formula>#REF!="A5"</formula>
    </cfRule>
    <cfRule type="expression" dxfId="43335" priority="7480">
      <formula>#REF!="A4"</formula>
    </cfRule>
    <cfRule type="expression" dxfId="43334" priority="7481">
      <formula>#REF!="A3"</formula>
    </cfRule>
    <cfRule type="expression" dxfId="43333" priority="7482">
      <formula>#REF!="A2"</formula>
    </cfRule>
    <cfRule type="expression" dxfId="43332" priority="7483">
      <formula>#REF!="A1"</formula>
    </cfRule>
  </conditionalFormatting>
  <conditionalFormatting sqref="AD33">
    <cfRule type="expression" dxfId="43331" priority="7466">
      <formula>#REF!="A9"</formula>
    </cfRule>
    <cfRule type="expression" dxfId="43330" priority="7467">
      <formula>#REF!="A8"</formula>
    </cfRule>
    <cfRule type="expression" dxfId="43329" priority="7468">
      <formula>#REF!="A7"</formula>
    </cfRule>
    <cfRule type="expression" dxfId="43328" priority="7469">
      <formula>#REF!="A6"</formula>
    </cfRule>
    <cfRule type="expression" dxfId="43327" priority="7470">
      <formula>#REF!="A5"</formula>
    </cfRule>
    <cfRule type="expression" dxfId="43326" priority="7471">
      <formula>#REF!="A4"</formula>
    </cfRule>
    <cfRule type="expression" dxfId="43325" priority="7472">
      <formula>#REF!="A3"</formula>
    </cfRule>
    <cfRule type="expression" dxfId="43324" priority="7473">
      <formula>#REF!="A2"</formula>
    </cfRule>
    <cfRule type="expression" dxfId="43323" priority="7474">
      <formula>#REF!="A1"</formula>
    </cfRule>
  </conditionalFormatting>
  <conditionalFormatting sqref="AD56">
    <cfRule type="expression" dxfId="43322" priority="7457">
      <formula>#REF!="A9"</formula>
    </cfRule>
    <cfRule type="expression" dxfId="43321" priority="7458">
      <formula>#REF!="A8"</formula>
    </cfRule>
    <cfRule type="expression" dxfId="43320" priority="7459">
      <formula>#REF!="A7"</formula>
    </cfRule>
    <cfRule type="expression" dxfId="43319" priority="7460">
      <formula>#REF!="A6"</formula>
    </cfRule>
    <cfRule type="expression" dxfId="43318" priority="7461">
      <formula>#REF!="A5"</formula>
    </cfRule>
    <cfRule type="expression" dxfId="43317" priority="7462">
      <formula>#REF!="A4"</formula>
    </cfRule>
    <cfRule type="expression" dxfId="43316" priority="7463">
      <formula>#REF!="A3"</formula>
    </cfRule>
    <cfRule type="expression" dxfId="43315" priority="7464">
      <formula>#REF!="A2"</formula>
    </cfRule>
    <cfRule type="expression" dxfId="43314" priority="7465">
      <formula>#REF!="A1"</formula>
    </cfRule>
  </conditionalFormatting>
  <conditionalFormatting sqref="AE16 AE18 AE41 AE80:AE82 AE84:AE85 AE87:AE89 AE92 AE95">
    <cfRule type="expression" dxfId="43313" priority="7448">
      <formula>#REF!="A9"</formula>
    </cfRule>
    <cfRule type="expression" dxfId="43312" priority="7449">
      <formula>#REF!="A8"</formula>
    </cfRule>
    <cfRule type="expression" dxfId="43311" priority="7450">
      <formula>#REF!="A7"</formula>
    </cfRule>
    <cfRule type="expression" dxfId="43310" priority="7451">
      <formula>#REF!="A6"</formula>
    </cfRule>
    <cfRule type="expression" dxfId="43309" priority="7452">
      <formula>#REF!="A5"</formula>
    </cfRule>
    <cfRule type="expression" dxfId="43308" priority="7453">
      <formula>#REF!="A4"</formula>
    </cfRule>
    <cfRule type="expression" dxfId="43307" priority="7454">
      <formula>#REF!="A3"</formula>
    </cfRule>
    <cfRule type="expression" dxfId="43306" priority="7455">
      <formula>#REF!="A2"</formula>
    </cfRule>
    <cfRule type="expression" dxfId="43305" priority="7456">
      <formula>#REF!="A1"</formula>
    </cfRule>
  </conditionalFormatting>
  <conditionalFormatting sqref="AE74">
    <cfRule type="expression" dxfId="43304" priority="7439">
      <formula>#REF!="A9"</formula>
    </cfRule>
    <cfRule type="expression" dxfId="43303" priority="7440">
      <formula>#REF!="A8"</formula>
    </cfRule>
    <cfRule type="expression" dxfId="43302" priority="7441">
      <formula>#REF!="A7"</formula>
    </cfRule>
    <cfRule type="expression" dxfId="43301" priority="7442">
      <formula>#REF!="A6"</formula>
    </cfRule>
    <cfRule type="expression" dxfId="43300" priority="7443">
      <formula>#REF!="A5"</formula>
    </cfRule>
    <cfRule type="expression" dxfId="43299" priority="7444">
      <formula>#REF!="A4"</formula>
    </cfRule>
    <cfRule type="expression" dxfId="43298" priority="7445">
      <formula>#REF!="A3"</formula>
    </cfRule>
    <cfRule type="expression" dxfId="43297" priority="7446">
      <formula>#REF!="A2"</formula>
    </cfRule>
    <cfRule type="expression" dxfId="43296" priority="7447">
      <formula>#REF!="A1"</formula>
    </cfRule>
  </conditionalFormatting>
  <conditionalFormatting sqref="AE31">
    <cfRule type="expression" dxfId="43295" priority="7430">
      <formula>#REF!="A9"</formula>
    </cfRule>
    <cfRule type="expression" dxfId="43294" priority="7431">
      <formula>#REF!="A8"</formula>
    </cfRule>
    <cfRule type="expression" dxfId="43293" priority="7432">
      <formula>#REF!="A7"</formula>
    </cfRule>
    <cfRule type="expression" dxfId="43292" priority="7433">
      <formula>#REF!="A6"</formula>
    </cfRule>
    <cfRule type="expression" dxfId="43291" priority="7434">
      <formula>#REF!="A5"</formula>
    </cfRule>
    <cfRule type="expression" dxfId="43290" priority="7435">
      <formula>#REF!="A4"</formula>
    </cfRule>
    <cfRule type="expression" dxfId="43289" priority="7436">
      <formula>#REF!="A3"</formula>
    </cfRule>
    <cfRule type="expression" dxfId="43288" priority="7437">
      <formula>#REF!="A2"</formula>
    </cfRule>
    <cfRule type="expression" dxfId="43287" priority="7438">
      <formula>#REF!="A1"</formula>
    </cfRule>
  </conditionalFormatting>
  <conditionalFormatting sqref="AE40">
    <cfRule type="expression" dxfId="43286" priority="7421">
      <formula>#REF!="A9"</formula>
    </cfRule>
    <cfRule type="expression" dxfId="43285" priority="7422">
      <formula>#REF!="A8"</formula>
    </cfRule>
    <cfRule type="expression" dxfId="43284" priority="7423">
      <formula>#REF!="A7"</formula>
    </cfRule>
    <cfRule type="expression" dxfId="43283" priority="7424">
      <formula>#REF!="A6"</formula>
    </cfRule>
    <cfRule type="expression" dxfId="43282" priority="7425">
      <formula>#REF!="A5"</formula>
    </cfRule>
    <cfRule type="expression" dxfId="43281" priority="7426">
      <formula>#REF!="A4"</formula>
    </cfRule>
    <cfRule type="expression" dxfId="43280" priority="7427">
      <formula>#REF!="A3"</formula>
    </cfRule>
    <cfRule type="expression" dxfId="43279" priority="7428">
      <formula>#REF!="A2"</formula>
    </cfRule>
    <cfRule type="expression" dxfId="43278" priority="7429">
      <formula>#REF!="A1"</formula>
    </cfRule>
  </conditionalFormatting>
  <conditionalFormatting sqref="AE44">
    <cfRule type="expression" dxfId="43277" priority="7412">
      <formula>#REF!="A9"</formula>
    </cfRule>
    <cfRule type="expression" dxfId="43276" priority="7413">
      <formula>#REF!="A8"</formula>
    </cfRule>
    <cfRule type="expression" dxfId="43275" priority="7414">
      <formula>#REF!="A7"</formula>
    </cfRule>
    <cfRule type="expression" dxfId="43274" priority="7415">
      <formula>#REF!="A6"</formula>
    </cfRule>
    <cfRule type="expression" dxfId="43273" priority="7416">
      <formula>#REF!="A5"</formula>
    </cfRule>
    <cfRule type="expression" dxfId="43272" priority="7417">
      <formula>#REF!="A4"</formula>
    </cfRule>
    <cfRule type="expression" dxfId="43271" priority="7418">
      <formula>#REF!="A3"</formula>
    </cfRule>
    <cfRule type="expression" dxfId="43270" priority="7419">
      <formula>#REF!="A2"</formula>
    </cfRule>
    <cfRule type="expression" dxfId="43269" priority="7420">
      <formula>#REF!="A1"</formula>
    </cfRule>
  </conditionalFormatting>
  <conditionalFormatting sqref="AE47">
    <cfRule type="expression" dxfId="43268" priority="7403">
      <formula>#REF!="A9"</formula>
    </cfRule>
    <cfRule type="expression" dxfId="43267" priority="7404">
      <formula>#REF!="A8"</formula>
    </cfRule>
    <cfRule type="expression" dxfId="43266" priority="7405">
      <formula>#REF!="A7"</formula>
    </cfRule>
    <cfRule type="expression" dxfId="43265" priority="7406">
      <formula>#REF!="A6"</formula>
    </cfRule>
    <cfRule type="expression" dxfId="43264" priority="7407">
      <formula>#REF!="A5"</formula>
    </cfRule>
    <cfRule type="expression" dxfId="43263" priority="7408">
      <formula>#REF!="A4"</formula>
    </cfRule>
    <cfRule type="expression" dxfId="43262" priority="7409">
      <formula>#REF!="A3"</formula>
    </cfRule>
    <cfRule type="expression" dxfId="43261" priority="7410">
      <formula>#REF!="A2"</formula>
    </cfRule>
    <cfRule type="expression" dxfId="43260" priority="7411">
      <formula>#REF!="A1"</formula>
    </cfRule>
  </conditionalFormatting>
  <conditionalFormatting sqref="AE50">
    <cfRule type="expression" dxfId="43259" priority="7394">
      <formula>#REF!="A9"</formula>
    </cfRule>
    <cfRule type="expression" dxfId="43258" priority="7395">
      <formula>#REF!="A8"</formula>
    </cfRule>
    <cfRule type="expression" dxfId="43257" priority="7396">
      <formula>#REF!="A7"</formula>
    </cfRule>
    <cfRule type="expression" dxfId="43256" priority="7397">
      <formula>#REF!="A6"</formula>
    </cfRule>
    <cfRule type="expression" dxfId="43255" priority="7398">
      <formula>#REF!="A5"</formula>
    </cfRule>
    <cfRule type="expression" dxfId="43254" priority="7399">
      <formula>#REF!="A4"</formula>
    </cfRule>
    <cfRule type="expression" dxfId="43253" priority="7400">
      <formula>#REF!="A3"</formula>
    </cfRule>
    <cfRule type="expression" dxfId="43252" priority="7401">
      <formula>#REF!="A2"</formula>
    </cfRule>
    <cfRule type="expression" dxfId="43251" priority="7402">
      <formula>#REF!="A1"</formula>
    </cfRule>
  </conditionalFormatting>
  <conditionalFormatting sqref="AE59">
    <cfRule type="expression" dxfId="43250" priority="7385">
      <formula>#REF!="A9"</formula>
    </cfRule>
    <cfRule type="expression" dxfId="43249" priority="7386">
      <formula>#REF!="A8"</formula>
    </cfRule>
    <cfRule type="expression" dxfId="43248" priority="7387">
      <formula>#REF!="A7"</formula>
    </cfRule>
    <cfRule type="expression" dxfId="43247" priority="7388">
      <formula>#REF!="A6"</formula>
    </cfRule>
    <cfRule type="expression" dxfId="43246" priority="7389">
      <formula>#REF!="A5"</formula>
    </cfRule>
    <cfRule type="expression" dxfId="43245" priority="7390">
      <formula>#REF!="A4"</formula>
    </cfRule>
    <cfRule type="expression" dxfId="43244" priority="7391">
      <formula>#REF!="A3"</formula>
    </cfRule>
    <cfRule type="expression" dxfId="43243" priority="7392">
      <formula>#REF!="A2"</formula>
    </cfRule>
    <cfRule type="expression" dxfId="43242" priority="7393">
      <formula>#REF!="A1"</formula>
    </cfRule>
  </conditionalFormatting>
  <conditionalFormatting sqref="AE64">
    <cfRule type="expression" dxfId="43241" priority="7376">
      <formula>#REF!="A9"</formula>
    </cfRule>
    <cfRule type="expression" dxfId="43240" priority="7377">
      <formula>#REF!="A8"</formula>
    </cfRule>
    <cfRule type="expression" dxfId="43239" priority="7378">
      <formula>#REF!="A7"</formula>
    </cfRule>
    <cfRule type="expression" dxfId="43238" priority="7379">
      <formula>#REF!="A6"</formula>
    </cfRule>
    <cfRule type="expression" dxfId="43237" priority="7380">
      <formula>#REF!="A5"</formula>
    </cfRule>
    <cfRule type="expression" dxfId="43236" priority="7381">
      <formula>#REF!="A4"</formula>
    </cfRule>
    <cfRule type="expression" dxfId="43235" priority="7382">
      <formula>#REF!="A3"</formula>
    </cfRule>
    <cfRule type="expression" dxfId="43234" priority="7383">
      <formula>#REF!="A2"</formula>
    </cfRule>
    <cfRule type="expression" dxfId="43233" priority="7384">
      <formula>#REF!="A1"</formula>
    </cfRule>
  </conditionalFormatting>
  <conditionalFormatting sqref="AE20">
    <cfRule type="expression" dxfId="43232" priority="7367">
      <formula>#REF!="A9"</formula>
    </cfRule>
    <cfRule type="expression" dxfId="43231" priority="7368">
      <formula>#REF!="A8"</formula>
    </cfRule>
    <cfRule type="expression" dxfId="43230" priority="7369">
      <formula>#REF!="A7"</formula>
    </cfRule>
    <cfRule type="expression" dxfId="43229" priority="7370">
      <formula>#REF!="A6"</formula>
    </cfRule>
    <cfRule type="expression" dxfId="43228" priority="7371">
      <formula>#REF!="A5"</formula>
    </cfRule>
    <cfRule type="expression" dxfId="43227" priority="7372">
      <formula>#REF!="A4"</formula>
    </cfRule>
    <cfRule type="expression" dxfId="43226" priority="7373">
      <formula>#REF!="A3"</formula>
    </cfRule>
    <cfRule type="expression" dxfId="43225" priority="7374">
      <formula>#REF!="A2"</formula>
    </cfRule>
    <cfRule type="expression" dxfId="43224" priority="7375">
      <formula>#REF!="A1"</formula>
    </cfRule>
  </conditionalFormatting>
  <conditionalFormatting sqref="AE33">
    <cfRule type="expression" dxfId="43223" priority="7358">
      <formula>#REF!="A9"</formula>
    </cfRule>
    <cfRule type="expression" dxfId="43222" priority="7359">
      <formula>#REF!="A8"</formula>
    </cfRule>
    <cfRule type="expression" dxfId="43221" priority="7360">
      <formula>#REF!="A7"</formula>
    </cfRule>
    <cfRule type="expression" dxfId="43220" priority="7361">
      <formula>#REF!="A6"</formula>
    </cfRule>
    <cfRule type="expression" dxfId="43219" priority="7362">
      <formula>#REF!="A5"</formula>
    </cfRule>
    <cfRule type="expression" dxfId="43218" priority="7363">
      <formula>#REF!="A4"</formula>
    </cfRule>
    <cfRule type="expression" dxfId="43217" priority="7364">
      <formula>#REF!="A3"</formula>
    </cfRule>
    <cfRule type="expression" dxfId="43216" priority="7365">
      <formula>#REF!="A2"</formula>
    </cfRule>
    <cfRule type="expression" dxfId="43215" priority="7366">
      <formula>#REF!="A1"</formula>
    </cfRule>
  </conditionalFormatting>
  <conditionalFormatting sqref="AE56">
    <cfRule type="expression" dxfId="43214" priority="7349">
      <formula>#REF!="A9"</formula>
    </cfRule>
    <cfRule type="expression" dxfId="43213" priority="7350">
      <formula>#REF!="A8"</formula>
    </cfRule>
    <cfRule type="expression" dxfId="43212" priority="7351">
      <formula>#REF!="A7"</formula>
    </cfRule>
    <cfRule type="expression" dxfId="43211" priority="7352">
      <formula>#REF!="A6"</formula>
    </cfRule>
    <cfRule type="expression" dxfId="43210" priority="7353">
      <formula>#REF!="A5"</formula>
    </cfRule>
    <cfRule type="expression" dxfId="43209" priority="7354">
      <formula>#REF!="A4"</formula>
    </cfRule>
    <cfRule type="expression" dxfId="43208" priority="7355">
      <formula>#REF!="A3"</formula>
    </cfRule>
    <cfRule type="expression" dxfId="43207" priority="7356">
      <formula>#REF!="A2"</formula>
    </cfRule>
    <cfRule type="expression" dxfId="43206" priority="7357">
      <formula>#REF!="A1"</formula>
    </cfRule>
  </conditionalFormatting>
  <conditionalFormatting sqref="AF16 AF18 AF41 AF80:AF82 AF84:AF85 AF87:AF89 AF92 AF95">
    <cfRule type="expression" dxfId="43205" priority="7340">
      <formula>#REF!="A9"</formula>
    </cfRule>
    <cfRule type="expression" dxfId="43204" priority="7341">
      <formula>#REF!="A8"</formula>
    </cfRule>
    <cfRule type="expression" dxfId="43203" priority="7342">
      <formula>#REF!="A7"</formula>
    </cfRule>
    <cfRule type="expression" dxfId="43202" priority="7343">
      <formula>#REF!="A6"</formula>
    </cfRule>
    <cfRule type="expression" dxfId="43201" priority="7344">
      <formula>#REF!="A5"</formula>
    </cfRule>
    <cfRule type="expression" dxfId="43200" priority="7345">
      <formula>#REF!="A4"</formula>
    </cfRule>
    <cfRule type="expression" dxfId="43199" priority="7346">
      <formula>#REF!="A3"</formula>
    </cfRule>
    <cfRule type="expression" dxfId="43198" priority="7347">
      <formula>#REF!="A2"</formula>
    </cfRule>
    <cfRule type="expression" dxfId="43197" priority="7348">
      <formula>#REF!="A1"</formula>
    </cfRule>
  </conditionalFormatting>
  <conditionalFormatting sqref="AF74">
    <cfRule type="expression" dxfId="43196" priority="7331">
      <formula>#REF!="A9"</formula>
    </cfRule>
    <cfRule type="expression" dxfId="43195" priority="7332">
      <formula>#REF!="A8"</formula>
    </cfRule>
    <cfRule type="expression" dxfId="43194" priority="7333">
      <formula>#REF!="A7"</formula>
    </cfRule>
    <cfRule type="expression" dxfId="43193" priority="7334">
      <formula>#REF!="A6"</formula>
    </cfRule>
    <cfRule type="expression" dxfId="43192" priority="7335">
      <formula>#REF!="A5"</formula>
    </cfRule>
    <cfRule type="expression" dxfId="43191" priority="7336">
      <formula>#REF!="A4"</formula>
    </cfRule>
    <cfRule type="expression" dxfId="43190" priority="7337">
      <formula>#REF!="A3"</formula>
    </cfRule>
    <cfRule type="expression" dxfId="43189" priority="7338">
      <formula>#REF!="A2"</formula>
    </cfRule>
    <cfRule type="expression" dxfId="43188" priority="7339">
      <formula>#REF!="A1"</formula>
    </cfRule>
  </conditionalFormatting>
  <conditionalFormatting sqref="AF31">
    <cfRule type="expression" dxfId="43187" priority="7322">
      <formula>#REF!="A9"</formula>
    </cfRule>
    <cfRule type="expression" dxfId="43186" priority="7323">
      <formula>#REF!="A8"</formula>
    </cfRule>
    <cfRule type="expression" dxfId="43185" priority="7324">
      <formula>#REF!="A7"</formula>
    </cfRule>
    <cfRule type="expression" dxfId="43184" priority="7325">
      <formula>#REF!="A6"</formula>
    </cfRule>
    <cfRule type="expression" dxfId="43183" priority="7326">
      <formula>#REF!="A5"</formula>
    </cfRule>
    <cfRule type="expression" dxfId="43182" priority="7327">
      <formula>#REF!="A4"</formula>
    </cfRule>
    <cfRule type="expression" dxfId="43181" priority="7328">
      <formula>#REF!="A3"</formula>
    </cfRule>
    <cfRule type="expression" dxfId="43180" priority="7329">
      <formula>#REF!="A2"</formula>
    </cfRule>
    <cfRule type="expression" dxfId="43179" priority="7330">
      <formula>#REF!="A1"</formula>
    </cfRule>
  </conditionalFormatting>
  <conditionalFormatting sqref="AF40">
    <cfRule type="expression" dxfId="43178" priority="7313">
      <formula>#REF!="A9"</formula>
    </cfRule>
    <cfRule type="expression" dxfId="43177" priority="7314">
      <formula>#REF!="A8"</formula>
    </cfRule>
    <cfRule type="expression" dxfId="43176" priority="7315">
      <formula>#REF!="A7"</formula>
    </cfRule>
    <cfRule type="expression" dxfId="43175" priority="7316">
      <formula>#REF!="A6"</formula>
    </cfRule>
    <cfRule type="expression" dxfId="43174" priority="7317">
      <formula>#REF!="A5"</formula>
    </cfRule>
    <cfRule type="expression" dxfId="43173" priority="7318">
      <formula>#REF!="A4"</formula>
    </cfRule>
    <cfRule type="expression" dxfId="43172" priority="7319">
      <formula>#REF!="A3"</formula>
    </cfRule>
    <cfRule type="expression" dxfId="43171" priority="7320">
      <formula>#REF!="A2"</formula>
    </cfRule>
    <cfRule type="expression" dxfId="43170" priority="7321">
      <formula>#REF!="A1"</formula>
    </cfRule>
  </conditionalFormatting>
  <conditionalFormatting sqref="AF44">
    <cfRule type="expression" dxfId="43169" priority="7304">
      <formula>#REF!="A9"</formula>
    </cfRule>
    <cfRule type="expression" dxfId="43168" priority="7305">
      <formula>#REF!="A8"</formula>
    </cfRule>
    <cfRule type="expression" dxfId="43167" priority="7306">
      <formula>#REF!="A7"</formula>
    </cfRule>
    <cfRule type="expression" dxfId="43166" priority="7307">
      <formula>#REF!="A6"</formula>
    </cfRule>
    <cfRule type="expression" dxfId="43165" priority="7308">
      <formula>#REF!="A5"</formula>
    </cfRule>
    <cfRule type="expression" dxfId="43164" priority="7309">
      <formula>#REF!="A4"</formula>
    </cfRule>
    <cfRule type="expression" dxfId="43163" priority="7310">
      <formula>#REF!="A3"</formula>
    </cfRule>
    <cfRule type="expression" dxfId="43162" priority="7311">
      <formula>#REF!="A2"</formula>
    </cfRule>
    <cfRule type="expression" dxfId="43161" priority="7312">
      <formula>#REF!="A1"</formula>
    </cfRule>
  </conditionalFormatting>
  <conditionalFormatting sqref="AF47">
    <cfRule type="expression" dxfId="43160" priority="7295">
      <formula>#REF!="A9"</formula>
    </cfRule>
    <cfRule type="expression" dxfId="43159" priority="7296">
      <formula>#REF!="A8"</formula>
    </cfRule>
    <cfRule type="expression" dxfId="43158" priority="7297">
      <formula>#REF!="A7"</formula>
    </cfRule>
    <cfRule type="expression" dxfId="43157" priority="7298">
      <formula>#REF!="A6"</formula>
    </cfRule>
    <cfRule type="expression" dxfId="43156" priority="7299">
      <formula>#REF!="A5"</formula>
    </cfRule>
    <cfRule type="expression" dxfId="43155" priority="7300">
      <formula>#REF!="A4"</formula>
    </cfRule>
    <cfRule type="expression" dxfId="43154" priority="7301">
      <formula>#REF!="A3"</formula>
    </cfRule>
    <cfRule type="expression" dxfId="43153" priority="7302">
      <formula>#REF!="A2"</formula>
    </cfRule>
    <cfRule type="expression" dxfId="43152" priority="7303">
      <formula>#REF!="A1"</formula>
    </cfRule>
  </conditionalFormatting>
  <conditionalFormatting sqref="AF50">
    <cfRule type="expression" dxfId="43151" priority="7286">
      <formula>#REF!="A9"</formula>
    </cfRule>
    <cfRule type="expression" dxfId="43150" priority="7287">
      <formula>#REF!="A8"</formula>
    </cfRule>
    <cfRule type="expression" dxfId="43149" priority="7288">
      <formula>#REF!="A7"</formula>
    </cfRule>
    <cfRule type="expression" dxfId="43148" priority="7289">
      <formula>#REF!="A6"</formula>
    </cfRule>
    <cfRule type="expression" dxfId="43147" priority="7290">
      <formula>#REF!="A5"</formula>
    </cfRule>
    <cfRule type="expression" dxfId="43146" priority="7291">
      <formula>#REF!="A4"</formula>
    </cfRule>
    <cfRule type="expression" dxfId="43145" priority="7292">
      <formula>#REF!="A3"</formula>
    </cfRule>
    <cfRule type="expression" dxfId="43144" priority="7293">
      <formula>#REF!="A2"</formula>
    </cfRule>
    <cfRule type="expression" dxfId="43143" priority="7294">
      <formula>#REF!="A1"</formula>
    </cfRule>
  </conditionalFormatting>
  <conditionalFormatting sqref="AF59">
    <cfRule type="expression" dxfId="43142" priority="7277">
      <formula>#REF!="A9"</formula>
    </cfRule>
    <cfRule type="expression" dxfId="43141" priority="7278">
      <formula>#REF!="A8"</formula>
    </cfRule>
    <cfRule type="expression" dxfId="43140" priority="7279">
      <formula>#REF!="A7"</formula>
    </cfRule>
    <cfRule type="expression" dxfId="43139" priority="7280">
      <formula>#REF!="A6"</formula>
    </cfRule>
    <cfRule type="expression" dxfId="43138" priority="7281">
      <formula>#REF!="A5"</formula>
    </cfRule>
    <cfRule type="expression" dxfId="43137" priority="7282">
      <formula>#REF!="A4"</formula>
    </cfRule>
    <cfRule type="expression" dxfId="43136" priority="7283">
      <formula>#REF!="A3"</formula>
    </cfRule>
    <cfRule type="expression" dxfId="43135" priority="7284">
      <formula>#REF!="A2"</formula>
    </cfRule>
    <cfRule type="expression" dxfId="43134" priority="7285">
      <formula>#REF!="A1"</formula>
    </cfRule>
  </conditionalFormatting>
  <conditionalFormatting sqref="AF64">
    <cfRule type="expression" dxfId="43133" priority="7268">
      <formula>#REF!="A9"</formula>
    </cfRule>
    <cfRule type="expression" dxfId="43132" priority="7269">
      <formula>#REF!="A8"</formula>
    </cfRule>
    <cfRule type="expression" dxfId="43131" priority="7270">
      <formula>#REF!="A7"</formula>
    </cfRule>
    <cfRule type="expression" dxfId="43130" priority="7271">
      <formula>#REF!="A6"</formula>
    </cfRule>
    <cfRule type="expression" dxfId="43129" priority="7272">
      <formula>#REF!="A5"</formula>
    </cfRule>
    <cfRule type="expression" dxfId="43128" priority="7273">
      <formula>#REF!="A4"</formula>
    </cfRule>
    <cfRule type="expression" dxfId="43127" priority="7274">
      <formula>#REF!="A3"</formula>
    </cfRule>
    <cfRule type="expression" dxfId="43126" priority="7275">
      <formula>#REF!="A2"</formula>
    </cfRule>
    <cfRule type="expression" dxfId="43125" priority="7276">
      <formula>#REF!="A1"</formula>
    </cfRule>
  </conditionalFormatting>
  <conditionalFormatting sqref="AF20">
    <cfRule type="expression" dxfId="43124" priority="7259">
      <formula>#REF!="A9"</formula>
    </cfRule>
    <cfRule type="expression" dxfId="43123" priority="7260">
      <formula>#REF!="A8"</formula>
    </cfRule>
    <cfRule type="expression" dxfId="43122" priority="7261">
      <formula>#REF!="A7"</formula>
    </cfRule>
    <cfRule type="expression" dxfId="43121" priority="7262">
      <formula>#REF!="A6"</formula>
    </cfRule>
    <cfRule type="expression" dxfId="43120" priority="7263">
      <formula>#REF!="A5"</formula>
    </cfRule>
    <cfRule type="expression" dxfId="43119" priority="7264">
      <formula>#REF!="A4"</formula>
    </cfRule>
    <cfRule type="expression" dxfId="43118" priority="7265">
      <formula>#REF!="A3"</formula>
    </cfRule>
    <cfRule type="expression" dxfId="43117" priority="7266">
      <formula>#REF!="A2"</formula>
    </cfRule>
    <cfRule type="expression" dxfId="43116" priority="7267">
      <formula>#REF!="A1"</formula>
    </cfRule>
  </conditionalFormatting>
  <conditionalFormatting sqref="AF33">
    <cfRule type="expression" dxfId="43115" priority="7250">
      <formula>#REF!="A9"</formula>
    </cfRule>
    <cfRule type="expression" dxfId="43114" priority="7251">
      <formula>#REF!="A8"</formula>
    </cfRule>
    <cfRule type="expression" dxfId="43113" priority="7252">
      <formula>#REF!="A7"</formula>
    </cfRule>
    <cfRule type="expression" dxfId="43112" priority="7253">
      <formula>#REF!="A6"</formula>
    </cfRule>
    <cfRule type="expression" dxfId="43111" priority="7254">
      <formula>#REF!="A5"</formula>
    </cfRule>
    <cfRule type="expression" dxfId="43110" priority="7255">
      <formula>#REF!="A4"</formula>
    </cfRule>
    <cfRule type="expression" dxfId="43109" priority="7256">
      <formula>#REF!="A3"</formula>
    </cfRule>
    <cfRule type="expression" dxfId="43108" priority="7257">
      <formula>#REF!="A2"</formula>
    </cfRule>
    <cfRule type="expression" dxfId="43107" priority="7258">
      <formula>#REF!="A1"</formula>
    </cfRule>
  </conditionalFormatting>
  <conditionalFormatting sqref="AF56">
    <cfRule type="expression" dxfId="43106" priority="7241">
      <formula>#REF!="A9"</formula>
    </cfRule>
    <cfRule type="expression" dxfId="43105" priority="7242">
      <formula>#REF!="A8"</formula>
    </cfRule>
    <cfRule type="expression" dxfId="43104" priority="7243">
      <formula>#REF!="A7"</formula>
    </cfRule>
    <cfRule type="expression" dxfId="43103" priority="7244">
      <formula>#REF!="A6"</formula>
    </cfRule>
    <cfRule type="expression" dxfId="43102" priority="7245">
      <formula>#REF!="A5"</formula>
    </cfRule>
    <cfRule type="expression" dxfId="43101" priority="7246">
      <formula>#REF!="A4"</formula>
    </cfRule>
    <cfRule type="expression" dxfId="43100" priority="7247">
      <formula>#REF!="A3"</formula>
    </cfRule>
    <cfRule type="expression" dxfId="43099" priority="7248">
      <formula>#REF!="A2"</formula>
    </cfRule>
    <cfRule type="expression" dxfId="43098" priority="7249">
      <formula>#REF!="A1"</formula>
    </cfRule>
  </conditionalFormatting>
  <conditionalFormatting sqref="AG16 AG18 AG41 AG80:AG82 AG84:AG85 AG87:AG89 AG92 AG95">
    <cfRule type="expression" dxfId="43097" priority="7232">
      <formula>#REF!="A9"</formula>
    </cfRule>
    <cfRule type="expression" dxfId="43096" priority="7233">
      <formula>#REF!="A8"</formula>
    </cfRule>
    <cfRule type="expression" dxfId="43095" priority="7234">
      <formula>#REF!="A7"</formula>
    </cfRule>
    <cfRule type="expression" dxfId="43094" priority="7235">
      <formula>#REF!="A6"</formula>
    </cfRule>
    <cfRule type="expression" dxfId="43093" priority="7236">
      <formula>#REF!="A5"</formula>
    </cfRule>
    <cfRule type="expression" dxfId="43092" priority="7237">
      <formula>#REF!="A4"</formula>
    </cfRule>
    <cfRule type="expression" dxfId="43091" priority="7238">
      <formula>#REF!="A3"</formula>
    </cfRule>
    <cfRule type="expression" dxfId="43090" priority="7239">
      <formula>#REF!="A2"</formula>
    </cfRule>
    <cfRule type="expression" dxfId="43089" priority="7240">
      <formula>#REF!="A1"</formula>
    </cfRule>
  </conditionalFormatting>
  <conditionalFormatting sqref="AG74">
    <cfRule type="expression" dxfId="43088" priority="7223">
      <formula>#REF!="A9"</formula>
    </cfRule>
    <cfRule type="expression" dxfId="43087" priority="7224">
      <formula>#REF!="A8"</formula>
    </cfRule>
    <cfRule type="expression" dxfId="43086" priority="7225">
      <formula>#REF!="A7"</formula>
    </cfRule>
    <cfRule type="expression" dxfId="43085" priority="7226">
      <formula>#REF!="A6"</formula>
    </cfRule>
    <cfRule type="expression" dxfId="43084" priority="7227">
      <formula>#REF!="A5"</formula>
    </cfRule>
    <cfRule type="expression" dxfId="43083" priority="7228">
      <formula>#REF!="A4"</formula>
    </cfRule>
    <cfRule type="expression" dxfId="43082" priority="7229">
      <formula>#REF!="A3"</formula>
    </cfRule>
    <cfRule type="expression" dxfId="43081" priority="7230">
      <formula>#REF!="A2"</formula>
    </cfRule>
    <cfRule type="expression" dxfId="43080" priority="7231">
      <formula>#REF!="A1"</formula>
    </cfRule>
  </conditionalFormatting>
  <conditionalFormatting sqref="AG31">
    <cfRule type="expression" dxfId="43079" priority="7214">
      <formula>#REF!="A9"</formula>
    </cfRule>
    <cfRule type="expression" dxfId="43078" priority="7215">
      <formula>#REF!="A8"</formula>
    </cfRule>
    <cfRule type="expression" dxfId="43077" priority="7216">
      <formula>#REF!="A7"</formula>
    </cfRule>
    <cfRule type="expression" dxfId="43076" priority="7217">
      <formula>#REF!="A6"</formula>
    </cfRule>
    <cfRule type="expression" dxfId="43075" priority="7218">
      <formula>#REF!="A5"</formula>
    </cfRule>
    <cfRule type="expression" dxfId="43074" priority="7219">
      <formula>#REF!="A4"</formula>
    </cfRule>
    <cfRule type="expression" dxfId="43073" priority="7220">
      <formula>#REF!="A3"</formula>
    </cfRule>
    <cfRule type="expression" dxfId="43072" priority="7221">
      <formula>#REF!="A2"</formula>
    </cfRule>
    <cfRule type="expression" dxfId="43071" priority="7222">
      <formula>#REF!="A1"</formula>
    </cfRule>
  </conditionalFormatting>
  <conditionalFormatting sqref="AG40">
    <cfRule type="expression" dxfId="43070" priority="7205">
      <formula>#REF!="A9"</formula>
    </cfRule>
    <cfRule type="expression" dxfId="43069" priority="7206">
      <formula>#REF!="A8"</formula>
    </cfRule>
    <cfRule type="expression" dxfId="43068" priority="7207">
      <formula>#REF!="A7"</formula>
    </cfRule>
    <cfRule type="expression" dxfId="43067" priority="7208">
      <formula>#REF!="A6"</formula>
    </cfRule>
    <cfRule type="expression" dxfId="43066" priority="7209">
      <formula>#REF!="A5"</formula>
    </cfRule>
    <cfRule type="expression" dxfId="43065" priority="7210">
      <formula>#REF!="A4"</formula>
    </cfRule>
    <cfRule type="expression" dxfId="43064" priority="7211">
      <formula>#REF!="A3"</formula>
    </cfRule>
    <cfRule type="expression" dxfId="43063" priority="7212">
      <formula>#REF!="A2"</formula>
    </cfRule>
    <cfRule type="expression" dxfId="43062" priority="7213">
      <formula>#REF!="A1"</formula>
    </cfRule>
  </conditionalFormatting>
  <conditionalFormatting sqref="AG44">
    <cfRule type="expression" dxfId="43061" priority="7196">
      <formula>#REF!="A9"</formula>
    </cfRule>
    <cfRule type="expression" dxfId="43060" priority="7197">
      <formula>#REF!="A8"</formula>
    </cfRule>
    <cfRule type="expression" dxfId="43059" priority="7198">
      <formula>#REF!="A7"</formula>
    </cfRule>
    <cfRule type="expression" dxfId="43058" priority="7199">
      <formula>#REF!="A6"</formula>
    </cfRule>
    <cfRule type="expression" dxfId="43057" priority="7200">
      <formula>#REF!="A5"</formula>
    </cfRule>
    <cfRule type="expression" dxfId="43056" priority="7201">
      <formula>#REF!="A4"</formula>
    </cfRule>
    <cfRule type="expression" dxfId="43055" priority="7202">
      <formula>#REF!="A3"</formula>
    </cfRule>
    <cfRule type="expression" dxfId="43054" priority="7203">
      <formula>#REF!="A2"</formula>
    </cfRule>
    <cfRule type="expression" dxfId="43053" priority="7204">
      <formula>#REF!="A1"</formula>
    </cfRule>
  </conditionalFormatting>
  <conditionalFormatting sqref="AG47">
    <cfRule type="expression" dxfId="43052" priority="7187">
      <formula>#REF!="A9"</formula>
    </cfRule>
    <cfRule type="expression" dxfId="43051" priority="7188">
      <formula>#REF!="A8"</formula>
    </cfRule>
    <cfRule type="expression" dxfId="43050" priority="7189">
      <formula>#REF!="A7"</formula>
    </cfRule>
    <cfRule type="expression" dxfId="43049" priority="7190">
      <formula>#REF!="A6"</formula>
    </cfRule>
    <cfRule type="expression" dxfId="43048" priority="7191">
      <formula>#REF!="A5"</formula>
    </cfRule>
    <cfRule type="expression" dxfId="43047" priority="7192">
      <formula>#REF!="A4"</formula>
    </cfRule>
    <cfRule type="expression" dxfId="43046" priority="7193">
      <formula>#REF!="A3"</formula>
    </cfRule>
    <cfRule type="expression" dxfId="43045" priority="7194">
      <formula>#REF!="A2"</formula>
    </cfRule>
    <cfRule type="expression" dxfId="43044" priority="7195">
      <formula>#REF!="A1"</formula>
    </cfRule>
  </conditionalFormatting>
  <conditionalFormatting sqref="AG50">
    <cfRule type="expression" dxfId="43043" priority="7178">
      <formula>#REF!="A9"</formula>
    </cfRule>
    <cfRule type="expression" dxfId="43042" priority="7179">
      <formula>#REF!="A8"</formula>
    </cfRule>
    <cfRule type="expression" dxfId="43041" priority="7180">
      <formula>#REF!="A7"</formula>
    </cfRule>
    <cfRule type="expression" dxfId="43040" priority="7181">
      <formula>#REF!="A6"</formula>
    </cfRule>
    <cfRule type="expression" dxfId="43039" priority="7182">
      <formula>#REF!="A5"</formula>
    </cfRule>
    <cfRule type="expression" dxfId="43038" priority="7183">
      <formula>#REF!="A4"</formula>
    </cfRule>
    <cfRule type="expression" dxfId="43037" priority="7184">
      <formula>#REF!="A3"</formula>
    </cfRule>
    <cfRule type="expression" dxfId="43036" priority="7185">
      <formula>#REF!="A2"</formula>
    </cfRule>
    <cfRule type="expression" dxfId="43035" priority="7186">
      <formula>#REF!="A1"</formula>
    </cfRule>
  </conditionalFormatting>
  <conditionalFormatting sqref="AG59">
    <cfRule type="expression" dxfId="43034" priority="7169">
      <formula>#REF!="A9"</formula>
    </cfRule>
    <cfRule type="expression" dxfId="43033" priority="7170">
      <formula>#REF!="A8"</formula>
    </cfRule>
    <cfRule type="expression" dxfId="43032" priority="7171">
      <formula>#REF!="A7"</formula>
    </cfRule>
    <cfRule type="expression" dxfId="43031" priority="7172">
      <formula>#REF!="A6"</formula>
    </cfRule>
    <cfRule type="expression" dxfId="43030" priority="7173">
      <formula>#REF!="A5"</formula>
    </cfRule>
    <cfRule type="expression" dxfId="43029" priority="7174">
      <formula>#REF!="A4"</formula>
    </cfRule>
    <cfRule type="expression" dxfId="43028" priority="7175">
      <formula>#REF!="A3"</formula>
    </cfRule>
    <cfRule type="expression" dxfId="43027" priority="7176">
      <formula>#REF!="A2"</formula>
    </cfRule>
    <cfRule type="expression" dxfId="43026" priority="7177">
      <formula>#REF!="A1"</formula>
    </cfRule>
  </conditionalFormatting>
  <conditionalFormatting sqref="AG64">
    <cfRule type="expression" dxfId="43025" priority="7160">
      <formula>#REF!="A9"</formula>
    </cfRule>
    <cfRule type="expression" dxfId="43024" priority="7161">
      <formula>#REF!="A8"</formula>
    </cfRule>
    <cfRule type="expression" dxfId="43023" priority="7162">
      <formula>#REF!="A7"</formula>
    </cfRule>
    <cfRule type="expression" dxfId="43022" priority="7163">
      <formula>#REF!="A6"</formula>
    </cfRule>
    <cfRule type="expression" dxfId="43021" priority="7164">
      <formula>#REF!="A5"</formula>
    </cfRule>
    <cfRule type="expression" dxfId="43020" priority="7165">
      <formula>#REF!="A4"</formula>
    </cfRule>
    <cfRule type="expression" dxfId="43019" priority="7166">
      <formula>#REF!="A3"</formula>
    </cfRule>
    <cfRule type="expression" dxfId="43018" priority="7167">
      <formula>#REF!="A2"</formula>
    </cfRule>
    <cfRule type="expression" dxfId="43017" priority="7168">
      <formula>#REF!="A1"</formula>
    </cfRule>
  </conditionalFormatting>
  <conditionalFormatting sqref="AG20">
    <cfRule type="expression" dxfId="43016" priority="7151">
      <formula>#REF!="A9"</formula>
    </cfRule>
    <cfRule type="expression" dxfId="43015" priority="7152">
      <formula>#REF!="A8"</formula>
    </cfRule>
    <cfRule type="expression" dxfId="43014" priority="7153">
      <formula>#REF!="A7"</formula>
    </cfRule>
    <cfRule type="expression" dxfId="43013" priority="7154">
      <formula>#REF!="A6"</formula>
    </cfRule>
    <cfRule type="expression" dxfId="43012" priority="7155">
      <formula>#REF!="A5"</formula>
    </cfRule>
    <cfRule type="expression" dxfId="43011" priority="7156">
      <formula>#REF!="A4"</formula>
    </cfRule>
    <cfRule type="expression" dxfId="43010" priority="7157">
      <formula>#REF!="A3"</formula>
    </cfRule>
    <cfRule type="expression" dxfId="43009" priority="7158">
      <formula>#REF!="A2"</formula>
    </cfRule>
    <cfRule type="expression" dxfId="43008" priority="7159">
      <formula>#REF!="A1"</formula>
    </cfRule>
  </conditionalFormatting>
  <conditionalFormatting sqref="AG33">
    <cfRule type="expression" dxfId="43007" priority="7142">
      <formula>#REF!="A9"</formula>
    </cfRule>
    <cfRule type="expression" dxfId="43006" priority="7143">
      <formula>#REF!="A8"</formula>
    </cfRule>
    <cfRule type="expression" dxfId="43005" priority="7144">
      <formula>#REF!="A7"</formula>
    </cfRule>
    <cfRule type="expression" dxfId="43004" priority="7145">
      <formula>#REF!="A6"</formula>
    </cfRule>
    <cfRule type="expression" dxfId="43003" priority="7146">
      <formula>#REF!="A5"</formula>
    </cfRule>
    <cfRule type="expression" dxfId="43002" priority="7147">
      <formula>#REF!="A4"</formula>
    </cfRule>
    <cfRule type="expression" dxfId="43001" priority="7148">
      <formula>#REF!="A3"</formula>
    </cfRule>
    <cfRule type="expression" dxfId="43000" priority="7149">
      <formula>#REF!="A2"</formula>
    </cfRule>
    <cfRule type="expression" dxfId="42999" priority="7150">
      <formula>#REF!="A1"</formula>
    </cfRule>
  </conditionalFormatting>
  <conditionalFormatting sqref="AG56">
    <cfRule type="expression" dxfId="42998" priority="7133">
      <formula>#REF!="A9"</formula>
    </cfRule>
    <cfRule type="expression" dxfId="42997" priority="7134">
      <formula>#REF!="A8"</formula>
    </cfRule>
    <cfRule type="expression" dxfId="42996" priority="7135">
      <formula>#REF!="A7"</formula>
    </cfRule>
    <cfRule type="expression" dxfId="42995" priority="7136">
      <formula>#REF!="A6"</formula>
    </cfRule>
    <cfRule type="expression" dxfId="42994" priority="7137">
      <formula>#REF!="A5"</formula>
    </cfRule>
    <cfRule type="expression" dxfId="42993" priority="7138">
      <formula>#REF!="A4"</formula>
    </cfRule>
    <cfRule type="expression" dxfId="42992" priority="7139">
      <formula>#REF!="A3"</formula>
    </cfRule>
    <cfRule type="expression" dxfId="42991" priority="7140">
      <formula>#REF!="A2"</formula>
    </cfRule>
    <cfRule type="expression" dxfId="42990" priority="7141">
      <formula>#REF!="A1"</formula>
    </cfRule>
  </conditionalFormatting>
  <conditionalFormatting sqref="AH16 AH18 AH41 AH80:AH82 AH84:AH85 AH87:AH89 AH92 AH95">
    <cfRule type="expression" dxfId="42989" priority="7124">
      <formula>#REF!="A9"</formula>
    </cfRule>
    <cfRule type="expression" dxfId="42988" priority="7125">
      <formula>#REF!="A8"</formula>
    </cfRule>
    <cfRule type="expression" dxfId="42987" priority="7126">
      <formula>#REF!="A7"</formula>
    </cfRule>
    <cfRule type="expression" dxfId="42986" priority="7127">
      <formula>#REF!="A6"</formula>
    </cfRule>
    <cfRule type="expression" dxfId="42985" priority="7128">
      <formula>#REF!="A5"</formula>
    </cfRule>
    <cfRule type="expression" dxfId="42984" priority="7129">
      <formula>#REF!="A4"</formula>
    </cfRule>
    <cfRule type="expression" dxfId="42983" priority="7130">
      <formula>#REF!="A3"</formula>
    </cfRule>
    <cfRule type="expression" dxfId="42982" priority="7131">
      <formula>#REF!="A2"</formula>
    </cfRule>
    <cfRule type="expression" dxfId="42981" priority="7132">
      <formula>#REF!="A1"</formula>
    </cfRule>
  </conditionalFormatting>
  <conditionalFormatting sqref="AH74">
    <cfRule type="expression" dxfId="42980" priority="7115">
      <formula>#REF!="A9"</formula>
    </cfRule>
    <cfRule type="expression" dxfId="42979" priority="7116">
      <formula>#REF!="A8"</formula>
    </cfRule>
    <cfRule type="expression" dxfId="42978" priority="7117">
      <formula>#REF!="A7"</formula>
    </cfRule>
    <cfRule type="expression" dxfId="42977" priority="7118">
      <formula>#REF!="A6"</formula>
    </cfRule>
    <cfRule type="expression" dxfId="42976" priority="7119">
      <formula>#REF!="A5"</formula>
    </cfRule>
    <cfRule type="expression" dxfId="42975" priority="7120">
      <formula>#REF!="A4"</formula>
    </cfRule>
    <cfRule type="expression" dxfId="42974" priority="7121">
      <formula>#REF!="A3"</formula>
    </cfRule>
    <cfRule type="expression" dxfId="42973" priority="7122">
      <formula>#REF!="A2"</formula>
    </cfRule>
    <cfRule type="expression" dxfId="42972" priority="7123">
      <formula>#REF!="A1"</formula>
    </cfRule>
  </conditionalFormatting>
  <conditionalFormatting sqref="AH31">
    <cfRule type="expression" dxfId="42971" priority="7106">
      <formula>#REF!="A9"</formula>
    </cfRule>
    <cfRule type="expression" dxfId="42970" priority="7107">
      <formula>#REF!="A8"</formula>
    </cfRule>
    <cfRule type="expression" dxfId="42969" priority="7108">
      <formula>#REF!="A7"</formula>
    </cfRule>
    <cfRule type="expression" dxfId="42968" priority="7109">
      <formula>#REF!="A6"</formula>
    </cfRule>
    <cfRule type="expression" dxfId="42967" priority="7110">
      <formula>#REF!="A5"</formula>
    </cfRule>
    <cfRule type="expression" dxfId="42966" priority="7111">
      <formula>#REF!="A4"</formula>
    </cfRule>
    <cfRule type="expression" dxfId="42965" priority="7112">
      <formula>#REF!="A3"</formula>
    </cfRule>
    <cfRule type="expression" dxfId="42964" priority="7113">
      <formula>#REF!="A2"</formula>
    </cfRule>
    <cfRule type="expression" dxfId="42963" priority="7114">
      <formula>#REF!="A1"</formula>
    </cfRule>
  </conditionalFormatting>
  <conditionalFormatting sqref="AH40">
    <cfRule type="expression" dxfId="42962" priority="7097">
      <formula>#REF!="A9"</formula>
    </cfRule>
    <cfRule type="expression" dxfId="42961" priority="7098">
      <formula>#REF!="A8"</formula>
    </cfRule>
    <cfRule type="expression" dxfId="42960" priority="7099">
      <formula>#REF!="A7"</formula>
    </cfRule>
    <cfRule type="expression" dxfId="42959" priority="7100">
      <formula>#REF!="A6"</formula>
    </cfRule>
    <cfRule type="expression" dxfId="42958" priority="7101">
      <formula>#REF!="A5"</formula>
    </cfRule>
    <cfRule type="expression" dxfId="42957" priority="7102">
      <formula>#REF!="A4"</formula>
    </cfRule>
    <cfRule type="expression" dxfId="42956" priority="7103">
      <formula>#REF!="A3"</formula>
    </cfRule>
    <cfRule type="expression" dxfId="42955" priority="7104">
      <formula>#REF!="A2"</formula>
    </cfRule>
    <cfRule type="expression" dxfId="42954" priority="7105">
      <formula>#REF!="A1"</formula>
    </cfRule>
  </conditionalFormatting>
  <conditionalFormatting sqref="AH44">
    <cfRule type="expression" dxfId="42953" priority="7088">
      <formula>#REF!="A9"</formula>
    </cfRule>
    <cfRule type="expression" dxfId="42952" priority="7089">
      <formula>#REF!="A8"</formula>
    </cfRule>
    <cfRule type="expression" dxfId="42951" priority="7090">
      <formula>#REF!="A7"</formula>
    </cfRule>
    <cfRule type="expression" dxfId="42950" priority="7091">
      <formula>#REF!="A6"</formula>
    </cfRule>
    <cfRule type="expression" dxfId="42949" priority="7092">
      <formula>#REF!="A5"</formula>
    </cfRule>
    <cfRule type="expression" dxfId="42948" priority="7093">
      <formula>#REF!="A4"</formula>
    </cfRule>
    <cfRule type="expression" dxfId="42947" priority="7094">
      <formula>#REF!="A3"</formula>
    </cfRule>
    <cfRule type="expression" dxfId="42946" priority="7095">
      <formula>#REF!="A2"</formula>
    </cfRule>
    <cfRule type="expression" dxfId="42945" priority="7096">
      <formula>#REF!="A1"</formula>
    </cfRule>
  </conditionalFormatting>
  <conditionalFormatting sqref="AH47">
    <cfRule type="expression" dxfId="42944" priority="7079">
      <formula>#REF!="A9"</formula>
    </cfRule>
    <cfRule type="expression" dxfId="42943" priority="7080">
      <formula>#REF!="A8"</formula>
    </cfRule>
    <cfRule type="expression" dxfId="42942" priority="7081">
      <formula>#REF!="A7"</formula>
    </cfRule>
    <cfRule type="expression" dxfId="42941" priority="7082">
      <formula>#REF!="A6"</formula>
    </cfRule>
    <cfRule type="expression" dxfId="42940" priority="7083">
      <formula>#REF!="A5"</formula>
    </cfRule>
    <cfRule type="expression" dxfId="42939" priority="7084">
      <formula>#REF!="A4"</formula>
    </cfRule>
    <cfRule type="expression" dxfId="42938" priority="7085">
      <formula>#REF!="A3"</formula>
    </cfRule>
    <cfRule type="expression" dxfId="42937" priority="7086">
      <formula>#REF!="A2"</formula>
    </cfRule>
    <cfRule type="expression" dxfId="42936" priority="7087">
      <formula>#REF!="A1"</formula>
    </cfRule>
  </conditionalFormatting>
  <conditionalFormatting sqref="AH50">
    <cfRule type="expression" dxfId="42935" priority="7070">
      <formula>#REF!="A9"</formula>
    </cfRule>
    <cfRule type="expression" dxfId="42934" priority="7071">
      <formula>#REF!="A8"</formula>
    </cfRule>
    <cfRule type="expression" dxfId="42933" priority="7072">
      <formula>#REF!="A7"</formula>
    </cfRule>
    <cfRule type="expression" dxfId="42932" priority="7073">
      <formula>#REF!="A6"</formula>
    </cfRule>
    <cfRule type="expression" dxfId="42931" priority="7074">
      <formula>#REF!="A5"</formula>
    </cfRule>
    <cfRule type="expression" dxfId="42930" priority="7075">
      <formula>#REF!="A4"</formula>
    </cfRule>
    <cfRule type="expression" dxfId="42929" priority="7076">
      <formula>#REF!="A3"</formula>
    </cfRule>
    <cfRule type="expression" dxfId="42928" priority="7077">
      <formula>#REF!="A2"</formula>
    </cfRule>
    <cfRule type="expression" dxfId="42927" priority="7078">
      <formula>#REF!="A1"</formula>
    </cfRule>
  </conditionalFormatting>
  <conditionalFormatting sqref="AH59">
    <cfRule type="expression" dxfId="42926" priority="7061">
      <formula>#REF!="A9"</formula>
    </cfRule>
    <cfRule type="expression" dxfId="42925" priority="7062">
      <formula>#REF!="A8"</formula>
    </cfRule>
    <cfRule type="expression" dxfId="42924" priority="7063">
      <formula>#REF!="A7"</formula>
    </cfRule>
    <cfRule type="expression" dxfId="42923" priority="7064">
      <formula>#REF!="A6"</formula>
    </cfRule>
    <cfRule type="expression" dxfId="42922" priority="7065">
      <formula>#REF!="A5"</formula>
    </cfRule>
    <cfRule type="expression" dxfId="42921" priority="7066">
      <formula>#REF!="A4"</formula>
    </cfRule>
    <cfRule type="expression" dxfId="42920" priority="7067">
      <formula>#REF!="A3"</formula>
    </cfRule>
    <cfRule type="expression" dxfId="42919" priority="7068">
      <formula>#REF!="A2"</formula>
    </cfRule>
    <cfRule type="expression" dxfId="42918" priority="7069">
      <formula>#REF!="A1"</formula>
    </cfRule>
  </conditionalFormatting>
  <conditionalFormatting sqref="AH64">
    <cfRule type="expression" dxfId="42917" priority="7052">
      <formula>#REF!="A9"</formula>
    </cfRule>
    <cfRule type="expression" dxfId="42916" priority="7053">
      <formula>#REF!="A8"</formula>
    </cfRule>
    <cfRule type="expression" dxfId="42915" priority="7054">
      <formula>#REF!="A7"</formula>
    </cfRule>
    <cfRule type="expression" dxfId="42914" priority="7055">
      <formula>#REF!="A6"</formula>
    </cfRule>
    <cfRule type="expression" dxfId="42913" priority="7056">
      <formula>#REF!="A5"</formula>
    </cfRule>
    <cfRule type="expression" dxfId="42912" priority="7057">
      <formula>#REF!="A4"</formula>
    </cfRule>
    <cfRule type="expression" dxfId="42911" priority="7058">
      <formula>#REF!="A3"</formula>
    </cfRule>
    <cfRule type="expression" dxfId="42910" priority="7059">
      <formula>#REF!="A2"</formula>
    </cfRule>
    <cfRule type="expression" dxfId="42909" priority="7060">
      <formula>#REF!="A1"</formula>
    </cfRule>
  </conditionalFormatting>
  <conditionalFormatting sqref="AH20">
    <cfRule type="expression" dxfId="42908" priority="7043">
      <formula>#REF!="A9"</formula>
    </cfRule>
    <cfRule type="expression" dxfId="42907" priority="7044">
      <formula>#REF!="A8"</formula>
    </cfRule>
    <cfRule type="expression" dxfId="42906" priority="7045">
      <formula>#REF!="A7"</formula>
    </cfRule>
    <cfRule type="expression" dxfId="42905" priority="7046">
      <formula>#REF!="A6"</formula>
    </cfRule>
    <cfRule type="expression" dxfId="42904" priority="7047">
      <formula>#REF!="A5"</formula>
    </cfRule>
    <cfRule type="expression" dxfId="42903" priority="7048">
      <formula>#REF!="A4"</formula>
    </cfRule>
    <cfRule type="expression" dxfId="42902" priority="7049">
      <formula>#REF!="A3"</formula>
    </cfRule>
    <cfRule type="expression" dxfId="42901" priority="7050">
      <formula>#REF!="A2"</formula>
    </cfRule>
    <cfRule type="expression" dxfId="42900" priority="7051">
      <formula>#REF!="A1"</formula>
    </cfRule>
  </conditionalFormatting>
  <conditionalFormatting sqref="AH33">
    <cfRule type="expression" dxfId="42899" priority="7034">
      <formula>#REF!="A9"</formula>
    </cfRule>
    <cfRule type="expression" dxfId="42898" priority="7035">
      <formula>#REF!="A8"</formula>
    </cfRule>
    <cfRule type="expression" dxfId="42897" priority="7036">
      <formula>#REF!="A7"</formula>
    </cfRule>
    <cfRule type="expression" dxfId="42896" priority="7037">
      <formula>#REF!="A6"</formula>
    </cfRule>
    <cfRule type="expression" dxfId="42895" priority="7038">
      <formula>#REF!="A5"</formula>
    </cfRule>
    <cfRule type="expression" dxfId="42894" priority="7039">
      <formula>#REF!="A4"</formula>
    </cfRule>
    <cfRule type="expression" dxfId="42893" priority="7040">
      <formula>#REF!="A3"</formula>
    </cfRule>
    <cfRule type="expression" dxfId="42892" priority="7041">
      <formula>#REF!="A2"</formula>
    </cfRule>
    <cfRule type="expression" dxfId="42891" priority="7042">
      <formula>#REF!="A1"</formula>
    </cfRule>
  </conditionalFormatting>
  <conditionalFormatting sqref="AH56">
    <cfRule type="expression" dxfId="42890" priority="7025">
      <formula>#REF!="A9"</formula>
    </cfRule>
    <cfRule type="expression" dxfId="42889" priority="7026">
      <formula>#REF!="A8"</formula>
    </cfRule>
    <cfRule type="expression" dxfId="42888" priority="7027">
      <formula>#REF!="A7"</formula>
    </cfRule>
    <cfRule type="expression" dxfId="42887" priority="7028">
      <formula>#REF!="A6"</formula>
    </cfRule>
    <cfRule type="expression" dxfId="42886" priority="7029">
      <formula>#REF!="A5"</formula>
    </cfRule>
    <cfRule type="expression" dxfId="42885" priority="7030">
      <formula>#REF!="A4"</formula>
    </cfRule>
    <cfRule type="expression" dxfId="42884" priority="7031">
      <formula>#REF!="A3"</formula>
    </cfRule>
    <cfRule type="expression" dxfId="42883" priority="7032">
      <formula>#REF!="A2"</formula>
    </cfRule>
    <cfRule type="expression" dxfId="42882" priority="7033">
      <formula>#REF!="A1"</formula>
    </cfRule>
  </conditionalFormatting>
  <conditionalFormatting sqref="AI16 AI18 AI41 AI80:AI82 AI84:AI85 AI87:AI89 AI92 AI95">
    <cfRule type="expression" dxfId="42881" priority="7016">
      <formula>#REF!="A9"</formula>
    </cfRule>
    <cfRule type="expression" dxfId="42880" priority="7017">
      <formula>#REF!="A8"</formula>
    </cfRule>
    <cfRule type="expression" dxfId="42879" priority="7018">
      <formula>#REF!="A7"</formula>
    </cfRule>
    <cfRule type="expression" dxfId="42878" priority="7019">
      <formula>#REF!="A6"</formula>
    </cfRule>
    <cfRule type="expression" dxfId="42877" priority="7020">
      <formula>#REF!="A5"</formula>
    </cfRule>
    <cfRule type="expression" dxfId="42876" priority="7021">
      <formula>#REF!="A4"</formula>
    </cfRule>
    <cfRule type="expression" dxfId="42875" priority="7022">
      <formula>#REF!="A3"</formula>
    </cfRule>
    <cfRule type="expression" dxfId="42874" priority="7023">
      <formula>#REF!="A2"</formula>
    </cfRule>
    <cfRule type="expression" dxfId="42873" priority="7024">
      <formula>#REF!="A1"</formula>
    </cfRule>
  </conditionalFormatting>
  <conditionalFormatting sqref="AI74">
    <cfRule type="expression" dxfId="42872" priority="7007">
      <formula>#REF!="A9"</formula>
    </cfRule>
    <cfRule type="expression" dxfId="42871" priority="7008">
      <formula>#REF!="A8"</formula>
    </cfRule>
    <cfRule type="expression" dxfId="42870" priority="7009">
      <formula>#REF!="A7"</formula>
    </cfRule>
    <cfRule type="expression" dxfId="42869" priority="7010">
      <formula>#REF!="A6"</formula>
    </cfRule>
    <cfRule type="expression" dxfId="42868" priority="7011">
      <formula>#REF!="A5"</formula>
    </cfRule>
    <cfRule type="expression" dxfId="42867" priority="7012">
      <formula>#REF!="A4"</formula>
    </cfRule>
    <cfRule type="expression" dxfId="42866" priority="7013">
      <formula>#REF!="A3"</formula>
    </cfRule>
    <cfRule type="expression" dxfId="42865" priority="7014">
      <formula>#REF!="A2"</formula>
    </cfRule>
    <cfRule type="expression" dxfId="42864" priority="7015">
      <formula>#REF!="A1"</formula>
    </cfRule>
  </conditionalFormatting>
  <conditionalFormatting sqref="AI31">
    <cfRule type="expression" dxfId="42863" priority="6998">
      <formula>#REF!="A9"</formula>
    </cfRule>
    <cfRule type="expression" dxfId="42862" priority="6999">
      <formula>#REF!="A8"</formula>
    </cfRule>
    <cfRule type="expression" dxfId="42861" priority="7000">
      <formula>#REF!="A7"</formula>
    </cfRule>
    <cfRule type="expression" dxfId="42860" priority="7001">
      <formula>#REF!="A6"</formula>
    </cfRule>
    <cfRule type="expression" dxfId="42859" priority="7002">
      <formula>#REF!="A5"</formula>
    </cfRule>
    <cfRule type="expression" dxfId="42858" priority="7003">
      <formula>#REF!="A4"</formula>
    </cfRule>
    <cfRule type="expression" dxfId="42857" priority="7004">
      <formula>#REF!="A3"</formula>
    </cfRule>
    <cfRule type="expression" dxfId="42856" priority="7005">
      <formula>#REF!="A2"</formula>
    </cfRule>
    <cfRule type="expression" dxfId="42855" priority="7006">
      <formula>#REF!="A1"</formula>
    </cfRule>
  </conditionalFormatting>
  <conditionalFormatting sqref="AI40">
    <cfRule type="expression" dxfId="42854" priority="6989">
      <formula>#REF!="A9"</formula>
    </cfRule>
    <cfRule type="expression" dxfId="42853" priority="6990">
      <formula>#REF!="A8"</formula>
    </cfRule>
    <cfRule type="expression" dxfId="42852" priority="6991">
      <formula>#REF!="A7"</formula>
    </cfRule>
    <cfRule type="expression" dxfId="42851" priority="6992">
      <formula>#REF!="A6"</formula>
    </cfRule>
    <cfRule type="expression" dxfId="42850" priority="6993">
      <formula>#REF!="A5"</formula>
    </cfRule>
    <cfRule type="expression" dxfId="42849" priority="6994">
      <formula>#REF!="A4"</formula>
    </cfRule>
    <cfRule type="expression" dxfId="42848" priority="6995">
      <formula>#REF!="A3"</formula>
    </cfRule>
    <cfRule type="expression" dxfId="42847" priority="6996">
      <formula>#REF!="A2"</formula>
    </cfRule>
    <cfRule type="expression" dxfId="42846" priority="6997">
      <formula>#REF!="A1"</formula>
    </cfRule>
  </conditionalFormatting>
  <conditionalFormatting sqref="AI44">
    <cfRule type="expression" dxfId="42845" priority="6980">
      <formula>#REF!="A9"</formula>
    </cfRule>
    <cfRule type="expression" dxfId="42844" priority="6981">
      <formula>#REF!="A8"</formula>
    </cfRule>
    <cfRule type="expression" dxfId="42843" priority="6982">
      <formula>#REF!="A7"</formula>
    </cfRule>
    <cfRule type="expression" dxfId="42842" priority="6983">
      <formula>#REF!="A6"</formula>
    </cfRule>
    <cfRule type="expression" dxfId="42841" priority="6984">
      <formula>#REF!="A5"</formula>
    </cfRule>
    <cfRule type="expression" dxfId="42840" priority="6985">
      <formula>#REF!="A4"</formula>
    </cfRule>
    <cfRule type="expression" dxfId="42839" priority="6986">
      <formula>#REF!="A3"</formula>
    </cfRule>
    <cfRule type="expression" dxfId="42838" priority="6987">
      <formula>#REF!="A2"</formula>
    </cfRule>
    <cfRule type="expression" dxfId="42837" priority="6988">
      <formula>#REF!="A1"</formula>
    </cfRule>
  </conditionalFormatting>
  <conditionalFormatting sqref="AI47">
    <cfRule type="expression" dxfId="42836" priority="6971">
      <formula>#REF!="A9"</formula>
    </cfRule>
    <cfRule type="expression" dxfId="42835" priority="6972">
      <formula>#REF!="A8"</formula>
    </cfRule>
    <cfRule type="expression" dxfId="42834" priority="6973">
      <formula>#REF!="A7"</formula>
    </cfRule>
    <cfRule type="expression" dxfId="42833" priority="6974">
      <formula>#REF!="A6"</formula>
    </cfRule>
    <cfRule type="expression" dxfId="42832" priority="6975">
      <formula>#REF!="A5"</formula>
    </cfRule>
    <cfRule type="expression" dxfId="42831" priority="6976">
      <formula>#REF!="A4"</formula>
    </cfRule>
    <cfRule type="expression" dxfId="42830" priority="6977">
      <formula>#REF!="A3"</formula>
    </cfRule>
    <cfRule type="expression" dxfId="42829" priority="6978">
      <formula>#REF!="A2"</formula>
    </cfRule>
    <cfRule type="expression" dxfId="42828" priority="6979">
      <formula>#REF!="A1"</formula>
    </cfRule>
  </conditionalFormatting>
  <conditionalFormatting sqref="AI50">
    <cfRule type="expression" dxfId="42827" priority="6962">
      <formula>#REF!="A9"</formula>
    </cfRule>
    <cfRule type="expression" dxfId="42826" priority="6963">
      <formula>#REF!="A8"</formula>
    </cfRule>
    <cfRule type="expression" dxfId="42825" priority="6964">
      <formula>#REF!="A7"</formula>
    </cfRule>
    <cfRule type="expression" dxfId="42824" priority="6965">
      <formula>#REF!="A6"</formula>
    </cfRule>
    <cfRule type="expression" dxfId="42823" priority="6966">
      <formula>#REF!="A5"</formula>
    </cfRule>
    <cfRule type="expression" dxfId="42822" priority="6967">
      <formula>#REF!="A4"</formula>
    </cfRule>
    <cfRule type="expression" dxfId="42821" priority="6968">
      <formula>#REF!="A3"</formula>
    </cfRule>
    <cfRule type="expression" dxfId="42820" priority="6969">
      <formula>#REF!="A2"</formula>
    </cfRule>
    <cfRule type="expression" dxfId="42819" priority="6970">
      <formula>#REF!="A1"</formula>
    </cfRule>
  </conditionalFormatting>
  <conditionalFormatting sqref="AI59">
    <cfRule type="expression" dxfId="42818" priority="6953">
      <formula>#REF!="A9"</formula>
    </cfRule>
    <cfRule type="expression" dxfId="42817" priority="6954">
      <formula>#REF!="A8"</formula>
    </cfRule>
    <cfRule type="expression" dxfId="42816" priority="6955">
      <formula>#REF!="A7"</formula>
    </cfRule>
    <cfRule type="expression" dxfId="42815" priority="6956">
      <formula>#REF!="A6"</formula>
    </cfRule>
    <cfRule type="expression" dxfId="42814" priority="6957">
      <formula>#REF!="A5"</formula>
    </cfRule>
    <cfRule type="expression" dxfId="42813" priority="6958">
      <formula>#REF!="A4"</formula>
    </cfRule>
    <cfRule type="expression" dxfId="42812" priority="6959">
      <formula>#REF!="A3"</formula>
    </cfRule>
    <cfRule type="expression" dxfId="42811" priority="6960">
      <formula>#REF!="A2"</formula>
    </cfRule>
    <cfRule type="expression" dxfId="42810" priority="6961">
      <formula>#REF!="A1"</formula>
    </cfRule>
  </conditionalFormatting>
  <conditionalFormatting sqref="AI64">
    <cfRule type="expression" dxfId="42809" priority="6944">
      <formula>#REF!="A9"</formula>
    </cfRule>
    <cfRule type="expression" dxfId="42808" priority="6945">
      <formula>#REF!="A8"</formula>
    </cfRule>
    <cfRule type="expression" dxfId="42807" priority="6946">
      <formula>#REF!="A7"</formula>
    </cfRule>
    <cfRule type="expression" dxfId="42806" priority="6947">
      <formula>#REF!="A6"</formula>
    </cfRule>
    <cfRule type="expression" dxfId="42805" priority="6948">
      <formula>#REF!="A5"</formula>
    </cfRule>
    <cfRule type="expression" dxfId="42804" priority="6949">
      <formula>#REF!="A4"</formula>
    </cfRule>
    <cfRule type="expression" dxfId="42803" priority="6950">
      <formula>#REF!="A3"</formula>
    </cfRule>
    <cfRule type="expression" dxfId="42802" priority="6951">
      <formula>#REF!="A2"</formula>
    </cfRule>
    <cfRule type="expression" dxfId="42801" priority="6952">
      <formula>#REF!="A1"</formula>
    </cfRule>
  </conditionalFormatting>
  <conditionalFormatting sqref="AI20">
    <cfRule type="expression" dxfId="42800" priority="6935">
      <formula>#REF!="A9"</formula>
    </cfRule>
    <cfRule type="expression" dxfId="42799" priority="6936">
      <formula>#REF!="A8"</formula>
    </cfRule>
    <cfRule type="expression" dxfId="42798" priority="6937">
      <formula>#REF!="A7"</formula>
    </cfRule>
    <cfRule type="expression" dxfId="42797" priority="6938">
      <formula>#REF!="A6"</formula>
    </cfRule>
    <cfRule type="expression" dxfId="42796" priority="6939">
      <formula>#REF!="A5"</formula>
    </cfRule>
    <cfRule type="expression" dxfId="42795" priority="6940">
      <formula>#REF!="A4"</formula>
    </cfRule>
    <cfRule type="expression" dxfId="42794" priority="6941">
      <formula>#REF!="A3"</formula>
    </cfRule>
    <cfRule type="expression" dxfId="42793" priority="6942">
      <formula>#REF!="A2"</formula>
    </cfRule>
    <cfRule type="expression" dxfId="42792" priority="6943">
      <formula>#REF!="A1"</formula>
    </cfRule>
  </conditionalFormatting>
  <conditionalFormatting sqref="AI33">
    <cfRule type="expression" dxfId="42791" priority="6926">
      <formula>#REF!="A9"</formula>
    </cfRule>
    <cfRule type="expression" dxfId="42790" priority="6927">
      <formula>#REF!="A8"</formula>
    </cfRule>
    <cfRule type="expression" dxfId="42789" priority="6928">
      <formula>#REF!="A7"</formula>
    </cfRule>
    <cfRule type="expression" dxfId="42788" priority="6929">
      <formula>#REF!="A6"</formula>
    </cfRule>
    <cfRule type="expression" dxfId="42787" priority="6930">
      <formula>#REF!="A5"</formula>
    </cfRule>
    <cfRule type="expression" dxfId="42786" priority="6931">
      <formula>#REF!="A4"</formula>
    </cfRule>
    <cfRule type="expression" dxfId="42785" priority="6932">
      <formula>#REF!="A3"</formula>
    </cfRule>
    <cfRule type="expression" dxfId="42784" priority="6933">
      <formula>#REF!="A2"</formula>
    </cfRule>
    <cfRule type="expression" dxfId="42783" priority="6934">
      <formula>#REF!="A1"</formula>
    </cfRule>
  </conditionalFormatting>
  <conditionalFormatting sqref="AI56">
    <cfRule type="expression" dxfId="42782" priority="6917">
      <formula>#REF!="A9"</formula>
    </cfRule>
    <cfRule type="expression" dxfId="42781" priority="6918">
      <formula>#REF!="A8"</formula>
    </cfRule>
    <cfRule type="expression" dxfId="42780" priority="6919">
      <formula>#REF!="A7"</formula>
    </cfRule>
    <cfRule type="expression" dxfId="42779" priority="6920">
      <formula>#REF!="A6"</formula>
    </cfRule>
    <cfRule type="expression" dxfId="42778" priority="6921">
      <formula>#REF!="A5"</formula>
    </cfRule>
    <cfRule type="expression" dxfId="42777" priority="6922">
      <formula>#REF!="A4"</formula>
    </cfRule>
    <cfRule type="expression" dxfId="42776" priority="6923">
      <formula>#REF!="A3"</formula>
    </cfRule>
    <cfRule type="expression" dxfId="42775" priority="6924">
      <formula>#REF!="A2"</formula>
    </cfRule>
    <cfRule type="expression" dxfId="42774" priority="6925">
      <formula>#REF!="A1"</formula>
    </cfRule>
  </conditionalFormatting>
  <conditionalFormatting sqref="AJ11 AJ16 AJ18 AJ41 AJ80:AJ82 AJ84:AJ85 AJ87:AJ89 AJ92 AJ95">
    <cfRule type="expression" dxfId="42773" priority="6908">
      <formula>#REF!="A9"</formula>
    </cfRule>
    <cfRule type="expression" dxfId="42772" priority="6909">
      <formula>#REF!="A8"</formula>
    </cfRule>
    <cfRule type="expression" dxfId="42771" priority="6910">
      <formula>#REF!="A7"</formula>
    </cfRule>
    <cfRule type="expression" dxfId="42770" priority="6911">
      <formula>#REF!="A6"</formula>
    </cfRule>
    <cfRule type="expression" dxfId="42769" priority="6912">
      <formula>#REF!="A5"</formula>
    </cfRule>
    <cfRule type="expression" dxfId="42768" priority="6913">
      <formula>#REF!="A4"</formula>
    </cfRule>
    <cfRule type="expression" dxfId="42767" priority="6914">
      <formula>#REF!="A3"</formula>
    </cfRule>
    <cfRule type="expression" dxfId="42766" priority="6915">
      <formula>#REF!="A2"</formula>
    </cfRule>
    <cfRule type="expression" dxfId="42765" priority="6916">
      <formula>#REF!="A1"</formula>
    </cfRule>
  </conditionalFormatting>
  <conditionalFormatting sqref="AJ74">
    <cfRule type="expression" dxfId="42764" priority="6899">
      <formula>#REF!="A9"</formula>
    </cfRule>
    <cfRule type="expression" dxfId="42763" priority="6900">
      <formula>#REF!="A8"</formula>
    </cfRule>
    <cfRule type="expression" dxfId="42762" priority="6901">
      <formula>#REF!="A7"</formula>
    </cfRule>
    <cfRule type="expression" dxfId="42761" priority="6902">
      <formula>#REF!="A6"</formula>
    </cfRule>
    <cfRule type="expression" dxfId="42760" priority="6903">
      <formula>#REF!="A5"</formula>
    </cfRule>
    <cfRule type="expression" dxfId="42759" priority="6904">
      <formula>#REF!="A4"</formula>
    </cfRule>
    <cfRule type="expression" dxfId="42758" priority="6905">
      <formula>#REF!="A3"</formula>
    </cfRule>
    <cfRule type="expression" dxfId="42757" priority="6906">
      <formula>#REF!="A2"</formula>
    </cfRule>
    <cfRule type="expression" dxfId="42756" priority="6907">
      <formula>#REF!="A1"</formula>
    </cfRule>
  </conditionalFormatting>
  <conditionalFormatting sqref="AJ31">
    <cfRule type="expression" dxfId="42755" priority="6890">
      <formula>#REF!="A9"</formula>
    </cfRule>
    <cfRule type="expression" dxfId="42754" priority="6891">
      <formula>#REF!="A8"</formula>
    </cfRule>
    <cfRule type="expression" dxfId="42753" priority="6892">
      <formula>#REF!="A7"</formula>
    </cfRule>
    <cfRule type="expression" dxfId="42752" priority="6893">
      <formula>#REF!="A6"</formula>
    </cfRule>
    <cfRule type="expression" dxfId="42751" priority="6894">
      <formula>#REF!="A5"</formula>
    </cfRule>
    <cfRule type="expression" dxfId="42750" priority="6895">
      <formula>#REF!="A4"</formula>
    </cfRule>
    <cfRule type="expression" dxfId="42749" priority="6896">
      <formula>#REF!="A3"</formula>
    </cfRule>
    <cfRule type="expression" dxfId="42748" priority="6897">
      <formula>#REF!="A2"</formula>
    </cfRule>
    <cfRule type="expression" dxfId="42747" priority="6898">
      <formula>#REF!="A1"</formula>
    </cfRule>
  </conditionalFormatting>
  <conditionalFormatting sqref="AJ40">
    <cfRule type="expression" dxfId="42746" priority="6881">
      <formula>#REF!="A9"</formula>
    </cfRule>
    <cfRule type="expression" dxfId="42745" priority="6882">
      <formula>#REF!="A8"</formula>
    </cfRule>
    <cfRule type="expression" dxfId="42744" priority="6883">
      <formula>#REF!="A7"</formula>
    </cfRule>
    <cfRule type="expression" dxfId="42743" priority="6884">
      <formula>#REF!="A6"</formula>
    </cfRule>
    <cfRule type="expression" dxfId="42742" priority="6885">
      <formula>#REF!="A5"</formula>
    </cfRule>
    <cfRule type="expression" dxfId="42741" priority="6886">
      <formula>#REF!="A4"</formula>
    </cfRule>
    <cfRule type="expression" dxfId="42740" priority="6887">
      <formula>#REF!="A3"</formula>
    </cfRule>
    <cfRule type="expression" dxfId="42739" priority="6888">
      <formula>#REF!="A2"</formula>
    </cfRule>
    <cfRule type="expression" dxfId="42738" priority="6889">
      <formula>#REF!="A1"</formula>
    </cfRule>
  </conditionalFormatting>
  <conditionalFormatting sqref="AJ44">
    <cfRule type="expression" dxfId="42737" priority="6872">
      <formula>#REF!="A9"</formula>
    </cfRule>
    <cfRule type="expression" dxfId="42736" priority="6873">
      <formula>#REF!="A8"</formula>
    </cfRule>
    <cfRule type="expression" dxfId="42735" priority="6874">
      <formula>#REF!="A7"</formula>
    </cfRule>
    <cfRule type="expression" dxfId="42734" priority="6875">
      <formula>#REF!="A6"</formula>
    </cfRule>
    <cfRule type="expression" dxfId="42733" priority="6876">
      <formula>#REF!="A5"</formula>
    </cfRule>
    <cfRule type="expression" dxfId="42732" priority="6877">
      <formula>#REF!="A4"</formula>
    </cfRule>
    <cfRule type="expression" dxfId="42731" priority="6878">
      <formula>#REF!="A3"</formula>
    </cfRule>
    <cfRule type="expression" dxfId="42730" priority="6879">
      <formula>#REF!="A2"</formula>
    </cfRule>
    <cfRule type="expression" dxfId="42729" priority="6880">
      <formula>#REF!="A1"</formula>
    </cfRule>
  </conditionalFormatting>
  <conditionalFormatting sqref="AJ47">
    <cfRule type="expression" dxfId="42728" priority="6863">
      <formula>#REF!="A9"</formula>
    </cfRule>
    <cfRule type="expression" dxfId="42727" priority="6864">
      <formula>#REF!="A8"</formula>
    </cfRule>
    <cfRule type="expression" dxfId="42726" priority="6865">
      <formula>#REF!="A7"</formula>
    </cfRule>
    <cfRule type="expression" dxfId="42725" priority="6866">
      <formula>#REF!="A6"</formula>
    </cfRule>
    <cfRule type="expression" dxfId="42724" priority="6867">
      <formula>#REF!="A5"</formula>
    </cfRule>
    <cfRule type="expression" dxfId="42723" priority="6868">
      <formula>#REF!="A4"</formula>
    </cfRule>
    <cfRule type="expression" dxfId="42722" priority="6869">
      <formula>#REF!="A3"</formula>
    </cfRule>
    <cfRule type="expression" dxfId="42721" priority="6870">
      <formula>#REF!="A2"</formula>
    </cfRule>
    <cfRule type="expression" dxfId="42720" priority="6871">
      <formula>#REF!="A1"</formula>
    </cfRule>
  </conditionalFormatting>
  <conditionalFormatting sqref="AJ50">
    <cfRule type="expression" dxfId="42719" priority="6854">
      <formula>#REF!="A9"</formula>
    </cfRule>
    <cfRule type="expression" dxfId="42718" priority="6855">
      <formula>#REF!="A8"</formula>
    </cfRule>
    <cfRule type="expression" dxfId="42717" priority="6856">
      <formula>#REF!="A7"</formula>
    </cfRule>
    <cfRule type="expression" dxfId="42716" priority="6857">
      <formula>#REF!="A6"</formula>
    </cfRule>
    <cfRule type="expression" dxfId="42715" priority="6858">
      <formula>#REF!="A5"</formula>
    </cfRule>
    <cfRule type="expression" dxfId="42714" priority="6859">
      <formula>#REF!="A4"</formula>
    </cfRule>
    <cfRule type="expression" dxfId="42713" priority="6860">
      <formula>#REF!="A3"</formula>
    </cfRule>
    <cfRule type="expression" dxfId="42712" priority="6861">
      <formula>#REF!="A2"</formula>
    </cfRule>
    <cfRule type="expression" dxfId="42711" priority="6862">
      <formula>#REF!="A1"</formula>
    </cfRule>
  </conditionalFormatting>
  <conditionalFormatting sqref="AJ59">
    <cfRule type="expression" dxfId="42710" priority="6845">
      <formula>#REF!="A9"</formula>
    </cfRule>
    <cfRule type="expression" dxfId="42709" priority="6846">
      <formula>#REF!="A8"</formula>
    </cfRule>
    <cfRule type="expression" dxfId="42708" priority="6847">
      <formula>#REF!="A7"</formula>
    </cfRule>
    <cfRule type="expression" dxfId="42707" priority="6848">
      <formula>#REF!="A6"</formula>
    </cfRule>
    <cfRule type="expression" dxfId="42706" priority="6849">
      <formula>#REF!="A5"</formula>
    </cfRule>
    <cfRule type="expression" dxfId="42705" priority="6850">
      <formula>#REF!="A4"</formula>
    </cfRule>
    <cfRule type="expression" dxfId="42704" priority="6851">
      <formula>#REF!="A3"</formula>
    </cfRule>
    <cfRule type="expression" dxfId="42703" priority="6852">
      <formula>#REF!="A2"</formula>
    </cfRule>
    <cfRule type="expression" dxfId="42702" priority="6853">
      <formula>#REF!="A1"</formula>
    </cfRule>
  </conditionalFormatting>
  <conditionalFormatting sqref="AJ64">
    <cfRule type="expression" dxfId="42701" priority="6836">
      <formula>#REF!="A9"</formula>
    </cfRule>
    <cfRule type="expression" dxfId="42700" priority="6837">
      <formula>#REF!="A8"</formula>
    </cfRule>
    <cfRule type="expression" dxfId="42699" priority="6838">
      <formula>#REF!="A7"</formula>
    </cfRule>
    <cfRule type="expression" dxfId="42698" priority="6839">
      <formula>#REF!="A6"</formula>
    </cfRule>
    <cfRule type="expression" dxfId="42697" priority="6840">
      <formula>#REF!="A5"</formula>
    </cfRule>
    <cfRule type="expression" dxfId="42696" priority="6841">
      <formula>#REF!="A4"</formula>
    </cfRule>
    <cfRule type="expression" dxfId="42695" priority="6842">
      <formula>#REF!="A3"</formula>
    </cfRule>
    <cfRule type="expression" dxfId="42694" priority="6843">
      <formula>#REF!="A2"</formula>
    </cfRule>
    <cfRule type="expression" dxfId="42693" priority="6844">
      <formula>#REF!="A1"</formula>
    </cfRule>
  </conditionalFormatting>
  <conditionalFormatting sqref="AJ20">
    <cfRule type="expression" dxfId="42692" priority="6827">
      <formula>#REF!="A9"</formula>
    </cfRule>
    <cfRule type="expression" dxfId="42691" priority="6828">
      <formula>#REF!="A8"</formula>
    </cfRule>
    <cfRule type="expression" dxfId="42690" priority="6829">
      <formula>#REF!="A7"</formula>
    </cfRule>
    <cfRule type="expression" dxfId="42689" priority="6830">
      <formula>#REF!="A6"</formula>
    </cfRule>
    <cfRule type="expression" dxfId="42688" priority="6831">
      <formula>#REF!="A5"</formula>
    </cfRule>
    <cfRule type="expression" dxfId="42687" priority="6832">
      <formula>#REF!="A4"</formula>
    </cfRule>
    <cfRule type="expression" dxfId="42686" priority="6833">
      <formula>#REF!="A3"</formula>
    </cfRule>
    <cfRule type="expression" dxfId="42685" priority="6834">
      <formula>#REF!="A2"</formula>
    </cfRule>
    <cfRule type="expression" dxfId="42684" priority="6835">
      <formula>#REF!="A1"</formula>
    </cfRule>
  </conditionalFormatting>
  <conditionalFormatting sqref="AJ33">
    <cfRule type="expression" dxfId="42683" priority="6818">
      <formula>#REF!="A9"</formula>
    </cfRule>
    <cfRule type="expression" dxfId="42682" priority="6819">
      <formula>#REF!="A8"</formula>
    </cfRule>
    <cfRule type="expression" dxfId="42681" priority="6820">
      <formula>#REF!="A7"</formula>
    </cfRule>
    <cfRule type="expression" dxfId="42680" priority="6821">
      <formula>#REF!="A6"</formula>
    </cfRule>
    <cfRule type="expression" dxfId="42679" priority="6822">
      <formula>#REF!="A5"</formula>
    </cfRule>
    <cfRule type="expression" dxfId="42678" priority="6823">
      <formula>#REF!="A4"</formula>
    </cfRule>
    <cfRule type="expression" dxfId="42677" priority="6824">
      <formula>#REF!="A3"</formula>
    </cfRule>
    <cfRule type="expression" dxfId="42676" priority="6825">
      <formula>#REF!="A2"</formula>
    </cfRule>
    <cfRule type="expression" dxfId="42675" priority="6826">
      <formula>#REF!="A1"</formula>
    </cfRule>
  </conditionalFormatting>
  <conditionalFormatting sqref="AJ56">
    <cfRule type="expression" dxfId="42674" priority="6809">
      <formula>#REF!="A9"</formula>
    </cfRule>
    <cfRule type="expression" dxfId="42673" priority="6810">
      <formula>#REF!="A8"</formula>
    </cfRule>
    <cfRule type="expression" dxfId="42672" priority="6811">
      <formula>#REF!="A7"</formula>
    </cfRule>
    <cfRule type="expression" dxfId="42671" priority="6812">
      <formula>#REF!="A6"</formula>
    </cfRule>
    <cfRule type="expression" dxfId="42670" priority="6813">
      <formula>#REF!="A5"</formula>
    </cfRule>
    <cfRule type="expression" dxfId="42669" priority="6814">
      <formula>#REF!="A4"</formula>
    </cfRule>
    <cfRule type="expression" dxfId="42668" priority="6815">
      <formula>#REF!="A3"</formula>
    </cfRule>
    <cfRule type="expression" dxfId="42667" priority="6816">
      <formula>#REF!="A2"</formula>
    </cfRule>
    <cfRule type="expression" dxfId="42666" priority="6817">
      <formula>#REF!="A1"</formula>
    </cfRule>
  </conditionalFormatting>
  <conditionalFormatting sqref="AJ19 AJ21:AJ25 AJ32 AJ35:AJ36 AJ42:AJ43 AJ45:AJ46 AJ48:AJ49 AJ51:AJ52 AJ57:AJ58 AJ60:AJ63 AJ65:AJ73 AJ75:AJ76 AJ79 AJ83 AJ90:AJ91 AJ93:AJ94 AJ96:AJ97 AJ99 AJ27:AJ29 AJ38:AJ39">
    <cfRule type="expression" dxfId="42665" priority="6800">
      <formula>#REF!="A9"</formula>
    </cfRule>
    <cfRule type="expression" dxfId="42664" priority="6801">
      <formula>#REF!="A8"</formula>
    </cfRule>
    <cfRule type="expression" dxfId="42663" priority="6802">
      <formula>#REF!="A7"</formula>
    </cfRule>
    <cfRule type="expression" dxfId="42662" priority="6803">
      <formula>#REF!="A6"</formula>
    </cfRule>
    <cfRule type="expression" dxfId="42661" priority="6804">
      <formula>#REF!="A5"</formula>
    </cfRule>
    <cfRule type="expression" dxfId="42660" priority="6805">
      <formula>#REF!="A4"</formula>
    </cfRule>
    <cfRule type="expression" dxfId="42659" priority="6806">
      <formula>#REF!="A3"</formula>
    </cfRule>
    <cfRule type="expression" dxfId="42658" priority="6807">
      <formula>#REF!="A2"</formula>
    </cfRule>
    <cfRule type="expression" dxfId="42657" priority="6808">
      <formula>#REF!="A1"</formula>
    </cfRule>
  </conditionalFormatting>
  <conditionalFormatting sqref="BA74">
    <cfRule type="expression" dxfId="42656" priority="4835">
      <formula>#REF!="A9"</formula>
    </cfRule>
    <cfRule type="expression" dxfId="42655" priority="4836">
      <formula>#REF!="A8"</formula>
    </cfRule>
    <cfRule type="expression" dxfId="42654" priority="4837">
      <formula>#REF!="A7"</formula>
    </cfRule>
    <cfRule type="expression" dxfId="42653" priority="4838">
      <formula>#REF!="A6"</formula>
    </cfRule>
    <cfRule type="expression" dxfId="42652" priority="4839">
      <formula>#REF!="A5"</formula>
    </cfRule>
    <cfRule type="expression" dxfId="42651" priority="4840">
      <formula>#REF!="A4"</formula>
    </cfRule>
    <cfRule type="expression" dxfId="42650" priority="4841">
      <formula>#REF!="A3"</formula>
    </cfRule>
    <cfRule type="expression" dxfId="42649" priority="4842">
      <formula>#REF!="A2"</formula>
    </cfRule>
    <cfRule type="expression" dxfId="42648" priority="4843">
      <formula>#REF!="A1"</formula>
    </cfRule>
  </conditionalFormatting>
  <conditionalFormatting sqref="BA40">
    <cfRule type="expression" dxfId="42647" priority="4817">
      <formula>#REF!="A9"</formula>
    </cfRule>
    <cfRule type="expression" dxfId="42646" priority="4818">
      <formula>#REF!="A8"</formula>
    </cfRule>
    <cfRule type="expression" dxfId="42645" priority="4819">
      <formula>#REF!="A7"</formula>
    </cfRule>
    <cfRule type="expression" dxfId="42644" priority="4820">
      <formula>#REF!="A6"</formula>
    </cfRule>
    <cfRule type="expression" dxfId="42643" priority="4821">
      <formula>#REF!="A5"</formula>
    </cfRule>
    <cfRule type="expression" dxfId="42642" priority="4822">
      <formula>#REF!="A4"</formula>
    </cfRule>
    <cfRule type="expression" dxfId="42641" priority="4823">
      <formula>#REF!="A3"</formula>
    </cfRule>
    <cfRule type="expression" dxfId="42640" priority="4824">
      <formula>#REF!="A2"</formula>
    </cfRule>
    <cfRule type="expression" dxfId="42639" priority="4825">
      <formula>#REF!="A1"</formula>
    </cfRule>
  </conditionalFormatting>
  <conditionalFormatting sqref="BA44">
    <cfRule type="expression" dxfId="42638" priority="4808">
      <formula>#REF!="A9"</formula>
    </cfRule>
    <cfRule type="expression" dxfId="42637" priority="4809">
      <formula>#REF!="A8"</formula>
    </cfRule>
    <cfRule type="expression" dxfId="42636" priority="4810">
      <formula>#REF!="A7"</formula>
    </cfRule>
    <cfRule type="expression" dxfId="42635" priority="4811">
      <formula>#REF!="A6"</formula>
    </cfRule>
    <cfRule type="expression" dxfId="42634" priority="4812">
      <formula>#REF!="A5"</formula>
    </cfRule>
    <cfRule type="expression" dxfId="42633" priority="4813">
      <formula>#REF!="A4"</formula>
    </cfRule>
    <cfRule type="expression" dxfId="42632" priority="4814">
      <formula>#REF!="A3"</formula>
    </cfRule>
    <cfRule type="expression" dxfId="42631" priority="4815">
      <formula>#REF!="A2"</formula>
    </cfRule>
    <cfRule type="expression" dxfId="42630" priority="4816">
      <formula>#REF!="A1"</formula>
    </cfRule>
  </conditionalFormatting>
  <conditionalFormatting sqref="BA50">
    <cfRule type="expression" dxfId="42629" priority="4790">
      <formula>#REF!="A9"</formula>
    </cfRule>
    <cfRule type="expression" dxfId="42628" priority="4791">
      <formula>#REF!="A8"</formula>
    </cfRule>
    <cfRule type="expression" dxfId="42627" priority="4792">
      <formula>#REF!="A7"</formula>
    </cfRule>
    <cfRule type="expression" dxfId="42626" priority="4793">
      <formula>#REF!="A6"</formula>
    </cfRule>
    <cfRule type="expression" dxfId="42625" priority="4794">
      <formula>#REF!="A5"</formula>
    </cfRule>
    <cfRule type="expression" dxfId="42624" priority="4795">
      <formula>#REF!="A4"</formula>
    </cfRule>
    <cfRule type="expression" dxfId="42623" priority="4796">
      <formula>#REF!="A3"</formula>
    </cfRule>
    <cfRule type="expression" dxfId="42622" priority="4797">
      <formula>#REF!="A2"</formula>
    </cfRule>
    <cfRule type="expression" dxfId="42621" priority="4798">
      <formula>#REF!="A1"</formula>
    </cfRule>
  </conditionalFormatting>
  <conditionalFormatting sqref="BA59">
    <cfRule type="expression" dxfId="42620" priority="4781">
      <formula>#REF!="A9"</formula>
    </cfRule>
    <cfRule type="expression" dxfId="42619" priority="4782">
      <formula>#REF!="A8"</formula>
    </cfRule>
    <cfRule type="expression" dxfId="42618" priority="4783">
      <formula>#REF!="A7"</formula>
    </cfRule>
    <cfRule type="expression" dxfId="42617" priority="4784">
      <formula>#REF!="A6"</formula>
    </cfRule>
    <cfRule type="expression" dxfId="42616" priority="4785">
      <formula>#REF!="A5"</formula>
    </cfRule>
    <cfRule type="expression" dxfId="42615" priority="4786">
      <formula>#REF!="A4"</formula>
    </cfRule>
    <cfRule type="expression" dxfId="42614" priority="4787">
      <formula>#REF!="A3"</formula>
    </cfRule>
    <cfRule type="expression" dxfId="42613" priority="4788">
      <formula>#REF!="A2"</formula>
    </cfRule>
    <cfRule type="expression" dxfId="42612" priority="4789">
      <formula>#REF!="A1"</formula>
    </cfRule>
  </conditionalFormatting>
  <conditionalFormatting sqref="BA64">
    <cfRule type="expression" dxfId="42611" priority="4772">
      <formula>#REF!="A9"</formula>
    </cfRule>
    <cfRule type="expression" dxfId="42610" priority="4773">
      <formula>#REF!="A8"</formula>
    </cfRule>
    <cfRule type="expression" dxfId="42609" priority="4774">
      <formula>#REF!="A7"</formula>
    </cfRule>
    <cfRule type="expression" dxfId="42608" priority="4775">
      <formula>#REF!="A6"</formula>
    </cfRule>
    <cfRule type="expression" dxfId="42607" priority="4776">
      <formula>#REF!="A5"</formula>
    </cfRule>
    <cfRule type="expression" dxfId="42606" priority="4777">
      <formula>#REF!="A4"</formula>
    </cfRule>
    <cfRule type="expression" dxfId="42605" priority="4778">
      <formula>#REF!="A3"</formula>
    </cfRule>
    <cfRule type="expression" dxfId="42604" priority="4779">
      <formula>#REF!="A2"</formula>
    </cfRule>
    <cfRule type="expression" dxfId="42603" priority="4780">
      <formula>#REF!="A1"</formula>
    </cfRule>
  </conditionalFormatting>
  <conditionalFormatting sqref="BA20">
    <cfRule type="expression" dxfId="42602" priority="4763">
      <formula>#REF!="A9"</formula>
    </cfRule>
    <cfRule type="expression" dxfId="42601" priority="4764">
      <formula>#REF!="A8"</formula>
    </cfRule>
    <cfRule type="expression" dxfId="42600" priority="4765">
      <formula>#REF!="A7"</formula>
    </cfRule>
    <cfRule type="expression" dxfId="42599" priority="4766">
      <formula>#REF!="A6"</formula>
    </cfRule>
    <cfRule type="expression" dxfId="42598" priority="4767">
      <formula>#REF!="A5"</formula>
    </cfRule>
    <cfRule type="expression" dxfId="42597" priority="4768">
      <formula>#REF!="A4"</formula>
    </cfRule>
    <cfRule type="expression" dxfId="42596" priority="4769">
      <formula>#REF!="A3"</formula>
    </cfRule>
    <cfRule type="expression" dxfId="42595" priority="4770">
      <formula>#REF!="A2"</formula>
    </cfRule>
    <cfRule type="expression" dxfId="42594" priority="4771">
      <formula>#REF!="A1"</formula>
    </cfRule>
  </conditionalFormatting>
  <conditionalFormatting sqref="BA33">
    <cfRule type="expression" dxfId="42593" priority="4754">
      <formula>#REF!="A9"</formula>
    </cfRule>
    <cfRule type="expression" dxfId="42592" priority="4755">
      <formula>#REF!="A8"</formula>
    </cfRule>
    <cfRule type="expression" dxfId="42591" priority="4756">
      <formula>#REF!="A7"</formula>
    </cfRule>
    <cfRule type="expression" dxfId="42590" priority="4757">
      <formula>#REF!="A6"</formula>
    </cfRule>
    <cfRule type="expression" dxfId="42589" priority="4758">
      <formula>#REF!="A5"</formula>
    </cfRule>
    <cfRule type="expression" dxfId="42588" priority="4759">
      <formula>#REF!="A4"</formula>
    </cfRule>
    <cfRule type="expression" dxfId="42587" priority="4760">
      <formula>#REF!="A3"</formula>
    </cfRule>
    <cfRule type="expression" dxfId="42586" priority="4761">
      <formula>#REF!="A2"</formula>
    </cfRule>
    <cfRule type="expression" dxfId="42585" priority="4762">
      <formula>#REF!="A1"</formula>
    </cfRule>
  </conditionalFormatting>
  <conditionalFormatting sqref="AL11 AL16 AL18 AL41 AL80:AL82 AL84:AL85 AL87:AL89 AL92 AL95">
    <cfRule type="expression" dxfId="42584" priority="6791">
      <formula>#REF!="A9"</formula>
    </cfRule>
    <cfRule type="expression" dxfId="42583" priority="6792">
      <formula>#REF!="A8"</formula>
    </cfRule>
    <cfRule type="expression" dxfId="42582" priority="6793">
      <formula>#REF!="A7"</formula>
    </cfRule>
    <cfRule type="expression" dxfId="42581" priority="6794">
      <formula>#REF!="A6"</formula>
    </cfRule>
    <cfRule type="expression" dxfId="42580" priority="6795">
      <formula>#REF!="A5"</formula>
    </cfRule>
    <cfRule type="expression" dxfId="42579" priority="6796">
      <formula>#REF!="A4"</formula>
    </cfRule>
    <cfRule type="expression" dxfId="42578" priority="6797">
      <formula>#REF!="A3"</formula>
    </cfRule>
    <cfRule type="expression" dxfId="42577" priority="6798">
      <formula>#REF!="A2"</formula>
    </cfRule>
    <cfRule type="expression" dxfId="42576" priority="6799">
      <formula>#REF!="A1"</formula>
    </cfRule>
  </conditionalFormatting>
  <conditionalFormatting sqref="AL74">
    <cfRule type="expression" dxfId="42575" priority="6782">
      <formula>#REF!="A9"</formula>
    </cfRule>
    <cfRule type="expression" dxfId="42574" priority="6783">
      <formula>#REF!="A8"</formula>
    </cfRule>
    <cfRule type="expression" dxfId="42573" priority="6784">
      <formula>#REF!="A7"</formula>
    </cfRule>
    <cfRule type="expression" dxfId="42572" priority="6785">
      <formula>#REF!="A6"</formula>
    </cfRule>
    <cfRule type="expression" dxfId="42571" priority="6786">
      <formula>#REF!="A5"</formula>
    </cfRule>
    <cfRule type="expression" dxfId="42570" priority="6787">
      <formula>#REF!="A4"</formula>
    </cfRule>
    <cfRule type="expression" dxfId="42569" priority="6788">
      <formula>#REF!="A3"</formula>
    </cfRule>
    <cfRule type="expression" dxfId="42568" priority="6789">
      <formula>#REF!="A2"</formula>
    </cfRule>
    <cfRule type="expression" dxfId="42567" priority="6790">
      <formula>#REF!="A1"</formula>
    </cfRule>
  </conditionalFormatting>
  <conditionalFormatting sqref="AL31">
    <cfRule type="expression" dxfId="42566" priority="6773">
      <formula>#REF!="A9"</formula>
    </cfRule>
    <cfRule type="expression" dxfId="42565" priority="6774">
      <formula>#REF!="A8"</formula>
    </cfRule>
    <cfRule type="expression" dxfId="42564" priority="6775">
      <formula>#REF!="A7"</formula>
    </cfRule>
    <cfRule type="expression" dxfId="42563" priority="6776">
      <formula>#REF!="A6"</formula>
    </cfRule>
    <cfRule type="expression" dxfId="42562" priority="6777">
      <formula>#REF!="A5"</formula>
    </cfRule>
    <cfRule type="expression" dxfId="42561" priority="6778">
      <formula>#REF!="A4"</formula>
    </cfRule>
    <cfRule type="expression" dxfId="42560" priority="6779">
      <formula>#REF!="A3"</formula>
    </cfRule>
    <cfRule type="expression" dxfId="42559" priority="6780">
      <formula>#REF!="A2"</formula>
    </cfRule>
    <cfRule type="expression" dxfId="42558" priority="6781">
      <formula>#REF!="A1"</formula>
    </cfRule>
  </conditionalFormatting>
  <conditionalFormatting sqref="AL40">
    <cfRule type="expression" dxfId="42557" priority="6764">
      <formula>#REF!="A9"</formula>
    </cfRule>
    <cfRule type="expression" dxfId="42556" priority="6765">
      <formula>#REF!="A8"</formula>
    </cfRule>
    <cfRule type="expression" dxfId="42555" priority="6766">
      <formula>#REF!="A7"</formula>
    </cfRule>
    <cfRule type="expression" dxfId="42554" priority="6767">
      <formula>#REF!="A6"</formula>
    </cfRule>
    <cfRule type="expression" dxfId="42553" priority="6768">
      <formula>#REF!="A5"</formula>
    </cfRule>
    <cfRule type="expression" dxfId="42552" priority="6769">
      <formula>#REF!="A4"</formula>
    </cfRule>
    <cfRule type="expression" dxfId="42551" priority="6770">
      <formula>#REF!="A3"</formula>
    </cfRule>
    <cfRule type="expression" dxfId="42550" priority="6771">
      <formula>#REF!="A2"</formula>
    </cfRule>
    <cfRule type="expression" dxfId="42549" priority="6772">
      <formula>#REF!="A1"</formula>
    </cfRule>
  </conditionalFormatting>
  <conditionalFormatting sqref="AL44">
    <cfRule type="expression" dxfId="42548" priority="6755">
      <formula>#REF!="A9"</formula>
    </cfRule>
    <cfRule type="expression" dxfId="42547" priority="6756">
      <formula>#REF!="A8"</formula>
    </cfRule>
    <cfRule type="expression" dxfId="42546" priority="6757">
      <formula>#REF!="A7"</formula>
    </cfRule>
    <cfRule type="expression" dxfId="42545" priority="6758">
      <formula>#REF!="A6"</formula>
    </cfRule>
    <cfRule type="expression" dxfId="42544" priority="6759">
      <formula>#REF!="A5"</formula>
    </cfRule>
    <cfRule type="expression" dxfId="42543" priority="6760">
      <formula>#REF!="A4"</formula>
    </cfRule>
    <cfRule type="expression" dxfId="42542" priority="6761">
      <formula>#REF!="A3"</formula>
    </cfRule>
    <cfRule type="expression" dxfId="42541" priority="6762">
      <formula>#REF!="A2"</formula>
    </cfRule>
    <cfRule type="expression" dxfId="42540" priority="6763">
      <formula>#REF!="A1"</formula>
    </cfRule>
  </conditionalFormatting>
  <conditionalFormatting sqref="AL47">
    <cfRule type="expression" dxfId="42539" priority="6746">
      <formula>#REF!="A9"</formula>
    </cfRule>
    <cfRule type="expression" dxfId="42538" priority="6747">
      <formula>#REF!="A8"</formula>
    </cfRule>
    <cfRule type="expression" dxfId="42537" priority="6748">
      <formula>#REF!="A7"</formula>
    </cfRule>
    <cfRule type="expression" dxfId="42536" priority="6749">
      <formula>#REF!="A6"</formula>
    </cfRule>
    <cfRule type="expression" dxfId="42535" priority="6750">
      <formula>#REF!="A5"</formula>
    </cfRule>
    <cfRule type="expression" dxfId="42534" priority="6751">
      <formula>#REF!="A4"</formula>
    </cfRule>
    <cfRule type="expression" dxfId="42533" priority="6752">
      <formula>#REF!="A3"</formula>
    </cfRule>
    <cfRule type="expression" dxfId="42532" priority="6753">
      <formula>#REF!="A2"</formula>
    </cfRule>
    <cfRule type="expression" dxfId="42531" priority="6754">
      <formula>#REF!="A1"</formula>
    </cfRule>
  </conditionalFormatting>
  <conditionalFormatting sqref="AL50">
    <cfRule type="expression" dxfId="42530" priority="6737">
      <formula>#REF!="A9"</formula>
    </cfRule>
    <cfRule type="expression" dxfId="42529" priority="6738">
      <formula>#REF!="A8"</formula>
    </cfRule>
    <cfRule type="expression" dxfId="42528" priority="6739">
      <formula>#REF!="A7"</formula>
    </cfRule>
    <cfRule type="expression" dxfId="42527" priority="6740">
      <formula>#REF!="A6"</formula>
    </cfRule>
    <cfRule type="expression" dxfId="42526" priority="6741">
      <formula>#REF!="A5"</formula>
    </cfRule>
    <cfRule type="expression" dxfId="42525" priority="6742">
      <formula>#REF!="A4"</formula>
    </cfRule>
    <cfRule type="expression" dxfId="42524" priority="6743">
      <formula>#REF!="A3"</formula>
    </cfRule>
    <cfRule type="expression" dxfId="42523" priority="6744">
      <formula>#REF!="A2"</formula>
    </cfRule>
    <cfRule type="expression" dxfId="42522" priority="6745">
      <formula>#REF!="A1"</formula>
    </cfRule>
  </conditionalFormatting>
  <conditionalFormatting sqref="AL59">
    <cfRule type="expression" dxfId="42521" priority="6728">
      <formula>#REF!="A9"</formula>
    </cfRule>
    <cfRule type="expression" dxfId="42520" priority="6729">
      <formula>#REF!="A8"</formula>
    </cfRule>
    <cfRule type="expression" dxfId="42519" priority="6730">
      <formula>#REF!="A7"</formula>
    </cfRule>
    <cfRule type="expression" dxfId="42518" priority="6731">
      <formula>#REF!="A6"</formula>
    </cfRule>
    <cfRule type="expression" dxfId="42517" priority="6732">
      <formula>#REF!="A5"</formula>
    </cfRule>
    <cfRule type="expression" dxfId="42516" priority="6733">
      <formula>#REF!="A4"</formula>
    </cfRule>
    <cfRule type="expression" dxfId="42515" priority="6734">
      <formula>#REF!="A3"</formula>
    </cfRule>
    <cfRule type="expression" dxfId="42514" priority="6735">
      <formula>#REF!="A2"</formula>
    </cfRule>
    <cfRule type="expression" dxfId="42513" priority="6736">
      <formula>#REF!="A1"</formula>
    </cfRule>
  </conditionalFormatting>
  <conditionalFormatting sqref="AL64">
    <cfRule type="expression" dxfId="42512" priority="6719">
      <formula>#REF!="A9"</formula>
    </cfRule>
    <cfRule type="expression" dxfId="42511" priority="6720">
      <formula>#REF!="A8"</formula>
    </cfRule>
    <cfRule type="expression" dxfId="42510" priority="6721">
      <formula>#REF!="A7"</formula>
    </cfRule>
    <cfRule type="expression" dxfId="42509" priority="6722">
      <formula>#REF!="A6"</formula>
    </cfRule>
    <cfRule type="expression" dxfId="42508" priority="6723">
      <formula>#REF!="A5"</formula>
    </cfRule>
    <cfRule type="expression" dxfId="42507" priority="6724">
      <formula>#REF!="A4"</formula>
    </cfRule>
    <cfRule type="expression" dxfId="42506" priority="6725">
      <formula>#REF!="A3"</formula>
    </cfRule>
    <cfRule type="expression" dxfId="42505" priority="6726">
      <formula>#REF!="A2"</formula>
    </cfRule>
    <cfRule type="expression" dxfId="42504" priority="6727">
      <formula>#REF!="A1"</formula>
    </cfRule>
  </conditionalFormatting>
  <conditionalFormatting sqref="AL20">
    <cfRule type="expression" dxfId="42503" priority="6710">
      <formula>#REF!="A9"</formula>
    </cfRule>
    <cfRule type="expression" dxfId="42502" priority="6711">
      <formula>#REF!="A8"</formula>
    </cfRule>
    <cfRule type="expression" dxfId="42501" priority="6712">
      <formula>#REF!="A7"</formula>
    </cfRule>
    <cfRule type="expression" dxfId="42500" priority="6713">
      <formula>#REF!="A6"</formula>
    </cfRule>
    <cfRule type="expression" dxfId="42499" priority="6714">
      <formula>#REF!="A5"</formula>
    </cfRule>
    <cfRule type="expression" dxfId="42498" priority="6715">
      <formula>#REF!="A4"</formula>
    </cfRule>
    <cfRule type="expression" dxfId="42497" priority="6716">
      <formula>#REF!="A3"</formula>
    </cfRule>
    <cfRule type="expression" dxfId="42496" priority="6717">
      <formula>#REF!="A2"</formula>
    </cfRule>
    <cfRule type="expression" dxfId="42495" priority="6718">
      <formula>#REF!="A1"</formula>
    </cfRule>
  </conditionalFormatting>
  <conditionalFormatting sqref="AL33">
    <cfRule type="expression" dxfId="42494" priority="6701">
      <formula>#REF!="A9"</formula>
    </cfRule>
    <cfRule type="expression" dxfId="42493" priority="6702">
      <formula>#REF!="A8"</formula>
    </cfRule>
    <cfRule type="expression" dxfId="42492" priority="6703">
      <formula>#REF!="A7"</formula>
    </cfRule>
    <cfRule type="expression" dxfId="42491" priority="6704">
      <formula>#REF!="A6"</formula>
    </cfRule>
    <cfRule type="expression" dxfId="42490" priority="6705">
      <formula>#REF!="A5"</formula>
    </cfRule>
    <cfRule type="expression" dxfId="42489" priority="6706">
      <formula>#REF!="A4"</formula>
    </cfRule>
    <cfRule type="expression" dxfId="42488" priority="6707">
      <formula>#REF!="A3"</formula>
    </cfRule>
    <cfRule type="expression" dxfId="42487" priority="6708">
      <formula>#REF!="A2"</formula>
    </cfRule>
    <cfRule type="expression" dxfId="42486" priority="6709">
      <formula>#REF!="A1"</formula>
    </cfRule>
  </conditionalFormatting>
  <conditionalFormatting sqref="AL56">
    <cfRule type="expression" dxfId="42485" priority="6692">
      <formula>#REF!="A9"</formula>
    </cfRule>
    <cfRule type="expression" dxfId="42484" priority="6693">
      <formula>#REF!="A8"</formula>
    </cfRule>
    <cfRule type="expression" dxfId="42483" priority="6694">
      <formula>#REF!="A7"</formula>
    </cfRule>
    <cfRule type="expression" dxfId="42482" priority="6695">
      <formula>#REF!="A6"</formula>
    </cfRule>
    <cfRule type="expression" dxfId="42481" priority="6696">
      <formula>#REF!="A5"</formula>
    </cfRule>
    <cfRule type="expression" dxfId="42480" priority="6697">
      <formula>#REF!="A4"</formula>
    </cfRule>
    <cfRule type="expression" dxfId="42479" priority="6698">
      <formula>#REF!="A3"</formula>
    </cfRule>
    <cfRule type="expression" dxfId="42478" priority="6699">
      <formula>#REF!="A2"</formula>
    </cfRule>
    <cfRule type="expression" dxfId="42477" priority="6700">
      <formula>#REF!="A1"</formula>
    </cfRule>
  </conditionalFormatting>
  <conditionalFormatting sqref="AL19 AL42:AL43 AL45:AL46 AL48:AL49 AL51:AL52 AL57:AL58 AL96:AL97 AL99 AL21:AL25 AL32 AL35:AL36 AL38:AL39 AL60:AL63 AL65:AL73 AL75:AL76 AL79 AL83 AL86 AL90:AL91 AL93:AL94">
    <cfRule type="expression" dxfId="42476" priority="6683">
      <formula>#REF!="A9"</formula>
    </cfRule>
    <cfRule type="expression" dxfId="42475" priority="6684">
      <formula>#REF!="A8"</formula>
    </cfRule>
    <cfRule type="expression" dxfId="42474" priority="6685">
      <formula>#REF!="A7"</formula>
    </cfRule>
    <cfRule type="expression" dxfId="42473" priority="6686">
      <formula>#REF!="A6"</formula>
    </cfRule>
    <cfRule type="expression" dxfId="42472" priority="6687">
      <formula>#REF!="A5"</formula>
    </cfRule>
    <cfRule type="expression" dxfId="42471" priority="6688">
      <formula>#REF!="A4"</formula>
    </cfRule>
    <cfRule type="expression" dxfId="42470" priority="6689">
      <formula>#REF!="A3"</formula>
    </cfRule>
    <cfRule type="expression" dxfId="42469" priority="6690">
      <formula>#REF!="A2"</formula>
    </cfRule>
    <cfRule type="expression" dxfId="42468" priority="6691">
      <formula>#REF!="A1"</formula>
    </cfRule>
  </conditionalFormatting>
  <conditionalFormatting sqref="AZ11">
    <cfRule type="expression" dxfId="42467" priority="6674">
      <formula>$B11="A9"</formula>
    </cfRule>
    <cfRule type="expression" dxfId="42466" priority="6675">
      <formula>$B11="A8"</formula>
    </cfRule>
    <cfRule type="expression" dxfId="42465" priority="6676">
      <formula>$B11="A7"</formula>
    </cfRule>
    <cfRule type="expression" dxfId="42464" priority="6677">
      <formula>$B11="A6"</formula>
    </cfRule>
    <cfRule type="expression" dxfId="42463" priority="6678">
      <formula>$B11="A5"</formula>
    </cfRule>
    <cfRule type="expression" dxfId="42462" priority="6679">
      <formula>$B11="A4"</formula>
    </cfRule>
    <cfRule type="expression" dxfId="42461" priority="6680">
      <formula>$B11="A3"</formula>
    </cfRule>
    <cfRule type="expression" dxfId="42460" priority="6681">
      <formula>$B11="A2"</formula>
    </cfRule>
    <cfRule type="expression" dxfId="42459" priority="6682">
      <formula>$B11="A1"</formula>
    </cfRule>
  </conditionalFormatting>
  <conditionalFormatting sqref="AZ9">
    <cfRule type="cellIs" dxfId="42458" priority="6673" stopIfTrue="1" operator="lessThan">
      <formula>0</formula>
    </cfRule>
  </conditionalFormatting>
  <conditionalFormatting sqref="AZ10">
    <cfRule type="cellIs" dxfId="42457" priority="6672" stopIfTrue="1" operator="lessThan">
      <formula>0</formula>
    </cfRule>
  </conditionalFormatting>
  <conditionalFormatting sqref="AZ12">
    <cfRule type="cellIs" dxfId="42456" priority="6671" stopIfTrue="1" operator="lessThan">
      <formula>0</formula>
    </cfRule>
  </conditionalFormatting>
  <conditionalFormatting sqref="AZ16">
    <cfRule type="expression" dxfId="42455" priority="6662">
      <formula>$B16="A9"</formula>
    </cfRule>
    <cfRule type="expression" dxfId="42454" priority="6663">
      <formula>$B16="A8"</formula>
    </cfRule>
    <cfRule type="expression" dxfId="42453" priority="6664">
      <formula>$B16="A7"</formula>
    </cfRule>
    <cfRule type="expression" dxfId="42452" priority="6665">
      <formula>$B16="A6"</formula>
    </cfRule>
    <cfRule type="expression" dxfId="42451" priority="6666">
      <formula>$B16="A5"</formula>
    </cfRule>
    <cfRule type="expression" dxfId="42450" priority="6667">
      <formula>$B16="A4"</formula>
    </cfRule>
    <cfRule type="expression" dxfId="42449" priority="6668">
      <formula>$B16="A3"</formula>
    </cfRule>
    <cfRule type="expression" dxfId="42448" priority="6669">
      <formula>$B16="A2"</formula>
    </cfRule>
    <cfRule type="expression" dxfId="42447" priority="6670">
      <formula>$B16="A1"</formula>
    </cfRule>
  </conditionalFormatting>
  <conditionalFormatting sqref="AZ74">
    <cfRule type="expression" dxfId="42446" priority="6653">
      <formula>$B74="A9"</formula>
    </cfRule>
    <cfRule type="expression" dxfId="42445" priority="6654">
      <formula>$B74="A8"</formula>
    </cfRule>
    <cfRule type="expression" dxfId="42444" priority="6655">
      <formula>$B74="A7"</formula>
    </cfRule>
    <cfRule type="expression" dxfId="42443" priority="6656">
      <formula>$B74="A6"</formula>
    </cfRule>
    <cfRule type="expression" dxfId="42442" priority="6657">
      <formula>$B74="A5"</formula>
    </cfRule>
    <cfRule type="expression" dxfId="42441" priority="6658">
      <formula>$B74="A4"</formula>
    </cfRule>
    <cfRule type="expression" dxfId="42440" priority="6659">
      <formula>$B74="A3"</formula>
    </cfRule>
    <cfRule type="expression" dxfId="42439" priority="6660">
      <formula>$B74="A2"</formula>
    </cfRule>
    <cfRule type="expression" dxfId="42438" priority="6661">
      <formula>$B74="A1"</formula>
    </cfRule>
  </conditionalFormatting>
  <conditionalFormatting sqref="AZ21">
    <cfRule type="expression" dxfId="42437" priority="6626">
      <formula>$B21="A9"</formula>
    </cfRule>
    <cfRule type="expression" dxfId="42436" priority="6627">
      <formula>$B21="A8"</formula>
    </cfRule>
    <cfRule type="expression" dxfId="42435" priority="6628">
      <formula>$B21="A7"</formula>
    </cfRule>
    <cfRule type="expression" dxfId="42434" priority="6629">
      <formula>$B21="A6"</formula>
    </cfRule>
    <cfRule type="expression" dxfId="42433" priority="6630">
      <formula>$B21="A5"</formula>
    </cfRule>
    <cfRule type="expression" dxfId="42432" priority="6631">
      <formula>$B21="A4"</formula>
    </cfRule>
    <cfRule type="expression" dxfId="42431" priority="6632">
      <formula>$B21="A3"</formula>
    </cfRule>
    <cfRule type="expression" dxfId="42430" priority="6633">
      <formula>$B21="A2"</formula>
    </cfRule>
    <cfRule type="expression" dxfId="42429" priority="6634">
      <formula>$B21="A1"</formula>
    </cfRule>
  </conditionalFormatting>
  <conditionalFormatting sqref="AZ56">
    <cfRule type="expression" dxfId="42428" priority="6275">
      <formula>$B56="A9"</formula>
    </cfRule>
    <cfRule type="expression" dxfId="42427" priority="6276">
      <formula>$B56="A8"</formula>
    </cfRule>
    <cfRule type="expression" dxfId="42426" priority="6277">
      <formula>$B56="A7"</formula>
    </cfRule>
    <cfRule type="expression" dxfId="42425" priority="6278">
      <formula>$B56="A6"</formula>
    </cfRule>
    <cfRule type="expression" dxfId="42424" priority="6279">
      <formula>$B56="A5"</formula>
    </cfRule>
    <cfRule type="expression" dxfId="42423" priority="6280">
      <formula>$B56="A4"</formula>
    </cfRule>
    <cfRule type="expression" dxfId="42422" priority="6281">
      <formula>$B56="A3"</formula>
    </cfRule>
    <cfRule type="expression" dxfId="42421" priority="6282">
      <formula>$B56="A2"</formula>
    </cfRule>
    <cfRule type="expression" dxfId="42420" priority="6283">
      <formula>$B56="A1"</formula>
    </cfRule>
  </conditionalFormatting>
  <conditionalFormatting sqref="AM16 AM18 AM41 AM80:AM82 AM84:AM85 AM87:AM89 AM92 AM95">
    <cfRule type="expression" dxfId="42419" priority="6257">
      <formula>#REF!="A9"</formula>
    </cfRule>
    <cfRule type="expression" dxfId="42418" priority="6258">
      <formula>#REF!="A8"</formula>
    </cfRule>
    <cfRule type="expression" dxfId="42417" priority="6259">
      <formula>#REF!="A7"</formula>
    </cfRule>
    <cfRule type="expression" dxfId="42416" priority="6260">
      <formula>#REF!="A6"</formula>
    </cfRule>
    <cfRule type="expression" dxfId="42415" priority="6261">
      <formula>#REF!="A5"</formula>
    </cfRule>
    <cfRule type="expression" dxfId="42414" priority="6262">
      <formula>#REF!="A4"</formula>
    </cfRule>
    <cfRule type="expression" dxfId="42413" priority="6263">
      <formula>#REF!="A3"</formula>
    </cfRule>
    <cfRule type="expression" dxfId="42412" priority="6264">
      <formula>#REF!="A2"</formula>
    </cfRule>
    <cfRule type="expression" dxfId="42411" priority="6265">
      <formula>#REF!="A1"</formula>
    </cfRule>
  </conditionalFormatting>
  <conditionalFormatting sqref="AM74">
    <cfRule type="expression" dxfId="42410" priority="6248">
      <formula>#REF!="A9"</formula>
    </cfRule>
    <cfRule type="expression" dxfId="42409" priority="6249">
      <formula>#REF!="A8"</formula>
    </cfRule>
    <cfRule type="expression" dxfId="42408" priority="6250">
      <formula>#REF!="A7"</formula>
    </cfRule>
    <cfRule type="expression" dxfId="42407" priority="6251">
      <formula>#REF!="A6"</formula>
    </cfRule>
    <cfRule type="expression" dxfId="42406" priority="6252">
      <formula>#REF!="A5"</formula>
    </cfRule>
    <cfRule type="expression" dxfId="42405" priority="6253">
      <formula>#REF!="A4"</formula>
    </cfRule>
    <cfRule type="expression" dxfId="42404" priority="6254">
      <formula>#REF!="A3"</formula>
    </cfRule>
    <cfRule type="expression" dxfId="42403" priority="6255">
      <formula>#REF!="A2"</formula>
    </cfRule>
    <cfRule type="expression" dxfId="42402" priority="6256">
      <formula>#REF!="A1"</formula>
    </cfRule>
  </conditionalFormatting>
  <conditionalFormatting sqref="AM31">
    <cfRule type="expression" dxfId="42401" priority="6239">
      <formula>#REF!="A9"</formula>
    </cfRule>
    <cfRule type="expression" dxfId="42400" priority="6240">
      <formula>#REF!="A8"</formula>
    </cfRule>
    <cfRule type="expression" dxfId="42399" priority="6241">
      <formula>#REF!="A7"</formula>
    </cfRule>
    <cfRule type="expression" dxfId="42398" priority="6242">
      <formula>#REF!="A6"</formula>
    </cfRule>
    <cfRule type="expression" dxfId="42397" priority="6243">
      <formula>#REF!="A5"</formula>
    </cfRule>
    <cfRule type="expression" dxfId="42396" priority="6244">
      <formula>#REF!="A4"</formula>
    </cfRule>
    <cfRule type="expression" dxfId="42395" priority="6245">
      <formula>#REF!="A3"</formula>
    </cfRule>
    <cfRule type="expression" dxfId="42394" priority="6246">
      <formula>#REF!="A2"</formula>
    </cfRule>
    <cfRule type="expression" dxfId="42393" priority="6247">
      <formula>#REF!="A1"</formula>
    </cfRule>
  </conditionalFormatting>
  <conditionalFormatting sqref="AM40">
    <cfRule type="expression" dxfId="42392" priority="6230">
      <formula>#REF!="A9"</formula>
    </cfRule>
    <cfRule type="expression" dxfId="42391" priority="6231">
      <formula>#REF!="A8"</formula>
    </cfRule>
    <cfRule type="expression" dxfId="42390" priority="6232">
      <formula>#REF!="A7"</formula>
    </cfRule>
    <cfRule type="expression" dxfId="42389" priority="6233">
      <formula>#REF!="A6"</formula>
    </cfRule>
    <cfRule type="expression" dxfId="42388" priority="6234">
      <formula>#REF!="A5"</formula>
    </cfRule>
    <cfRule type="expression" dxfId="42387" priority="6235">
      <formula>#REF!="A4"</formula>
    </cfRule>
    <cfRule type="expression" dxfId="42386" priority="6236">
      <formula>#REF!="A3"</formula>
    </cfRule>
    <cfRule type="expression" dxfId="42385" priority="6237">
      <formula>#REF!="A2"</formula>
    </cfRule>
    <cfRule type="expression" dxfId="42384" priority="6238">
      <formula>#REF!="A1"</formula>
    </cfRule>
  </conditionalFormatting>
  <conditionalFormatting sqref="AM44">
    <cfRule type="expression" dxfId="42383" priority="6221">
      <formula>#REF!="A9"</formula>
    </cfRule>
    <cfRule type="expression" dxfId="42382" priority="6222">
      <formula>#REF!="A8"</formula>
    </cfRule>
    <cfRule type="expression" dxfId="42381" priority="6223">
      <formula>#REF!="A7"</formula>
    </cfRule>
    <cfRule type="expression" dxfId="42380" priority="6224">
      <formula>#REF!="A6"</formula>
    </cfRule>
    <cfRule type="expression" dxfId="42379" priority="6225">
      <formula>#REF!="A5"</formula>
    </cfRule>
    <cfRule type="expression" dxfId="42378" priority="6226">
      <formula>#REF!="A4"</formula>
    </cfRule>
    <cfRule type="expression" dxfId="42377" priority="6227">
      <formula>#REF!="A3"</formula>
    </cfRule>
    <cfRule type="expression" dxfId="42376" priority="6228">
      <formula>#REF!="A2"</formula>
    </cfRule>
    <cfRule type="expression" dxfId="42375" priority="6229">
      <formula>#REF!="A1"</formula>
    </cfRule>
  </conditionalFormatting>
  <conditionalFormatting sqref="AM47">
    <cfRule type="expression" dxfId="42374" priority="6212">
      <formula>#REF!="A9"</formula>
    </cfRule>
    <cfRule type="expression" dxfId="42373" priority="6213">
      <formula>#REF!="A8"</formula>
    </cfRule>
    <cfRule type="expression" dxfId="42372" priority="6214">
      <formula>#REF!="A7"</formula>
    </cfRule>
    <cfRule type="expression" dxfId="42371" priority="6215">
      <formula>#REF!="A6"</formula>
    </cfRule>
    <cfRule type="expression" dxfId="42370" priority="6216">
      <formula>#REF!="A5"</formula>
    </cfRule>
    <cfRule type="expression" dxfId="42369" priority="6217">
      <formula>#REF!="A4"</formula>
    </cfRule>
    <cfRule type="expression" dxfId="42368" priority="6218">
      <formula>#REF!="A3"</formula>
    </cfRule>
    <cfRule type="expression" dxfId="42367" priority="6219">
      <formula>#REF!="A2"</formula>
    </cfRule>
    <cfRule type="expression" dxfId="42366" priority="6220">
      <formula>#REF!="A1"</formula>
    </cfRule>
  </conditionalFormatting>
  <conditionalFormatting sqref="AM50">
    <cfRule type="expression" dxfId="42365" priority="6203">
      <formula>#REF!="A9"</formula>
    </cfRule>
    <cfRule type="expression" dxfId="42364" priority="6204">
      <formula>#REF!="A8"</formula>
    </cfRule>
    <cfRule type="expression" dxfId="42363" priority="6205">
      <formula>#REF!="A7"</formula>
    </cfRule>
    <cfRule type="expression" dxfId="42362" priority="6206">
      <formula>#REF!="A6"</formula>
    </cfRule>
    <cfRule type="expression" dxfId="42361" priority="6207">
      <formula>#REF!="A5"</formula>
    </cfRule>
    <cfRule type="expression" dxfId="42360" priority="6208">
      <formula>#REF!="A4"</formula>
    </cfRule>
    <cfRule type="expression" dxfId="42359" priority="6209">
      <formula>#REF!="A3"</formula>
    </cfRule>
    <cfRule type="expression" dxfId="42358" priority="6210">
      <formula>#REF!="A2"</formula>
    </cfRule>
    <cfRule type="expression" dxfId="42357" priority="6211">
      <formula>#REF!="A1"</formula>
    </cfRule>
  </conditionalFormatting>
  <conditionalFormatting sqref="AM59">
    <cfRule type="expression" dxfId="42356" priority="6194">
      <formula>#REF!="A9"</formula>
    </cfRule>
    <cfRule type="expression" dxfId="42355" priority="6195">
      <formula>#REF!="A8"</formula>
    </cfRule>
    <cfRule type="expression" dxfId="42354" priority="6196">
      <formula>#REF!="A7"</formula>
    </cfRule>
    <cfRule type="expression" dxfId="42353" priority="6197">
      <formula>#REF!="A6"</formula>
    </cfRule>
    <cfRule type="expression" dxfId="42352" priority="6198">
      <formula>#REF!="A5"</formula>
    </cfRule>
    <cfRule type="expression" dxfId="42351" priority="6199">
      <formula>#REF!="A4"</formula>
    </cfRule>
    <cfRule type="expression" dxfId="42350" priority="6200">
      <formula>#REF!="A3"</formula>
    </cfRule>
    <cfRule type="expression" dxfId="42349" priority="6201">
      <formula>#REF!="A2"</formula>
    </cfRule>
    <cfRule type="expression" dxfId="42348" priority="6202">
      <formula>#REF!="A1"</formula>
    </cfRule>
  </conditionalFormatting>
  <conditionalFormatting sqref="AM64">
    <cfRule type="expression" dxfId="42347" priority="6185">
      <formula>#REF!="A9"</formula>
    </cfRule>
    <cfRule type="expression" dxfId="42346" priority="6186">
      <formula>#REF!="A8"</formula>
    </cfRule>
    <cfRule type="expression" dxfId="42345" priority="6187">
      <formula>#REF!="A7"</formula>
    </cfRule>
    <cfRule type="expression" dxfId="42344" priority="6188">
      <formula>#REF!="A6"</formula>
    </cfRule>
    <cfRule type="expression" dxfId="42343" priority="6189">
      <formula>#REF!="A5"</formula>
    </cfRule>
    <cfRule type="expression" dxfId="42342" priority="6190">
      <formula>#REF!="A4"</formula>
    </cfRule>
    <cfRule type="expression" dxfId="42341" priority="6191">
      <formula>#REF!="A3"</formula>
    </cfRule>
    <cfRule type="expression" dxfId="42340" priority="6192">
      <formula>#REF!="A2"</formula>
    </cfRule>
    <cfRule type="expression" dxfId="42339" priority="6193">
      <formula>#REF!="A1"</formula>
    </cfRule>
  </conditionalFormatting>
  <conditionalFormatting sqref="AM20">
    <cfRule type="expression" dxfId="42338" priority="6176">
      <formula>#REF!="A9"</formula>
    </cfRule>
    <cfRule type="expression" dxfId="42337" priority="6177">
      <formula>#REF!="A8"</formula>
    </cfRule>
    <cfRule type="expression" dxfId="42336" priority="6178">
      <formula>#REF!="A7"</formula>
    </cfRule>
    <cfRule type="expression" dxfId="42335" priority="6179">
      <formula>#REF!="A6"</formula>
    </cfRule>
    <cfRule type="expression" dxfId="42334" priority="6180">
      <formula>#REF!="A5"</formula>
    </cfRule>
    <cfRule type="expression" dxfId="42333" priority="6181">
      <formula>#REF!="A4"</formula>
    </cfRule>
    <cfRule type="expression" dxfId="42332" priority="6182">
      <formula>#REF!="A3"</formula>
    </cfRule>
    <cfRule type="expression" dxfId="42331" priority="6183">
      <formula>#REF!="A2"</formula>
    </cfRule>
    <cfRule type="expression" dxfId="42330" priority="6184">
      <formula>#REF!="A1"</formula>
    </cfRule>
  </conditionalFormatting>
  <conditionalFormatting sqref="AM33">
    <cfRule type="expression" dxfId="42329" priority="6167">
      <formula>#REF!="A9"</formula>
    </cfRule>
    <cfRule type="expression" dxfId="42328" priority="6168">
      <formula>#REF!="A8"</formula>
    </cfRule>
    <cfRule type="expression" dxfId="42327" priority="6169">
      <formula>#REF!="A7"</formula>
    </cfRule>
    <cfRule type="expression" dxfId="42326" priority="6170">
      <formula>#REF!="A6"</formula>
    </cfRule>
    <cfRule type="expression" dxfId="42325" priority="6171">
      <formula>#REF!="A5"</formula>
    </cfRule>
    <cfRule type="expression" dxfId="42324" priority="6172">
      <formula>#REF!="A4"</formula>
    </cfRule>
    <cfRule type="expression" dxfId="42323" priority="6173">
      <formula>#REF!="A3"</formula>
    </cfRule>
    <cfRule type="expression" dxfId="42322" priority="6174">
      <formula>#REF!="A2"</formula>
    </cfRule>
    <cfRule type="expression" dxfId="42321" priority="6175">
      <formula>#REF!="A1"</formula>
    </cfRule>
  </conditionalFormatting>
  <conditionalFormatting sqref="AM56">
    <cfRule type="expression" dxfId="42320" priority="6158">
      <formula>#REF!="A9"</formula>
    </cfRule>
    <cfRule type="expression" dxfId="42319" priority="6159">
      <formula>#REF!="A8"</formula>
    </cfRule>
    <cfRule type="expression" dxfId="42318" priority="6160">
      <formula>#REF!="A7"</formula>
    </cfRule>
    <cfRule type="expression" dxfId="42317" priority="6161">
      <formula>#REF!="A6"</formula>
    </cfRule>
    <cfRule type="expression" dxfId="42316" priority="6162">
      <formula>#REF!="A5"</formula>
    </cfRule>
    <cfRule type="expression" dxfId="42315" priority="6163">
      <formula>#REF!="A4"</formula>
    </cfRule>
    <cfRule type="expression" dxfId="42314" priority="6164">
      <formula>#REF!="A3"</formula>
    </cfRule>
    <cfRule type="expression" dxfId="42313" priority="6165">
      <formula>#REF!="A2"</formula>
    </cfRule>
    <cfRule type="expression" dxfId="42312" priority="6166">
      <formula>#REF!="A1"</formula>
    </cfRule>
  </conditionalFormatting>
  <conditionalFormatting sqref="AN16 AN18 AN41 AN80:AN82 AN84:AN85 AN87:AN89 AN92 AN95">
    <cfRule type="expression" dxfId="42311" priority="6149">
      <formula>#REF!="A9"</formula>
    </cfRule>
    <cfRule type="expression" dxfId="42310" priority="6150">
      <formula>#REF!="A8"</formula>
    </cfRule>
    <cfRule type="expression" dxfId="42309" priority="6151">
      <formula>#REF!="A7"</formula>
    </cfRule>
    <cfRule type="expression" dxfId="42308" priority="6152">
      <formula>#REF!="A6"</formula>
    </cfRule>
    <cfRule type="expression" dxfId="42307" priority="6153">
      <formula>#REF!="A5"</formula>
    </cfRule>
    <cfRule type="expression" dxfId="42306" priority="6154">
      <formula>#REF!="A4"</formula>
    </cfRule>
    <cfRule type="expression" dxfId="42305" priority="6155">
      <formula>#REF!="A3"</formula>
    </cfRule>
    <cfRule type="expression" dxfId="42304" priority="6156">
      <formula>#REF!="A2"</formula>
    </cfRule>
    <cfRule type="expression" dxfId="42303" priority="6157">
      <formula>#REF!="A1"</formula>
    </cfRule>
  </conditionalFormatting>
  <conditionalFormatting sqref="AN74">
    <cfRule type="expression" dxfId="42302" priority="6140">
      <formula>#REF!="A9"</formula>
    </cfRule>
    <cfRule type="expression" dxfId="42301" priority="6141">
      <formula>#REF!="A8"</formula>
    </cfRule>
    <cfRule type="expression" dxfId="42300" priority="6142">
      <formula>#REF!="A7"</formula>
    </cfRule>
    <cfRule type="expression" dxfId="42299" priority="6143">
      <formula>#REF!="A6"</formula>
    </cfRule>
    <cfRule type="expression" dxfId="42298" priority="6144">
      <formula>#REF!="A5"</formula>
    </cfRule>
    <cfRule type="expression" dxfId="42297" priority="6145">
      <formula>#REF!="A4"</formula>
    </cfRule>
    <cfRule type="expression" dxfId="42296" priority="6146">
      <formula>#REF!="A3"</formula>
    </cfRule>
    <cfRule type="expression" dxfId="42295" priority="6147">
      <formula>#REF!="A2"</formula>
    </cfRule>
    <cfRule type="expression" dxfId="42294" priority="6148">
      <formula>#REF!="A1"</formula>
    </cfRule>
  </conditionalFormatting>
  <conditionalFormatting sqref="AN31">
    <cfRule type="expression" dxfId="42293" priority="6131">
      <formula>#REF!="A9"</formula>
    </cfRule>
    <cfRule type="expression" dxfId="42292" priority="6132">
      <formula>#REF!="A8"</formula>
    </cfRule>
    <cfRule type="expression" dxfId="42291" priority="6133">
      <formula>#REF!="A7"</formula>
    </cfRule>
    <cfRule type="expression" dxfId="42290" priority="6134">
      <formula>#REF!="A6"</formula>
    </cfRule>
    <cfRule type="expression" dxfId="42289" priority="6135">
      <formula>#REF!="A5"</formula>
    </cfRule>
    <cfRule type="expression" dxfId="42288" priority="6136">
      <formula>#REF!="A4"</formula>
    </cfRule>
    <cfRule type="expression" dxfId="42287" priority="6137">
      <formula>#REF!="A3"</formula>
    </cfRule>
    <cfRule type="expression" dxfId="42286" priority="6138">
      <formula>#REF!="A2"</formula>
    </cfRule>
    <cfRule type="expression" dxfId="42285" priority="6139">
      <formula>#REF!="A1"</formula>
    </cfRule>
  </conditionalFormatting>
  <conditionalFormatting sqref="AN40">
    <cfRule type="expression" dxfId="42284" priority="6122">
      <formula>#REF!="A9"</formula>
    </cfRule>
    <cfRule type="expression" dxfId="42283" priority="6123">
      <formula>#REF!="A8"</formula>
    </cfRule>
    <cfRule type="expression" dxfId="42282" priority="6124">
      <formula>#REF!="A7"</formula>
    </cfRule>
    <cfRule type="expression" dxfId="42281" priority="6125">
      <formula>#REF!="A6"</formula>
    </cfRule>
    <cfRule type="expression" dxfId="42280" priority="6126">
      <formula>#REF!="A5"</formula>
    </cfRule>
    <cfRule type="expression" dxfId="42279" priority="6127">
      <formula>#REF!="A4"</formula>
    </cfRule>
    <cfRule type="expression" dxfId="42278" priority="6128">
      <formula>#REF!="A3"</formula>
    </cfRule>
    <cfRule type="expression" dxfId="42277" priority="6129">
      <formula>#REF!="A2"</formula>
    </cfRule>
    <cfRule type="expression" dxfId="42276" priority="6130">
      <formula>#REF!="A1"</formula>
    </cfRule>
  </conditionalFormatting>
  <conditionalFormatting sqref="AN44">
    <cfRule type="expression" dxfId="42275" priority="6113">
      <formula>#REF!="A9"</formula>
    </cfRule>
    <cfRule type="expression" dxfId="42274" priority="6114">
      <formula>#REF!="A8"</formula>
    </cfRule>
    <cfRule type="expression" dxfId="42273" priority="6115">
      <formula>#REF!="A7"</formula>
    </cfRule>
    <cfRule type="expression" dxfId="42272" priority="6116">
      <formula>#REF!="A6"</formula>
    </cfRule>
    <cfRule type="expression" dxfId="42271" priority="6117">
      <formula>#REF!="A5"</formula>
    </cfRule>
    <cfRule type="expression" dxfId="42270" priority="6118">
      <formula>#REF!="A4"</formula>
    </cfRule>
    <cfRule type="expression" dxfId="42269" priority="6119">
      <formula>#REF!="A3"</formula>
    </cfRule>
    <cfRule type="expression" dxfId="42268" priority="6120">
      <formula>#REF!="A2"</formula>
    </cfRule>
    <cfRule type="expression" dxfId="42267" priority="6121">
      <formula>#REF!="A1"</formula>
    </cfRule>
  </conditionalFormatting>
  <conditionalFormatting sqref="AN47">
    <cfRule type="expression" dxfId="42266" priority="6104">
      <formula>#REF!="A9"</formula>
    </cfRule>
    <cfRule type="expression" dxfId="42265" priority="6105">
      <formula>#REF!="A8"</formula>
    </cfRule>
    <cfRule type="expression" dxfId="42264" priority="6106">
      <formula>#REF!="A7"</formula>
    </cfRule>
    <cfRule type="expression" dxfId="42263" priority="6107">
      <formula>#REF!="A6"</formula>
    </cfRule>
    <cfRule type="expression" dxfId="42262" priority="6108">
      <formula>#REF!="A5"</formula>
    </cfRule>
    <cfRule type="expression" dxfId="42261" priority="6109">
      <formula>#REF!="A4"</formula>
    </cfRule>
    <cfRule type="expression" dxfId="42260" priority="6110">
      <formula>#REF!="A3"</formula>
    </cfRule>
    <cfRule type="expression" dxfId="42259" priority="6111">
      <formula>#REF!="A2"</formula>
    </cfRule>
    <cfRule type="expression" dxfId="42258" priority="6112">
      <formula>#REF!="A1"</formula>
    </cfRule>
  </conditionalFormatting>
  <conditionalFormatting sqref="AN50">
    <cfRule type="expression" dxfId="42257" priority="6095">
      <formula>#REF!="A9"</formula>
    </cfRule>
    <cfRule type="expression" dxfId="42256" priority="6096">
      <formula>#REF!="A8"</formula>
    </cfRule>
    <cfRule type="expression" dxfId="42255" priority="6097">
      <formula>#REF!="A7"</formula>
    </cfRule>
    <cfRule type="expression" dxfId="42254" priority="6098">
      <formula>#REF!="A6"</formula>
    </cfRule>
    <cfRule type="expression" dxfId="42253" priority="6099">
      <formula>#REF!="A5"</formula>
    </cfRule>
    <cfRule type="expression" dxfId="42252" priority="6100">
      <formula>#REF!="A4"</formula>
    </cfRule>
    <cfRule type="expression" dxfId="42251" priority="6101">
      <formula>#REF!="A3"</formula>
    </cfRule>
    <cfRule type="expression" dxfId="42250" priority="6102">
      <formula>#REF!="A2"</formula>
    </cfRule>
    <cfRule type="expression" dxfId="42249" priority="6103">
      <formula>#REF!="A1"</formula>
    </cfRule>
  </conditionalFormatting>
  <conditionalFormatting sqref="AN59">
    <cfRule type="expression" dxfId="42248" priority="6086">
      <formula>#REF!="A9"</formula>
    </cfRule>
    <cfRule type="expression" dxfId="42247" priority="6087">
      <formula>#REF!="A8"</formula>
    </cfRule>
    <cfRule type="expression" dxfId="42246" priority="6088">
      <formula>#REF!="A7"</formula>
    </cfRule>
    <cfRule type="expression" dxfId="42245" priority="6089">
      <formula>#REF!="A6"</formula>
    </cfRule>
    <cfRule type="expression" dxfId="42244" priority="6090">
      <formula>#REF!="A5"</formula>
    </cfRule>
    <cfRule type="expression" dxfId="42243" priority="6091">
      <formula>#REF!="A4"</formula>
    </cfRule>
    <cfRule type="expression" dxfId="42242" priority="6092">
      <formula>#REF!="A3"</formula>
    </cfRule>
    <cfRule type="expression" dxfId="42241" priority="6093">
      <formula>#REF!="A2"</formula>
    </cfRule>
    <cfRule type="expression" dxfId="42240" priority="6094">
      <formula>#REF!="A1"</formula>
    </cfRule>
  </conditionalFormatting>
  <conditionalFormatting sqref="AN64">
    <cfRule type="expression" dxfId="42239" priority="6077">
      <formula>#REF!="A9"</formula>
    </cfRule>
    <cfRule type="expression" dxfId="42238" priority="6078">
      <formula>#REF!="A8"</formula>
    </cfRule>
    <cfRule type="expression" dxfId="42237" priority="6079">
      <formula>#REF!="A7"</formula>
    </cfRule>
    <cfRule type="expression" dxfId="42236" priority="6080">
      <formula>#REF!="A6"</formula>
    </cfRule>
    <cfRule type="expression" dxfId="42235" priority="6081">
      <formula>#REF!="A5"</formula>
    </cfRule>
    <cfRule type="expression" dxfId="42234" priority="6082">
      <formula>#REF!="A4"</formula>
    </cfRule>
    <cfRule type="expression" dxfId="42233" priority="6083">
      <formula>#REF!="A3"</formula>
    </cfRule>
    <cfRule type="expression" dxfId="42232" priority="6084">
      <formula>#REF!="A2"</formula>
    </cfRule>
    <cfRule type="expression" dxfId="42231" priority="6085">
      <formula>#REF!="A1"</formula>
    </cfRule>
  </conditionalFormatting>
  <conditionalFormatting sqref="AN20">
    <cfRule type="expression" dxfId="42230" priority="6068">
      <formula>#REF!="A9"</formula>
    </cfRule>
    <cfRule type="expression" dxfId="42229" priority="6069">
      <formula>#REF!="A8"</formula>
    </cfRule>
    <cfRule type="expression" dxfId="42228" priority="6070">
      <formula>#REF!="A7"</formula>
    </cfRule>
    <cfRule type="expression" dxfId="42227" priority="6071">
      <formula>#REF!="A6"</formula>
    </cfRule>
    <cfRule type="expression" dxfId="42226" priority="6072">
      <formula>#REF!="A5"</formula>
    </cfRule>
    <cfRule type="expression" dxfId="42225" priority="6073">
      <formula>#REF!="A4"</formula>
    </cfRule>
    <cfRule type="expression" dxfId="42224" priority="6074">
      <formula>#REF!="A3"</formula>
    </cfRule>
    <cfRule type="expression" dxfId="42223" priority="6075">
      <formula>#REF!="A2"</formula>
    </cfRule>
    <cfRule type="expression" dxfId="42222" priority="6076">
      <formula>#REF!="A1"</formula>
    </cfRule>
  </conditionalFormatting>
  <conditionalFormatting sqref="AN33">
    <cfRule type="expression" dxfId="42221" priority="6059">
      <formula>#REF!="A9"</formula>
    </cfRule>
    <cfRule type="expression" dxfId="42220" priority="6060">
      <formula>#REF!="A8"</formula>
    </cfRule>
    <cfRule type="expression" dxfId="42219" priority="6061">
      <formula>#REF!="A7"</formula>
    </cfRule>
    <cfRule type="expression" dxfId="42218" priority="6062">
      <formula>#REF!="A6"</formula>
    </cfRule>
    <cfRule type="expression" dxfId="42217" priority="6063">
      <formula>#REF!="A5"</formula>
    </cfRule>
    <cfRule type="expression" dxfId="42216" priority="6064">
      <formula>#REF!="A4"</formula>
    </cfRule>
    <cfRule type="expression" dxfId="42215" priority="6065">
      <formula>#REF!="A3"</formula>
    </cfRule>
    <cfRule type="expression" dxfId="42214" priority="6066">
      <formula>#REF!="A2"</formula>
    </cfRule>
    <cfRule type="expression" dxfId="42213" priority="6067">
      <formula>#REF!="A1"</formula>
    </cfRule>
  </conditionalFormatting>
  <conditionalFormatting sqref="AN56">
    <cfRule type="expression" dxfId="42212" priority="6050">
      <formula>#REF!="A9"</formula>
    </cfRule>
    <cfRule type="expression" dxfId="42211" priority="6051">
      <formula>#REF!="A8"</formula>
    </cfRule>
    <cfRule type="expression" dxfId="42210" priority="6052">
      <formula>#REF!="A7"</formula>
    </cfRule>
    <cfRule type="expression" dxfId="42209" priority="6053">
      <formula>#REF!="A6"</formula>
    </cfRule>
    <cfRule type="expression" dxfId="42208" priority="6054">
      <formula>#REF!="A5"</formula>
    </cfRule>
    <cfRule type="expression" dxfId="42207" priority="6055">
      <formula>#REF!="A4"</formula>
    </cfRule>
    <cfRule type="expression" dxfId="42206" priority="6056">
      <formula>#REF!="A3"</formula>
    </cfRule>
    <cfRule type="expression" dxfId="42205" priority="6057">
      <formula>#REF!="A2"</formula>
    </cfRule>
    <cfRule type="expression" dxfId="42204" priority="6058">
      <formula>#REF!="A1"</formula>
    </cfRule>
  </conditionalFormatting>
  <conditionalFormatting sqref="AO16 AO18 AO41 AO80:AO82 AO84:AO85 AO87:AO89 AO92 AO95">
    <cfRule type="expression" dxfId="42203" priority="6041">
      <formula>#REF!="A9"</formula>
    </cfRule>
    <cfRule type="expression" dxfId="42202" priority="6042">
      <formula>#REF!="A8"</formula>
    </cfRule>
    <cfRule type="expression" dxfId="42201" priority="6043">
      <formula>#REF!="A7"</formula>
    </cfRule>
    <cfRule type="expression" dxfId="42200" priority="6044">
      <formula>#REF!="A6"</formula>
    </cfRule>
    <cfRule type="expression" dxfId="42199" priority="6045">
      <formula>#REF!="A5"</formula>
    </cfRule>
    <cfRule type="expression" dxfId="42198" priority="6046">
      <formula>#REF!="A4"</formula>
    </cfRule>
    <cfRule type="expression" dxfId="42197" priority="6047">
      <formula>#REF!="A3"</formula>
    </cfRule>
    <cfRule type="expression" dxfId="42196" priority="6048">
      <formula>#REF!="A2"</formula>
    </cfRule>
    <cfRule type="expression" dxfId="42195" priority="6049">
      <formula>#REF!="A1"</formula>
    </cfRule>
  </conditionalFormatting>
  <conditionalFormatting sqref="AO74">
    <cfRule type="expression" dxfId="42194" priority="6032">
      <formula>#REF!="A9"</formula>
    </cfRule>
    <cfRule type="expression" dxfId="42193" priority="6033">
      <formula>#REF!="A8"</formula>
    </cfRule>
    <cfRule type="expression" dxfId="42192" priority="6034">
      <formula>#REF!="A7"</formula>
    </cfRule>
    <cfRule type="expression" dxfId="42191" priority="6035">
      <formula>#REF!="A6"</formula>
    </cfRule>
    <cfRule type="expression" dxfId="42190" priority="6036">
      <formula>#REF!="A5"</formula>
    </cfRule>
    <cfRule type="expression" dxfId="42189" priority="6037">
      <formula>#REF!="A4"</formula>
    </cfRule>
    <cfRule type="expression" dxfId="42188" priority="6038">
      <formula>#REF!="A3"</formula>
    </cfRule>
    <cfRule type="expression" dxfId="42187" priority="6039">
      <formula>#REF!="A2"</formula>
    </cfRule>
    <cfRule type="expression" dxfId="42186" priority="6040">
      <formula>#REF!="A1"</formula>
    </cfRule>
  </conditionalFormatting>
  <conditionalFormatting sqref="AO31">
    <cfRule type="expression" dxfId="42185" priority="6023">
      <formula>#REF!="A9"</formula>
    </cfRule>
    <cfRule type="expression" dxfId="42184" priority="6024">
      <formula>#REF!="A8"</formula>
    </cfRule>
    <cfRule type="expression" dxfId="42183" priority="6025">
      <formula>#REF!="A7"</formula>
    </cfRule>
    <cfRule type="expression" dxfId="42182" priority="6026">
      <formula>#REF!="A6"</formula>
    </cfRule>
    <cfRule type="expression" dxfId="42181" priority="6027">
      <formula>#REF!="A5"</formula>
    </cfRule>
    <cfRule type="expression" dxfId="42180" priority="6028">
      <formula>#REF!="A4"</formula>
    </cfRule>
    <cfRule type="expression" dxfId="42179" priority="6029">
      <formula>#REF!="A3"</formula>
    </cfRule>
    <cfRule type="expression" dxfId="42178" priority="6030">
      <formula>#REF!="A2"</formula>
    </cfRule>
    <cfRule type="expression" dxfId="42177" priority="6031">
      <formula>#REF!="A1"</formula>
    </cfRule>
  </conditionalFormatting>
  <conditionalFormatting sqref="AO40">
    <cfRule type="expression" dxfId="42176" priority="6014">
      <formula>#REF!="A9"</formula>
    </cfRule>
    <cfRule type="expression" dxfId="42175" priority="6015">
      <formula>#REF!="A8"</formula>
    </cfRule>
    <cfRule type="expression" dxfId="42174" priority="6016">
      <formula>#REF!="A7"</formula>
    </cfRule>
    <cfRule type="expression" dxfId="42173" priority="6017">
      <formula>#REF!="A6"</formula>
    </cfRule>
    <cfRule type="expression" dxfId="42172" priority="6018">
      <formula>#REF!="A5"</formula>
    </cfRule>
    <cfRule type="expression" dxfId="42171" priority="6019">
      <formula>#REF!="A4"</formula>
    </cfRule>
    <cfRule type="expression" dxfId="42170" priority="6020">
      <formula>#REF!="A3"</formula>
    </cfRule>
    <cfRule type="expression" dxfId="42169" priority="6021">
      <formula>#REF!="A2"</formula>
    </cfRule>
    <cfRule type="expression" dxfId="42168" priority="6022">
      <formula>#REF!="A1"</formula>
    </cfRule>
  </conditionalFormatting>
  <conditionalFormatting sqref="AO44">
    <cfRule type="expression" dxfId="42167" priority="6005">
      <formula>#REF!="A9"</formula>
    </cfRule>
    <cfRule type="expression" dxfId="42166" priority="6006">
      <formula>#REF!="A8"</formula>
    </cfRule>
    <cfRule type="expression" dxfId="42165" priority="6007">
      <formula>#REF!="A7"</formula>
    </cfRule>
    <cfRule type="expression" dxfId="42164" priority="6008">
      <formula>#REF!="A6"</formula>
    </cfRule>
    <cfRule type="expression" dxfId="42163" priority="6009">
      <formula>#REF!="A5"</formula>
    </cfRule>
    <cfRule type="expression" dxfId="42162" priority="6010">
      <formula>#REF!="A4"</formula>
    </cfRule>
    <cfRule type="expression" dxfId="42161" priority="6011">
      <formula>#REF!="A3"</formula>
    </cfRule>
    <cfRule type="expression" dxfId="42160" priority="6012">
      <formula>#REF!="A2"</formula>
    </cfRule>
    <cfRule type="expression" dxfId="42159" priority="6013">
      <formula>#REF!="A1"</formula>
    </cfRule>
  </conditionalFormatting>
  <conditionalFormatting sqref="AO47">
    <cfRule type="expression" dxfId="42158" priority="5996">
      <formula>#REF!="A9"</formula>
    </cfRule>
    <cfRule type="expression" dxfId="42157" priority="5997">
      <formula>#REF!="A8"</formula>
    </cfRule>
    <cfRule type="expression" dxfId="42156" priority="5998">
      <formula>#REF!="A7"</formula>
    </cfRule>
    <cfRule type="expression" dxfId="42155" priority="5999">
      <formula>#REF!="A6"</formula>
    </cfRule>
    <cfRule type="expression" dxfId="42154" priority="6000">
      <formula>#REF!="A5"</formula>
    </cfRule>
    <cfRule type="expression" dxfId="42153" priority="6001">
      <formula>#REF!="A4"</formula>
    </cfRule>
    <cfRule type="expression" dxfId="42152" priority="6002">
      <formula>#REF!="A3"</formula>
    </cfRule>
    <cfRule type="expression" dxfId="42151" priority="6003">
      <formula>#REF!="A2"</formula>
    </cfRule>
    <cfRule type="expression" dxfId="42150" priority="6004">
      <formula>#REF!="A1"</formula>
    </cfRule>
  </conditionalFormatting>
  <conditionalFormatting sqref="AO50">
    <cfRule type="expression" dxfId="42149" priority="5987">
      <formula>#REF!="A9"</formula>
    </cfRule>
    <cfRule type="expression" dxfId="42148" priority="5988">
      <formula>#REF!="A8"</formula>
    </cfRule>
    <cfRule type="expression" dxfId="42147" priority="5989">
      <formula>#REF!="A7"</formula>
    </cfRule>
    <cfRule type="expression" dxfId="42146" priority="5990">
      <formula>#REF!="A6"</formula>
    </cfRule>
    <cfRule type="expression" dxfId="42145" priority="5991">
      <formula>#REF!="A5"</formula>
    </cfRule>
    <cfRule type="expression" dxfId="42144" priority="5992">
      <formula>#REF!="A4"</formula>
    </cfRule>
    <cfRule type="expression" dxfId="42143" priority="5993">
      <formula>#REF!="A3"</formula>
    </cfRule>
    <cfRule type="expression" dxfId="42142" priority="5994">
      <formula>#REF!="A2"</formula>
    </cfRule>
    <cfRule type="expression" dxfId="42141" priority="5995">
      <formula>#REF!="A1"</formula>
    </cfRule>
  </conditionalFormatting>
  <conditionalFormatting sqref="AO59">
    <cfRule type="expression" dxfId="42140" priority="5978">
      <formula>#REF!="A9"</formula>
    </cfRule>
    <cfRule type="expression" dxfId="42139" priority="5979">
      <formula>#REF!="A8"</formula>
    </cfRule>
    <cfRule type="expression" dxfId="42138" priority="5980">
      <formula>#REF!="A7"</formula>
    </cfRule>
    <cfRule type="expression" dxfId="42137" priority="5981">
      <formula>#REF!="A6"</formula>
    </cfRule>
    <cfRule type="expression" dxfId="42136" priority="5982">
      <formula>#REF!="A5"</formula>
    </cfRule>
    <cfRule type="expression" dxfId="42135" priority="5983">
      <formula>#REF!="A4"</formula>
    </cfRule>
    <cfRule type="expression" dxfId="42134" priority="5984">
      <formula>#REF!="A3"</formula>
    </cfRule>
    <cfRule type="expression" dxfId="42133" priority="5985">
      <formula>#REF!="A2"</formula>
    </cfRule>
    <cfRule type="expression" dxfId="42132" priority="5986">
      <formula>#REF!="A1"</formula>
    </cfRule>
  </conditionalFormatting>
  <conditionalFormatting sqref="AO64">
    <cfRule type="expression" dxfId="42131" priority="5969">
      <formula>#REF!="A9"</formula>
    </cfRule>
    <cfRule type="expression" dxfId="42130" priority="5970">
      <formula>#REF!="A8"</formula>
    </cfRule>
    <cfRule type="expression" dxfId="42129" priority="5971">
      <formula>#REF!="A7"</formula>
    </cfRule>
    <cfRule type="expression" dxfId="42128" priority="5972">
      <formula>#REF!="A6"</formula>
    </cfRule>
    <cfRule type="expression" dxfId="42127" priority="5973">
      <formula>#REF!="A5"</formula>
    </cfRule>
    <cfRule type="expression" dxfId="42126" priority="5974">
      <formula>#REF!="A4"</formula>
    </cfRule>
    <cfRule type="expression" dxfId="42125" priority="5975">
      <formula>#REF!="A3"</formula>
    </cfRule>
    <cfRule type="expression" dxfId="42124" priority="5976">
      <formula>#REF!="A2"</formula>
    </cfRule>
    <cfRule type="expression" dxfId="42123" priority="5977">
      <formula>#REF!="A1"</formula>
    </cfRule>
  </conditionalFormatting>
  <conditionalFormatting sqref="AO20">
    <cfRule type="expression" dxfId="42122" priority="5960">
      <formula>#REF!="A9"</formula>
    </cfRule>
    <cfRule type="expression" dxfId="42121" priority="5961">
      <formula>#REF!="A8"</formula>
    </cfRule>
    <cfRule type="expression" dxfId="42120" priority="5962">
      <formula>#REF!="A7"</formula>
    </cfRule>
    <cfRule type="expression" dxfId="42119" priority="5963">
      <formula>#REF!="A6"</formula>
    </cfRule>
    <cfRule type="expression" dxfId="42118" priority="5964">
      <formula>#REF!="A5"</formula>
    </cfRule>
    <cfRule type="expression" dxfId="42117" priority="5965">
      <formula>#REF!="A4"</formula>
    </cfRule>
    <cfRule type="expression" dxfId="42116" priority="5966">
      <formula>#REF!="A3"</formula>
    </cfRule>
    <cfRule type="expression" dxfId="42115" priority="5967">
      <formula>#REF!="A2"</formula>
    </cfRule>
    <cfRule type="expression" dxfId="42114" priority="5968">
      <formula>#REF!="A1"</formula>
    </cfRule>
  </conditionalFormatting>
  <conditionalFormatting sqref="AO33">
    <cfRule type="expression" dxfId="42113" priority="5951">
      <formula>#REF!="A9"</formula>
    </cfRule>
    <cfRule type="expression" dxfId="42112" priority="5952">
      <formula>#REF!="A8"</formula>
    </cfRule>
    <cfRule type="expression" dxfId="42111" priority="5953">
      <formula>#REF!="A7"</formula>
    </cfRule>
    <cfRule type="expression" dxfId="42110" priority="5954">
      <formula>#REF!="A6"</formula>
    </cfRule>
    <cfRule type="expression" dxfId="42109" priority="5955">
      <formula>#REF!="A5"</formula>
    </cfRule>
    <cfRule type="expression" dxfId="42108" priority="5956">
      <formula>#REF!="A4"</formula>
    </cfRule>
    <cfRule type="expression" dxfId="42107" priority="5957">
      <formula>#REF!="A3"</formula>
    </cfRule>
    <cfRule type="expression" dxfId="42106" priority="5958">
      <formula>#REF!="A2"</formula>
    </cfRule>
    <cfRule type="expression" dxfId="42105" priority="5959">
      <formula>#REF!="A1"</formula>
    </cfRule>
  </conditionalFormatting>
  <conditionalFormatting sqref="AO56">
    <cfRule type="expression" dxfId="42104" priority="5942">
      <formula>#REF!="A9"</formula>
    </cfRule>
    <cfRule type="expression" dxfId="42103" priority="5943">
      <formula>#REF!="A8"</formula>
    </cfRule>
    <cfRule type="expression" dxfId="42102" priority="5944">
      <formula>#REF!="A7"</formula>
    </cfRule>
    <cfRule type="expression" dxfId="42101" priority="5945">
      <formula>#REF!="A6"</formula>
    </cfRule>
    <cfRule type="expression" dxfId="42100" priority="5946">
      <formula>#REF!="A5"</formula>
    </cfRule>
    <cfRule type="expression" dxfId="42099" priority="5947">
      <formula>#REF!="A4"</formula>
    </cfRule>
    <cfRule type="expression" dxfId="42098" priority="5948">
      <formula>#REF!="A3"</formula>
    </cfRule>
    <cfRule type="expression" dxfId="42097" priority="5949">
      <formula>#REF!="A2"</formula>
    </cfRule>
    <cfRule type="expression" dxfId="42096" priority="5950">
      <formula>#REF!="A1"</formula>
    </cfRule>
  </conditionalFormatting>
  <conditionalFormatting sqref="AP16 AP18 AP41 AP80:AP82 AP84:AP85 AP87:AP89 AP92 AP95">
    <cfRule type="expression" dxfId="42095" priority="5933">
      <formula>#REF!="A9"</formula>
    </cfRule>
    <cfRule type="expression" dxfId="42094" priority="5934">
      <formula>#REF!="A8"</formula>
    </cfRule>
    <cfRule type="expression" dxfId="42093" priority="5935">
      <formula>#REF!="A7"</formula>
    </cfRule>
    <cfRule type="expression" dxfId="42092" priority="5936">
      <formula>#REF!="A6"</formula>
    </cfRule>
    <cfRule type="expression" dxfId="42091" priority="5937">
      <formula>#REF!="A5"</formula>
    </cfRule>
    <cfRule type="expression" dxfId="42090" priority="5938">
      <formula>#REF!="A4"</formula>
    </cfRule>
    <cfRule type="expression" dxfId="42089" priority="5939">
      <formula>#REF!="A3"</formula>
    </cfRule>
    <cfRule type="expression" dxfId="42088" priority="5940">
      <formula>#REF!="A2"</formula>
    </cfRule>
    <cfRule type="expression" dxfId="42087" priority="5941">
      <formula>#REF!="A1"</formula>
    </cfRule>
  </conditionalFormatting>
  <conditionalFormatting sqref="AP74">
    <cfRule type="expression" dxfId="42086" priority="5924">
      <formula>#REF!="A9"</formula>
    </cfRule>
    <cfRule type="expression" dxfId="42085" priority="5925">
      <formula>#REF!="A8"</formula>
    </cfRule>
    <cfRule type="expression" dxfId="42084" priority="5926">
      <formula>#REF!="A7"</formula>
    </cfRule>
    <cfRule type="expression" dxfId="42083" priority="5927">
      <formula>#REF!="A6"</formula>
    </cfRule>
    <cfRule type="expression" dxfId="42082" priority="5928">
      <formula>#REF!="A5"</formula>
    </cfRule>
    <cfRule type="expression" dxfId="42081" priority="5929">
      <formula>#REF!="A4"</formula>
    </cfRule>
    <cfRule type="expression" dxfId="42080" priority="5930">
      <formula>#REF!="A3"</formula>
    </cfRule>
    <cfRule type="expression" dxfId="42079" priority="5931">
      <formula>#REF!="A2"</formula>
    </cfRule>
    <cfRule type="expression" dxfId="42078" priority="5932">
      <formula>#REF!="A1"</formula>
    </cfRule>
  </conditionalFormatting>
  <conditionalFormatting sqref="AP31">
    <cfRule type="expression" dxfId="42077" priority="5915">
      <formula>#REF!="A9"</formula>
    </cfRule>
    <cfRule type="expression" dxfId="42076" priority="5916">
      <formula>#REF!="A8"</formula>
    </cfRule>
    <cfRule type="expression" dxfId="42075" priority="5917">
      <formula>#REF!="A7"</formula>
    </cfRule>
    <cfRule type="expression" dxfId="42074" priority="5918">
      <formula>#REF!="A6"</formula>
    </cfRule>
    <cfRule type="expression" dxfId="42073" priority="5919">
      <formula>#REF!="A5"</formula>
    </cfRule>
    <cfRule type="expression" dxfId="42072" priority="5920">
      <formula>#REF!="A4"</formula>
    </cfRule>
    <cfRule type="expression" dxfId="42071" priority="5921">
      <formula>#REF!="A3"</formula>
    </cfRule>
    <cfRule type="expression" dxfId="42070" priority="5922">
      <formula>#REF!="A2"</formula>
    </cfRule>
    <cfRule type="expression" dxfId="42069" priority="5923">
      <formula>#REF!="A1"</formula>
    </cfRule>
  </conditionalFormatting>
  <conditionalFormatting sqref="AP40">
    <cfRule type="expression" dxfId="42068" priority="5906">
      <formula>#REF!="A9"</formula>
    </cfRule>
    <cfRule type="expression" dxfId="42067" priority="5907">
      <formula>#REF!="A8"</formula>
    </cfRule>
    <cfRule type="expression" dxfId="42066" priority="5908">
      <formula>#REF!="A7"</formula>
    </cfRule>
    <cfRule type="expression" dxfId="42065" priority="5909">
      <formula>#REF!="A6"</formula>
    </cfRule>
    <cfRule type="expression" dxfId="42064" priority="5910">
      <formula>#REF!="A5"</formula>
    </cfRule>
    <cfRule type="expression" dxfId="42063" priority="5911">
      <formula>#REF!="A4"</formula>
    </cfRule>
    <cfRule type="expression" dxfId="42062" priority="5912">
      <formula>#REF!="A3"</formula>
    </cfRule>
    <cfRule type="expression" dxfId="42061" priority="5913">
      <formula>#REF!="A2"</formula>
    </cfRule>
    <cfRule type="expression" dxfId="42060" priority="5914">
      <formula>#REF!="A1"</formula>
    </cfRule>
  </conditionalFormatting>
  <conditionalFormatting sqref="AP44">
    <cfRule type="expression" dxfId="42059" priority="5897">
      <formula>#REF!="A9"</formula>
    </cfRule>
    <cfRule type="expression" dxfId="42058" priority="5898">
      <formula>#REF!="A8"</formula>
    </cfRule>
    <cfRule type="expression" dxfId="42057" priority="5899">
      <formula>#REF!="A7"</formula>
    </cfRule>
    <cfRule type="expression" dxfId="42056" priority="5900">
      <formula>#REF!="A6"</formula>
    </cfRule>
    <cfRule type="expression" dxfId="42055" priority="5901">
      <formula>#REF!="A5"</formula>
    </cfRule>
    <cfRule type="expression" dxfId="42054" priority="5902">
      <formula>#REF!="A4"</formula>
    </cfRule>
    <cfRule type="expression" dxfId="42053" priority="5903">
      <formula>#REF!="A3"</formula>
    </cfRule>
    <cfRule type="expression" dxfId="42052" priority="5904">
      <formula>#REF!="A2"</formula>
    </cfRule>
    <cfRule type="expression" dxfId="42051" priority="5905">
      <formula>#REF!="A1"</formula>
    </cfRule>
  </conditionalFormatting>
  <conditionalFormatting sqref="AP47">
    <cfRule type="expression" dxfId="42050" priority="5888">
      <formula>#REF!="A9"</formula>
    </cfRule>
    <cfRule type="expression" dxfId="42049" priority="5889">
      <formula>#REF!="A8"</formula>
    </cfRule>
    <cfRule type="expression" dxfId="42048" priority="5890">
      <formula>#REF!="A7"</formula>
    </cfRule>
    <cfRule type="expression" dxfId="42047" priority="5891">
      <formula>#REF!="A6"</formula>
    </cfRule>
    <cfRule type="expression" dxfId="42046" priority="5892">
      <formula>#REF!="A5"</formula>
    </cfRule>
    <cfRule type="expression" dxfId="42045" priority="5893">
      <formula>#REF!="A4"</formula>
    </cfRule>
    <cfRule type="expression" dxfId="42044" priority="5894">
      <formula>#REF!="A3"</formula>
    </cfRule>
    <cfRule type="expression" dxfId="42043" priority="5895">
      <formula>#REF!="A2"</formula>
    </cfRule>
    <cfRule type="expression" dxfId="42042" priority="5896">
      <formula>#REF!="A1"</formula>
    </cfRule>
  </conditionalFormatting>
  <conditionalFormatting sqref="AP50">
    <cfRule type="expression" dxfId="42041" priority="5879">
      <formula>#REF!="A9"</formula>
    </cfRule>
    <cfRule type="expression" dxfId="42040" priority="5880">
      <formula>#REF!="A8"</formula>
    </cfRule>
    <cfRule type="expression" dxfId="42039" priority="5881">
      <formula>#REF!="A7"</formula>
    </cfRule>
    <cfRule type="expression" dxfId="42038" priority="5882">
      <formula>#REF!="A6"</formula>
    </cfRule>
    <cfRule type="expression" dxfId="42037" priority="5883">
      <formula>#REF!="A5"</formula>
    </cfRule>
    <cfRule type="expression" dxfId="42036" priority="5884">
      <formula>#REF!="A4"</formula>
    </cfRule>
    <cfRule type="expression" dxfId="42035" priority="5885">
      <formula>#REF!="A3"</formula>
    </cfRule>
    <cfRule type="expression" dxfId="42034" priority="5886">
      <formula>#REF!="A2"</formula>
    </cfRule>
    <cfRule type="expression" dxfId="42033" priority="5887">
      <formula>#REF!="A1"</formula>
    </cfRule>
  </conditionalFormatting>
  <conditionalFormatting sqref="AP59">
    <cfRule type="expression" dxfId="42032" priority="5870">
      <formula>#REF!="A9"</formula>
    </cfRule>
    <cfRule type="expression" dxfId="42031" priority="5871">
      <formula>#REF!="A8"</formula>
    </cfRule>
    <cfRule type="expression" dxfId="42030" priority="5872">
      <formula>#REF!="A7"</formula>
    </cfRule>
    <cfRule type="expression" dxfId="42029" priority="5873">
      <formula>#REF!="A6"</formula>
    </cfRule>
    <cfRule type="expression" dxfId="42028" priority="5874">
      <formula>#REF!="A5"</formula>
    </cfRule>
    <cfRule type="expression" dxfId="42027" priority="5875">
      <formula>#REF!="A4"</formula>
    </cfRule>
    <cfRule type="expression" dxfId="42026" priority="5876">
      <formula>#REF!="A3"</formula>
    </cfRule>
    <cfRule type="expression" dxfId="42025" priority="5877">
      <formula>#REF!="A2"</formula>
    </cfRule>
    <cfRule type="expression" dxfId="42024" priority="5878">
      <formula>#REF!="A1"</formula>
    </cfRule>
  </conditionalFormatting>
  <conditionalFormatting sqref="AP64">
    <cfRule type="expression" dxfId="42023" priority="5861">
      <formula>#REF!="A9"</formula>
    </cfRule>
    <cfRule type="expression" dxfId="42022" priority="5862">
      <formula>#REF!="A8"</formula>
    </cfRule>
    <cfRule type="expression" dxfId="42021" priority="5863">
      <formula>#REF!="A7"</formula>
    </cfRule>
    <cfRule type="expression" dxfId="42020" priority="5864">
      <formula>#REF!="A6"</formula>
    </cfRule>
    <cfRule type="expression" dxfId="42019" priority="5865">
      <formula>#REF!="A5"</formula>
    </cfRule>
    <cfRule type="expression" dxfId="42018" priority="5866">
      <formula>#REF!="A4"</formula>
    </cfRule>
    <cfRule type="expression" dxfId="42017" priority="5867">
      <formula>#REF!="A3"</formula>
    </cfRule>
    <cfRule type="expression" dxfId="42016" priority="5868">
      <formula>#REF!="A2"</formula>
    </cfRule>
    <cfRule type="expression" dxfId="42015" priority="5869">
      <formula>#REF!="A1"</formula>
    </cfRule>
  </conditionalFormatting>
  <conditionalFormatting sqref="AP20">
    <cfRule type="expression" dxfId="42014" priority="5852">
      <formula>#REF!="A9"</formula>
    </cfRule>
    <cfRule type="expression" dxfId="42013" priority="5853">
      <formula>#REF!="A8"</formula>
    </cfRule>
    <cfRule type="expression" dxfId="42012" priority="5854">
      <formula>#REF!="A7"</formula>
    </cfRule>
    <cfRule type="expression" dxfId="42011" priority="5855">
      <formula>#REF!="A6"</formula>
    </cfRule>
    <cfRule type="expression" dxfId="42010" priority="5856">
      <formula>#REF!="A5"</formula>
    </cfRule>
    <cfRule type="expression" dxfId="42009" priority="5857">
      <formula>#REF!="A4"</formula>
    </cfRule>
    <cfRule type="expression" dxfId="42008" priority="5858">
      <formula>#REF!="A3"</formula>
    </cfRule>
    <cfRule type="expression" dxfId="42007" priority="5859">
      <formula>#REF!="A2"</formula>
    </cfRule>
    <cfRule type="expression" dxfId="42006" priority="5860">
      <formula>#REF!="A1"</formula>
    </cfRule>
  </conditionalFormatting>
  <conditionalFormatting sqref="AP33">
    <cfRule type="expression" dxfId="42005" priority="5843">
      <formula>#REF!="A9"</formula>
    </cfRule>
    <cfRule type="expression" dxfId="42004" priority="5844">
      <formula>#REF!="A8"</formula>
    </cfRule>
    <cfRule type="expression" dxfId="42003" priority="5845">
      <formula>#REF!="A7"</formula>
    </cfRule>
    <cfRule type="expression" dxfId="42002" priority="5846">
      <formula>#REF!="A6"</formula>
    </cfRule>
    <cfRule type="expression" dxfId="42001" priority="5847">
      <formula>#REF!="A5"</formula>
    </cfRule>
    <cfRule type="expression" dxfId="42000" priority="5848">
      <formula>#REF!="A4"</formula>
    </cfRule>
    <cfRule type="expression" dxfId="41999" priority="5849">
      <formula>#REF!="A3"</formula>
    </cfRule>
    <cfRule type="expression" dxfId="41998" priority="5850">
      <formula>#REF!="A2"</formula>
    </cfRule>
    <cfRule type="expression" dxfId="41997" priority="5851">
      <formula>#REF!="A1"</formula>
    </cfRule>
  </conditionalFormatting>
  <conditionalFormatting sqref="AP56">
    <cfRule type="expression" dxfId="41996" priority="5834">
      <formula>#REF!="A9"</formula>
    </cfRule>
    <cfRule type="expression" dxfId="41995" priority="5835">
      <formula>#REF!="A8"</formula>
    </cfRule>
    <cfRule type="expression" dxfId="41994" priority="5836">
      <formula>#REF!="A7"</formula>
    </cfRule>
    <cfRule type="expression" dxfId="41993" priority="5837">
      <formula>#REF!="A6"</formula>
    </cfRule>
    <cfRule type="expression" dxfId="41992" priority="5838">
      <formula>#REF!="A5"</formula>
    </cfRule>
    <cfRule type="expression" dxfId="41991" priority="5839">
      <formula>#REF!="A4"</formula>
    </cfRule>
    <cfRule type="expression" dxfId="41990" priority="5840">
      <formula>#REF!="A3"</formula>
    </cfRule>
    <cfRule type="expression" dxfId="41989" priority="5841">
      <formula>#REF!="A2"</formula>
    </cfRule>
    <cfRule type="expression" dxfId="41988" priority="5842">
      <formula>#REF!="A1"</formula>
    </cfRule>
  </conditionalFormatting>
  <conditionalFormatting sqref="AQ16 AQ18 AQ41 AQ80:AQ82 AQ84:AQ85 AQ87:AQ89 AQ92 AQ95">
    <cfRule type="expression" dxfId="41987" priority="5825">
      <formula>#REF!="A9"</formula>
    </cfRule>
    <cfRule type="expression" dxfId="41986" priority="5826">
      <formula>#REF!="A8"</formula>
    </cfRule>
    <cfRule type="expression" dxfId="41985" priority="5827">
      <formula>#REF!="A7"</formula>
    </cfRule>
    <cfRule type="expression" dxfId="41984" priority="5828">
      <formula>#REF!="A6"</formula>
    </cfRule>
    <cfRule type="expression" dxfId="41983" priority="5829">
      <formula>#REF!="A5"</formula>
    </cfRule>
    <cfRule type="expression" dxfId="41982" priority="5830">
      <formula>#REF!="A4"</formula>
    </cfRule>
    <cfRule type="expression" dxfId="41981" priority="5831">
      <formula>#REF!="A3"</formula>
    </cfRule>
    <cfRule type="expression" dxfId="41980" priority="5832">
      <formula>#REF!="A2"</formula>
    </cfRule>
    <cfRule type="expression" dxfId="41979" priority="5833">
      <formula>#REF!="A1"</formula>
    </cfRule>
  </conditionalFormatting>
  <conditionalFormatting sqref="AQ74">
    <cfRule type="expression" dxfId="41978" priority="5816">
      <formula>#REF!="A9"</formula>
    </cfRule>
    <cfRule type="expression" dxfId="41977" priority="5817">
      <formula>#REF!="A8"</formula>
    </cfRule>
    <cfRule type="expression" dxfId="41976" priority="5818">
      <formula>#REF!="A7"</formula>
    </cfRule>
    <cfRule type="expression" dxfId="41975" priority="5819">
      <formula>#REF!="A6"</formula>
    </cfRule>
    <cfRule type="expression" dxfId="41974" priority="5820">
      <formula>#REF!="A5"</formula>
    </cfRule>
    <cfRule type="expression" dxfId="41973" priority="5821">
      <formula>#REF!="A4"</formula>
    </cfRule>
    <cfRule type="expression" dxfId="41972" priority="5822">
      <formula>#REF!="A3"</formula>
    </cfRule>
    <cfRule type="expression" dxfId="41971" priority="5823">
      <formula>#REF!="A2"</formula>
    </cfRule>
    <cfRule type="expression" dxfId="41970" priority="5824">
      <formula>#REF!="A1"</formula>
    </cfRule>
  </conditionalFormatting>
  <conditionalFormatting sqref="AQ31">
    <cfRule type="expression" dxfId="41969" priority="5807">
      <formula>#REF!="A9"</formula>
    </cfRule>
    <cfRule type="expression" dxfId="41968" priority="5808">
      <formula>#REF!="A8"</formula>
    </cfRule>
    <cfRule type="expression" dxfId="41967" priority="5809">
      <formula>#REF!="A7"</formula>
    </cfRule>
    <cfRule type="expression" dxfId="41966" priority="5810">
      <formula>#REF!="A6"</formula>
    </cfRule>
    <cfRule type="expression" dxfId="41965" priority="5811">
      <formula>#REF!="A5"</formula>
    </cfRule>
    <cfRule type="expression" dxfId="41964" priority="5812">
      <formula>#REF!="A4"</formula>
    </cfRule>
    <cfRule type="expression" dxfId="41963" priority="5813">
      <formula>#REF!="A3"</formula>
    </cfRule>
    <cfRule type="expression" dxfId="41962" priority="5814">
      <formula>#REF!="A2"</formula>
    </cfRule>
    <cfRule type="expression" dxfId="41961" priority="5815">
      <formula>#REF!="A1"</formula>
    </cfRule>
  </conditionalFormatting>
  <conditionalFormatting sqref="AQ40">
    <cfRule type="expression" dxfId="41960" priority="5798">
      <formula>#REF!="A9"</formula>
    </cfRule>
    <cfRule type="expression" dxfId="41959" priority="5799">
      <formula>#REF!="A8"</formula>
    </cfRule>
    <cfRule type="expression" dxfId="41958" priority="5800">
      <formula>#REF!="A7"</formula>
    </cfRule>
    <cfRule type="expression" dxfId="41957" priority="5801">
      <formula>#REF!="A6"</formula>
    </cfRule>
    <cfRule type="expression" dxfId="41956" priority="5802">
      <formula>#REF!="A5"</formula>
    </cfRule>
    <cfRule type="expression" dxfId="41955" priority="5803">
      <formula>#REF!="A4"</formula>
    </cfRule>
    <cfRule type="expression" dxfId="41954" priority="5804">
      <formula>#REF!="A3"</formula>
    </cfRule>
    <cfRule type="expression" dxfId="41953" priority="5805">
      <formula>#REF!="A2"</formula>
    </cfRule>
    <cfRule type="expression" dxfId="41952" priority="5806">
      <formula>#REF!="A1"</formula>
    </cfRule>
  </conditionalFormatting>
  <conditionalFormatting sqref="AQ44">
    <cfRule type="expression" dxfId="41951" priority="5789">
      <formula>#REF!="A9"</formula>
    </cfRule>
    <cfRule type="expression" dxfId="41950" priority="5790">
      <formula>#REF!="A8"</formula>
    </cfRule>
    <cfRule type="expression" dxfId="41949" priority="5791">
      <formula>#REF!="A7"</formula>
    </cfRule>
    <cfRule type="expression" dxfId="41948" priority="5792">
      <formula>#REF!="A6"</formula>
    </cfRule>
    <cfRule type="expression" dxfId="41947" priority="5793">
      <formula>#REF!="A5"</formula>
    </cfRule>
    <cfRule type="expression" dxfId="41946" priority="5794">
      <formula>#REF!="A4"</formula>
    </cfRule>
    <cfRule type="expression" dxfId="41945" priority="5795">
      <formula>#REF!="A3"</formula>
    </cfRule>
    <cfRule type="expression" dxfId="41944" priority="5796">
      <formula>#REF!="A2"</formula>
    </cfRule>
    <cfRule type="expression" dxfId="41943" priority="5797">
      <formula>#REF!="A1"</formula>
    </cfRule>
  </conditionalFormatting>
  <conditionalFormatting sqref="AQ47">
    <cfRule type="expression" dxfId="41942" priority="5780">
      <formula>#REF!="A9"</formula>
    </cfRule>
    <cfRule type="expression" dxfId="41941" priority="5781">
      <formula>#REF!="A8"</formula>
    </cfRule>
    <cfRule type="expression" dxfId="41940" priority="5782">
      <formula>#REF!="A7"</formula>
    </cfRule>
    <cfRule type="expression" dxfId="41939" priority="5783">
      <formula>#REF!="A6"</formula>
    </cfRule>
    <cfRule type="expression" dxfId="41938" priority="5784">
      <formula>#REF!="A5"</formula>
    </cfRule>
    <cfRule type="expression" dxfId="41937" priority="5785">
      <formula>#REF!="A4"</formula>
    </cfRule>
    <cfRule type="expression" dxfId="41936" priority="5786">
      <formula>#REF!="A3"</formula>
    </cfRule>
    <cfRule type="expression" dxfId="41935" priority="5787">
      <formula>#REF!="A2"</formula>
    </cfRule>
    <cfRule type="expression" dxfId="41934" priority="5788">
      <formula>#REF!="A1"</formula>
    </cfRule>
  </conditionalFormatting>
  <conditionalFormatting sqref="AQ50">
    <cfRule type="expression" dxfId="41933" priority="5771">
      <formula>#REF!="A9"</formula>
    </cfRule>
    <cfRule type="expression" dxfId="41932" priority="5772">
      <formula>#REF!="A8"</formula>
    </cfRule>
    <cfRule type="expression" dxfId="41931" priority="5773">
      <formula>#REF!="A7"</formula>
    </cfRule>
    <cfRule type="expression" dxfId="41930" priority="5774">
      <formula>#REF!="A6"</formula>
    </cfRule>
    <cfRule type="expression" dxfId="41929" priority="5775">
      <formula>#REF!="A5"</formula>
    </cfRule>
    <cfRule type="expression" dxfId="41928" priority="5776">
      <formula>#REF!="A4"</formula>
    </cfRule>
    <cfRule type="expression" dxfId="41927" priority="5777">
      <formula>#REF!="A3"</formula>
    </cfRule>
    <cfRule type="expression" dxfId="41926" priority="5778">
      <formula>#REF!="A2"</formula>
    </cfRule>
    <cfRule type="expression" dxfId="41925" priority="5779">
      <formula>#REF!="A1"</formula>
    </cfRule>
  </conditionalFormatting>
  <conditionalFormatting sqref="AQ59">
    <cfRule type="expression" dxfId="41924" priority="5762">
      <formula>#REF!="A9"</formula>
    </cfRule>
    <cfRule type="expression" dxfId="41923" priority="5763">
      <formula>#REF!="A8"</formula>
    </cfRule>
    <cfRule type="expression" dxfId="41922" priority="5764">
      <formula>#REF!="A7"</formula>
    </cfRule>
    <cfRule type="expression" dxfId="41921" priority="5765">
      <formula>#REF!="A6"</formula>
    </cfRule>
    <cfRule type="expression" dxfId="41920" priority="5766">
      <formula>#REF!="A5"</formula>
    </cfRule>
    <cfRule type="expression" dxfId="41919" priority="5767">
      <formula>#REF!="A4"</formula>
    </cfRule>
    <cfRule type="expression" dxfId="41918" priority="5768">
      <formula>#REF!="A3"</formula>
    </cfRule>
    <cfRule type="expression" dxfId="41917" priority="5769">
      <formula>#REF!="A2"</formula>
    </cfRule>
    <cfRule type="expression" dxfId="41916" priority="5770">
      <formula>#REF!="A1"</formula>
    </cfRule>
  </conditionalFormatting>
  <conditionalFormatting sqref="AQ64">
    <cfRule type="expression" dxfId="41915" priority="5753">
      <formula>#REF!="A9"</formula>
    </cfRule>
    <cfRule type="expression" dxfId="41914" priority="5754">
      <formula>#REF!="A8"</formula>
    </cfRule>
    <cfRule type="expression" dxfId="41913" priority="5755">
      <formula>#REF!="A7"</formula>
    </cfRule>
    <cfRule type="expression" dxfId="41912" priority="5756">
      <formula>#REF!="A6"</formula>
    </cfRule>
    <cfRule type="expression" dxfId="41911" priority="5757">
      <formula>#REF!="A5"</formula>
    </cfRule>
    <cfRule type="expression" dxfId="41910" priority="5758">
      <formula>#REF!="A4"</formula>
    </cfRule>
    <cfRule type="expression" dxfId="41909" priority="5759">
      <formula>#REF!="A3"</formula>
    </cfRule>
    <cfRule type="expression" dxfId="41908" priority="5760">
      <formula>#REF!="A2"</formula>
    </cfRule>
    <cfRule type="expression" dxfId="41907" priority="5761">
      <formula>#REF!="A1"</formula>
    </cfRule>
  </conditionalFormatting>
  <conditionalFormatting sqref="AQ20">
    <cfRule type="expression" dxfId="41906" priority="5744">
      <formula>#REF!="A9"</formula>
    </cfRule>
    <cfRule type="expression" dxfId="41905" priority="5745">
      <formula>#REF!="A8"</formula>
    </cfRule>
    <cfRule type="expression" dxfId="41904" priority="5746">
      <formula>#REF!="A7"</formula>
    </cfRule>
    <cfRule type="expression" dxfId="41903" priority="5747">
      <formula>#REF!="A6"</formula>
    </cfRule>
    <cfRule type="expression" dxfId="41902" priority="5748">
      <formula>#REF!="A5"</formula>
    </cfRule>
    <cfRule type="expression" dxfId="41901" priority="5749">
      <formula>#REF!="A4"</formula>
    </cfRule>
    <cfRule type="expression" dxfId="41900" priority="5750">
      <formula>#REF!="A3"</formula>
    </cfRule>
    <cfRule type="expression" dxfId="41899" priority="5751">
      <formula>#REF!="A2"</formula>
    </cfRule>
    <cfRule type="expression" dxfId="41898" priority="5752">
      <formula>#REF!="A1"</formula>
    </cfRule>
  </conditionalFormatting>
  <conditionalFormatting sqref="AQ33">
    <cfRule type="expression" dxfId="41897" priority="5735">
      <formula>#REF!="A9"</formula>
    </cfRule>
    <cfRule type="expression" dxfId="41896" priority="5736">
      <formula>#REF!="A8"</formula>
    </cfRule>
    <cfRule type="expression" dxfId="41895" priority="5737">
      <formula>#REF!="A7"</formula>
    </cfRule>
    <cfRule type="expression" dxfId="41894" priority="5738">
      <formula>#REF!="A6"</formula>
    </cfRule>
    <cfRule type="expression" dxfId="41893" priority="5739">
      <formula>#REF!="A5"</formula>
    </cfRule>
    <cfRule type="expression" dxfId="41892" priority="5740">
      <formula>#REF!="A4"</formula>
    </cfRule>
    <cfRule type="expression" dxfId="41891" priority="5741">
      <formula>#REF!="A3"</formula>
    </cfRule>
    <cfRule type="expression" dxfId="41890" priority="5742">
      <formula>#REF!="A2"</formula>
    </cfRule>
    <cfRule type="expression" dxfId="41889" priority="5743">
      <formula>#REF!="A1"</formula>
    </cfRule>
  </conditionalFormatting>
  <conditionalFormatting sqref="AQ56">
    <cfRule type="expression" dxfId="41888" priority="5726">
      <formula>#REF!="A9"</formula>
    </cfRule>
    <cfRule type="expression" dxfId="41887" priority="5727">
      <formula>#REF!="A8"</formula>
    </cfRule>
    <cfRule type="expression" dxfId="41886" priority="5728">
      <formula>#REF!="A7"</formula>
    </cfRule>
    <cfRule type="expression" dxfId="41885" priority="5729">
      <formula>#REF!="A6"</formula>
    </cfRule>
    <cfRule type="expression" dxfId="41884" priority="5730">
      <formula>#REF!="A5"</formula>
    </cfRule>
    <cfRule type="expression" dxfId="41883" priority="5731">
      <formula>#REF!="A4"</formula>
    </cfRule>
    <cfRule type="expression" dxfId="41882" priority="5732">
      <formula>#REF!="A3"</formula>
    </cfRule>
    <cfRule type="expression" dxfId="41881" priority="5733">
      <formula>#REF!="A2"</formula>
    </cfRule>
    <cfRule type="expression" dxfId="41880" priority="5734">
      <formula>#REF!="A1"</formula>
    </cfRule>
  </conditionalFormatting>
  <conditionalFormatting sqref="AR16 AR18 AR41 AR80:AR82 AR84:AR85 AR87:AR89 AR92 AR95">
    <cfRule type="expression" dxfId="41879" priority="5717">
      <formula>#REF!="A9"</formula>
    </cfRule>
    <cfRule type="expression" dxfId="41878" priority="5718">
      <formula>#REF!="A8"</formula>
    </cfRule>
    <cfRule type="expression" dxfId="41877" priority="5719">
      <formula>#REF!="A7"</formula>
    </cfRule>
    <cfRule type="expression" dxfId="41876" priority="5720">
      <formula>#REF!="A6"</formula>
    </cfRule>
    <cfRule type="expression" dxfId="41875" priority="5721">
      <formula>#REF!="A5"</formula>
    </cfRule>
    <cfRule type="expression" dxfId="41874" priority="5722">
      <formula>#REF!="A4"</formula>
    </cfRule>
    <cfRule type="expression" dxfId="41873" priority="5723">
      <formula>#REF!="A3"</formula>
    </cfRule>
    <cfRule type="expression" dxfId="41872" priority="5724">
      <formula>#REF!="A2"</formula>
    </cfRule>
    <cfRule type="expression" dxfId="41871" priority="5725">
      <formula>#REF!="A1"</formula>
    </cfRule>
  </conditionalFormatting>
  <conditionalFormatting sqref="AR74">
    <cfRule type="expression" dxfId="41870" priority="5708">
      <formula>#REF!="A9"</formula>
    </cfRule>
    <cfRule type="expression" dxfId="41869" priority="5709">
      <formula>#REF!="A8"</formula>
    </cfRule>
    <cfRule type="expression" dxfId="41868" priority="5710">
      <formula>#REF!="A7"</formula>
    </cfRule>
    <cfRule type="expression" dxfId="41867" priority="5711">
      <formula>#REF!="A6"</formula>
    </cfRule>
    <cfRule type="expression" dxfId="41866" priority="5712">
      <formula>#REF!="A5"</formula>
    </cfRule>
    <cfRule type="expression" dxfId="41865" priority="5713">
      <formula>#REF!="A4"</formula>
    </cfRule>
    <cfRule type="expression" dxfId="41864" priority="5714">
      <formula>#REF!="A3"</formula>
    </cfRule>
    <cfRule type="expression" dxfId="41863" priority="5715">
      <formula>#REF!="A2"</formula>
    </cfRule>
    <cfRule type="expression" dxfId="41862" priority="5716">
      <formula>#REF!="A1"</formula>
    </cfRule>
  </conditionalFormatting>
  <conditionalFormatting sqref="AR31">
    <cfRule type="expression" dxfId="41861" priority="5699">
      <formula>#REF!="A9"</formula>
    </cfRule>
    <cfRule type="expression" dxfId="41860" priority="5700">
      <formula>#REF!="A8"</formula>
    </cfRule>
    <cfRule type="expression" dxfId="41859" priority="5701">
      <formula>#REF!="A7"</formula>
    </cfRule>
    <cfRule type="expression" dxfId="41858" priority="5702">
      <formula>#REF!="A6"</formula>
    </cfRule>
    <cfRule type="expression" dxfId="41857" priority="5703">
      <formula>#REF!="A5"</formula>
    </cfRule>
    <cfRule type="expression" dxfId="41856" priority="5704">
      <formula>#REF!="A4"</formula>
    </cfRule>
    <cfRule type="expression" dxfId="41855" priority="5705">
      <formula>#REF!="A3"</formula>
    </cfRule>
    <cfRule type="expression" dxfId="41854" priority="5706">
      <formula>#REF!="A2"</formula>
    </cfRule>
    <cfRule type="expression" dxfId="41853" priority="5707">
      <formula>#REF!="A1"</formula>
    </cfRule>
  </conditionalFormatting>
  <conditionalFormatting sqref="AR44">
    <cfRule type="expression" dxfId="41852" priority="5681">
      <formula>#REF!="A9"</formula>
    </cfRule>
    <cfRule type="expression" dxfId="41851" priority="5682">
      <formula>#REF!="A8"</formula>
    </cfRule>
    <cfRule type="expression" dxfId="41850" priority="5683">
      <formula>#REF!="A7"</formula>
    </cfRule>
    <cfRule type="expression" dxfId="41849" priority="5684">
      <formula>#REF!="A6"</formula>
    </cfRule>
    <cfRule type="expression" dxfId="41848" priority="5685">
      <formula>#REF!="A5"</formula>
    </cfRule>
    <cfRule type="expression" dxfId="41847" priority="5686">
      <formula>#REF!="A4"</formula>
    </cfRule>
    <cfRule type="expression" dxfId="41846" priority="5687">
      <formula>#REF!="A3"</formula>
    </cfRule>
    <cfRule type="expression" dxfId="41845" priority="5688">
      <formula>#REF!="A2"</formula>
    </cfRule>
    <cfRule type="expression" dxfId="41844" priority="5689">
      <formula>#REF!="A1"</formula>
    </cfRule>
  </conditionalFormatting>
  <conditionalFormatting sqref="AR47">
    <cfRule type="expression" dxfId="41843" priority="5672">
      <formula>#REF!="A9"</formula>
    </cfRule>
    <cfRule type="expression" dxfId="41842" priority="5673">
      <formula>#REF!="A8"</formula>
    </cfRule>
    <cfRule type="expression" dxfId="41841" priority="5674">
      <formula>#REF!="A7"</formula>
    </cfRule>
    <cfRule type="expression" dxfId="41840" priority="5675">
      <formula>#REF!="A6"</formula>
    </cfRule>
    <cfRule type="expression" dxfId="41839" priority="5676">
      <formula>#REF!="A5"</formula>
    </cfRule>
    <cfRule type="expression" dxfId="41838" priority="5677">
      <formula>#REF!="A4"</formula>
    </cfRule>
    <cfRule type="expression" dxfId="41837" priority="5678">
      <formula>#REF!="A3"</formula>
    </cfRule>
    <cfRule type="expression" dxfId="41836" priority="5679">
      <formula>#REF!="A2"</formula>
    </cfRule>
    <cfRule type="expression" dxfId="41835" priority="5680">
      <formula>#REF!="A1"</formula>
    </cfRule>
  </conditionalFormatting>
  <conditionalFormatting sqref="AR50">
    <cfRule type="expression" dxfId="41834" priority="5663">
      <formula>#REF!="A9"</formula>
    </cfRule>
    <cfRule type="expression" dxfId="41833" priority="5664">
      <formula>#REF!="A8"</formula>
    </cfRule>
    <cfRule type="expression" dxfId="41832" priority="5665">
      <formula>#REF!="A7"</formula>
    </cfRule>
    <cfRule type="expression" dxfId="41831" priority="5666">
      <formula>#REF!="A6"</formula>
    </cfRule>
    <cfRule type="expression" dxfId="41830" priority="5667">
      <formula>#REF!="A5"</formula>
    </cfRule>
    <cfRule type="expression" dxfId="41829" priority="5668">
      <formula>#REF!="A4"</formula>
    </cfRule>
    <cfRule type="expression" dxfId="41828" priority="5669">
      <formula>#REF!="A3"</formula>
    </cfRule>
    <cfRule type="expression" dxfId="41827" priority="5670">
      <formula>#REF!="A2"</formula>
    </cfRule>
    <cfRule type="expression" dxfId="41826" priority="5671">
      <formula>#REF!="A1"</formula>
    </cfRule>
  </conditionalFormatting>
  <conditionalFormatting sqref="AR59">
    <cfRule type="expression" dxfId="41825" priority="5654">
      <formula>#REF!="A9"</formula>
    </cfRule>
    <cfRule type="expression" dxfId="41824" priority="5655">
      <formula>#REF!="A8"</formula>
    </cfRule>
    <cfRule type="expression" dxfId="41823" priority="5656">
      <formula>#REF!="A7"</formula>
    </cfRule>
    <cfRule type="expression" dxfId="41822" priority="5657">
      <formula>#REF!="A6"</formula>
    </cfRule>
    <cfRule type="expression" dxfId="41821" priority="5658">
      <formula>#REF!="A5"</formula>
    </cfRule>
    <cfRule type="expression" dxfId="41820" priority="5659">
      <formula>#REF!="A4"</formula>
    </cfRule>
    <cfRule type="expression" dxfId="41819" priority="5660">
      <formula>#REF!="A3"</formula>
    </cfRule>
    <cfRule type="expression" dxfId="41818" priority="5661">
      <formula>#REF!="A2"</formula>
    </cfRule>
    <cfRule type="expression" dxfId="41817" priority="5662">
      <formula>#REF!="A1"</formula>
    </cfRule>
  </conditionalFormatting>
  <conditionalFormatting sqref="AR64">
    <cfRule type="expression" dxfId="41816" priority="5645">
      <formula>#REF!="A9"</formula>
    </cfRule>
    <cfRule type="expression" dxfId="41815" priority="5646">
      <formula>#REF!="A8"</formula>
    </cfRule>
    <cfRule type="expression" dxfId="41814" priority="5647">
      <formula>#REF!="A7"</formula>
    </cfRule>
    <cfRule type="expression" dxfId="41813" priority="5648">
      <formula>#REF!="A6"</formula>
    </cfRule>
    <cfRule type="expression" dxfId="41812" priority="5649">
      <formula>#REF!="A5"</formula>
    </cfRule>
    <cfRule type="expression" dxfId="41811" priority="5650">
      <formula>#REF!="A4"</formula>
    </cfRule>
    <cfRule type="expression" dxfId="41810" priority="5651">
      <formula>#REF!="A3"</formula>
    </cfRule>
    <cfRule type="expression" dxfId="41809" priority="5652">
      <formula>#REF!="A2"</formula>
    </cfRule>
    <cfRule type="expression" dxfId="41808" priority="5653">
      <formula>#REF!="A1"</formula>
    </cfRule>
  </conditionalFormatting>
  <conditionalFormatting sqref="AR20">
    <cfRule type="expression" dxfId="41807" priority="5636">
      <formula>#REF!="A9"</formula>
    </cfRule>
    <cfRule type="expression" dxfId="41806" priority="5637">
      <formula>#REF!="A8"</formula>
    </cfRule>
    <cfRule type="expression" dxfId="41805" priority="5638">
      <formula>#REF!="A7"</formula>
    </cfRule>
    <cfRule type="expression" dxfId="41804" priority="5639">
      <formula>#REF!="A6"</formula>
    </cfRule>
    <cfRule type="expression" dxfId="41803" priority="5640">
      <formula>#REF!="A5"</formula>
    </cfRule>
    <cfRule type="expression" dxfId="41802" priority="5641">
      <formula>#REF!="A4"</formula>
    </cfRule>
    <cfRule type="expression" dxfId="41801" priority="5642">
      <formula>#REF!="A3"</formula>
    </cfRule>
    <cfRule type="expression" dxfId="41800" priority="5643">
      <formula>#REF!="A2"</formula>
    </cfRule>
    <cfRule type="expression" dxfId="41799" priority="5644">
      <formula>#REF!="A1"</formula>
    </cfRule>
  </conditionalFormatting>
  <conditionalFormatting sqref="AR33">
    <cfRule type="expression" dxfId="41798" priority="5627">
      <formula>#REF!="A9"</formula>
    </cfRule>
    <cfRule type="expression" dxfId="41797" priority="5628">
      <formula>#REF!="A8"</formula>
    </cfRule>
    <cfRule type="expression" dxfId="41796" priority="5629">
      <formula>#REF!="A7"</formula>
    </cfRule>
    <cfRule type="expression" dxfId="41795" priority="5630">
      <formula>#REF!="A6"</formula>
    </cfRule>
    <cfRule type="expression" dxfId="41794" priority="5631">
      <formula>#REF!="A5"</formula>
    </cfRule>
    <cfRule type="expression" dxfId="41793" priority="5632">
      <formula>#REF!="A4"</formula>
    </cfRule>
    <cfRule type="expression" dxfId="41792" priority="5633">
      <formula>#REF!="A3"</formula>
    </cfRule>
    <cfRule type="expression" dxfId="41791" priority="5634">
      <formula>#REF!="A2"</formula>
    </cfRule>
    <cfRule type="expression" dxfId="41790" priority="5635">
      <formula>#REF!="A1"</formula>
    </cfRule>
  </conditionalFormatting>
  <conditionalFormatting sqref="AS16 AS18 AS41 AS80:AS82 AS84:AS85 AS87:AS89 AS92 AS95">
    <cfRule type="expression" dxfId="41789" priority="5609">
      <formula>#REF!="A9"</formula>
    </cfRule>
    <cfRule type="expression" dxfId="41788" priority="5610">
      <formula>#REF!="A8"</formula>
    </cfRule>
    <cfRule type="expression" dxfId="41787" priority="5611">
      <formula>#REF!="A7"</formula>
    </cfRule>
    <cfRule type="expression" dxfId="41786" priority="5612">
      <formula>#REF!="A6"</formula>
    </cfRule>
    <cfRule type="expression" dxfId="41785" priority="5613">
      <formula>#REF!="A5"</formula>
    </cfRule>
    <cfRule type="expression" dxfId="41784" priority="5614">
      <formula>#REF!="A4"</formula>
    </cfRule>
    <cfRule type="expression" dxfId="41783" priority="5615">
      <formula>#REF!="A3"</formula>
    </cfRule>
    <cfRule type="expression" dxfId="41782" priority="5616">
      <formula>#REF!="A2"</formula>
    </cfRule>
    <cfRule type="expression" dxfId="41781" priority="5617">
      <formula>#REF!="A1"</formula>
    </cfRule>
  </conditionalFormatting>
  <conditionalFormatting sqref="AS74">
    <cfRule type="expression" dxfId="41780" priority="5600">
      <formula>#REF!="A9"</formula>
    </cfRule>
    <cfRule type="expression" dxfId="41779" priority="5601">
      <formula>#REF!="A8"</formula>
    </cfRule>
    <cfRule type="expression" dxfId="41778" priority="5602">
      <formula>#REF!="A7"</formula>
    </cfRule>
    <cfRule type="expression" dxfId="41777" priority="5603">
      <formula>#REF!="A6"</formula>
    </cfRule>
    <cfRule type="expression" dxfId="41776" priority="5604">
      <formula>#REF!="A5"</formula>
    </cfRule>
    <cfRule type="expression" dxfId="41775" priority="5605">
      <formula>#REF!="A4"</formula>
    </cfRule>
    <cfRule type="expression" dxfId="41774" priority="5606">
      <formula>#REF!="A3"</formula>
    </cfRule>
    <cfRule type="expression" dxfId="41773" priority="5607">
      <formula>#REF!="A2"</formula>
    </cfRule>
    <cfRule type="expression" dxfId="41772" priority="5608">
      <formula>#REF!="A1"</formula>
    </cfRule>
  </conditionalFormatting>
  <conditionalFormatting sqref="AS31">
    <cfRule type="expression" dxfId="41771" priority="5591">
      <formula>#REF!="A9"</formula>
    </cfRule>
    <cfRule type="expression" dxfId="41770" priority="5592">
      <formula>#REF!="A8"</formula>
    </cfRule>
    <cfRule type="expression" dxfId="41769" priority="5593">
      <formula>#REF!="A7"</formula>
    </cfRule>
    <cfRule type="expression" dxfId="41768" priority="5594">
      <formula>#REF!="A6"</formula>
    </cfRule>
    <cfRule type="expression" dxfId="41767" priority="5595">
      <formula>#REF!="A5"</formula>
    </cfRule>
    <cfRule type="expression" dxfId="41766" priority="5596">
      <formula>#REF!="A4"</formula>
    </cfRule>
    <cfRule type="expression" dxfId="41765" priority="5597">
      <formula>#REF!="A3"</formula>
    </cfRule>
    <cfRule type="expression" dxfId="41764" priority="5598">
      <formula>#REF!="A2"</formula>
    </cfRule>
    <cfRule type="expression" dxfId="41763" priority="5599">
      <formula>#REF!="A1"</formula>
    </cfRule>
  </conditionalFormatting>
  <conditionalFormatting sqref="AS40">
    <cfRule type="expression" dxfId="41762" priority="5582">
      <formula>#REF!="A9"</formula>
    </cfRule>
    <cfRule type="expression" dxfId="41761" priority="5583">
      <formula>#REF!="A8"</formula>
    </cfRule>
    <cfRule type="expression" dxfId="41760" priority="5584">
      <formula>#REF!="A7"</formula>
    </cfRule>
    <cfRule type="expression" dxfId="41759" priority="5585">
      <formula>#REF!="A6"</formula>
    </cfRule>
    <cfRule type="expression" dxfId="41758" priority="5586">
      <formula>#REF!="A5"</formula>
    </cfRule>
    <cfRule type="expression" dxfId="41757" priority="5587">
      <formula>#REF!="A4"</formula>
    </cfRule>
    <cfRule type="expression" dxfId="41756" priority="5588">
      <formula>#REF!="A3"</formula>
    </cfRule>
    <cfRule type="expression" dxfId="41755" priority="5589">
      <formula>#REF!="A2"</formula>
    </cfRule>
    <cfRule type="expression" dxfId="41754" priority="5590">
      <formula>#REF!="A1"</formula>
    </cfRule>
  </conditionalFormatting>
  <conditionalFormatting sqref="AS44">
    <cfRule type="expression" dxfId="41753" priority="5573">
      <formula>#REF!="A9"</formula>
    </cfRule>
    <cfRule type="expression" dxfId="41752" priority="5574">
      <formula>#REF!="A8"</formula>
    </cfRule>
    <cfRule type="expression" dxfId="41751" priority="5575">
      <formula>#REF!="A7"</formula>
    </cfRule>
    <cfRule type="expression" dxfId="41750" priority="5576">
      <formula>#REF!="A6"</formula>
    </cfRule>
    <cfRule type="expression" dxfId="41749" priority="5577">
      <formula>#REF!="A5"</formula>
    </cfRule>
    <cfRule type="expression" dxfId="41748" priority="5578">
      <formula>#REF!="A4"</formula>
    </cfRule>
    <cfRule type="expression" dxfId="41747" priority="5579">
      <formula>#REF!="A3"</formula>
    </cfRule>
    <cfRule type="expression" dxfId="41746" priority="5580">
      <formula>#REF!="A2"</formula>
    </cfRule>
    <cfRule type="expression" dxfId="41745" priority="5581">
      <formula>#REF!="A1"</formula>
    </cfRule>
  </conditionalFormatting>
  <conditionalFormatting sqref="AS47">
    <cfRule type="expression" dxfId="41744" priority="5564">
      <formula>#REF!="A9"</formula>
    </cfRule>
    <cfRule type="expression" dxfId="41743" priority="5565">
      <formula>#REF!="A8"</formula>
    </cfRule>
    <cfRule type="expression" dxfId="41742" priority="5566">
      <formula>#REF!="A7"</formula>
    </cfRule>
    <cfRule type="expression" dxfId="41741" priority="5567">
      <formula>#REF!="A6"</formula>
    </cfRule>
    <cfRule type="expression" dxfId="41740" priority="5568">
      <formula>#REF!="A5"</formula>
    </cfRule>
    <cfRule type="expression" dxfId="41739" priority="5569">
      <formula>#REF!="A4"</formula>
    </cfRule>
    <cfRule type="expression" dxfId="41738" priority="5570">
      <formula>#REF!="A3"</formula>
    </cfRule>
    <cfRule type="expression" dxfId="41737" priority="5571">
      <formula>#REF!="A2"</formula>
    </cfRule>
    <cfRule type="expression" dxfId="41736" priority="5572">
      <formula>#REF!="A1"</formula>
    </cfRule>
  </conditionalFormatting>
  <conditionalFormatting sqref="AS50">
    <cfRule type="expression" dxfId="41735" priority="5555">
      <formula>#REF!="A9"</formula>
    </cfRule>
    <cfRule type="expression" dxfId="41734" priority="5556">
      <formula>#REF!="A8"</formula>
    </cfRule>
    <cfRule type="expression" dxfId="41733" priority="5557">
      <formula>#REF!="A7"</formula>
    </cfRule>
    <cfRule type="expression" dxfId="41732" priority="5558">
      <formula>#REF!="A6"</formula>
    </cfRule>
    <cfRule type="expression" dxfId="41731" priority="5559">
      <formula>#REF!="A5"</formula>
    </cfRule>
    <cfRule type="expression" dxfId="41730" priority="5560">
      <formula>#REF!="A4"</formula>
    </cfRule>
    <cfRule type="expression" dxfId="41729" priority="5561">
      <formula>#REF!="A3"</formula>
    </cfRule>
    <cfRule type="expression" dxfId="41728" priority="5562">
      <formula>#REF!="A2"</formula>
    </cfRule>
    <cfRule type="expression" dxfId="41727" priority="5563">
      <formula>#REF!="A1"</formula>
    </cfRule>
  </conditionalFormatting>
  <conditionalFormatting sqref="AS59">
    <cfRule type="expression" dxfId="41726" priority="5546">
      <formula>#REF!="A9"</formula>
    </cfRule>
    <cfRule type="expression" dxfId="41725" priority="5547">
      <formula>#REF!="A8"</formula>
    </cfRule>
    <cfRule type="expression" dxfId="41724" priority="5548">
      <formula>#REF!="A7"</formula>
    </cfRule>
    <cfRule type="expression" dxfId="41723" priority="5549">
      <formula>#REF!="A6"</formula>
    </cfRule>
    <cfRule type="expression" dxfId="41722" priority="5550">
      <formula>#REF!="A5"</formula>
    </cfRule>
    <cfRule type="expression" dxfId="41721" priority="5551">
      <formula>#REF!="A4"</formula>
    </cfRule>
    <cfRule type="expression" dxfId="41720" priority="5552">
      <formula>#REF!="A3"</formula>
    </cfRule>
    <cfRule type="expression" dxfId="41719" priority="5553">
      <formula>#REF!="A2"</formula>
    </cfRule>
    <cfRule type="expression" dxfId="41718" priority="5554">
      <formula>#REF!="A1"</formula>
    </cfRule>
  </conditionalFormatting>
  <conditionalFormatting sqref="AS64">
    <cfRule type="expression" dxfId="41717" priority="5537">
      <formula>#REF!="A9"</formula>
    </cfRule>
    <cfRule type="expression" dxfId="41716" priority="5538">
      <formula>#REF!="A8"</formula>
    </cfRule>
    <cfRule type="expression" dxfId="41715" priority="5539">
      <formula>#REF!="A7"</formula>
    </cfRule>
    <cfRule type="expression" dxfId="41714" priority="5540">
      <formula>#REF!="A6"</formula>
    </cfRule>
    <cfRule type="expression" dxfId="41713" priority="5541">
      <formula>#REF!="A5"</formula>
    </cfRule>
    <cfRule type="expression" dxfId="41712" priority="5542">
      <formula>#REF!="A4"</formula>
    </cfRule>
    <cfRule type="expression" dxfId="41711" priority="5543">
      <formula>#REF!="A3"</formula>
    </cfRule>
    <cfRule type="expression" dxfId="41710" priority="5544">
      <formula>#REF!="A2"</formula>
    </cfRule>
    <cfRule type="expression" dxfId="41709" priority="5545">
      <formula>#REF!="A1"</formula>
    </cfRule>
  </conditionalFormatting>
  <conditionalFormatting sqref="AS33">
    <cfRule type="expression" dxfId="41708" priority="5519">
      <formula>#REF!="A9"</formula>
    </cfRule>
    <cfRule type="expression" dxfId="41707" priority="5520">
      <formula>#REF!="A8"</formula>
    </cfRule>
    <cfRule type="expression" dxfId="41706" priority="5521">
      <formula>#REF!="A7"</formula>
    </cfRule>
    <cfRule type="expression" dxfId="41705" priority="5522">
      <formula>#REF!="A6"</formula>
    </cfRule>
    <cfRule type="expression" dxfId="41704" priority="5523">
      <formula>#REF!="A5"</formula>
    </cfRule>
    <cfRule type="expression" dxfId="41703" priority="5524">
      <formula>#REF!="A4"</formula>
    </cfRule>
    <cfRule type="expression" dxfId="41702" priority="5525">
      <formula>#REF!="A3"</formula>
    </cfRule>
    <cfRule type="expression" dxfId="41701" priority="5526">
      <formula>#REF!="A2"</formula>
    </cfRule>
    <cfRule type="expression" dxfId="41700" priority="5527">
      <formula>#REF!="A1"</formula>
    </cfRule>
  </conditionalFormatting>
  <conditionalFormatting sqref="AS56">
    <cfRule type="expression" dxfId="41699" priority="5510">
      <formula>#REF!="A9"</formula>
    </cfRule>
    <cfRule type="expression" dxfId="41698" priority="5511">
      <formula>#REF!="A8"</formula>
    </cfRule>
    <cfRule type="expression" dxfId="41697" priority="5512">
      <formula>#REF!="A7"</formula>
    </cfRule>
    <cfRule type="expression" dxfId="41696" priority="5513">
      <formula>#REF!="A6"</formula>
    </cfRule>
    <cfRule type="expression" dxfId="41695" priority="5514">
      <formula>#REF!="A5"</formula>
    </cfRule>
    <cfRule type="expression" dxfId="41694" priority="5515">
      <formula>#REF!="A4"</formula>
    </cfRule>
    <cfRule type="expression" dxfId="41693" priority="5516">
      <formula>#REF!="A3"</formula>
    </cfRule>
    <cfRule type="expression" dxfId="41692" priority="5517">
      <formula>#REF!="A2"</formula>
    </cfRule>
    <cfRule type="expression" dxfId="41691" priority="5518">
      <formula>#REF!="A1"</formula>
    </cfRule>
  </conditionalFormatting>
  <conditionalFormatting sqref="AT16 AT18 AT41 AT80:AT82 AT84:AT85 AT87:AT89 AT92 AT95">
    <cfRule type="expression" dxfId="41690" priority="5501">
      <formula>#REF!="A9"</formula>
    </cfRule>
    <cfRule type="expression" dxfId="41689" priority="5502">
      <formula>#REF!="A8"</formula>
    </cfRule>
    <cfRule type="expression" dxfId="41688" priority="5503">
      <formula>#REF!="A7"</formula>
    </cfRule>
    <cfRule type="expression" dxfId="41687" priority="5504">
      <formula>#REF!="A6"</formula>
    </cfRule>
    <cfRule type="expression" dxfId="41686" priority="5505">
      <formula>#REF!="A5"</formula>
    </cfRule>
    <cfRule type="expression" dxfId="41685" priority="5506">
      <formula>#REF!="A4"</formula>
    </cfRule>
    <cfRule type="expression" dxfId="41684" priority="5507">
      <formula>#REF!="A3"</formula>
    </cfRule>
    <cfRule type="expression" dxfId="41683" priority="5508">
      <formula>#REF!="A2"</formula>
    </cfRule>
    <cfRule type="expression" dxfId="41682" priority="5509">
      <formula>#REF!="A1"</formula>
    </cfRule>
  </conditionalFormatting>
  <conditionalFormatting sqref="AT74">
    <cfRule type="expression" dxfId="41681" priority="5492">
      <formula>#REF!="A9"</formula>
    </cfRule>
    <cfRule type="expression" dxfId="41680" priority="5493">
      <formula>#REF!="A8"</formula>
    </cfRule>
    <cfRule type="expression" dxfId="41679" priority="5494">
      <formula>#REF!="A7"</formula>
    </cfRule>
    <cfRule type="expression" dxfId="41678" priority="5495">
      <formula>#REF!="A6"</formula>
    </cfRule>
    <cfRule type="expression" dxfId="41677" priority="5496">
      <formula>#REF!="A5"</formula>
    </cfRule>
    <cfRule type="expression" dxfId="41676" priority="5497">
      <formula>#REF!="A4"</formula>
    </cfRule>
    <cfRule type="expression" dxfId="41675" priority="5498">
      <formula>#REF!="A3"</formula>
    </cfRule>
    <cfRule type="expression" dxfId="41674" priority="5499">
      <formula>#REF!="A2"</formula>
    </cfRule>
    <cfRule type="expression" dxfId="41673" priority="5500">
      <formula>#REF!="A1"</formula>
    </cfRule>
  </conditionalFormatting>
  <conditionalFormatting sqref="AT31">
    <cfRule type="expression" dxfId="41672" priority="5483">
      <formula>#REF!="A9"</formula>
    </cfRule>
    <cfRule type="expression" dxfId="41671" priority="5484">
      <formula>#REF!="A8"</formula>
    </cfRule>
    <cfRule type="expression" dxfId="41670" priority="5485">
      <formula>#REF!="A7"</formula>
    </cfRule>
    <cfRule type="expression" dxfId="41669" priority="5486">
      <formula>#REF!="A6"</formula>
    </cfRule>
    <cfRule type="expression" dxfId="41668" priority="5487">
      <formula>#REF!="A5"</formula>
    </cfRule>
    <cfRule type="expression" dxfId="41667" priority="5488">
      <formula>#REF!="A4"</formula>
    </cfRule>
    <cfRule type="expression" dxfId="41666" priority="5489">
      <formula>#REF!="A3"</formula>
    </cfRule>
    <cfRule type="expression" dxfId="41665" priority="5490">
      <formula>#REF!="A2"</formula>
    </cfRule>
    <cfRule type="expression" dxfId="41664" priority="5491">
      <formula>#REF!="A1"</formula>
    </cfRule>
  </conditionalFormatting>
  <conditionalFormatting sqref="AT44">
    <cfRule type="expression" dxfId="41663" priority="5465">
      <formula>#REF!="A9"</formula>
    </cfRule>
    <cfRule type="expression" dxfId="41662" priority="5466">
      <formula>#REF!="A8"</formula>
    </cfRule>
    <cfRule type="expression" dxfId="41661" priority="5467">
      <formula>#REF!="A7"</formula>
    </cfRule>
    <cfRule type="expression" dxfId="41660" priority="5468">
      <formula>#REF!="A6"</formula>
    </cfRule>
    <cfRule type="expression" dxfId="41659" priority="5469">
      <formula>#REF!="A5"</formula>
    </cfRule>
    <cfRule type="expression" dxfId="41658" priority="5470">
      <formula>#REF!="A4"</formula>
    </cfRule>
    <cfRule type="expression" dxfId="41657" priority="5471">
      <formula>#REF!="A3"</formula>
    </cfRule>
    <cfRule type="expression" dxfId="41656" priority="5472">
      <formula>#REF!="A2"</formula>
    </cfRule>
    <cfRule type="expression" dxfId="41655" priority="5473">
      <formula>#REF!="A1"</formula>
    </cfRule>
  </conditionalFormatting>
  <conditionalFormatting sqref="AT47">
    <cfRule type="expression" dxfId="41654" priority="5456">
      <formula>#REF!="A9"</formula>
    </cfRule>
    <cfRule type="expression" dxfId="41653" priority="5457">
      <formula>#REF!="A8"</formula>
    </cfRule>
    <cfRule type="expression" dxfId="41652" priority="5458">
      <formula>#REF!="A7"</formula>
    </cfRule>
    <cfRule type="expression" dxfId="41651" priority="5459">
      <formula>#REF!="A6"</formula>
    </cfRule>
    <cfRule type="expression" dxfId="41650" priority="5460">
      <formula>#REF!="A5"</formula>
    </cfRule>
    <cfRule type="expression" dxfId="41649" priority="5461">
      <formula>#REF!="A4"</formula>
    </cfRule>
    <cfRule type="expression" dxfId="41648" priority="5462">
      <formula>#REF!="A3"</formula>
    </cfRule>
    <cfRule type="expression" dxfId="41647" priority="5463">
      <formula>#REF!="A2"</formula>
    </cfRule>
    <cfRule type="expression" dxfId="41646" priority="5464">
      <formula>#REF!="A1"</formula>
    </cfRule>
  </conditionalFormatting>
  <conditionalFormatting sqref="AT50">
    <cfRule type="expression" dxfId="41645" priority="5447">
      <formula>#REF!="A9"</formula>
    </cfRule>
    <cfRule type="expression" dxfId="41644" priority="5448">
      <formula>#REF!="A8"</formula>
    </cfRule>
    <cfRule type="expression" dxfId="41643" priority="5449">
      <formula>#REF!="A7"</formula>
    </cfRule>
    <cfRule type="expression" dxfId="41642" priority="5450">
      <formula>#REF!="A6"</formula>
    </cfRule>
    <cfRule type="expression" dxfId="41641" priority="5451">
      <formula>#REF!="A5"</formula>
    </cfRule>
    <cfRule type="expression" dxfId="41640" priority="5452">
      <formula>#REF!="A4"</formula>
    </cfRule>
    <cfRule type="expression" dxfId="41639" priority="5453">
      <formula>#REF!="A3"</formula>
    </cfRule>
    <cfRule type="expression" dxfId="41638" priority="5454">
      <formula>#REF!="A2"</formula>
    </cfRule>
    <cfRule type="expression" dxfId="41637" priority="5455">
      <formula>#REF!="A1"</formula>
    </cfRule>
  </conditionalFormatting>
  <conditionalFormatting sqref="AT59">
    <cfRule type="expression" dxfId="41636" priority="5438">
      <formula>#REF!="A9"</formula>
    </cfRule>
    <cfRule type="expression" dxfId="41635" priority="5439">
      <formula>#REF!="A8"</formula>
    </cfRule>
    <cfRule type="expression" dxfId="41634" priority="5440">
      <formula>#REF!="A7"</formula>
    </cfRule>
    <cfRule type="expression" dxfId="41633" priority="5441">
      <formula>#REF!="A6"</formula>
    </cfRule>
    <cfRule type="expression" dxfId="41632" priority="5442">
      <formula>#REF!="A5"</formula>
    </cfRule>
    <cfRule type="expression" dxfId="41631" priority="5443">
      <formula>#REF!="A4"</formula>
    </cfRule>
    <cfRule type="expression" dxfId="41630" priority="5444">
      <formula>#REF!="A3"</formula>
    </cfRule>
    <cfRule type="expression" dxfId="41629" priority="5445">
      <formula>#REF!="A2"</formula>
    </cfRule>
    <cfRule type="expression" dxfId="41628" priority="5446">
      <formula>#REF!="A1"</formula>
    </cfRule>
  </conditionalFormatting>
  <conditionalFormatting sqref="AT64">
    <cfRule type="expression" dxfId="41627" priority="5429">
      <formula>#REF!="A9"</formula>
    </cfRule>
    <cfRule type="expression" dxfId="41626" priority="5430">
      <formula>#REF!="A8"</formula>
    </cfRule>
    <cfRule type="expression" dxfId="41625" priority="5431">
      <formula>#REF!="A7"</formula>
    </cfRule>
    <cfRule type="expression" dxfId="41624" priority="5432">
      <formula>#REF!="A6"</formula>
    </cfRule>
    <cfRule type="expression" dxfId="41623" priority="5433">
      <formula>#REF!="A5"</formula>
    </cfRule>
    <cfRule type="expression" dxfId="41622" priority="5434">
      <formula>#REF!="A4"</formula>
    </cfRule>
    <cfRule type="expression" dxfId="41621" priority="5435">
      <formula>#REF!="A3"</formula>
    </cfRule>
    <cfRule type="expression" dxfId="41620" priority="5436">
      <formula>#REF!="A2"</formula>
    </cfRule>
    <cfRule type="expression" dxfId="41619" priority="5437">
      <formula>#REF!="A1"</formula>
    </cfRule>
  </conditionalFormatting>
  <conditionalFormatting sqref="AT20">
    <cfRule type="expression" dxfId="41618" priority="5420">
      <formula>#REF!="A9"</formula>
    </cfRule>
    <cfRule type="expression" dxfId="41617" priority="5421">
      <formula>#REF!="A8"</formula>
    </cfRule>
    <cfRule type="expression" dxfId="41616" priority="5422">
      <formula>#REF!="A7"</formula>
    </cfRule>
    <cfRule type="expression" dxfId="41615" priority="5423">
      <formula>#REF!="A6"</formula>
    </cfRule>
    <cfRule type="expression" dxfId="41614" priority="5424">
      <formula>#REF!="A5"</formula>
    </cfRule>
    <cfRule type="expression" dxfId="41613" priority="5425">
      <formula>#REF!="A4"</formula>
    </cfRule>
    <cfRule type="expression" dxfId="41612" priority="5426">
      <formula>#REF!="A3"</formula>
    </cfRule>
    <cfRule type="expression" dxfId="41611" priority="5427">
      <formula>#REF!="A2"</formula>
    </cfRule>
    <cfRule type="expression" dxfId="41610" priority="5428">
      <formula>#REF!="A1"</formula>
    </cfRule>
  </conditionalFormatting>
  <conditionalFormatting sqref="AT33">
    <cfRule type="expression" dxfId="41609" priority="5411">
      <formula>#REF!="A9"</formula>
    </cfRule>
    <cfRule type="expression" dxfId="41608" priority="5412">
      <formula>#REF!="A8"</formula>
    </cfRule>
    <cfRule type="expression" dxfId="41607" priority="5413">
      <formula>#REF!="A7"</formula>
    </cfRule>
    <cfRule type="expression" dxfId="41606" priority="5414">
      <formula>#REF!="A6"</formula>
    </cfRule>
    <cfRule type="expression" dxfId="41605" priority="5415">
      <formula>#REF!="A5"</formula>
    </cfRule>
    <cfRule type="expression" dxfId="41604" priority="5416">
      <formula>#REF!="A4"</formula>
    </cfRule>
    <cfRule type="expression" dxfId="41603" priority="5417">
      <formula>#REF!="A3"</formula>
    </cfRule>
    <cfRule type="expression" dxfId="41602" priority="5418">
      <formula>#REF!="A2"</formula>
    </cfRule>
    <cfRule type="expression" dxfId="41601" priority="5419">
      <formula>#REF!="A1"</formula>
    </cfRule>
  </conditionalFormatting>
  <conditionalFormatting sqref="AU16 AU18 AU41 AU80:AU82 AU84:AU85 AU87:AU89 AU92 AU95">
    <cfRule type="expression" dxfId="41600" priority="5393">
      <formula>#REF!="A9"</formula>
    </cfRule>
    <cfRule type="expression" dxfId="41599" priority="5394">
      <formula>#REF!="A8"</formula>
    </cfRule>
    <cfRule type="expression" dxfId="41598" priority="5395">
      <formula>#REF!="A7"</formula>
    </cfRule>
    <cfRule type="expression" dxfId="41597" priority="5396">
      <formula>#REF!="A6"</formula>
    </cfRule>
    <cfRule type="expression" dxfId="41596" priority="5397">
      <formula>#REF!="A5"</formula>
    </cfRule>
    <cfRule type="expression" dxfId="41595" priority="5398">
      <formula>#REF!="A4"</formula>
    </cfRule>
    <cfRule type="expression" dxfId="41594" priority="5399">
      <formula>#REF!="A3"</formula>
    </cfRule>
    <cfRule type="expression" dxfId="41593" priority="5400">
      <formula>#REF!="A2"</formula>
    </cfRule>
    <cfRule type="expression" dxfId="41592" priority="5401">
      <formula>#REF!="A1"</formula>
    </cfRule>
  </conditionalFormatting>
  <conditionalFormatting sqref="AU74">
    <cfRule type="expression" dxfId="41591" priority="5384">
      <formula>#REF!="A9"</formula>
    </cfRule>
    <cfRule type="expression" dxfId="41590" priority="5385">
      <formula>#REF!="A8"</formula>
    </cfRule>
    <cfRule type="expression" dxfId="41589" priority="5386">
      <formula>#REF!="A7"</formula>
    </cfRule>
    <cfRule type="expression" dxfId="41588" priority="5387">
      <formula>#REF!="A6"</formula>
    </cfRule>
    <cfRule type="expression" dxfId="41587" priority="5388">
      <formula>#REF!="A5"</formula>
    </cfRule>
    <cfRule type="expression" dxfId="41586" priority="5389">
      <formula>#REF!="A4"</formula>
    </cfRule>
    <cfRule type="expression" dxfId="41585" priority="5390">
      <formula>#REF!="A3"</formula>
    </cfRule>
    <cfRule type="expression" dxfId="41584" priority="5391">
      <formula>#REF!="A2"</formula>
    </cfRule>
    <cfRule type="expression" dxfId="41583" priority="5392">
      <formula>#REF!="A1"</formula>
    </cfRule>
  </conditionalFormatting>
  <conditionalFormatting sqref="AU31">
    <cfRule type="expression" dxfId="41582" priority="5375">
      <formula>#REF!="A9"</formula>
    </cfRule>
    <cfRule type="expression" dxfId="41581" priority="5376">
      <formula>#REF!="A8"</formula>
    </cfRule>
    <cfRule type="expression" dxfId="41580" priority="5377">
      <formula>#REF!="A7"</formula>
    </cfRule>
    <cfRule type="expression" dxfId="41579" priority="5378">
      <formula>#REF!="A6"</formula>
    </cfRule>
    <cfRule type="expression" dxfId="41578" priority="5379">
      <formula>#REF!="A5"</formula>
    </cfRule>
    <cfRule type="expression" dxfId="41577" priority="5380">
      <formula>#REF!="A4"</formula>
    </cfRule>
    <cfRule type="expression" dxfId="41576" priority="5381">
      <formula>#REF!="A3"</formula>
    </cfRule>
    <cfRule type="expression" dxfId="41575" priority="5382">
      <formula>#REF!="A2"</formula>
    </cfRule>
    <cfRule type="expression" dxfId="41574" priority="5383">
      <formula>#REF!="A1"</formula>
    </cfRule>
  </conditionalFormatting>
  <conditionalFormatting sqref="AU40">
    <cfRule type="expression" dxfId="41573" priority="5366">
      <formula>#REF!="A9"</formula>
    </cfRule>
    <cfRule type="expression" dxfId="41572" priority="5367">
      <formula>#REF!="A8"</formula>
    </cfRule>
    <cfRule type="expression" dxfId="41571" priority="5368">
      <formula>#REF!="A7"</formula>
    </cfRule>
    <cfRule type="expression" dxfId="41570" priority="5369">
      <formula>#REF!="A6"</formula>
    </cfRule>
    <cfRule type="expression" dxfId="41569" priority="5370">
      <formula>#REF!="A5"</formula>
    </cfRule>
    <cfRule type="expression" dxfId="41568" priority="5371">
      <formula>#REF!="A4"</formula>
    </cfRule>
    <cfRule type="expression" dxfId="41567" priority="5372">
      <formula>#REF!="A3"</formula>
    </cfRule>
    <cfRule type="expression" dxfId="41566" priority="5373">
      <formula>#REF!="A2"</formula>
    </cfRule>
    <cfRule type="expression" dxfId="41565" priority="5374">
      <formula>#REF!="A1"</formula>
    </cfRule>
  </conditionalFormatting>
  <conditionalFormatting sqref="AU44">
    <cfRule type="expression" dxfId="41564" priority="5357">
      <formula>#REF!="A9"</formula>
    </cfRule>
    <cfRule type="expression" dxfId="41563" priority="5358">
      <formula>#REF!="A8"</formula>
    </cfRule>
    <cfRule type="expression" dxfId="41562" priority="5359">
      <formula>#REF!="A7"</formula>
    </cfRule>
    <cfRule type="expression" dxfId="41561" priority="5360">
      <formula>#REF!="A6"</formula>
    </cfRule>
    <cfRule type="expression" dxfId="41560" priority="5361">
      <formula>#REF!="A5"</formula>
    </cfRule>
    <cfRule type="expression" dxfId="41559" priority="5362">
      <formula>#REF!="A4"</formula>
    </cfRule>
    <cfRule type="expression" dxfId="41558" priority="5363">
      <formula>#REF!="A3"</formula>
    </cfRule>
    <cfRule type="expression" dxfId="41557" priority="5364">
      <formula>#REF!="A2"</formula>
    </cfRule>
    <cfRule type="expression" dxfId="41556" priority="5365">
      <formula>#REF!="A1"</formula>
    </cfRule>
  </conditionalFormatting>
  <conditionalFormatting sqref="AU47">
    <cfRule type="expression" dxfId="41555" priority="5348">
      <formula>#REF!="A9"</formula>
    </cfRule>
    <cfRule type="expression" dxfId="41554" priority="5349">
      <formula>#REF!="A8"</formula>
    </cfRule>
    <cfRule type="expression" dxfId="41553" priority="5350">
      <formula>#REF!="A7"</formula>
    </cfRule>
    <cfRule type="expression" dxfId="41552" priority="5351">
      <formula>#REF!="A6"</formula>
    </cfRule>
    <cfRule type="expression" dxfId="41551" priority="5352">
      <formula>#REF!="A5"</formula>
    </cfRule>
    <cfRule type="expression" dxfId="41550" priority="5353">
      <formula>#REF!="A4"</formula>
    </cfRule>
    <cfRule type="expression" dxfId="41549" priority="5354">
      <formula>#REF!="A3"</formula>
    </cfRule>
    <cfRule type="expression" dxfId="41548" priority="5355">
      <formula>#REF!="A2"</formula>
    </cfRule>
    <cfRule type="expression" dxfId="41547" priority="5356">
      <formula>#REF!="A1"</formula>
    </cfRule>
  </conditionalFormatting>
  <conditionalFormatting sqref="AU50">
    <cfRule type="expression" dxfId="41546" priority="5339">
      <formula>#REF!="A9"</formula>
    </cfRule>
    <cfRule type="expression" dxfId="41545" priority="5340">
      <formula>#REF!="A8"</formula>
    </cfRule>
    <cfRule type="expression" dxfId="41544" priority="5341">
      <formula>#REF!="A7"</formula>
    </cfRule>
    <cfRule type="expression" dxfId="41543" priority="5342">
      <formula>#REF!="A6"</formula>
    </cfRule>
    <cfRule type="expression" dxfId="41542" priority="5343">
      <formula>#REF!="A5"</formula>
    </cfRule>
    <cfRule type="expression" dxfId="41541" priority="5344">
      <formula>#REF!="A4"</formula>
    </cfRule>
    <cfRule type="expression" dxfId="41540" priority="5345">
      <formula>#REF!="A3"</formula>
    </cfRule>
    <cfRule type="expression" dxfId="41539" priority="5346">
      <formula>#REF!="A2"</formula>
    </cfRule>
    <cfRule type="expression" dxfId="41538" priority="5347">
      <formula>#REF!="A1"</formula>
    </cfRule>
  </conditionalFormatting>
  <conditionalFormatting sqref="AU59">
    <cfRule type="expression" dxfId="41537" priority="5330">
      <formula>#REF!="A9"</formula>
    </cfRule>
    <cfRule type="expression" dxfId="41536" priority="5331">
      <formula>#REF!="A8"</formula>
    </cfRule>
    <cfRule type="expression" dxfId="41535" priority="5332">
      <formula>#REF!="A7"</formula>
    </cfRule>
    <cfRule type="expression" dxfId="41534" priority="5333">
      <formula>#REF!="A6"</formula>
    </cfRule>
    <cfRule type="expression" dxfId="41533" priority="5334">
      <formula>#REF!="A5"</formula>
    </cfRule>
    <cfRule type="expression" dxfId="41532" priority="5335">
      <formula>#REF!="A4"</formula>
    </cfRule>
    <cfRule type="expression" dxfId="41531" priority="5336">
      <formula>#REF!="A3"</formula>
    </cfRule>
    <cfRule type="expression" dxfId="41530" priority="5337">
      <formula>#REF!="A2"</formula>
    </cfRule>
    <cfRule type="expression" dxfId="41529" priority="5338">
      <formula>#REF!="A1"</formula>
    </cfRule>
  </conditionalFormatting>
  <conditionalFormatting sqref="AU64">
    <cfRule type="expression" dxfId="41528" priority="5321">
      <formula>#REF!="A9"</formula>
    </cfRule>
    <cfRule type="expression" dxfId="41527" priority="5322">
      <formula>#REF!="A8"</formula>
    </cfRule>
    <cfRule type="expression" dxfId="41526" priority="5323">
      <formula>#REF!="A7"</formula>
    </cfRule>
    <cfRule type="expression" dxfId="41525" priority="5324">
      <formula>#REF!="A6"</formula>
    </cfRule>
    <cfRule type="expression" dxfId="41524" priority="5325">
      <formula>#REF!="A5"</formula>
    </cfRule>
    <cfRule type="expression" dxfId="41523" priority="5326">
      <formula>#REF!="A4"</formula>
    </cfRule>
    <cfRule type="expression" dxfId="41522" priority="5327">
      <formula>#REF!="A3"</formula>
    </cfRule>
    <cfRule type="expression" dxfId="41521" priority="5328">
      <formula>#REF!="A2"</formula>
    </cfRule>
    <cfRule type="expression" dxfId="41520" priority="5329">
      <formula>#REF!="A1"</formula>
    </cfRule>
  </conditionalFormatting>
  <conditionalFormatting sqref="AU33">
    <cfRule type="expression" dxfId="41519" priority="5303">
      <formula>#REF!="A9"</formula>
    </cfRule>
    <cfRule type="expression" dxfId="41518" priority="5304">
      <formula>#REF!="A8"</formula>
    </cfRule>
    <cfRule type="expression" dxfId="41517" priority="5305">
      <formula>#REF!="A7"</formula>
    </cfRule>
    <cfRule type="expression" dxfId="41516" priority="5306">
      <formula>#REF!="A6"</formula>
    </cfRule>
    <cfRule type="expression" dxfId="41515" priority="5307">
      <formula>#REF!="A5"</formula>
    </cfRule>
    <cfRule type="expression" dxfId="41514" priority="5308">
      <formula>#REF!="A4"</formula>
    </cfRule>
    <cfRule type="expression" dxfId="41513" priority="5309">
      <formula>#REF!="A3"</formula>
    </cfRule>
    <cfRule type="expression" dxfId="41512" priority="5310">
      <formula>#REF!="A2"</formula>
    </cfRule>
    <cfRule type="expression" dxfId="41511" priority="5311">
      <formula>#REF!="A1"</formula>
    </cfRule>
  </conditionalFormatting>
  <conditionalFormatting sqref="AU56">
    <cfRule type="expression" dxfId="41510" priority="5294">
      <formula>#REF!="A9"</formula>
    </cfRule>
    <cfRule type="expression" dxfId="41509" priority="5295">
      <formula>#REF!="A8"</formula>
    </cfRule>
    <cfRule type="expression" dxfId="41508" priority="5296">
      <formula>#REF!="A7"</formula>
    </cfRule>
    <cfRule type="expression" dxfId="41507" priority="5297">
      <formula>#REF!="A6"</formula>
    </cfRule>
    <cfRule type="expression" dxfId="41506" priority="5298">
      <formula>#REF!="A5"</formula>
    </cfRule>
    <cfRule type="expression" dxfId="41505" priority="5299">
      <formula>#REF!="A4"</formula>
    </cfRule>
    <cfRule type="expression" dxfId="41504" priority="5300">
      <formula>#REF!="A3"</formula>
    </cfRule>
    <cfRule type="expression" dxfId="41503" priority="5301">
      <formula>#REF!="A2"</formula>
    </cfRule>
    <cfRule type="expression" dxfId="41502" priority="5302">
      <formula>#REF!="A1"</formula>
    </cfRule>
  </conditionalFormatting>
  <conditionalFormatting sqref="AV16 AV18 AV41 AV80:AV82 AV84:AV85 AV87:AV89 AV92 AV95">
    <cfRule type="expression" dxfId="41501" priority="5285">
      <formula>#REF!="A9"</formula>
    </cfRule>
    <cfRule type="expression" dxfId="41500" priority="5286">
      <formula>#REF!="A8"</formula>
    </cfRule>
    <cfRule type="expression" dxfId="41499" priority="5287">
      <formula>#REF!="A7"</formula>
    </cfRule>
    <cfRule type="expression" dxfId="41498" priority="5288">
      <formula>#REF!="A6"</formula>
    </cfRule>
    <cfRule type="expression" dxfId="41497" priority="5289">
      <formula>#REF!="A5"</formula>
    </cfRule>
    <cfRule type="expression" dxfId="41496" priority="5290">
      <formula>#REF!="A4"</formula>
    </cfRule>
    <cfRule type="expression" dxfId="41495" priority="5291">
      <formula>#REF!="A3"</formula>
    </cfRule>
    <cfRule type="expression" dxfId="41494" priority="5292">
      <formula>#REF!="A2"</formula>
    </cfRule>
    <cfRule type="expression" dxfId="41493" priority="5293">
      <formula>#REF!="A1"</formula>
    </cfRule>
  </conditionalFormatting>
  <conditionalFormatting sqref="AV74">
    <cfRule type="expression" dxfId="41492" priority="5276">
      <formula>#REF!="A9"</formula>
    </cfRule>
    <cfRule type="expression" dxfId="41491" priority="5277">
      <formula>#REF!="A8"</formula>
    </cfRule>
    <cfRule type="expression" dxfId="41490" priority="5278">
      <formula>#REF!="A7"</formula>
    </cfRule>
    <cfRule type="expression" dxfId="41489" priority="5279">
      <formula>#REF!="A6"</formula>
    </cfRule>
    <cfRule type="expression" dxfId="41488" priority="5280">
      <formula>#REF!="A5"</formula>
    </cfRule>
    <cfRule type="expression" dxfId="41487" priority="5281">
      <formula>#REF!="A4"</formula>
    </cfRule>
    <cfRule type="expression" dxfId="41486" priority="5282">
      <formula>#REF!="A3"</formula>
    </cfRule>
    <cfRule type="expression" dxfId="41485" priority="5283">
      <formula>#REF!="A2"</formula>
    </cfRule>
    <cfRule type="expression" dxfId="41484" priority="5284">
      <formula>#REF!="A1"</formula>
    </cfRule>
  </conditionalFormatting>
  <conditionalFormatting sqref="AV31">
    <cfRule type="expression" dxfId="41483" priority="5267">
      <formula>#REF!="A9"</formula>
    </cfRule>
    <cfRule type="expression" dxfId="41482" priority="5268">
      <formula>#REF!="A8"</formula>
    </cfRule>
    <cfRule type="expression" dxfId="41481" priority="5269">
      <formula>#REF!="A7"</formula>
    </cfRule>
    <cfRule type="expression" dxfId="41480" priority="5270">
      <formula>#REF!="A6"</formula>
    </cfRule>
    <cfRule type="expression" dxfId="41479" priority="5271">
      <formula>#REF!="A5"</formula>
    </cfRule>
    <cfRule type="expression" dxfId="41478" priority="5272">
      <formula>#REF!="A4"</formula>
    </cfRule>
    <cfRule type="expression" dxfId="41477" priority="5273">
      <formula>#REF!="A3"</formula>
    </cfRule>
    <cfRule type="expression" dxfId="41476" priority="5274">
      <formula>#REF!="A2"</formula>
    </cfRule>
    <cfRule type="expression" dxfId="41475" priority="5275">
      <formula>#REF!="A1"</formula>
    </cfRule>
  </conditionalFormatting>
  <conditionalFormatting sqref="AV44">
    <cfRule type="expression" dxfId="41474" priority="5249">
      <formula>#REF!="A9"</formula>
    </cfRule>
    <cfRule type="expression" dxfId="41473" priority="5250">
      <formula>#REF!="A8"</formula>
    </cfRule>
    <cfRule type="expression" dxfId="41472" priority="5251">
      <formula>#REF!="A7"</formula>
    </cfRule>
    <cfRule type="expression" dxfId="41471" priority="5252">
      <formula>#REF!="A6"</formula>
    </cfRule>
    <cfRule type="expression" dxfId="41470" priority="5253">
      <formula>#REF!="A5"</formula>
    </cfRule>
    <cfRule type="expression" dxfId="41469" priority="5254">
      <formula>#REF!="A4"</formula>
    </cfRule>
    <cfRule type="expression" dxfId="41468" priority="5255">
      <formula>#REF!="A3"</formula>
    </cfRule>
    <cfRule type="expression" dxfId="41467" priority="5256">
      <formula>#REF!="A2"</formula>
    </cfRule>
    <cfRule type="expression" dxfId="41466" priority="5257">
      <formula>#REF!="A1"</formula>
    </cfRule>
  </conditionalFormatting>
  <conditionalFormatting sqref="AV47">
    <cfRule type="expression" dxfId="41465" priority="5240">
      <formula>#REF!="A9"</formula>
    </cfRule>
    <cfRule type="expression" dxfId="41464" priority="5241">
      <formula>#REF!="A8"</formula>
    </cfRule>
    <cfRule type="expression" dxfId="41463" priority="5242">
      <formula>#REF!="A7"</formula>
    </cfRule>
    <cfRule type="expression" dxfId="41462" priority="5243">
      <formula>#REF!="A6"</formula>
    </cfRule>
    <cfRule type="expression" dxfId="41461" priority="5244">
      <formula>#REF!="A5"</formula>
    </cfRule>
    <cfRule type="expression" dxfId="41460" priority="5245">
      <formula>#REF!="A4"</formula>
    </cfRule>
    <cfRule type="expression" dxfId="41459" priority="5246">
      <formula>#REF!="A3"</formula>
    </cfRule>
    <cfRule type="expression" dxfId="41458" priority="5247">
      <formula>#REF!="A2"</formula>
    </cfRule>
    <cfRule type="expression" dxfId="41457" priority="5248">
      <formula>#REF!="A1"</formula>
    </cfRule>
  </conditionalFormatting>
  <conditionalFormatting sqref="AV50">
    <cfRule type="expression" dxfId="41456" priority="5231">
      <formula>#REF!="A9"</formula>
    </cfRule>
    <cfRule type="expression" dxfId="41455" priority="5232">
      <formula>#REF!="A8"</formula>
    </cfRule>
    <cfRule type="expression" dxfId="41454" priority="5233">
      <formula>#REF!="A7"</formula>
    </cfRule>
    <cfRule type="expression" dxfId="41453" priority="5234">
      <formula>#REF!="A6"</formula>
    </cfRule>
    <cfRule type="expression" dxfId="41452" priority="5235">
      <formula>#REF!="A5"</formula>
    </cfRule>
    <cfRule type="expression" dxfId="41451" priority="5236">
      <formula>#REF!="A4"</formula>
    </cfRule>
    <cfRule type="expression" dxfId="41450" priority="5237">
      <formula>#REF!="A3"</formula>
    </cfRule>
    <cfRule type="expression" dxfId="41449" priority="5238">
      <formula>#REF!="A2"</formula>
    </cfRule>
    <cfRule type="expression" dxfId="41448" priority="5239">
      <formula>#REF!="A1"</formula>
    </cfRule>
  </conditionalFormatting>
  <conditionalFormatting sqref="AV59">
    <cfRule type="expression" dxfId="41447" priority="5222">
      <formula>#REF!="A9"</formula>
    </cfRule>
    <cfRule type="expression" dxfId="41446" priority="5223">
      <formula>#REF!="A8"</formula>
    </cfRule>
    <cfRule type="expression" dxfId="41445" priority="5224">
      <formula>#REF!="A7"</formula>
    </cfRule>
    <cfRule type="expression" dxfId="41444" priority="5225">
      <formula>#REF!="A6"</formula>
    </cfRule>
    <cfRule type="expression" dxfId="41443" priority="5226">
      <formula>#REF!="A5"</formula>
    </cfRule>
    <cfRule type="expression" dxfId="41442" priority="5227">
      <formula>#REF!="A4"</formula>
    </cfRule>
    <cfRule type="expression" dxfId="41441" priority="5228">
      <formula>#REF!="A3"</formula>
    </cfRule>
    <cfRule type="expression" dxfId="41440" priority="5229">
      <formula>#REF!="A2"</formula>
    </cfRule>
    <cfRule type="expression" dxfId="41439" priority="5230">
      <formula>#REF!="A1"</formula>
    </cfRule>
  </conditionalFormatting>
  <conditionalFormatting sqref="AV64">
    <cfRule type="expression" dxfId="41438" priority="5213">
      <formula>#REF!="A9"</formula>
    </cfRule>
    <cfRule type="expression" dxfId="41437" priority="5214">
      <formula>#REF!="A8"</formula>
    </cfRule>
    <cfRule type="expression" dxfId="41436" priority="5215">
      <formula>#REF!="A7"</formula>
    </cfRule>
    <cfRule type="expression" dxfId="41435" priority="5216">
      <formula>#REF!="A6"</formula>
    </cfRule>
    <cfRule type="expression" dxfId="41434" priority="5217">
      <formula>#REF!="A5"</formula>
    </cfRule>
    <cfRule type="expression" dxfId="41433" priority="5218">
      <formula>#REF!="A4"</formula>
    </cfRule>
    <cfRule type="expression" dxfId="41432" priority="5219">
      <formula>#REF!="A3"</formula>
    </cfRule>
    <cfRule type="expression" dxfId="41431" priority="5220">
      <formula>#REF!="A2"</formula>
    </cfRule>
    <cfRule type="expression" dxfId="41430" priority="5221">
      <formula>#REF!="A1"</formula>
    </cfRule>
  </conditionalFormatting>
  <conditionalFormatting sqref="AV20">
    <cfRule type="expression" dxfId="41429" priority="5204">
      <formula>#REF!="A9"</formula>
    </cfRule>
    <cfRule type="expression" dxfId="41428" priority="5205">
      <formula>#REF!="A8"</formula>
    </cfRule>
    <cfRule type="expression" dxfId="41427" priority="5206">
      <formula>#REF!="A7"</formula>
    </cfRule>
    <cfRule type="expression" dxfId="41426" priority="5207">
      <formula>#REF!="A6"</formula>
    </cfRule>
    <cfRule type="expression" dxfId="41425" priority="5208">
      <formula>#REF!="A5"</formula>
    </cfRule>
    <cfRule type="expression" dxfId="41424" priority="5209">
      <formula>#REF!="A4"</formula>
    </cfRule>
    <cfRule type="expression" dxfId="41423" priority="5210">
      <formula>#REF!="A3"</formula>
    </cfRule>
    <cfRule type="expression" dxfId="41422" priority="5211">
      <formula>#REF!="A2"</formula>
    </cfRule>
    <cfRule type="expression" dxfId="41421" priority="5212">
      <formula>#REF!="A1"</formula>
    </cfRule>
  </conditionalFormatting>
  <conditionalFormatting sqref="AV33">
    <cfRule type="expression" dxfId="41420" priority="5195">
      <formula>#REF!="A9"</formula>
    </cfRule>
    <cfRule type="expression" dxfId="41419" priority="5196">
      <formula>#REF!="A8"</formula>
    </cfRule>
    <cfRule type="expression" dxfId="41418" priority="5197">
      <formula>#REF!="A7"</formula>
    </cfRule>
    <cfRule type="expression" dxfId="41417" priority="5198">
      <formula>#REF!="A6"</formula>
    </cfRule>
    <cfRule type="expression" dxfId="41416" priority="5199">
      <formula>#REF!="A5"</formula>
    </cfRule>
    <cfRule type="expression" dxfId="41415" priority="5200">
      <formula>#REF!="A4"</formula>
    </cfRule>
    <cfRule type="expression" dxfId="41414" priority="5201">
      <formula>#REF!="A3"</formula>
    </cfRule>
    <cfRule type="expression" dxfId="41413" priority="5202">
      <formula>#REF!="A2"</formula>
    </cfRule>
    <cfRule type="expression" dxfId="41412" priority="5203">
      <formula>#REF!="A1"</formula>
    </cfRule>
  </conditionalFormatting>
  <conditionalFormatting sqref="AW16 AW18 AW41 AW80:AW82 AW84:AW85 AW87:AW89 AW92 AW95">
    <cfRule type="expression" dxfId="41411" priority="5177">
      <formula>#REF!="A9"</formula>
    </cfRule>
    <cfRule type="expression" dxfId="41410" priority="5178">
      <formula>#REF!="A8"</formula>
    </cfRule>
    <cfRule type="expression" dxfId="41409" priority="5179">
      <formula>#REF!="A7"</formula>
    </cfRule>
    <cfRule type="expression" dxfId="41408" priority="5180">
      <formula>#REF!="A6"</formula>
    </cfRule>
    <cfRule type="expression" dxfId="41407" priority="5181">
      <formula>#REF!="A5"</formula>
    </cfRule>
    <cfRule type="expression" dxfId="41406" priority="5182">
      <formula>#REF!="A4"</formula>
    </cfRule>
    <cfRule type="expression" dxfId="41405" priority="5183">
      <formula>#REF!="A3"</formula>
    </cfRule>
    <cfRule type="expression" dxfId="41404" priority="5184">
      <formula>#REF!="A2"</formula>
    </cfRule>
    <cfRule type="expression" dxfId="41403" priority="5185">
      <formula>#REF!="A1"</formula>
    </cfRule>
  </conditionalFormatting>
  <conditionalFormatting sqref="AW74">
    <cfRule type="expression" dxfId="41402" priority="5168">
      <formula>#REF!="A9"</formula>
    </cfRule>
    <cfRule type="expression" dxfId="41401" priority="5169">
      <formula>#REF!="A8"</formula>
    </cfRule>
    <cfRule type="expression" dxfId="41400" priority="5170">
      <formula>#REF!="A7"</formula>
    </cfRule>
    <cfRule type="expression" dxfId="41399" priority="5171">
      <formula>#REF!="A6"</formula>
    </cfRule>
    <cfRule type="expression" dxfId="41398" priority="5172">
      <formula>#REF!="A5"</formula>
    </cfRule>
    <cfRule type="expression" dxfId="41397" priority="5173">
      <formula>#REF!="A4"</formula>
    </cfRule>
    <cfRule type="expression" dxfId="41396" priority="5174">
      <formula>#REF!="A3"</formula>
    </cfRule>
    <cfRule type="expression" dxfId="41395" priority="5175">
      <formula>#REF!="A2"</formula>
    </cfRule>
    <cfRule type="expression" dxfId="41394" priority="5176">
      <formula>#REF!="A1"</formula>
    </cfRule>
  </conditionalFormatting>
  <conditionalFormatting sqref="AW31">
    <cfRule type="expression" dxfId="41393" priority="5159">
      <formula>#REF!="A9"</formula>
    </cfRule>
    <cfRule type="expression" dxfId="41392" priority="5160">
      <formula>#REF!="A8"</formula>
    </cfRule>
    <cfRule type="expression" dxfId="41391" priority="5161">
      <formula>#REF!="A7"</formula>
    </cfRule>
    <cfRule type="expression" dxfId="41390" priority="5162">
      <formula>#REF!="A6"</formula>
    </cfRule>
    <cfRule type="expression" dxfId="41389" priority="5163">
      <formula>#REF!="A5"</formula>
    </cfRule>
    <cfRule type="expression" dxfId="41388" priority="5164">
      <formula>#REF!="A4"</formula>
    </cfRule>
    <cfRule type="expression" dxfId="41387" priority="5165">
      <formula>#REF!="A3"</formula>
    </cfRule>
    <cfRule type="expression" dxfId="41386" priority="5166">
      <formula>#REF!="A2"</formula>
    </cfRule>
    <cfRule type="expression" dxfId="41385" priority="5167">
      <formula>#REF!="A1"</formula>
    </cfRule>
  </conditionalFormatting>
  <conditionalFormatting sqref="AW40">
    <cfRule type="expression" dxfId="41384" priority="5150">
      <formula>#REF!="A9"</formula>
    </cfRule>
    <cfRule type="expression" dxfId="41383" priority="5151">
      <formula>#REF!="A8"</formula>
    </cfRule>
    <cfRule type="expression" dxfId="41382" priority="5152">
      <formula>#REF!="A7"</formula>
    </cfRule>
    <cfRule type="expression" dxfId="41381" priority="5153">
      <formula>#REF!="A6"</formula>
    </cfRule>
    <cfRule type="expression" dxfId="41380" priority="5154">
      <formula>#REF!="A5"</formula>
    </cfRule>
    <cfRule type="expression" dxfId="41379" priority="5155">
      <formula>#REF!="A4"</formula>
    </cfRule>
    <cfRule type="expression" dxfId="41378" priority="5156">
      <formula>#REF!="A3"</formula>
    </cfRule>
    <cfRule type="expression" dxfId="41377" priority="5157">
      <formula>#REF!="A2"</formula>
    </cfRule>
    <cfRule type="expression" dxfId="41376" priority="5158">
      <formula>#REF!="A1"</formula>
    </cfRule>
  </conditionalFormatting>
  <conditionalFormatting sqref="AW44">
    <cfRule type="expression" dxfId="41375" priority="5141">
      <formula>#REF!="A9"</formula>
    </cfRule>
    <cfRule type="expression" dxfId="41374" priority="5142">
      <formula>#REF!="A8"</formula>
    </cfRule>
    <cfRule type="expression" dxfId="41373" priority="5143">
      <formula>#REF!="A7"</formula>
    </cfRule>
    <cfRule type="expression" dxfId="41372" priority="5144">
      <formula>#REF!="A6"</formula>
    </cfRule>
    <cfRule type="expression" dxfId="41371" priority="5145">
      <formula>#REF!="A5"</formula>
    </cfRule>
    <cfRule type="expression" dxfId="41370" priority="5146">
      <formula>#REF!="A4"</formula>
    </cfRule>
    <cfRule type="expression" dxfId="41369" priority="5147">
      <formula>#REF!="A3"</formula>
    </cfRule>
    <cfRule type="expression" dxfId="41368" priority="5148">
      <formula>#REF!="A2"</formula>
    </cfRule>
    <cfRule type="expression" dxfId="41367" priority="5149">
      <formula>#REF!="A1"</formula>
    </cfRule>
  </conditionalFormatting>
  <conditionalFormatting sqref="AW47">
    <cfRule type="expression" dxfId="41366" priority="5132">
      <formula>#REF!="A9"</formula>
    </cfRule>
    <cfRule type="expression" dxfId="41365" priority="5133">
      <formula>#REF!="A8"</formula>
    </cfRule>
    <cfRule type="expression" dxfId="41364" priority="5134">
      <formula>#REF!="A7"</formula>
    </cfRule>
    <cfRule type="expression" dxfId="41363" priority="5135">
      <formula>#REF!="A6"</formula>
    </cfRule>
    <cfRule type="expression" dxfId="41362" priority="5136">
      <formula>#REF!="A5"</formula>
    </cfRule>
    <cfRule type="expression" dxfId="41361" priority="5137">
      <formula>#REF!="A4"</formula>
    </cfRule>
    <cfRule type="expression" dxfId="41360" priority="5138">
      <formula>#REF!="A3"</formula>
    </cfRule>
    <cfRule type="expression" dxfId="41359" priority="5139">
      <formula>#REF!="A2"</formula>
    </cfRule>
    <cfRule type="expression" dxfId="41358" priority="5140">
      <formula>#REF!="A1"</formula>
    </cfRule>
  </conditionalFormatting>
  <conditionalFormatting sqref="AW50">
    <cfRule type="expression" dxfId="41357" priority="5123">
      <formula>#REF!="A9"</formula>
    </cfRule>
    <cfRule type="expression" dxfId="41356" priority="5124">
      <formula>#REF!="A8"</formula>
    </cfRule>
    <cfRule type="expression" dxfId="41355" priority="5125">
      <formula>#REF!="A7"</formula>
    </cfRule>
    <cfRule type="expression" dxfId="41354" priority="5126">
      <formula>#REF!="A6"</formula>
    </cfRule>
    <cfRule type="expression" dxfId="41353" priority="5127">
      <formula>#REF!="A5"</formula>
    </cfRule>
    <cfRule type="expression" dxfId="41352" priority="5128">
      <formula>#REF!="A4"</formula>
    </cfRule>
    <cfRule type="expression" dxfId="41351" priority="5129">
      <formula>#REF!="A3"</formula>
    </cfRule>
    <cfRule type="expression" dxfId="41350" priority="5130">
      <formula>#REF!="A2"</formula>
    </cfRule>
    <cfRule type="expression" dxfId="41349" priority="5131">
      <formula>#REF!="A1"</formula>
    </cfRule>
  </conditionalFormatting>
  <conditionalFormatting sqref="AW59">
    <cfRule type="expression" dxfId="41348" priority="5114">
      <formula>#REF!="A9"</formula>
    </cfRule>
    <cfRule type="expression" dxfId="41347" priority="5115">
      <formula>#REF!="A8"</formula>
    </cfRule>
    <cfRule type="expression" dxfId="41346" priority="5116">
      <formula>#REF!="A7"</formula>
    </cfRule>
    <cfRule type="expression" dxfId="41345" priority="5117">
      <formula>#REF!="A6"</formula>
    </cfRule>
    <cfRule type="expression" dxfId="41344" priority="5118">
      <formula>#REF!="A5"</formula>
    </cfRule>
    <cfRule type="expression" dxfId="41343" priority="5119">
      <formula>#REF!="A4"</formula>
    </cfRule>
    <cfRule type="expression" dxfId="41342" priority="5120">
      <formula>#REF!="A3"</formula>
    </cfRule>
    <cfRule type="expression" dxfId="41341" priority="5121">
      <formula>#REF!="A2"</formula>
    </cfRule>
    <cfRule type="expression" dxfId="41340" priority="5122">
      <formula>#REF!="A1"</formula>
    </cfRule>
  </conditionalFormatting>
  <conditionalFormatting sqref="AW64">
    <cfRule type="expression" dxfId="41339" priority="5105">
      <formula>#REF!="A9"</formula>
    </cfRule>
    <cfRule type="expression" dxfId="41338" priority="5106">
      <formula>#REF!="A8"</formula>
    </cfRule>
    <cfRule type="expression" dxfId="41337" priority="5107">
      <formula>#REF!="A7"</formula>
    </cfRule>
    <cfRule type="expression" dxfId="41336" priority="5108">
      <formula>#REF!="A6"</formula>
    </cfRule>
    <cfRule type="expression" dxfId="41335" priority="5109">
      <formula>#REF!="A5"</formula>
    </cfRule>
    <cfRule type="expression" dxfId="41334" priority="5110">
      <formula>#REF!="A4"</formula>
    </cfRule>
    <cfRule type="expression" dxfId="41333" priority="5111">
      <formula>#REF!="A3"</formula>
    </cfRule>
    <cfRule type="expression" dxfId="41332" priority="5112">
      <formula>#REF!="A2"</formula>
    </cfRule>
    <cfRule type="expression" dxfId="41331" priority="5113">
      <formula>#REF!="A1"</formula>
    </cfRule>
  </conditionalFormatting>
  <conditionalFormatting sqref="AW33">
    <cfRule type="expression" dxfId="41330" priority="5087">
      <formula>#REF!="A9"</formula>
    </cfRule>
    <cfRule type="expression" dxfId="41329" priority="5088">
      <formula>#REF!="A8"</formula>
    </cfRule>
    <cfRule type="expression" dxfId="41328" priority="5089">
      <formula>#REF!="A7"</formula>
    </cfRule>
    <cfRule type="expression" dxfId="41327" priority="5090">
      <formula>#REF!="A6"</formula>
    </cfRule>
    <cfRule type="expression" dxfId="41326" priority="5091">
      <formula>#REF!="A5"</formula>
    </cfRule>
    <cfRule type="expression" dxfId="41325" priority="5092">
      <formula>#REF!="A4"</formula>
    </cfRule>
    <cfRule type="expression" dxfId="41324" priority="5093">
      <formula>#REF!="A3"</formula>
    </cfRule>
    <cfRule type="expression" dxfId="41323" priority="5094">
      <formula>#REF!="A2"</formula>
    </cfRule>
    <cfRule type="expression" dxfId="41322" priority="5095">
      <formula>#REF!="A1"</formula>
    </cfRule>
  </conditionalFormatting>
  <conditionalFormatting sqref="AW56">
    <cfRule type="expression" dxfId="41321" priority="5078">
      <formula>#REF!="A9"</formula>
    </cfRule>
    <cfRule type="expression" dxfId="41320" priority="5079">
      <formula>#REF!="A8"</formula>
    </cfRule>
    <cfRule type="expression" dxfId="41319" priority="5080">
      <formula>#REF!="A7"</formula>
    </cfRule>
    <cfRule type="expression" dxfId="41318" priority="5081">
      <formula>#REF!="A6"</formula>
    </cfRule>
    <cfRule type="expression" dxfId="41317" priority="5082">
      <formula>#REF!="A5"</formula>
    </cfRule>
    <cfRule type="expression" dxfId="41316" priority="5083">
      <formula>#REF!="A4"</formula>
    </cfRule>
    <cfRule type="expression" dxfId="41315" priority="5084">
      <formula>#REF!="A3"</formula>
    </cfRule>
    <cfRule type="expression" dxfId="41314" priority="5085">
      <formula>#REF!="A2"</formula>
    </cfRule>
    <cfRule type="expression" dxfId="41313" priority="5086">
      <formula>#REF!="A1"</formula>
    </cfRule>
  </conditionalFormatting>
  <conditionalFormatting sqref="AX16 AX18 AX41 AX80:AX82 AX84:AX85 AX87:AX89 AX92 AX95">
    <cfRule type="expression" dxfId="41312" priority="5069">
      <formula>#REF!="A9"</formula>
    </cfRule>
    <cfRule type="expression" dxfId="41311" priority="5070">
      <formula>#REF!="A8"</formula>
    </cfRule>
    <cfRule type="expression" dxfId="41310" priority="5071">
      <formula>#REF!="A7"</formula>
    </cfRule>
    <cfRule type="expression" dxfId="41309" priority="5072">
      <formula>#REF!="A6"</formula>
    </cfRule>
    <cfRule type="expression" dxfId="41308" priority="5073">
      <formula>#REF!="A5"</formula>
    </cfRule>
    <cfRule type="expression" dxfId="41307" priority="5074">
      <formula>#REF!="A4"</formula>
    </cfRule>
    <cfRule type="expression" dxfId="41306" priority="5075">
      <formula>#REF!="A3"</formula>
    </cfRule>
    <cfRule type="expression" dxfId="41305" priority="5076">
      <formula>#REF!="A2"</formula>
    </cfRule>
    <cfRule type="expression" dxfId="41304" priority="5077">
      <formula>#REF!="A1"</formula>
    </cfRule>
  </conditionalFormatting>
  <conditionalFormatting sqref="AX74">
    <cfRule type="expression" dxfId="41303" priority="5060">
      <formula>#REF!="A9"</formula>
    </cfRule>
    <cfRule type="expression" dxfId="41302" priority="5061">
      <formula>#REF!="A8"</formula>
    </cfRule>
    <cfRule type="expression" dxfId="41301" priority="5062">
      <formula>#REF!="A7"</formula>
    </cfRule>
    <cfRule type="expression" dxfId="41300" priority="5063">
      <formula>#REF!="A6"</formula>
    </cfRule>
    <cfRule type="expression" dxfId="41299" priority="5064">
      <formula>#REF!="A5"</formula>
    </cfRule>
    <cfRule type="expression" dxfId="41298" priority="5065">
      <formula>#REF!="A4"</formula>
    </cfRule>
    <cfRule type="expression" dxfId="41297" priority="5066">
      <formula>#REF!="A3"</formula>
    </cfRule>
    <cfRule type="expression" dxfId="41296" priority="5067">
      <formula>#REF!="A2"</formula>
    </cfRule>
    <cfRule type="expression" dxfId="41295" priority="5068">
      <formula>#REF!="A1"</formula>
    </cfRule>
  </conditionalFormatting>
  <conditionalFormatting sqref="AX31">
    <cfRule type="expression" dxfId="41294" priority="5051">
      <formula>#REF!="A9"</formula>
    </cfRule>
    <cfRule type="expression" dxfId="41293" priority="5052">
      <formula>#REF!="A8"</formula>
    </cfRule>
    <cfRule type="expression" dxfId="41292" priority="5053">
      <formula>#REF!="A7"</formula>
    </cfRule>
    <cfRule type="expression" dxfId="41291" priority="5054">
      <formula>#REF!="A6"</formula>
    </cfRule>
    <cfRule type="expression" dxfId="41290" priority="5055">
      <formula>#REF!="A5"</formula>
    </cfRule>
    <cfRule type="expression" dxfId="41289" priority="5056">
      <formula>#REF!="A4"</formula>
    </cfRule>
    <cfRule type="expression" dxfId="41288" priority="5057">
      <formula>#REF!="A3"</formula>
    </cfRule>
    <cfRule type="expression" dxfId="41287" priority="5058">
      <formula>#REF!="A2"</formula>
    </cfRule>
    <cfRule type="expression" dxfId="41286" priority="5059">
      <formula>#REF!="A1"</formula>
    </cfRule>
  </conditionalFormatting>
  <conditionalFormatting sqref="AX44">
    <cfRule type="expression" dxfId="41285" priority="5033">
      <formula>#REF!="A9"</formula>
    </cfRule>
    <cfRule type="expression" dxfId="41284" priority="5034">
      <formula>#REF!="A8"</formula>
    </cfRule>
    <cfRule type="expression" dxfId="41283" priority="5035">
      <formula>#REF!="A7"</formula>
    </cfRule>
    <cfRule type="expression" dxfId="41282" priority="5036">
      <formula>#REF!="A6"</formula>
    </cfRule>
    <cfRule type="expression" dxfId="41281" priority="5037">
      <formula>#REF!="A5"</formula>
    </cfRule>
    <cfRule type="expression" dxfId="41280" priority="5038">
      <formula>#REF!="A4"</formula>
    </cfRule>
    <cfRule type="expression" dxfId="41279" priority="5039">
      <formula>#REF!="A3"</formula>
    </cfRule>
    <cfRule type="expression" dxfId="41278" priority="5040">
      <formula>#REF!="A2"</formula>
    </cfRule>
    <cfRule type="expression" dxfId="41277" priority="5041">
      <formula>#REF!="A1"</formula>
    </cfRule>
  </conditionalFormatting>
  <conditionalFormatting sqref="AX47">
    <cfRule type="expression" dxfId="41276" priority="5024">
      <formula>#REF!="A9"</formula>
    </cfRule>
    <cfRule type="expression" dxfId="41275" priority="5025">
      <formula>#REF!="A8"</formula>
    </cfRule>
    <cfRule type="expression" dxfId="41274" priority="5026">
      <formula>#REF!="A7"</formula>
    </cfRule>
    <cfRule type="expression" dxfId="41273" priority="5027">
      <formula>#REF!="A6"</formula>
    </cfRule>
    <cfRule type="expression" dxfId="41272" priority="5028">
      <formula>#REF!="A5"</formula>
    </cfRule>
    <cfRule type="expression" dxfId="41271" priority="5029">
      <formula>#REF!="A4"</formula>
    </cfRule>
    <cfRule type="expression" dxfId="41270" priority="5030">
      <formula>#REF!="A3"</formula>
    </cfRule>
    <cfRule type="expression" dxfId="41269" priority="5031">
      <formula>#REF!="A2"</formula>
    </cfRule>
    <cfRule type="expression" dxfId="41268" priority="5032">
      <formula>#REF!="A1"</formula>
    </cfRule>
  </conditionalFormatting>
  <conditionalFormatting sqref="AX50">
    <cfRule type="expression" dxfId="41267" priority="5015">
      <formula>#REF!="A9"</formula>
    </cfRule>
    <cfRule type="expression" dxfId="41266" priority="5016">
      <formula>#REF!="A8"</formula>
    </cfRule>
    <cfRule type="expression" dxfId="41265" priority="5017">
      <formula>#REF!="A7"</formula>
    </cfRule>
    <cfRule type="expression" dxfId="41264" priority="5018">
      <formula>#REF!="A6"</formula>
    </cfRule>
    <cfRule type="expression" dxfId="41263" priority="5019">
      <formula>#REF!="A5"</formula>
    </cfRule>
    <cfRule type="expression" dxfId="41262" priority="5020">
      <formula>#REF!="A4"</formula>
    </cfRule>
    <cfRule type="expression" dxfId="41261" priority="5021">
      <formula>#REF!="A3"</formula>
    </cfRule>
    <cfRule type="expression" dxfId="41260" priority="5022">
      <formula>#REF!="A2"</formula>
    </cfRule>
    <cfRule type="expression" dxfId="41259" priority="5023">
      <formula>#REF!="A1"</formula>
    </cfRule>
  </conditionalFormatting>
  <conditionalFormatting sqref="AX59">
    <cfRule type="expression" dxfId="41258" priority="5006">
      <formula>#REF!="A9"</formula>
    </cfRule>
    <cfRule type="expression" dxfId="41257" priority="5007">
      <formula>#REF!="A8"</formula>
    </cfRule>
    <cfRule type="expression" dxfId="41256" priority="5008">
      <formula>#REF!="A7"</formula>
    </cfRule>
    <cfRule type="expression" dxfId="41255" priority="5009">
      <formula>#REF!="A6"</formula>
    </cfRule>
    <cfRule type="expression" dxfId="41254" priority="5010">
      <formula>#REF!="A5"</formula>
    </cfRule>
    <cfRule type="expression" dxfId="41253" priority="5011">
      <formula>#REF!="A4"</formula>
    </cfRule>
    <cfRule type="expression" dxfId="41252" priority="5012">
      <formula>#REF!="A3"</formula>
    </cfRule>
    <cfRule type="expression" dxfId="41251" priority="5013">
      <formula>#REF!="A2"</formula>
    </cfRule>
    <cfRule type="expression" dxfId="41250" priority="5014">
      <formula>#REF!="A1"</formula>
    </cfRule>
  </conditionalFormatting>
  <conditionalFormatting sqref="AX64">
    <cfRule type="expression" dxfId="41249" priority="4997">
      <formula>#REF!="A9"</formula>
    </cfRule>
    <cfRule type="expression" dxfId="41248" priority="4998">
      <formula>#REF!="A8"</formula>
    </cfRule>
    <cfRule type="expression" dxfId="41247" priority="4999">
      <formula>#REF!="A7"</formula>
    </cfRule>
    <cfRule type="expression" dxfId="41246" priority="5000">
      <formula>#REF!="A6"</formula>
    </cfRule>
    <cfRule type="expression" dxfId="41245" priority="5001">
      <formula>#REF!="A5"</formula>
    </cfRule>
    <cfRule type="expression" dxfId="41244" priority="5002">
      <formula>#REF!="A4"</formula>
    </cfRule>
    <cfRule type="expression" dxfId="41243" priority="5003">
      <formula>#REF!="A3"</formula>
    </cfRule>
    <cfRule type="expression" dxfId="41242" priority="5004">
      <formula>#REF!="A2"</formula>
    </cfRule>
    <cfRule type="expression" dxfId="41241" priority="5005">
      <formula>#REF!="A1"</formula>
    </cfRule>
  </conditionalFormatting>
  <conditionalFormatting sqref="AX20">
    <cfRule type="expression" dxfId="41240" priority="4988">
      <formula>#REF!="A9"</formula>
    </cfRule>
    <cfRule type="expression" dxfId="41239" priority="4989">
      <formula>#REF!="A8"</formula>
    </cfRule>
    <cfRule type="expression" dxfId="41238" priority="4990">
      <formula>#REF!="A7"</formula>
    </cfRule>
    <cfRule type="expression" dxfId="41237" priority="4991">
      <formula>#REF!="A6"</formula>
    </cfRule>
    <cfRule type="expression" dxfId="41236" priority="4992">
      <formula>#REF!="A5"</formula>
    </cfRule>
    <cfRule type="expression" dxfId="41235" priority="4993">
      <formula>#REF!="A4"</formula>
    </cfRule>
    <cfRule type="expression" dxfId="41234" priority="4994">
      <formula>#REF!="A3"</formula>
    </cfRule>
    <cfRule type="expression" dxfId="41233" priority="4995">
      <formula>#REF!="A2"</formula>
    </cfRule>
    <cfRule type="expression" dxfId="41232" priority="4996">
      <formula>#REF!="A1"</formula>
    </cfRule>
  </conditionalFormatting>
  <conditionalFormatting sqref="AX33">
    <cfRule type="expression" dxfId="41231" priority="4979">
      <formula>#REF!="A9"</formula>
    </cfRule>
    <cfRule type="expression" dxfId="41230" priority="4980">
      <formula>#REF!="A8"</formula>
    </cfRule>
    <cfRule type="expression" dxfId="41229" priority="4981">
      <formula>#REF!="A7"</formula>
    </cfRule>
    <cfRule type="expression" dxfId="41228" priority="4982">
      <formula>#REF!="A6"</formula>
    </cfRule>
    <cfRule type="expression" dxfId="41227" priority="4983">
      <formula>#REF!="A5"</formula>
    </cfRule>
    <cfRule type="expression" dxfId="41226" priority="4984">
      <formula>#REF!="A4"</formula>
    </cfRule>
    <cfRule type="expression" dxfId="41225" priority="4985">
      <formula>#REF!="A3"</formula>
    </cfRule>
    <cfRule type="expression" dxfId="41224" priority="4986">
      <formula>#REF!="A2"</formula>
    </cfRule>
    <cfRule type="expression" dxfId="41223" priority="4987">
      <formula>#REF!="A1"</formula>
    </cfRule>
  </conditionalFormatting>
  <conditionalFormatting sqref="AY11 AY16 AY18 AY41 AY80:AY82 AY84:AY85 AY87:AY89 AY92 AY95">
    <cfRule type="expression" dxfId="41222" priority="4961">
      <formula>#REF!="A9"</formula>
    </cfRule>
    <cfRule type="expression" dxfId="41221" priority="4962">
      <formula>#REF!="A8"</formula>
    </cfRule>
    <cfRule type="expression" dxfId="41220" priority="4963">
      <formula>#REF!="A7"</formula>
    </cfRule>
    <cfRule type="expression" dxfId="41219" priority="4964">
      <formula>#REF!="A6"</formula>
    </cfRule>
    <cfRule type="expression" dxfId="41218" priority="4965">
      <formula>#REF!="A5"</formula>
    </cfRule>
    <cfRule type="expression" dxfId="41217" priority="4966">
      <formula>#REF!="A4"</formula>
    </cfRule>
    <cfRule type="expression" dxfId="41216" priority="4967">
      <formula>#REF!="A3"</formula>
    </cfRule>
    <cfRule type="expression" dxfId="41215" priority="4968">
      <formula>#REF!="A2"</formula>
    </cfRule>
    <cfRule type="expression" dxfId="41214" priority="4969">
      <formula>#REF!="A1"</formula>
    </cfRule>
  </conditionalFormatting>
  <conditionalFormatting sqref="AY74">
    <cfRule type="expression" dxfId="41213" priority="4952">
      <formula>#REF!="A9"</formula>
    </cfRule>
    <cfRule type="expression" dxfId="41212" priority="4953">
      <formula>#REF!="A8"</formula>
    </cfRule>
    <cfRule type="expression" dxfId="41211" priority="4954">
      <formula>#REF!="A7"</formula>
    </cfRule>
    <cfRule type="expression" dxfId="41210" priority="4955">
      <formula>#REF!="A6"</formula>
    </cfRule>
    <cfRule type="expression" dxfId="41209" priority="4956">
      <formula>#REF!="A5"</formula>
    </cfRule>
    <cfRule type="expression" dxfId="41208" priority="4957">
      <formula>#REF!="A4"</formula>
    </cfRule>
    <cfRule type="expression" dxfId="41207" priority="4958">
      <formula>#REF!="A3"</formula>
    </cfRule>
    <cfRule type="expression" dxfId="41206" priority="4959">
      <formula>#REF!="A2"</formula>
    </cfRule>
    <cfRule type="expression" dxfId="41205" priority="4960">
      <formula>#REF!="A1"</formula>
    </cfRule>
  </conditionalFormatting>
  <conditionalFormatting sqref="AY31">
    <cfRule type="expression" dxfId="41204" priority="4943">
      <formula>#REF!="A9"</formula>
    </cfRule>
    <cfRule type="expression" dxfId="41203" priority="4944">
      <formula>#REF!="A8"</formula>
    </cfRule>
    <cfRule type="expression" dxfId="41202" priority="4945">
      <formula>#REF!="A7"</formula>
    </cfRule>
    <cfRule type="expression" dxfId="41201" priority="4946">
      <formula>#REF!="A6"</formula>
    </cfRule>
    <cfRule type="expression" dxfId="41200" priority="4947">
      <formula>#REF!="A5"</formula>
    </cfRule>
    <cfRule type="expression" dxfId="41199" priority="4948">
      <formula>#REF!="A4"</formula>
    </cfRule>
    <cfRule type="expression" dxfId="41198" priority="4949">
      <formula>#REF!="A3"</formula>
    </cfRule>
    <cfRule type="expression" dxfId="41197" priority="4950">
      <formula>#REF!="A2"</formula>
    </cfRule>
    <cfRule type="expression" dxfId="41196" priority="4951">
      <formula>#REF!="A1"</formula>
    </cfRule>
  </conditionalFormatting>
  <conditionalFormatting sqref="AY40">
    <cfRule type="expression" dxfId="41195" priority="4934">
      <formula>#REF!="A9"</formula>
    </cfRule>
    <cfRule type="expression" dxfId="41194" priority="4935">
      <formula>#REF!="A8"</formula>
    </cfRule>
    <cfRule type="expression" dxfId="41193" priority="4936">
      <formula>#REF!="A7"</formula>
    </cfRule>
    <cfRule type="expression" dxfId="41192" priority="4937">
      <formula>#REF!="A6"</formula>
    </cfRule>
    <cfRule type="expression" dxfId="41191" priority="4938">
      <formula>#REF!="A5"</formula>
    </cfRule>
    <cfRule type="expression" dxfId="41190" priority="4939">
      <formula>#REF!="A4"</formula>
    </cfRule>
    <cfRule type="expression" dxfId="41189" priority="4940">
      <formula>#REF!="A3"</formula>
    </cfRule>
    <cfRule type="expression" dxfId="41188" priority="4941">
      <formula>#REF!="A2"</formula>
    </cfRule>
    <cfRule type="expression" dxfId="41187" priority="4942">
      <formula>#REF!="A1"</formula>
    </cfRule>
  </conditionalFormatting>
  <conditionalFormatting sqref="AY44">
    <cfRule type="expression" dxfId="41186" priority="4925">
      <formula>#REF!="A9"</formula>
    </cfRule>
    <cfRule type="expression" dxfId="41185" priority="4926">
      <formula>#REF!="A8"</formula>
    </cfRule>
    <cfRule type="expression" dxfId="41184" priority="4927">
      <formula>#REF!="A7"</formula>
    </cfRule>
    <cfRule type="expression" dxfId="41183" priority="4928">
      <formula>#REF!="A6"</formula>
    </cfRule>
    <cfRule type="expression" dxfId="41182" priority="4929">
      <formula>#REF!="A5"</formula>
    </cfRule>
    <cfRule type="expression" dxfId="41181" priority="4930">
      <formula>#REF!="A4"</formula>
    </cfRule>
    <cfRule type="expression" dxfId="41180" priority="4931">
      <formula>#REF!="A3"</formula>
    </cfRule>
    <cfRule type="expression" dxfId="41179" priority="4932">
      <formula>#REF!="A2"</formula>
    </cfRule>
    <cfRule type="expression" dxfId="41178" priority="4933">
      <formula>#REF!="A1"</formula>
    </cfRule>
  </conditionalFormatting>
  <conditionalFormatting sqref="AY47">
    <cfRule type="expression" dxfId="41177" priority="4916">
      <formula>#REF!="A9"</formula>
    </cfRule>
    <cfRule type="expression" dxfId="41176" priority="4917">
      <formula>#REF!="A8"</formula>
    </cfRule>
    <cfRule type="expression" dxfId="41175" priority="4918">
      <formula>#REF!="A7"</formula>
    </cfRule>
    <cfRule type="expression" dxfId="41174" priority="4919">
      <formula>#REF!="A6"</formula>
    </cfRule>
    <cfRule type="expression" dxfId="41173" priority="4920">
      <formula>#REF!="A5"</formula>
    </cfRule>
    <cfRule type="expression" dxfId="41172" priority="4921">
      <formula>#REF!="A4"</formula>
    </cfRule>
    <cfRule type="expression" dxfId="41171" priority="4922">
      <formula>#REF!="A3"</formula>
    </cfRule>
    <cfRule type="expression" dxfId="41170" priority="4923">
      <formula>#REF!="A2"</formula>
    </cfRule>
    <cfRule type="expression" dxfId="41169" priority="4924">
      <formula>#REF!="A1"</formula>
    </cfRule>
  </conditionalFormatting>
  <conditionalFormatting sqref="AY50">
    <cfRule type="expression" dxfId="41168" priority="4907">
      <formula>#REF!="A9"</formula>
    </cfRule>
    <cfRule type="expression" dxfId="41167" priority="4908">
      <formula>#REF!="A8"</formula>
    </cfRule>
    <cfRule type="expression" dxfId="41166" priority="4909">
      <formula>#REF!="A7"</formula>
    </cfRule>
    <cfRule type="expression" dxfId="41165" priority="4910">
      <formula>#REF!="A6"</formula>
    </cfRule>
    <cfRule type="expression" dxfId="41164" priority="4911">
      <formula>#REF!="A5"</formula>
    </cfRule>
    <cfRule type="expression" dxfId="41163" priority="4912">
      <formula>#REF!="A4"</formula>
    </cfRule>
    <cfRule type="expression" dxfId="41162" priority="4913">
      <formula>#REF!="A3"</formula>
    </cfRule>
    <cfRule type="expression" dxfId="41161" priority="4914">
      <formula>#REF!="A2"</formula>
    </cfRule>
    <cfRule type="expression" dxfId="41160" priority="4915">
      <formula>#REF!="A1"</formula>
    </cfRule>
  </conditionalFormatting>
  <conditionalFormatting sqref="AY59">
    <cfRule type="expression" dxfId="41159" priority="4898">
      <formula>#REF!="A9"</formula>
    </cfRule>
    <cfRule type="expression" dxfId="41158" priority="4899">
      <formula>#REF!="A8"</formula>
    </cfRule>
    <cfRule type="expression" dxfId="41157" priority="4900">
      <formula>#REF!="A7"</formula>
    </cfRule>
    <cfRule type="expression" dxfId="41156" priority="4901">
      <formula>#REF!="A6"</formula>
    </cfRule>
    <cfRule type="expression" dxfId="41155" priority="4902">
      <formula>#REF!="A5"</formula>
    </cfRule>
    <cfRule type="expression" dxfId="41154" priority="4903">
      <formula>#REF!="A4"</formula>
    </cfRule>
    <cfRule type="expression" dxfId="41153" priority="4904">
      <formula>#REF!="A3"</formula>
    </cfRule>
    <cfRule type="expression" dxfId="41152" priority="4905">
      <formula>#REF!="A2"</formula>
    </cfRule>
    <cfRule type="expression" dxfId="41151" priority="4906">
      <formula>#REF!="A1"</formula>
    </cfRule>
  </conditionalFormatting>
  <conditionalFormatting sqref="AY64">
    <cfRule type="expression" dxfId="41150" priority="4889">
      <formula>#REF!="A9"</formula>
    </cfRule>
    <cfRule type="expression" dxfId="41149" priority="4890">
      <formula>#REF!="A8"</formula>
    </cfRule>
    <cfRule type="expression" dxfId="41148" priority="4891">
      <formula>#REF!="A7"</formula>
    </cfRule>
    <cfRule type="expression" dxfId="41147" priority="4892">
      <formula>#REF!="A6"</formula>
    </cfRule>
    <cfRule type="expression" dxfId="41146" priority="4893">
      <formula>#REF!="A5"</formula>
    </cfRule>
    <cfRule type="expression" dxfId="41145" priority="4894">
      <formula>#REF!="A4"</formula>
    </cfRule>
    <cfRule type="expression" dxfId="41144" priority="4895">
      <formula>#REF!="A3"</formula>
    </cfRule>
    <cfRule type="expression" dxfId="41143" priority="4896">
      <formula>#REF!="A2"</formula>
    </cfRule>
    <cfRule type="expression" dxfId="41142" priority="4897">
      <formula>#REF!="A1"</formula>
    </cfRule>
  </conditionalFormatting>
  <conditionalFormatting sqref="AY33">
    <cfRule type="expression" dxfId="41141" priority="4871">
      <formula>#REF!="A9"</formula>
    </cfRule>
    <cfRule type="expression" dxfId="41140" priority="4872">
      <formula>#REF!="A8"</formula>
    </cfRule>
    <cfRule type="expression" dxfId="41139" priority="4873">
      <formula>#REF!="A7"</formula>
    </cfRule>
    <cfRule type="expression" dxfId="41138" priority="4874">
      <formula>#REF!="A6"</formula>
    </cfRule>
    <cfRule type="expression" dxfId="41137" priority="4875">
      <formula>#REF!="A5"</formula>
    </cfRule>
    <cfRule type="expression" dxfId="41136" priority="4876">
      <formula>#REF!="A4"</formula>
    </cfRule>
    <cfRule type="expression" dxfId="41135" priority="4877">
      <formula>#REF!="A3"</formula>
    </cfRule>
    <cfRule type="expression" dxfId="41134" priority="4878">
      <formula>#REF!="A2"</formula>
    </cfRule>
    <cfRule type="expression" dxfId="41133" priority="4879">
      <formula>#REF!="A1"</formula>
    </cfRule>
  </conditionalFormatting>
  <conditionalFormatting sqref="AY56">
    <cfRule type="expression" dxfId="41132" priority="4862">
      <formula>#REF!="A9"</formula>
    </cfRule>
    <cfRule type="expression" dxfId="41131" priority="4863">
      <formula>#REF!="A8"</formula>
    </cfRule>
    <cfRule type="expression" dxfId="41130" priority="4864">
      <formula>#REF!="A7"</formula>
    </cfRule>
    <cfRule type="expression" dxfId="41129" priority="4865">
      <formula>#REF!="A6"</formula>
    </cfRule>
    <cfRule type="expression" dxfId="41128" priority="4866">
      <formula>#REF!="A5"</formula>
    </cfRule>
    <cfRule type="expression" dxfId="41127" priority="4867">
      <formula>#REF!="A4"</formula>
    </cfRule>
    <cfRule type="expression" dxfId="41126" priority="4868">
      <formula>#REF!="A3"</formula>
    </cfRule>
    <cfRule type="expression" dxfId="41125" priority="4869">
      <formula>#REF!="A2"</formula>
    </cfRule>
    <cfRule type="expression" dxfId="41124" priority="4870">
      <formula>#REF!="A1"</formula>
    </cfRule>
  </conditionalFormatting>
  <conditionalFormatting sqref="AY19 AY21:AY25 AY32 AY35:AY36 AY42:AY43 AY45:AY46 AY48:AY49 AY51:AY52 AY57:AY58 AY60:AY63 AY65:AY73 AY75:AY76 AY79 AY83 AY86 AY90:AY91 AY93:AY94 AY96:AY97 AY99 AY27:AY29 AY38:AY39">
    <cfRule type="expression" dxfId="41123" priority="4853">
      <formula>#REF!="A9"</formula>
    </cfRule>
    <cfRule type="expression" dxfId="41122" priority="4854">
      <formula>#REF!="A8"</formula>
    </cfRule>
    <cfRule type="expression" dxfId="41121" priority="4855">
      <formula>#REF!="A7"</formula>
    </cfRule>
    <cfRule type="expression" dxfId="41120" priority="4856">
      <formula>#REF!="A6"</formula>
    </cfRule>
    <cfRule type="expression" dxfId="41119" priority="4857">
      <formula>#REF!="A5"</formula>
    </cfRule>
    <cfRule type="expression" dxfId="41118" priority="4858">
      <formula>#REF!="A4"</formula>
    </cfRule>
    <cfRule type="expression" dxfId="41117" priority="4859">
      <formula>#REF!="A3"</formula>
    </cfRule>
    <cfRule type="expression" dxfId="41116" priority="4860">
      <formula>#REF!="A2"</formula>
    </cfRule>
    <cfRule type="expression" dxfId="41115" priority="4861">
      <formula>#REF!="A1"</formula>
    </cfRule>
  </conditionalFormatting>
  <conditionalFormatting sqref="BA11 BA16 BA18 BA41 BA80:BA82 BA84:BA85 BA87:BA89 BA92 BA95">
    <cfRule type="expression" dxfId="41114" priority="4844">
      <formula>#REF!="A9"</formula>
    </cfRule>
    <cfRule type="expression" dxfId="41113" priority="4845">
      <formula>#REF!="A8"</formula>
    </cfRule>
    <cfRule type="expression" dxfId="41112" priority="4846">
      <formula>#REF!="A7"</formula>
    </cfRule>
    <cfRule type="expression" dxfId="41111" priority="4847">
      <formula>#REF!="A6"</formula>
    </cfRule>
    <cfRule type="expression" dxfId="41110" priority="4848">
      <formula>#REF!="A5"</formula>
    </cfRule>
    <cfRule type="expression" dxfId="41109" priority="4849">
      <formula>#REF!="A4"</formula>
    </cfRule>
    <cfRule type="expression" dxfId="41108" priority="4850">
      <formula>#REF!="A3"</formula>
    </cfRule>
    <cfRule type="expression" dxfId="41107" priority="4851">
      <formula>#REF!="A2"</formula>
    </cfRule>
    <cfRule type="expression" dxfId="41106" priority="4852">
      <formula>#REF!="A1"</formula>
    </cfRule>
  </conditionalFormatting>
  <conditionalFormatting sqref="BA31">
    <cfRule type="expression" dxfId="41105" priority="4826">
      <formula>#REF!="A9"</formula>
    </cfRule>
    <cfRule type="expression" dxfId="41104" priority="4827">
      <formula>#REF!="A8"</formula>
    </cfRule>
    <cfRule type="expression" dxfId="41103" priority="4828">
      <formula>#REF!="A7"</formula>
    </cfRule>
    <cfRule type="expression" dxfId="41102" priority="4829">
      <formula>#REF!="A6"</formula>
    </cfRule>
    <cfRule type="expression" dxfId="41101" priority="4830">
      <formula>#REF!="A5"</formula>
    </cfRule>
    <cfRule type="expression" dxfId="41100" priority="4831">
      <formula>#REF!="A4"</formula>
    </cfRule>
    <cfRule type="expression" dxfId="41099" priority="4832">
      <formula>#REF!="A3"</formula>
    </cfRule>
    <cfRule type="expression" dxfId="41098" priority="4833">
      <formula>#REF!="A2"</formula>
    </cfRule>
    <cfRule type="expression" dxfId="41097" priority="4834">
      <formula>#REF!="A1"</formula>
    </cfRule>
  </conditionalFormatting>
  <conditionalFormatting sqref="D16 D18 D41 D80:D82 D84:D85 D87:D89 D92 D95">
    <cfRule type="expression" dxfId="41096" priority="4727">
      <formula>#REF!="A9"</formula>
    </cfRule>
    <cfRule type="expression" dxfId="41095" priority="4728">
      <formula>#REF!="A8"</formula>
    </cfRule>
    <cfRule type="expression" dxfId="41094" priority="4729">
      <formula>#REF!="A7"</formula>
    </cfRule>
    <cfRule type="expression" dxfId="41093" priority="4730">
      <formula>#REF!="A6"</formula>
    </cfRule>
    <cfRule type="expression" dxfId="41092" priority="4731">
      <formula>#REF!="A5"</formula>
    </cfRule>
    <cfRule type="expression" dxfId="41091" priority="4732">
      <formula>#REF!="A4"</formula>
    </cfRule>
    <cfRule type="expression" dxfId="41090" priority="4733">
      <formula>#REF!="A3"</formula>
    </cfRule>
    <cfRule type="expression" dxfId="41089" priority="4734">
      <formula>#REF!="A2"</formula>
    </cfRule>
    <cfRule type="expression" dxfId="41088" priority="4735">
      <formula>#REF!="A1"</formula>
    </cfRule>
  </conditionalFormatting>
  <conditionalFormatting sqref="D74">
    <cfRule type="expression" dxfId="41087" priority="4718">
      <formula>#REF!="A9"</formula>
    </cfRule>
    <cfRule type="expression" dxfId="41086" priority="4719">
      <formula>#REF!="A8"</formula>
    </cfRule>
    <cfRule type="expression" dxfId="41085" priority="4720">
      <formula>#REF!="A7"</formula>
    </cfRule>
    <cfRule type="expression" dxfId="41084" priority="4721">
      <formula>#REF!="A6"</formula>
    </cfRule>
    <cfRule type="expression" dxfId="41083" priority="4722">
      <formula>#REF!="A5"</formula>
    </cfRule>
    <cfRule type="expression" dxfId="41082" priority="4723">
      <formula>#REF!="A4"</formula>
    </cfRule>
    <cfRule type="expression" dxfId="41081" priority="4724">
      <formula>#REF!="A3"</formula>
    </cfRule>
    <cfRule type="expression" dxfId="41080" priority="4725">
      <formula>#REF!="A2"</formula>
    </cfRule>
    <cfRule type="expression" dxfId="41079" priority="4726">
      <formula>#REF!="A1"</formula>
    </cfRule>
  </conditionalFormatting>
  <conditionalFormatting sqref="D31">
    <cfRule type="expression" dxfId="41078" priority="4709">
      <formula>#REF!="A9"</formula>
    </cfRule>
    <cfRule type="expression" dxfId="41077" priority="4710">
      <formula>#REF!="A8"</formula>
    </cfRule>
    <cfRule type="expression" dxfId="41076" priority="4711">
      <formula>#REF!="A7"</formula>
    </cfRule>
    <cfRule type="expression" dxfId="41075" priority="4712">
      <formula>#REF!="A6"</formula>
    </cfRule>
    <cfRule type="expression" dxfId="41074" priority="4713">
      <formula>#REF!="A5"</formula>
    </cfRule>
    <cfRule type="expression" dxfId="41073" priority="4714">
      <formula>#REF!="A4"</formula>
    </cfRule>
    <cfRule type="expression" dxfId="41072" priority="4715">
      <formula>#REF!="A3"</formula>
    </cfRule>
    <cfRule type="expression" dxfId="41071" priority="4716">
      <formula>#REF!="A2"</formula>
    </cfRule>
    <cfRule type="expression" dxfId="41070" priority="4717">
      <formula>#REF!="A1"</formula>
    </cfRule>
  </conditionalFormatting>
  <conditionalFormatting sqref="D40">
    <cfRule type="expression" dxfId="41069" priority="4700">
      <formula>#REF!="A9"</formula>
    </cfRule>
    <cfRule type="expression" dxfId="41068" priority="4701">
      <formula>#REF!="A8"</formula>
    </cfRule>
    <cfRule type="expression" dxfId="41067" priority="4702">
      <formula>#REF!="A7"</formula>
    </cfRule>
    <cfRule type="expression" dxfId="41066" priority="4703">
      <formula>#REF!="A6"</formula>
    </cfRule>
    <cfRule type="expression" dxfId="41065" priority="4704">
      <formula>#REF!="A5"</formula>
    </cfRule>
    <cfRule type="expression" dxfId="41064" priority="4705">
      <formula>#REF!="A4"</formula>
    </cfRule>
    <cfRule type="expression" dxfId="41063" priority="4706">
      <formula>#REF!="A3"</formula>
    </cfRule>
    <cfRule type="expression" dxfId="41062" priority="4707">
      <formula>#REF!="A2"</formula>
    </cfRule>
    <cfRule type="expression" dxfId="41061" priority="4708">
      <formula>#REF!="A1"</formula>
    </cfRule>
  </conditionalFormatting>
  <conditionalFormatting sqref="D44">
    <cfRule type="expression" dxfId="41060" priority="4691">
      <formula>#REF!="A9"</formula>
    </cfRule>
    <cfRule type="expression" dxfId="41059" priority="4692">
      <formula>#REF!="A8"</formula>
    </cfRule>
    <cfRule type="expression" dxfId="41058" priority="4693">
      <formula>#REF!="A7"</formula>
    </cfRule>
    <cfRule type="expression" dxfId="41057" priority="4694">
      <formula>#REF!="A6"</formula>
    </cfRule>
    <cfRule type="expression" dxfId="41056" priority="4695">
      <formula>#REF!="A5"</formula>
    </cfRule>
    <cfRule type="expression" dxfId="41055" priority="4696">
      <formula>#REF!="A4"</formula>
    </cfRule>
    <cfRule type="expression" dxfId="41054" priority="4697">
      <formula>#REF!="A3"</formula>
    </cfRule>
    <cfRule type="expression" dxfId="41053" priority="4698">
      <formula>#REF!="A2"</formula>
    </cfRule>
    <cfRule type="expression" dxfId="41052" priority="4699">
      <formula>#REF!="A1"</formula>
    </cfRule>
  </conditionalFormatting>
  <conditionalFormatting sqref="D47">
    <cfRule type="expression" dxfId="41051" priority="4682">
      <formula>#REF!="A9"</formula>
    </cfRule>
    <cfRule type="expression" dxfId="41050" priority="4683">
      <formula>#REF!="A8"</formula>
    </cfRule>
    <cfRule type="expression" dxfId="41049" priority="4684">
      <formula>#REF!="A7"</formula>
    </cfRule>
    <cfRule type="expression" dxfId="41048" priority="4685">
      <formula>#REF!="A6"</formula>
    </cfRule>
    <cfRule type="expression" dxfId="41047" priority="4686">
      <formula>#REF!="A5"</formula>
    </cfRule>
    <cfRule type="expression" dxfId="41046" priority="4687">
      <formula>#REF!="A4"</formula>
    </cfRule>
    <cfRule type="expression" dxfId="41045" priority="4688">
      <formula>#REF!="A3"</formula>
    </cfRule>
    <cfRule type="expression" dxfId="41044" priority="4689">
      <formula>#REF!="A2"</formula>
    </cfRule>
    <cfRule type="expression" dxfId="41043" priority="4690">
      <formula>#REF!="A1"</formula>
    </cfRule>
  </conditionalFormatting>
  <conditionalFormatting sqref="D50">
    <cfRule type="expression" dxfId="41042" priority="4673">
      <formula>#REF!="A9"</formula>
    </cfRule>
    <cfRule type="expression" dxfId="41041" priority="4674">
      <formula>#REF!="A8"</formula>
    </cfRule>
    <cfRule type="expression" dxfId="41040" priority="4675">
      <formula>#REF!="A7"</formula>
    </cfRule>
    <cfRule type="expression" dxfId="41039" priority="4676">
      <formula>#REF!="A6"</formula>
    </cfRule>
    <cfRule type="expression" dxfId="41038" priority="4677">
      <formula>#REF!="A5"</formula>
    </cfRule>
    <cfRule type="expression" dxfId="41037" priority="4678">
      <formula>#REF!="A4"</formula>
    </cfRule>
    <cfRule type="expression" dxfId="41036" priority="4679">
      <formula>#REF!="A3"</formula>
    </cfRule>
    <cfRule type="expression" dxfId="41035" priority="4680">
      <formula>#REF!="A2"</formula>
    </cfRule>
    <cfRule type="expression" dxfId="41034" priority="4681">
      <formula>#REF!="A1"</formula>
    </cfRule>
  </conditionalFormatting>
  <conditionalFormatting sqref="D59">
    <cfRule type="expression" dxfId="41033" priority="4664">
      <formula>#REF!="A9"</formula>
    </cfRule>
    <cfRule type="expression" dxfId="41032" priority="4665">
      <formula>#REF!="A8"</formula>
    </cfRule>
    <cfRule type="expression" dxfId="41031" priority="4666">
      <formula>#REF!="A7"</formula>
    </cfRule>
    <cfRule type="expression" dxfId="41030" priority="4667">
      <formula>#REF!="A6"</formula>
    </cfRule>
    <cfRule type="expression" dxfId="41029" priority="4668">
      <formula>#REF!="A5"</formula>
    </cfRule>
    <cfRule type="expression" dxfId="41028" priority="4669">
      <formula>#REF!="A4"</formula>
    </cfRule>
    <cfRule type="expression" dxfId="41027" priority="4670">
      <formula>#REF!="A3"</formula>
    </cfRule>
    <cfRule type="expression" dxfId="41026" priority="4671">
      <formula>#REF!="A2"</formula>
    </cfRule>
    <cfRule type="expression" dxfId="41025" priority="4672">
      <formula>#REF!="A1"</formula>
    </cfRule>
  </conditionalFormatting>
  <conditionalFormatting sqref="D64">
    <cfRule type="expression" dxfId="41024" priority="4655">
      <formula>#REF!="A9"</formula>
    </cfRule>
    <cfRule type="expression" dxfId="41023" priority="4656">
      <formula>#REF!="A8"</formula>
    </cfRule>
    <cfRule type="expression" dxfId="41022" priority="4657">
      <formula>#REF!="A7"</formula>
    </cfRule>
    <cfRule type="expression" dxfId="41021" priority="4658">
      <formula>#REF!="A6"</formula>
    </cfRule>
    <cfRule type="expression" dxfId="41020" priority="4659">
      <formula>#REF!="A5"</formula>
    </cfRule>
    <cfRule type="expression" dxfId="41019" priority="4660">
      <formula>#REF!="A4"</formula>
    </cfRule>
    <cfRule type="expression" dxfId="41018" priority="4661">
      <formula>#REF!="A3"</formula>
    </cfRule>
    <cfRule type="expression" dxfId="41017" priority="4662">
      <formula>#REF!="A2"</formula>
    </cfRule>
    <cfRule type="expression" dxfId="41016" priority="4663">
      <formula>#REF!="A1"</formula>
    </cfRule>
  </conditionalFormatting>
  <conditionalFormatting sqref="E59">
    <cfRule type="expression" dxfId="41015" priority="4565">
      <formula>#REF!="A9"</formula>
    </cfRule>
    <cfRule type="expression" dxfId="41014" priority="4566">
      <formula>#REF!="A8"</formula>
    </cfRule>
    <cfRule type="expression" dxfId="41013" priority="4567">
      <formula>#REF!="A7"</formula>
    </cfRule>
    <cfRule type="expression" dxfId="41012" priority="4568">
      <formula>#REF!="A6"</formula>
    </cfRule>
    <cfRule type="expression" dxfId="41011" priority="4569">
      <formula>#REF!="A5"</formula>
    </cfRule>
    <cfRule type="expression" dxfId="41010" priority="4570">
      <formula>#REF!="A4"</formula>
    </cfRule>
    <cfRule type="expression" dxfId="41009" priority="4571">
      <formula>#REF!="A3"</formula>
    </cfRule>
    <cfRule type="expression" dxfId="41008" priority="4572">
      <formula>#REF!="A2"</formula>
    </cfRule>
    <cfRule type="expression" dxfId="41007" priority="4573">
      <formula>#REF!="A1"</formula>
    </cfRule>
  </conditionalFormatting>
  <conditionalFormatting sqref="D33">
    <cfRule type="expression" dxfId="41006" priority="4646">
      <formula>#REF!="A9"</formula>
    </cfRule>
    <cfRule type="expression" dxfId="41005" priority="4647">
      <formula>#REF!="A8"</formula>
    </cfRule>
    <cfRule type="expression" dxfId="41004" priority="4648">
      <formula>#REF!="A7"</formula>
    </cfRule>
    <cfRule type="expression" dxfId="41003" priority="4649">
      <formula>#REF!="A6"</formula>
    </cfRule>
    <cfRule type="expression" dxfId="41002" priority="4650">
      <formula>#REF!="A5"</formula>
    </cfRule>
    <cfRule type="expression" dxfId="41001" priority="4651">
      <formula>#REF!="A4"</formula>
    </cfRule>
    <cfRule type="expression" dxfId="41000" priority="4652">
      <formula>#REF!="A3"</formula>
    </cfRule>
    <cfRule type="expression" dxfId="40999" priority="4653">
      <formula>#REF!="A2"</formula>
    </cfRule>
    <cfRule type="expression" dxfId="40998" priority="4654">
      <formula>#REF!="A1"</formula>
    </cfRule>
  </conditionalFormatting>
  <conditionalFormatting sqref="D56">
    <cfRule type="expression" dxfId="40997" priority="4637">
      <formula>#REF!="A9"</formula>
    </cfRule>
    <cfRule type="expression" dxfId="40996" priority="4638">
      <formula>#REF!="A8"</formula>
    </cfRule>
    <cfRule type="expression" dxfId="40995" priority="4639">
      <formula>#REF!="A7"</formula>
    </cfRule>
    <cfRule type="expression" dxfId="40994" priority="4640">
      <formula>#REF!="A6"</formula>
    </cfRule>
    <cfRule type="expression" dxfId="40993" priority="4641">
      <formula>#REF!="A5"</formula>
    </cfRule>
    <cfRule type="expression" dxfId="40992" priority="4642">
      <formula>#REF!="A4"</formula>
    </cfRule>
    <cfRule type="expression" dxfId="40991" priority="4643">
      <formula>#REF!="A3"</formula>
    </cfRule>
    <cfRule type="expression" dxfId="40990" priority="4644">
      <formula>#REF!="A2"</formula>
    </cfRule>
    <cfRule type="expression" dxfId="40989" priority="4645">
      <formula>#REF!="A1"</formula>
    </cfRule>
  </conditionalFormatting>
  <conditionalFormatting sqref="E16 E18 E41 E80:E82 E84:E85 E87:E89 E92 E95">
    <cfRule type="expression" dxfId="40988" priority="4628">
      <formula>#REF!="A9"</formula>
    </cfRule>
    <cfRule type="expression" dxfId="40987" priority="4629">
      <formula>#REF!="A8"</formula>
    </cfRule>
    <cfRule type="expression" dxfId="40986" priority="4630">
      <formula>#REF!="A7"</formula>
    </cfRule>
    <cfRule type="expression" dxfId="40985" priority="4631">
      <formula>#REF!="A6"</formula>
    </cfRule>
    <cfRule type="expression" dxfId="40984" priority="4632">
      <formula>#REF!="A5"</formula>
    </cfRule>
    <cfRule type="expression" dxfId="40983" priority="4633">
      <formula>#REF!="A4"</formula>
    </cfRule>
    <cfRule type="expression" dxfId="40982" priority="4634">
      <formula>#REF!="A3"</formula>
    </cfRule>
    <cfRule type="expression" dxfId="40981" priority="4635">
      <formula>#REF!="A2"</formula>
    </cfRule>
    <cfRule type="expression" dxfId="40980" priority="4636">
      <formula>#REF!="A1"</formula>
    </cfRule>
  </conditionalFormatting>
  <conditionalFormatting sqref="E74">
    <cfRule type="expression" dxfId="40979" priority="4619">
      <formula>#REF!="A9"</formula>
    </cfRule>
    <cfRule type="expression" dxfId="40978" priority="4620">
      <formula>#REF!="A8"</formula>
    </cfRule>
    <cfRule type="expression" dxfId="40977" priority="4621">
      <formula>#REF!="A7"</formula>
    </cfRule>
    <cfRule type="expression" dxfId="40976" priority="4622">
      <formula>#REF!="A6"</formula>
    </cfRule>
    <cfRule type="expression" dxfId="40975" priority="4623">
      <formula>#REF!="A5"</formula>
    </cfRule>
    <cfRule type="expression" dxfId="40974" priority="4624">
      <formula>#REF!="A4"</formula>
    </cfRule>
    <cfRule type="expression" dxfId="40973" priority="4625">
      <formula>#REF!="A3"</formula>
    </cfRule>
    <cfRule type="expression" dxfId="40972" priority="4626">
      <formula>#REF!="A2"</formula>
    </cfRule>
    <cfRule type="expression" dxfId="40971" priority="4627">
      <formula>#REF!="A1"</formula>
    </cfRule>
  </conditionalFormatting>
  <conditionalFormatting sqref="E31">
    <cfRule type="expression" dxfId="40970" priority="4610">
      <formula>#REF!="A9"</formula>
    </cfRule>
    <cfRule type="expression" dxfId="40969" priority="4611">
      <formula>#REF!="A8"</formula>
    </cfRule>
    <cfRule type="expression" dxfId="40968" priority="4612">
      <formula>#REF!="A7"</formula>
    </cfRule>
    <cfRule type="expression" dxfId="40967" priority="4613">
      <formula>#REF!="A6"</formula>
    </cfRule>
    <cfRule type="expression" dxfId="40966" priority="4614">
      <formula>#REF!="A5"</formula>
    </cfRule>
    <cfRule type="expression" dxfId="40965" priority="4615">
      <formula>#REF!="A4"</formula>
    </cfRule>
    <cfRule type="expression" dxfId="40964" priority="4616">
      <formula>#REF!="A3"</formula>
    </cfRule>
    <cfRule type="expression" dxfId="40963" priority="4617">
      <formula>#REF!="A2"</formula>
    </cfRule>
    <cfRule type="expression" dxfId="40962" priority="4618">
      <formula>#REF!="A1"</formula>
    </cfRule>
  </conditionalFormatting>
  <conditionalFormatting sqref="E40">
    <cfRule type="expression" dxfId="40961" priority="4601">
      <formula>#REF!="A9"</formula>
    </cfRule>
    <cfRule type="expression" dxfId="40960" priority="4602">
      <formula>#REF!="A8"</formula>
    </cfRule>
    <cfRule type="expression" dxfId="40959" priority="4603">
      <formula>#REF!="A7"</formula>
    </cfRule>
    <cfRule type="expression" dxfId="40958" priority="4604">
      <formula>#REF!="A6"</formula>
    </cfRule>
    <cfRule type="expression" dxfId="40957" priority="4605">
      <formula>#REF!="A5"</formula>
    </cfRule>
    <cfRule type="expression" dxfId="40956" priority="4606">
      <formula>#REF!="A4"</formula>
    </cfRule>
    <cfRule type="expression" dxfId="40955" priority="4607">
      <formula>#REF!="A3"</formula>
    </cfRule>
    <cfRule type="expression" dxfId="40954" priority="4608">
      <formula>#REF!="A2"</formula>
    </cfRule>
    <cfRule type="expression" dxfId="40953" priority="4609">
      <formula>#REF!="A1"</formula>
    </cfRule>
  </conditionalFormatting>
  <conditionalFormatting sqref="E44">
    <cfRule type="expression" dxfId="40952" priority="4592">
      <formula>#REF!="A9"</formula>
    </cfRule>
    <cfRule type="expression" dxfId="40951" priority="4593">
      <formula>#REF!="A8"</formula>
    </cfRule>
    <cfRule type="expression" dxfId="40950" priority="4594">
      <formula>#REF!="A7"</formula>
    </cfRule>
    <cfRule type="expression" dxfId="40949" priority="4595">
      <formula>#REF!="A6"</formula>
    </cfRule>
    <cfRule type="expression" dxfId="40948" priority="4596">
      <formula>#REF!="A5"</formula>
    </cfRule>
    <cfRule type="expression" dxfId="40947" priority="4597">
      <formula>#REF!="A4"</formula>
    </cfRule>
    <cfRule type="expression" dxfId="40946" priority="4598">
      <formula>#REF!="A3"</formula>
    </cfRule>
    <cfRule type="expression" dxfId="40945" priority="4599">
      <formula>#REF!="A2"</formula>
    </cfRule>
    <cfRule type="expression" dxfId="40944" priority="4600">
      <formula>#REF!="A1"</formula>
    </cfRule>
  </conditionalFormatting>
  <conditionalFormatting sqref="E47">
    <cfRule type="expression" dxfId="40943" priority="4583">
      <formula>#REF!="A9"</formula>
    </cfRule>
    <cfRule type="expression" dxfId="40942" priority="4584">
      <formula>#REF!="A8"</formula>
    </cfRule>
    <cfRule type="expression" dxfId="40941" priority="4585">
      <formula>#REF!="A7"</formula>
    </cfRule>
    <cfRule type="expression" dxfId="40940" priority="4586">
      <formula>#REF!="A6"</formula>
    </cfRule>
    <cfRule type="expression" dxfId="40939" priority="4587">
      <formula>#REF!="A5"</formula>
    </cfRule>
    <cfRule type="expression" dxfId="40938" priority="4588">
      <formula>#REF!="A4"</formula>
    </cfRule>
    <cfRule type="expression" dxfId="40937" priority="4589">
      <formula>#REF!="A3"</formula>
    </cfRule>
    <cfRule type="expression" dxfId="40936" priority="4590">
      <formula>#REF!="A2"</formula>
    </cfRule>
    <cfRule type="expression" dxfId="40935" priority="4591">
      <formula>#REF!="A1"</formula>
    </cfRule>
  </conditionalFormatting>
  <conditionalFormatting sqref="E50">
    <cfRule type="expression" dxfId="40934" priority="4574">
      <formula>#REF!="A9"</formula>
    </cfRule>
    <cfRule type="expression" dxfId="40933" priority="4575">
      <formula>#REF!="A8"</formula>
    </cfRule>
    <cfRule type="expression" dxfId="40932" priority="4576">
      <formula>#REF!="A7"</formula>
    </cfRule>
    <cfRule type="expression" dxfId="40931" priority="4577">
      <formula>#REF!="A6"</formula>
    </cfRule>
    <cfRule type="expression" dxfId="40930" priority="4578">
      <formula>#REF!="A5"</formula>
    </cfRule>
    <cfRule type="expression" dxfId="40929" priority="4579">
      <formula>#REF!="A4"</formula>
    </cfRule>
    <cfRule type="expression" dxfId="40928" priority="4580">
      <formula>#REF!="A3"</formula>
    </cfRule>
    <cfRule type="expression" dxfId="40927" priority="4581">
      <formula>#REF!="A2"</formula>
    </cfRule>
    <cfRule type="expression" dxfId="40926" priority="4582">
      <formula>#REF!="A1"</formula>
    </cfRule>
  </conditionalFormatting>
  <conditionalFormatting sqref="E64">
    <cfRule type="expression" dxfId="40925" priority="4556">
      <formula>#REF!="A9"</formula>
    </cfRule>
    <cfRule type="expression" dxfId="40924" priority="4557">
      <formula>#REF!="A8"</formula>
    </cfRule>
    <cfRule type="expression" dxfId="40923" priority="4558">
      <formula>#REF!="A7"</formula>
    </cfRule>
    <cfRule type="expression" dxfId="40922" priority="4559">
      <formula>#REF!="A6"</formula>
    </cfRule>
    <cfRule type="expression" dxfId="40921" priority="4560">
      <formula>#REF!="A5"</formula>
    </cfRule>
    <cfRule type="expression" dxfId="40920" priority="4561">
      <formula>#REF!="A4"</formula>
    </cfRule>
    <cfRule type="expression" dxfId="40919" priority="4562">
      <formula>#REF!="A3"</formula>
    </cfRule>
    <cfRule type="expression" dxfId="40918" priority="4563">
      <formula>#REF!="A2"</formula>
    </cfRule>
    <cfRule type="expression" dxfId="40917" priority="4564">
      <formula>#REF!="A1"</formula>
    </cfRule>
  </conditionalFormatting>
  <conditionalFormatting sqref="F50">
    <cfRule type="expression" dxfId="40916" priority="4475">
      <formula>#REF!="A9"</formula>
    </cfRule>
    <cfRule type="expression" dxfId="40915" priority="4476">
      <formula>#REF!="A8"</formula>
    </cfRule>
    <cfRule type="expression" dxfId="40914" priority="4477">
      <formula>#REF!="A7"</formula>
    </cfRule>
    <cfRule type="expression" dxfId="40913" priority="4478">
      <formula>#REF!="A6"</formula>
    </cfRule>
    <cfRule type="expression" dxfId="40912" priority="4479">
      <formula>#REF!="A5"</formula>
    </cfRule>
    <cfRule type="expression" dxfId="40911" priority="4480">
      <formula>#REF!="A4"</formula>
    </cfRule>
    <cfRule type="expression" dxfId="40910" priority="4481">
      <formula>#REF!="A3"</formula>
    </cfRule>
    <cfRule type="expression" dxfId="40909" priority="4482">
      <formula>#REF!="A2"</formula>
    </cfRule>
    <cfRule type="expression" dxfId="40908" priority="4483">
      <formula>#REF!="A1"</formula>
    </cfRule>
  </conditionalFormatting>
  <conditionalFormatting sqref="E33">
    <cfRule type="expression" dxfId="40907" priority="4547">
      <formula>#REF!="A9"</formula>
    </cfRule>
    <cfRule type="expression" dxfId="40906" priority="4548">
      <formula>#REF!="A8"</formula>
    </cfRule>
    <cfRule type="expression" dxfId="40905" priority="4549">
      <formula>#REF!="A7"</formula>
    </cfRule>
    <cfRule type="expression" dxfId="40904" priority="4550">
      <formula>#REF!="A6"</formula>
    </cfRule>
    <cfRule type="expression" dxfId="40903" priority="4551">
      <formula>#REF!="A5"</formula>
    </cfRule>
    <cfRule type="expression" dxfId="40902" priority="4552">
      <formula>#REF!="A4"</formula>
    </cfRule>
    <cfRule type="expression" dxfId="40901" priority="4553">
      <formula>#REF!="A3"</formula>
    </cfRule>
    <cfRule type="expression" dxfId="40900" priority="4554">
      <formula>#REF!="A2"</formula>
    </cfRule>
    <cfRule type="expression" dxfId="40899" priority="4555">
      <formula>#REF!="A1"</formula>
    </cfRule>
  </conditionalFormatting>
  <conditionalFormatting sqref="E56">
    <cfRule type="expression" dxfId="40898" priority="4538">
      <formula>#REF!="A9"</formula>
    </cfRule>
    <cfRule type="expression" dxfId="40897" priority="4539">
      <formula>#REF!="A8"</formula>
    </cfRule>
    <cfRule type="expression" dxfId="40896" priority="4540">
      <formula>#REF!="A7"</formula>
    </cfRule>
    <cfRule type="expression" dxfId="40895" priority="4541">
      <formula>#REF!="A6"</formula>
    </cfRule>
    <cfRule type="expression" dxfId="40894" priority="4542">
      <formula>#REF!="A5"</formula>
    </cfRule>
    <cfRule type="expression" dxfId="40893" priority="4543">
      <formula>#REF!="A4"</formula>
    </cfRule>
    <cfRule type="expression" dxfId="40892" priority="4544">
      <formula>#REF!="A3"</formula>
    </cfRule>
    <cfRule type="expression" dxfId="40891" priority="4545">
      <formula>#REF!="A2"</formula>
    </cfRule>
    <cfRule type="expression" dxfId="40890" priority="4546">
      <formula>#REF!="A1"</formula>
    </cfRule>
  </conditionalFormatting>
  <conditionalFormatting sqref="F16 F18 F41 F80:F82 F84:F85 F87:F89 F92 F95">
    <cfRule type="expression" dxfId="40889" priority="4529">
      <formula>#REF!="A9"</formula>
    </cfRule>
    <cfRule type="expression" dxfId="40888" priority="4530">
      <formula>#REF!="A8"</formula>
    </cfRule>
    <cfRule type="expression" dxfId="40887" priority="4531">
      <formula>#REF!="A7"</formula>
    </cfRule>
    <cfRule type="expression" dxfId="40886" priority="4532">
      <formula>#REF!="A6"</formula>
    </cfRule>
    <cfRule type="expression" dxfId="40885" priority="4533">
      <formula>#REF!="A5"</formula>
    </cfRule>
    <cfRule type="expression" dxfId="40884" priority="4534">
      <formula>#REF!="A4"</formula>
    </cfRule>
    <cfRule type="expression" dxfId="40883" priority="4535">
      <formula>#REF!="A3"</formula>
    </cfRule>
    <cfRule type="expression" dxfId="40882" priority="4536">
      <formula>#REF!="A2"</formula>
    </cfRule>
    <cfRule type="expression" dxfId="40881" priority="4537">
      <formula>#REF!="A1"</formula>
    </cfRule>
  </conditionalFormatting>
  <conditionalFormatting sqref="F74">
    <cfRule type="expression" dxfId="40880" priority="4520">
      <formula>#REF!="A9"</formula>
    </cfRule>
    <cfRule type="expression" dxfId="40879" priority="4521">
      <formula>#REF!="A8"</formula>
    </cfRule>
    <cfRule type="expression" dxfId="40878" priority="4522">
      <formula>#REF!="A7"</formula>
    </cfRule>
    <cfRule type="expression" dxfId="40877" priority="4523">
      <formula>#REF!="A6"</formula>
    </cfRule>
    <cfRule type="expression" dxfId="40876" priority="4524">
      <formula>#REF!="A5"</formula>
    </cfRule>
    <cfRule type="expression" dxfId="40875" priority="4525">
      <formula>#REF!="A4"</formula>
    </cfRule>
    <cfRule type="expression" dxfId="40874" priority="4526">
      <formula>#REF!="A3"</formula>
    </cfRule>
    <cfRule type="expression" dxfId="40873" priority="4527">
      <formula>#REF!="A2"</formula>
    </cfRule>
    <cfRule type="expression" dxfId="40872" priority="4528">
      <formula>#REF!="A1"</formula>
    </cfRule>
  </conditionalFormatting>
  <conditionalFormatting sqref="F31">
    <cfRule type="expression" dxfId="40871" priority="4511">
      <formula>#REF!="A9"</formula>
    </cfRule>
    <cfRule type="expression" dxfId="40870" priority="4512">
      <formula>#REF!="A8"</formula>
    </cfRule>
    <cfRule type="expression" dxfId="40869" priority="4513">
      <formula>#REF!="A7"</formula>
    </cfRule>
    <cfRule type="expression" dxfId="40868" priority="4514">
      <formula>#REF!="A6"</formula>
    </cfRule>
    <cfRule type="expression" dxfId="40867" priority="4515">
      <formula>#REF!="A5"</formula>
    </cfRule>
    <cfRule type="expression" dxfId="40866" priority="4516">
      <formula>#REF!="A4"</formula>
    </cfRule>
    <cfRule type="expression" dxfId="40865" priority="4517">
      <formula>#REF!="A3"</formula>
    </cfRule>
    <cfRule type="expression" dxfId="40864" priority="4518">
      <formula>#REF!="A2"</formula>
    </cfRule>
    <cfRule type="expression" dxfId="40863" priority="4519">
      <formula>#REF!="A1"</formula>
    </cfRule>
  </conditionalFormatting>
  <conditionalFormatting sqref="F40">
    <cfRule type="expression" dxfId="40862" priority="4502">
      <formula>#REF!="A9"</formula>
    </cfRule>
    <cfRule type="expression" dxfId="40861" priority="4503">
      <formula>#REF!="A8"</formula>
    </cfRule>
    <cfRule type="expression" dxfId="40860" priority="4504">
      <formula>#REF!="A7"</formula>
    </cfRule>
    <cfRule type="expression" dxfId="40859" priority="4505">
      <formula>#REF!="A6"</formula>
    </cfRule>
    <cfRule type="expression" dxfId="40858" priority="4506">
      <formula>#REF!="A5"</formula>
    </cfRule>
    <cfRule type="expression" dxfId="40857" priority="4507">
      <formula>#REF!="A4"</formula>
    </cfRule>
    <cfRule type="expression" dxfId="40856" priority="4508">
      <formula>#REF!="A3"</formula>
    </cfRule>
    <cfRule type="expression" dxfId="40855" priority="4509">
      <formula>#REF!="A2"</formula>
    </cfRule>
    <cfRule type="expression" dxfId="40854" priority="4510">
      <formula>#REF!="A1"</formula>
    </cfRule>
  </conditionalFormatting>
  <conditionalFormatting sqref="F44">
    <cfRule type="expression" dxfId="40853" priority="4493">
      <formula>#REF!="A9"</formula>
    </cfRule>
    <cfRule type="expression" dxfId="40852" priority="4494">
      <formula>#REF!="A8"</formula>
    </cfRule>
    <cfRule type="expression" dxfId="40851" priority="4495">
      <formula>#REF!="A7"</formula>
    </cfRule>
    <cfRule type="expression" dxfId="40850" priority="4496">
      <formula>#REF!="A6"</formula>
    </cfRule>
    <cfRule type="expression" dxfId="40849" priority="4497">
      <formula>#REF!="A5"</formula>
    </cfRule>
    <cfRule type="expression" dxfId="40848" priority="4498">
      <formula>#REF!="A4"</formula>
    </cfRule>
    <cfRule type="expression" dxfId="40847" priority="4499">
      <formula>#REF!="A3"</formula>
    </cfRule>
    <cfRule type="expression" dxfId="40846" priority="4500">
      <formula>#REF!="A2"</formula>
    </cfRule>
    <cfRule type="expression" dxfId="40845" priority="4501">
      <formula>#REF!="A1"</formula>
    </cfRule>
  </conditionalFormatting>
  <conditionalFormatting sqref="F47">
    <cfRule type="expression" dxfId="40844" priority="4484">
      <formula>#REF!="A9"</formula>
    </cfRule>
    <cfRule type="expression" dxfId="40843" priority="4485">
      <formula>#REF!="A8"</formula>
    </cfRule>
    <cfRule type="expression" dxfId="40842" priority="4486">
      <formula>#REF!="A7"</formula>
    </cfRule>
    <cfRule type="expression" dxfId="40841" priority="4487">
      <formula>#REF!="A6"</formula>
    </cfRule>
    <cfRule type="expression" dxfId="40840" priority="4488">
      <formula>#REF!="A5"</formula>
    </cfRule>
    <cfRule type="expression" dxfId="40839" priority="4489">
      <formula>#REF!="A4"</formula>
    </cfRule>
    <cfRule type="expression" dxfId="40838" priority="4490">
      <formula>#REF!="A3"</formula>
    </cfRule>
    <cfRule type="expression" dxfId="40837" priority="4491">
      <formula>#REF!="A2"</formula>
    </cfRule>
    <cfRule type="expression" dxfId="40836" priority="4492">
      <formula>#REF!="A1"</formula>
    </cfRule>
  </conditionalFormatting>
  <conditionalFormatting sqref="F59">
    <cfRule type="expression" dxfId="40835" priority="4466">
      <formula>#REF!="A9"</formula>
    </cfRule>
    <cfRule type="expression" dxfId="40834" priority="4467">
      <formula>#REF!="A8"</formula>
    </cfRule>
    <cfRule type="expression" dxfId="40833" priority="4468">
      <formula>#REF!="A7"</formula>
    </cfRule>
    <cfRule type="expression" dxfId="40832" priority="4469">
      <formula>#REF!="A6"</formula>
    </cfRule>
    <cfRule type="expression" dxfId="40831" priority="4470">
      <formula>#REF!="A5"</formula>
    </cfRule>
    <cfRule type="expression" dxfId="40830" priority="4471">
      <formula>#REF!="A4"</formula>
    </cfRule>
    <cfRule type="expression" dxfId="40829" priority="4472">
      <formula>#REF!="A3"</formula>
    </cfRule>
    <cfRule type="expression" dxfId="40828" priority="4473">
      <formula>#REF!="A2"</formula>
    </cfRule>
    <cfRule type="expression" dxfId="40827" priority="4474">
      <formula>#REF!="A1"</formula>
    </cfRule>
  </conditionalFormatting>
  <conditionalFormatting sqref="F64">
    <cfRule type="expression" dxfId="40826" priority="4457">
      <formula>#REF!="A9"</formula>
    </cfRule>
    <cfRule type="expression" dxfId="40825" priority="4458">
      <formula>#REF!="A8"</formula>
    </cfRule>
    <cfRule type="expression" dxfId="40824" priority="4459">
      <formula>#REF!="A7"</formula>
    </cfRule>
    <cfRule type="expression" dxfId="40823" priority="4460">
      <formula>#REF!="A6"</formula>
    </cfRule>
    <cfRule type="expression" dxfId="40822" priority="4461">
      <formula>#REF!="A5"</formula>
    </cfRule>
    <cfRule type="expression" dxfId="40821" priority="4462">
      <formula>#REF!="A4"</formula>
    </cfRule>
    <cfRule type="expression" dxfId="40820" priority="4463">
      <formula>#REF!="A3"</formula>
    </cfRule>
    <cfRule type="expression" dxfId="40819" priority="4464">
      <formula>#REF!="A2"</formula>
    </cfRule>
    <cfRule type="expression" dxfId="40818" priority="4465">
      <formula>#REF!="A1"</formula>
    </cfRule>
  </conditionalFormatting>
  <conditionalFormatting sqref="H54:H55">
    <cfRule type="expression" dxfId="40817" priority="4385">
      <formula>#REF!="A9"</formula>
    </cfRule>
    <cfRule type="expression" dxfId="40816" priority="4386">
      <formula>#REF!="A8"</formula>
    </cfRule>
    <cfRule type="expression" dxfId="40815" priority="4387">
      <formula>#REF!="A7"</formula>
    </cfRule>
    <cfRule type="expression" dxfId="40814" priority="4388">
      <formula>#REF!="A6"</formula>
    </cfRule>
    <cfRule type="expression" dxfId="40813" priority="4389">
      <formula>#REF!="A5"</formula>
    </cfRule>
    <cfRule type="expression" dxfId="40812" priority="4390">
      <formula>#REF!="A4"</formula>
    </cfRule>
    <cfRule type="expression" dxfId="40811" priority="4391">
      <formula>#REF!="A3"</formula>
    </cfRule>
    <cfRule type="expression" dxfId="40810" priority="4392">
      <formula>#REF!="A2"</formula>
    </cfRule>
    <cfRule type="expression" dxfId="40809" priority="4393">
      <formula>#REF!="A1"</formula>
    </cfRule>
  </conditionalFormatting>
  <conditionalFormatting sqref="F33">
    <cfRule type="expression" dxfId="40808" priority="4448">
      <formula>#REF!="A9"</formula>
    </cfRule>
    <cfRule type="expression" dxfId="40807" priority="4449">
      <formula>#REF!="A8"</formula>
    </cfRule>
    <cfRule type="expression" dxfId="40806" priority="4450">
      <formula>#REF!="A7"</formula>
    </cfRule>
    <cfRule type="expression" dxfId="40805" priority="4451">
      <formula>#REF!="A6"</formula>
    </cfRule>
    <cfRule type="expression" dxfId="40804" priority="4452">
      <formula>#REF!="A5"</formula>
    </cfRule>
    <cfRule type="expression" dxfId="40803" priority="4453">
      <formula>#REF!="A4"</formula>
    </cfRule>
    <cfRule type="expression" dxfId="40802" priority="4454">
      <formula>#REF!="A3"</formula>
    </cfRule>
    <cfRule type="expression" dxfId="40801" priority="4455">
      <formula>#REF!="A2"</formula>
    </cfRule>
    <cfRule type="expression" dxfId="40800" priority="4456">
      <formula>#REF!="A1"</formula>
    </cfRule>
  </conditionalFormatting>
  <conditionalFormatting sqref="F56">
    <cfRule type="expression" dxfId="40799" priority="4439">
      <formula>#REF!="A9"</formula>
    </cfRule>
    <cfRule type="expression" dxfId="40798" priority="4440">
      <formula>#REF!="A8"</formula>
    </cfRule>
    <cfRule type="expression" dxfId="40797" priority="4441">
      <formula>#REF!="A7"</formula>
    </cfRule>
    <cfRule type="expression" dxfId="40796" priority="4442">
      <formula>#REF!="A6"</formula>
    </cfRule>
    <cfRule type="expression" dxfId="40795" priority="4443">
      <formula>#REF!="A5"</formula>
    </cfRule>
    <cfRule type="expression" dxfId="40794" priority="4444">
      <formula>#REF!="A4"</formula>
    </cfRule>
    <cfRule type="expression" dxfId="40793" priority="4445">
      <formula>#REF!="A3"</formula>
    </cfRule>
    <cfRule type="expression" dxfId="40792" priority="4446">
      <formula>#REF!="A2"</formula>
    </cfRule>
    <cfRule type="expression" dxfId="40791" priority="4447">
      <formula>#REF!="A1"</formula>
    </cfRule>
  </conditionalFormatting>
  <conditionalFormatting sqref="V54:V55">
    <cfRule type="expression" dxfId="40790" priority="4430">
      <formula>$D54="A9"</formula>
    </cfRule>
    <cfRule type="expression" dxfId="40789" priority="4431">
      <formula>$D54="A8"</formula>
    </cfRule>
    <cfRule type="expression" dxfId="40788" priority="4432">
      <formula>$D54="A7"</formula>
    </cfRule>
    <cfRule type="expression" dxfId="40787" priority="4433">
      <formula>$D54="A6"</formula>
    </cfRule>
    <cfRule type="expression" dxfId="40786" priority="4434">
      <formula>$D54="A5"</formula>
    </cfRule>
    <cfRule type="expression" dxfId="40785" priority="4435">
      <formula>$D54="A4"</formula>
    </cfRule>
    <cfRule type="expression" dxfId="40784" priority="4436">
      <formula>$D54="A3"</formula>
    </cfRule>
    <cfRule type="expression" dxfId="40783" priority="4437">
      <formula>$D54="A2"</formula>
    </cfRule>
    <cfRule type="expression" dxfId="40782" priority="4438">
      <formula>$D54="A1"</formula>
    </cfRule>
  </conditionalFormatting>
  <conditionalFormatting sqref="A54:B55">
    <cfRule type="expression" dxfId="40781" priority="4421">
      <formula>#REF!="A9"</formula>
    </cfRule>
    <cfRule type="expression" dxfId="40780" priority="4422">
      <formula>#REF!="A8"</formula>
    </cfRule>
    <cfRule type="expression" dxfId="40779" priority="4423">
      <formula>#REF!="A7"</formula>
    </cfRule>
    <cfRule type="expression" dxfId="40778" priority="4424">
      <formula>#REF!="A6"</formula>
    </cfRule>
    <cfRule type="expression" dxfId="40777" priority="4425">
      <formula>#REF!="A5"</formula>
    </cfRule>
    <cfRule type="expression" dxfId="40776" priority="4426">
      <formula>#REF!="A4"</formula>
    </cfRule>
    <cfRule type="expression" dxfId="40775" priority="4427">
      <formula>#REF!="A3"</formula>
    </cfRule>
    <cfRule type="expression" dxfId="40774" priority="4428">
      <formula>#REF!="A2"</formula>
    </cfRule>
    <cfRule type="expression" dxfId="40773" priority="4429">
      <formula>#REF!="A1"</formula>
    </cfRule>
  </conditionalFormatting>
  <conditionalFormatting sqref="V53">
    <cfRule type="expression" dxfId="40772" priority="4412">
      <formula>$D53="A9"</formula>
    </cfRule>
    <cfRule type="expression" dxfId="40771" priority="4413">
      <formula>$D53="A8"</formula>
    </cfRule>
    <cfRule type="expression" dxfId="40770" priority="4414">
      <formula>$D53="A7"</formula>
    </cfRule>
    <cfRule type="expression" dxfId="40769" priority="4415">
      <formula>$D53="A6"</formula>
    </cfRule>
    <cfRule type="expression" dxfId="40768" priority="4416">
      <formula>$D53="A5"</formula>
    </cfRule>
    <cfRule type="expression" dxfId="40767" priority="4417">
      <formula>$D53="A4"</formula>
    </cfRule>
    <cfRule type="expression" dxfId="40766" priority="4418">
      <formula>$D53="A3"</formula>
    </cfRule>
    <cfRule type="expression" dxfId="40765" priority="4419">
      <formula>$D53="A2"</formula>
    </cfRule>
    <cfRule type="expression" dxfId="40764" priority="4420">
      <formula>$D53="A1"</formula>
    </cfRule>
  </conditionalFormatting>
  <conditionalFormatting sqref="A53:C53">
    <cfRule type="expression" dxfId="40763" priority="4403">
      <formula>#REF!="A9"</formula>
    </cfRule>
    <cfRule type="expression" dxfId="40762" priority="4404">
      <formula>#REF!="A8"</formula>
    </cfRule>
    <cfRule type="expression" dxfId="40761" priority="4405">
      <formula>#REF!="A7"</formula>
    </cfRule>
    <cfRule type="expression" dxfId="40760" priority="4406">
      <formula>#REF!="A6"</formula>
    </cfRule>
    <cfRule type="expression" dxfId="40759" priority="4407">
      <formula>#REF!="A5"</formula>
    </cfRule>
    <cfRule type="expression" dxfId="40758" priority="4408">
      <formula>#REF!="A4"</formula>
    </cfRule>
    <cfRule type="expression" dxfId="40757" priority="4409">
      <formula>#REF!="A3"</formula>
    </cfRule>
    <cfRule type="expression" dxfId="40756" priority="4410">
      <formula>#REF!="A2"</formula>
    </cfRule>
    <cfRule type="expression" dxfId="40755" priority="4411">
      <formula>#REF!="A1"</formula>
    </cfRule>
  </conditionalFormatting>
  <conditionalFormatting sqref="BA54:BA55">
    <cfRule type="expression" dxfId="40754" priority="4286">
      <formula>#REF!="A9"</formula>
    </cfRule>
    <cfRule type="expression" dxfId="40753" priority="4287">
      <formula>#REF!="A8"</formula>
    </cfRule>
    <cfRule type="expression" dxfId="40752" priority="4288">
      <formula>#REF!="A7"</formula>
    </cfRule>
    <cfRule type="expression" dxfId="40751" priority="4289">
      <formula>#REF!="A6"</formula>
    </cfRule>
    <cfRule type="expression" dxfId="40750" priority="4290">
      <formula>#REF!="A5"</formula>
    </cfRule>
    <cfRule type="expression" dxfId="40749" priority="4291">
      <formula>#REF!="A4"</formula>
    </cfRule>
    <cfRule type="expression" dxfId="40748" priority="4292">
      <formula>#REF!="A3"</formula>
    </cfRule>
    <cfRule type="expression" dxfId="40747" priority="4293">
      <formula>#REF!="A2"</formula>
    </cfRule>
    <cfRule type="expression" dxfId="40746" priority="4294">
      <formula>#REF!="A1"</formula>
    </cfRule>
  </conditionalFormatting>
  <conditionalFormatting sqref="G54:G55">
    <cfRule type="expression" dxfId="40745" priority="4394">
      <formula>#REF!="A9"</formula>
    </cfRule>
    <cfRule type="expression" dxfId="40744" priority="4395">
      <formula>#REF!="A8"</formula>
    </cfRule>
    <cfRule type="expression" dxfId="40743" priority="4396">
      <formula>#REF!="A7"</formula>
    </cfRule>
    <cfRule type="expression" dxfId="40742" priority="4397">
      <formula>#REF!="A6"</formula>
    </cfRule>
    <cfRule type="expression" dxfId="40741" priority="4398">
      <formula>#REF!="A5"</formula>
    </cfRule>
    <cfRule type="expression" dxfId="40740" priority="4399">
      <formula>#REF!="A4"</formula>
    </cfRule>
    <cfRule type="expression" dxfId="40739" priority="4400">
      <formula>#REF!="A3"</formula>
    </cfRule>
    <cfRule type="expression" dxfId="40738" priority="4401">
      <formula>#REF!="A2"</formula>
    </cfRule>
    <cfRule type="expression" dxfId="40737" priority="4402">
      <formula>#REF!="A1"</formula>
    </cfRule>
  </conditionalFormatting>
  <conditionalFormatting sqref="U54:U55">
    <cfRule type="expression" dxfId="40736" priority="4376">
      <formula>#REF!="A9"</formula>
    </cfRule>
    <cfRule type="expression" dxfId="40735" priority="4377">
      <formula>#REF!="A8"</formula>
    </cfRule>
    <cfRule type="expression" dxfId="40734" priority="4378">
      <formula>#REF!="A7"</formula>
    </cfRule>
    <cfRule type="expression" dxfId="40733" priority="4379">
      <formula>#REF!="A6"</formula>
    </cfRule>
    <cfRule type="expression" dxfId="40732" priority="4380">
      <formula>#REF!="A5"</formula>
    </cfRule>
    <cfRule type="expression" dxfId="40731" priority="4381">
      <formula>#REF!="A4"</formula>
    </cfRule>
    <cfRule type="expression" dxfId="40730" priority="4382">
      <formula>#REF!="A3"</formula>
    </cfRule>
    <cfRule type="expression" dxfId="40729" priority="4383">
      <formula>#REF!="A2"</formula>
    </cfRule>
    <cfRule type="expression" dxfId="40728" priority="4384">
      <formula>#REF!="A1"</formula>
    </cfRule>
  </conditionalFormatting>
  <conditionalFormatting sqref="W54:W55">
    <cfRule type="expression" dxfId="40727" priority="4367">
      <formula>#REF!="A9"</formula>
    </cfRule>
    <cfRule type="expression" dxfId="40726" priority="4368">
      <formula>#REF!="A8"</formula>
    </cfRule>
    <cfRule type="expression" dxfId="40725" priority="4369">
      <formula>#REF!="A7"</formula>
    </cfRule>
    <cfRule type="expression" dxfId="40724" priority="4370">
      <formula>#REF!="A6"</formula>
    </cfRule>
    <cfRule type="expression" dxfId="40723" priority="4371">
      <formula>#REF!="A5"</formula>
    </cfRule>
    <cfRule type="expression" dxfId="40722" priority="4372">
      <formula>#REF!="A4"</formula>
    </cfRule>
    <cfRule type="expression" dxfId="40721" priority="4373">
      <formula>#REF!="A3"</formula>
    </cfRule>
    <cfRule type="expression" dxfId="40720" priority="4374">
      <formula>#REF!="A2"</formula>
    </cfRule>
    <cfRule type="expression" dxfId="40719" priority="4375">
      <formula>#REF!="A1"</formula>
    </cfRule>
  </conditionalFormatting>
  <conditionalFormatting sqref="W53">
    <cfRule type="expression" dxfId="40718" priority="4358">
      <formula>#REF!="A9"</formula>
    </cfRule>
    <cfRule type="expression" dxfId="40717" priority="4359">
      <formula>#REF!="A8"</formula>
    </cfRule>
    <cfRule type="expression" dxfId="40716" priority="4360">
      <formula>#REF!="A7"</formula>
    </cfRule>
    <cfRule type="expression" dxfId="40715" priority="4361">
      <formula>#REF!="A6"</formula>
    </cfRule>
    <cfRule type="expression" dxfId="40714" priority="4362">
      <formula>#REF!="A5"</formula>
    </cfRule>
    <cfRule type="expression" dxfId="40713" priority="4363">
      <formula>#REF!="A4"</formula>
    </cfRule>
    <cfRule type="expression" dxfId="40712" priority="4364">
      <formula>#REF!="A3"</formula>
    </cfRule>
    <cfRule type="expression" dxfId="40711" priority="4365">
      <formula>#REF!="A2"</formula>
    </cfRule>
    <cfRule type="expression" dxfId="40710" priority="4366">
      <formula>#REF!="A1"</formula>
    </cfRule>
  </conditionalFormatting>
  <conditionalFormatting sqref="AK54:AK55">
    <cfRule type="expression" dxfId="40709" priority="4349">
      <formula>$D54="A9"</formula>
    </cfRule>
    <cfRule type="expression" dxfId="40708" priority="4350">
      <formula>$D54="A8"</formula>
    </cfRule>
    <cfRule type="expression" dxfId="40707" priority="4351">
      <formula>$D54="A7"</formula>
    </cfRule>
    <cfRule type="expression" dxfId="40706" priority="4352">
      <formula>$D54="A6"</formula>
    </cfRule>
    <cfRule type="expression" dxfId="40705" priority="4353">
      <formula>$D54="A5"</formula>
    </cfRule>
    <cfRule type="expression" dxfId="40704" priority="4354">
      <formula>$D54="A4"</formula>
    </cfRule>
    <cfRule type="expression" dxfId="40703" priority="4355">
      <formula>$D54="A3"</formula>
    </cfRule>
    <cfRule type="expression" dxfId="40702" priority="4356">
      <formula>$D54="A2"</formula>
    </cfRule>
    <cfRule type="expression" dxfId="40701" priority="4357">
      <formula>$D54="A1"</formula>
    </cfRule>
  </conditionalFormatting>
  <conditionalFormatting sqref="AK53">
    <cfRule type="expression" dxfId="40700" priority="4340">
      <formula>$D53="A9"</formula>
    </cfRule>
    <cfRule type="expression" dxfId="40699" priority="4341">
      <formula>$D53="A8"</formula>
    </cfRule>
    <cfRule type="expression" dxfId="40698" priority="4342">
      <formula>$D53="A7"</formula>
    </cfRule>
    <cfRule type="expression" dxfId="40697" priority="4343">
      <formula>$D53="A6"</formula>
    </cfRule>
    <cfRule type="expression" dxfId="40696" priority="4344">
      <formula>$D53="A5"</formula>
    </cfRule>
    <cfRule type="expression" dxfId="40695" priority="4345">
      <formula>$D53="A4"</formula>
    </cfRule>
    <cfRule type="expression" dxfId="40694" priority="4346">
      <formula>$D53="A3"</formula>
    </cfRule>
    <cfRule type="expression" dxfId="40693" priority="4347">
      <formula>$D53="A2"</formula>
    </cfRule>
    <cfRule type="expression" dxfId="40692" priority="4348">
      <formula>$D53="A1"</formula>
    </cfRule>
  </conditionalFormatting>
  <conditionalFormatting sqref="AJ54:AJ55">
    <cfRule type="expression" dxfId="40691" priority="4331">
      <formula>#REF!="A9"</formula>
    </cfRule>
    <cfRule type="expression" dxfId="40690" priority="4332">
      <formula>#REF!="A8"</formula>
    </cfRule>
    <cfRule type="expression" dxfId="40689" priority="4333">
      <formula>#REF!="A7"</formula>
    </cfRule>
    <cfRule type="expression" dxfId="40688" priority="4334">
      <formula>#REF!="A6"</formula>
    </cfRule>
    <cfRule type="expression" dxfId="40687" priority="4335">
      <formula>#REF!="A5"</formula>
    </cfRule>
    <cfRule type="expression" dxfId="40686" priority="4336">
      <formula>#REF!="A4"</formula>
    </cfRule>
    <cfRule type="expression" dxfId="40685" priority="4337">
      <formula>#REF!="A3"</formula>
    </cfRule>
    <cfRule type="expression" dxfId="40684" priority="4338">
      <formula>#REF!="A2"</formula>
    </cfRule>
    <cfRule type="expression" dxfId="40683" priority="4339">
      <formula>#REF!="A1"</formula>
    </cfRule>
  </conditionalFormatting>
  <conditionalFormatting sqref="AL54:AL55">
    <cfRule type="expression" dxfId="40682" priority="4322">
      <formula>#REF!="A9"</formula>
    </cfRule>
    <cfRule type="expression" dxfId="40681" priority="4323">
      <formula>#REF!="A8"</formula>
    </cfRule>
    <cfRule type="expression" dxfId="40680" priority="4324">
      <formula>#REF!="A7"</formula>
    </cfRule>
    <cfRule type="expression" dxfId="40679" priority="4325">
      <formula>#REF!="A6"</formula>
    </cfRule>
    <cfRule type="expression" dxfId="40678" priority="4326">
      <formula>#REF!="A5"</formula>
    </cfRule>
    <cfRule type="expression" dxfId="40677" priority="4327">
      <formula>#REF!="A4"</formula>
    </cfRule>
    <cfRule type="expression" dxfId="40676" priority="4328">
      <formula>#REF!="A3"</formula>
    </cfRule>
    <cfRule type="expression" dxfId="40675" priority="4329">
      <formula>#REF!="A2"</formula>
    </cfRule>
    <cfRule type="expression" dxfId="40674" priority="4330">
      <formula>#REF!="A1"</formula>
    </cfRule>
  </conditionalFormatting>
  <conditionalFormatting sqref="AZ53">
    <cfRule type="expression" dxfId="40673" priority="4304">
      <formula>$D53="A9"</formula>
    </cfRule>
    <cfRule type="expression" dxfId="40672" priority="4305">
      <formula>$D53="A8"</formula>
    </cfRule>
    <cfRule type="expression" dxfId="40671" priority="4306">
      <formula>$D53="A7"</formula>
    </cfRule>
    <cfRule type="expression" dxfId="40670" priority="4307">
      <formula>$D53="A6"</formula>
    </cfRule>
    <cfRule type="expression" dxfId="40669" priority="4308">
      <formula>$D53="A5"</formula>
    </cfRule>
    <cfRule type="expression" dxfId="40668" priority="4309">
      <formula>$D53="A4"</formula>
    </cfRule>
    <cfRule type="expression" dxfId="40667" priority="4310">
      <formula>$D53="A3"</formula>
    </cfRule>
    <cfRule type="expression" dxfId="40666" priority="4311">
      <formula>$D53="A2"</formula>
    </cfRule>
    <cfRule type="expression" dxfId="40665" priority="4312">
      <formula>$D53="A1"</formula>
    </cfRule>
  </conditionalFormatting>
  <conditionalFormatting sqref="AY54:AY55">
    <cfRule type="expression" dxfId="40664" priority="4295">
      <formula>#REF!="A9"</formula>
    </cfRule>
    <cfRule type="expression" dxfId="40663" priority="4296">
      <formula>#REF!="A8"</formula>
    </cfRule>
    <cfRule type="expression" dxfId="40662" priority="4297">
      <formula>#REF!="A7"</formula>
    </cfRule>
    <cfRule type="expression" dxfId="40661" priority="4298">
      <formula>#REF!="A6"</formula>
    </cfRule>
    <cfRule type="expression" dxfId="40660" priority="4299">
      <formula>#REF!="A5"</formula>
    </cfRule>
    <cfRule type="expression" dxfId="40659" priority="4300">
      <formula>#REF!="A4"</formula>
    </cfRule>
    <cfRule type="expression" dxfId="40658" priority="4301">
      <formula>#REF!="A3"</formula>
    </cfRule>
    <cfRule type="expression" dxfId="40657" priority="4302">
      <formula>#REF!="A2"</formula>
    </cfRule>
    <cfRule type="expression" dxfId="40656" priority="4303">
      <formula>#REF!="A1"</formula>
    </cfRule>
  </conditionalFormatting>
  <conditionalFormatting sqref="D53:F53">
    <cfRule type="expression" dxfId="40655" priority="4277">
      <formula>#REF!="A9"</formula>
    </cfRule>
    <cfRule type="expression" dxfId="40654" priority="4278">
      <formula>#REF!="A8"</formula>
    </cfRule>
    <cfRule type="expression" dxfId="40653" priority="4279">
      <formula>#REF!="A7"</formula>
    </cfRule>
    <cfRule type="expression" dxfId="40652" priority="4280">
      <formula>#REF!="A6"</formula>
    </cfRule>
    <cfRule type="expression" dxfId="40651" priority="4281">
      <formula>#REF!="A5"</formula>
    </cfRule>
    <cfRule type="expression" dxfId="40650" priority="4282">
      <formula>#REF!="A4"</formula>
    </cfRule>
    <cfRule type="expression" dxfId="40649" priority="4283">
      <formula>#REF!="A3"</formula>
    </cfRule>
    <cfRule type="expression" dxfId="40648" priority="4284">
      <formula>#REF!="A2"</formula>
    </cfRule>
    <cfRule type="expression" dxfId="40647" priority="4285">
      <formula>#REF!="A1"</formula>
    </cfRule>
  </conditionalFormatting>
  <conditionalFormatting sqref="G53">
    <cfRule type="expression" dxfId="40646" priority="4268">
      <formula>#REF!="A9"</formula>
    </cfRule>
    <cfRule type="expression" dxfId="40645" priority="4269">
      <formula>#REF!="A8"</formula>
    </cfRule>
    <cfRule type="expression" dxfId="40644" priority="4270">
      <formula>#REF!="A7"</formula>
    </cfRule>
    <cfRule type="expression" dxfId="40643" priority="4271">
      <formula>#REF!="A6"</formula>
    </cfRule>
    <cfRule type="expression" dxfId="40642" priority="4272">
      <formula>#REF!="A5"</formula>
    </cfRule>
    <cfRule type="expression" dxfId="40641" priority="4273">
      <formula>#REF!="A4"</formula>
    </cfRule>
    <cfRule type="expression" dxfId="40640" priority="4274">
      <formula>#REF!="A3"</formula>
    </cfRule>
    <cfRule type="expression" dxfId="40639" priority="4275">
      <formula>#REF!="A2"</formula>
    </cfRule>
    <cfRule type="expression" dxfId="40638" priority="4276">
      <formula>#REF!="A1"</formula>
    </cfRule>
  </conditionalFormatting>
  <conditionalFormatting sqref="H53">
    <cfRule type="expression" dxfId="40637" priority="4259">
      <formula>#REF!="A9"</formula>
    </cfRule>
    <cfRule type="expression" dxfId="40636" priority="4260">
      <formula>#REF!="A8"</formula>
    </cfRule>
    <cfRule type="expression" dxfId="40635" priority="4261">
      <formula>#REF!="A7"</formula>
    </cfRule>
    <cfRule type="expression" dxfId="40634" priority="4262">
      <formula>#REF!="A6"</formula>
    </cfRule>
    <cfRule type="expression" dxfId="40633" priority="4263">
      <formula>#REF!="A5"</formula>
    </cfRule>
    <cfRule type="expression" dxfId="40632" priority="4264">
      <formula>#REF!="A4"</formula>
    </cfRule>
    <cfRule type="expression" dxfId="40631" priority="4265">
      <formula>#REF!="A3"</formula>
    </cfRule>
    <cfRule type="expression" dxfId="40630" priority="4266">
      <formula>#REF!="A2"</formula>
    </cfRule>
    <cfRule type="expression" dxfId="40629" priority="4267">
      <formula>#REF!="A1"</formula>
    </cfRule>
  </conditionalFormatting>
  <conditionalFormatting sqref="I53:T53">
    <cfRule type="expression" dxfId="40628" priority="4250">
      <formula>#REF!="A9"</formula>
    </cfRule>
    <cfRule type="expression" dxfId="40627" priority="4251">
      <formula>#REF!="A8"</formula>
    </cfRule>
    <cfRule type="expression" dxfId="40626" priority="4252">
      <formula>#REF!="A7"</formula>
    </cfRule>
    <cfRule type="expression" dxfId="40625" priority="4253">
      <formula>#REF!="A6"</formula>
    </cfRule>
    <cfRule type="expression" dxfId="40624" priority="4254">
      <formula>#REF!="A5"</formula>
    </cfRule>
    <cfRule type="expression" dxfId="40623" priority="4255">
      <formula>#REF!="A4"</formula>
    </cfRule>
    <cfRule type="expression" dxfId="40622" priority="4256">
      <formula>#REF!="A3"</formula>
    </cfRule>
    <cfRule type="expression" dxfId="40621" priority="4257">
      <formula>#REF!="A2"</formula>
    </cfRule>
    <cfRule type="expression" dxfId="40620" priority="4258">
      <formula>#REF!="A1"</formula>
    </cfRule>
  </conditionalFormatting>
  <conditionalFormatting sqref="U53">
    <cfRule type="expression" dxfId="40619" priority="4241">
      <formula>#REF!="A9"</formula>
    </cfRule>
    <cfRule type="expression" dxfId="40618" priority="4242">
      <formula>#REF!="A8"</formula>
    </cfRule>
    <cfRule type="expression" dxfId="40617" priority="4243">
      <formula>#REF!="A7"</formula>
    </cfRule>
    <cfRule type="expression" dxfId="40616" priority="4244">
      <formula>#REF!="A6"</formula>
    </cfRule>
    <cfRule type="expression" dxfId="40615" priority="4245">
      <formula>#REF!="A5"</formula>
    </cfRule>
    <cfRule type="expression" dxfId="40614" priority="4246">
      <formula>#REF!="A4"</formula>
    </cfRule>
    <cfRule type="expression" dxfId="40613" priority="4247">
      <formula>#REF!="A3"</formula>
    </cfRule>
    <cfRule type="expression" dxfId="40612" priority="4248">
      <formula>#REF!="A2"</formula>
    </cfRule>
    <cfRule type="expression" dxfId="40611" priority="4249">
      <formula>#REF!="A1"</formula>
    </cfRule>
  </conditionalFormatting>
  <conditionalFormatting sqref="X53:AI53">
    <cfRule type="expression" dxfId="40610" priority="4232">
      <formula>#REF!="A9"</formula>
    </cfRule>
    <cfRule type="expression" dxfId="40609" priority="4233">
      <formula>#REF!="A8"</formula>
    </cfRule>
    <cfRule type="expression" dxfId="40608" priority="4234">
      <formula>#REF!="A7"</formula>
    </cfRule>
    <cfRule type="expression" dxfId="40607" priority="4235">
      <formula>#REF!="A6"</formula>
    </cfRule>
    <cfRule type="expression" dxfId="40606" priority="4236">
      <formula>#REF!="A5"</formula>
    </cfRule>
    <cfRule type="expression" dxfId="40605" priority="4237">
      <formula>#REF!="A4"</formula>
    </cfRule>
    <cfRule type="expression" dxfId="40604" priority="4238">
      <formula>#REF!="A3"</formula>
    </cfRule>
    <cfRule type="expression" dxfId="40603" priority="4239">
      <formula>#REF!="A2"</formula>
    </cfRule>
    <cfRule type="expression" dxfId="40602" priority="4240">
      <formula>#REF!="A1"</formula>
    </cfRule>
  </conditionalFormatting>
  <conditionalFormatting sqref="AJ53">
    <cfRule type="expression" dxfId="40601" priority="4223">
      <formula>#REF!="A9"</formula>
    </cfRule>
    <cfRule type="expression" dxfId="40600" priority="4224">
      <formula>#REF!="A8"</formula>
    </cfRule>
    <cfRule type="expression" dxfId="40599" priority="4225">
      <formula>#REF!="A7"</formula>
    </cfRule>
    <cfRule type="expression" dxfId="40598" priority="4226">
      <formula>#REF!="A6"</formula>
    </cfRule>
    <cfRule type="expression" dxfId="40597" priority="4227">
      <formula>#REF!="A5"</formula>
    </cfRule>
    <cfRule type="expression" dxfId="40596" priority="4228">
      <formula>#REF!="A4"</formula>
    </cfRule>
    <cfRule type="expression" dxfId="40595" priority="4229">
      <formula>#REF!="A3"</formula>
    </cfRule>
    <cfRule type="expression" dxfId="40594" priority="4230">
      <formula>#REF!="A2"</formula>
    </cfRule>
    <cfRule type="expression" dxfId="40593" priority="4231">
      <formula>#REF!="A1"</formula>
    </cfRule>
  </conditionalFormatting>
  <conditionalFormatting sqref="AL53">
    <cfRule type="expression" dxfId="40592" priority="4214">
      <formula>#REF!="A9"</formula>
    </cfRule>
    <cfRule type="expression" dxfId="40591" priority="4215">
      <formula>#REF!="A8"</formula>
    </cfRule>
    <cfRule type="expression" dxfId="40590" priority="4216">
      <formula>#REF!="A7"</formula>
    </cfRule>
    <cfRule type="expression" dxfId="40589" priority="4217">
      <formula>#REF!="A6"</formula>
    </cfRule>
    <cfRule type="expression" dxfId="40588" priority="4218">
      <formula>#REF!="A5"</formula>
    </cfRule>
    <cfRule type="expression" dxfId="40587" priority="4219">
      <formula>#REF!="A4"</formula>
    </cfRule>
    <cfRule type="expression" dxfId="40586" priority="4220">
      <formula>#REF!="A3"</formula>
    </cfRule>
    <cfRule type="expression" dxfId="40585" priority="4221">
      <formula>#REF!="A2"</formula>
    </cfRule>
    <cfRule type="expression" dxfId="40584" priority="4222">
      <formula>#REF!="A1"</formula>
    </cfRule>
  </conditionalFormatting>
  <conditionalFormatting sqref="AM53:AX53">
    <cfRule type="expression" dxfId="40583" priority="4205">
      <formula>#REF!="A9"</formula>
    </cfRule>
    <cfRule type="expression" dxfId="40582" priority="4206">
      <formula>#REF!="A8"</formula>
    </cfRule>
    <cfRule type="expression" dxfId="40581" priority="4207">
      <formula>#REF!="A7"</formula>
    </cfRule>
    <cfRule type="expression" dxfId="40580" priority="4208">
      <formula>#REF!="A6"</formula>
    </cfRule>
    <cfRule type="expression" dxfId="40579" priority="4209">
      <formula>#REF!="A5"</formula>
    </cfRule>
    <cfRule type="expression" dxfId="40578" priority="4210">
      <formula>#REF!="A4"</formula>
    </cfRule>
    <cfRule type="expression" dxfId="40577" priority="4211">
      <formula>#REF!="A3"</formula>
    </cfRule>
    <cfRule type="expression" dxfId="40576" priority="4212">
      <formula>#REF!="A2"</formula>
    </cfRule>
    <cfRule type="expression" dxfId="40575" priority="4213">
      <formula>#REF!="A1"</formula>
    </cfRule>
  </conditionalFormatting>
  <conditionalFormatting sqref="AY53">
    <cfRule type="expression" dxfId="40574" priority="4196">
      <formula>#REF!="A9"</formula>
    </cfRule>
    <cfRule type="expression" dxfId="40573" priority="4197">
      <formula>#REF!="A8"</formula>
    </cfRule>
    <cfRule type="expression" dxfId="40572" priority="4198">
      <formula>#REF!="A7"</formula>
    </cfRule>
    <cfRule type="expression" dxfId="40571" priority="4199">
      <formula>#REF!="A6"</formula>
    </cfRule>
    <cfRule type="expression" dxfId="40570" priority="4200">
      <formula>#REF!="A5"</formula>
    </cfRule>
    <cfRule type="expression" dxfId="40569" priority="4201">
      <formula>#REF!="A4"</formula>
    </cfRule>
    <cfRule type="expression" dxfId="40568" priority="4202">
      <formula>#REF!="A3"</formula>
    </cfRule>
    <cfRule type="expression" dxfId="40567" priority="4203">
      <formula>#REF!="A2"</formula>
    </cfRule>
    <cfRule type="expression" dxfId="40566" priority="4204">
      <formula>#REF!="A1"</formula>
    </cfRule>
  </conditionalFormatting>
  <conditionalFormatting sqref="BA53">
    <cfRule type="expression" dxfId="40565" priority="4187">
      <formula>#REF!="A9"</formula>
    </cfRule>
    <cfRule type="expression" dxfId="40564" priority="4188">
      <formula>#REF!="A8"</formula>
    </cfRule>
    <cfRule type="expression" dxfId="40563" priority="4189">
      <formula>#REF!="A7"</formula>
    </cfRule>
    <cfRule type="expression" dxfId="40562" priority="4190">
      <formula>#REF!="A6"</formula>
    </cfRule>
    <cfRule type="expression" dxfId="40561" priority="4191">
      <formula>#REF!="A5"</formula>
    </cfRule>
    <cfRule type="expression" dxfId="40560" priority="4192">
      <formula>#REF!="A4"</formula>
    </cfRule>
    <cfRule type="expression" dxfId="40559" priority="4193">
      <formula>#REF!="A3"</formula>
    </cfRule>
    <cfRule type="expression" dxfId="40558" priority="4194">
      <formula>#REF!="A2"</formula>
    </cfRule>
    <cfRule type="expression" dxfId="40557" priority="4195">
      <formula>#REF!="A1"</formula>
    </cfRule>
  </conditionalFormatting>
  <conditionalFormatting sqref="D11">
    <cfRule type="expression" dxfId="40556" priority="4178">
      <formula>#REF!="A9"</formula>
    </cfRule>
    <cfRule type="expression" dxfId="40555" priority="4179">
      <formula>#REF!="A8"</formula>
    </cfRule>
    <cfRule type="expression" dxfId="40554" priority="4180">
      <formula>#REF!="A7"</formula>
    </cfRule>
    <cfRule type="expression" dxfId="40553" priority="4181">
      <formula>#REF!="A6"</formula>
    </cfRule>
    <cfRule type="expression" dxfId="40552" priority="4182">
      <formula>#REF!="A5"</formula>
    </cfRule>
    <cfRule type="expression" dxfId="40551" priority="4183">
      <formula>#REF!="A4"</formula>
    </cfRule>
    <cfRule type="expression" dxfId="40550" priority="4184">
      <formula>#REF!="A3"</formula>
    </cfRule>
    <cfRule type="expression" dxfId="40549" priority="4185">
      <formula>#REF!="A2"</formula>
    </cfRule>
    <cfRule type="expression" dxfId="40548" priority="4186">
      <formula>#REF!="A1"</formula>
    </cfRule>
  </conditionalFormatting>
  <conditionalFormatting sqref="E11">
    <cfRule type="expression" dxfId="40547" priority="4169">
      <formula>#REF!="A9"</formula>
    </cfRule>
    <cfRule type="expression" dxfId="40546" priority="4170">
      <formula>#REF!="A8"</formula>
    </cfRule>
    <cfRule type="expression" dxfId="40545" priority="4171">
      <formula>#REF!="A7"</formula>
    </cfRule>
    <cfRule type="expression" dxfId="40544" priority="4172">
      <formula>#REF!="A6"</formula>
    </cfRule>
    <cfRule type="expression" dxfId="40543" priority="4173">
      <formula>#REF!="A5"</formula>
    </cfRule>
    <cfRule type="expression" dxfId="40542" priority="4174">
      <formula>#REF!="A4"</formula>
    </cfRule>
    <cfRule type="expression" dxfId="40541" priority="4175">
      <formula>#REF!="A3"</formula>
    </cfRule>
    <cfRule type="expression" dxfId="40540" priority="4176">
      <formula>#REF!="A2"</formula>
    </cfRule>
    <cfRule type="expression" dxfId="40539" priority="4177">
      <formula>#REF!="A1"</formula>
    </cfRule>
  </conditionalFormatting>
  <conditionalFormatting sqref="F11">
    <cfRule type="expression" dxfId="40538" priority="4160">
      <formula>#REF!="A9"</formula>
    </cfRule>
    <cfRule type="expression" dxfId="40537" priority="4161">
      <formula>#REF!="A8"</formula>
    </cfRule>
    <cfRule type="expression" dxfId="40536" priority="4162">
      <formula>#REF!="A7"</formula>
    </cfRule>
    <cfRule type="expression" dxfId="40535" priority="4163">
      <formula>#REF!="A6"</formula>
    </cfRule>
    <cfRule type="expression" dxfId="40534" priority="4164">
      <formula>#REF!="A5"</formula>
    </cfRule>
    <cfRule type="expression" dxfId="40533" priority="4165">
      <formula>#REF!="A4"</formula>
    </cfRule>
    <cfRule type="expression" dxfId="40532" priority="4166">
      <formula>#REF!="A3"</formula>
    </cfRule>
    <cfRule type="expression" dxfId="40531" priority="4167">
      <formula>#REF!="A2"</formula>
    </cfRule>
    <cfRule type="expression" dxfId="40530" priority="4168">
      <formula>#REF!="A1"</formula>
    </cfRule>
  </conditionalFormatting>
  <conditionalFormatting sqref="C21 C19:F19 C23 C27:F28">
    <cfRule type="expression" dxfId="40529" priority="4151">
      <formula>#REF!="A9"</formula>
    </cfRule>
    <cfRule type="expression" dxfId="40528" priority="4152">
      <formula>#REF!="A8"</formula>
    </cfRule>
    <cfRule type="expression" dxfId="40527" priority="4153">
      <formula>#REF!="A7"</formula>
    </cfRule>
    <cfRule type="expression" dxfId="40526" priority="4154">
      <formula>#REF!="A6"</formula>
    </cfRule>
    <cfRule type="expression" dxfId="40525" priority="4155">
      <formula>#REF!="A5"</formula>
    </cfRule>
    <cfRule type="expression" dxfId="40524" priority="4156">
      <formula>#REF!="A4"</formula>
    </cfRule>
    <cfRule type="expression" dxfId="40523" priority="4157">
      <formula>#REF!="A3"</formula>
    </cfRule>
    <cfRule type="expression" dxfId="40522" priority="4158">
      <formula>#REF!="A2"</formula>
    </cfRule>
    <cfRule type="expression" dxfId="40521" priority="4159">
      <formula>#REF!="A1"</formula>
    </cfRule>
  </conditionalFormatting>
  <conditionalFormatting sqref="D19 D23 D27:D28">
    <cfRule type="expression" dxfId="40520" priority="4142">
      <formula>#REF!="A9"</formula>
    </cfRule>
    <cfRule type="expression" dxfId="40519" priority="4143">
      <formula>#REF!="A8"</formula>
    </cfRule>
    <cfRule type="expression" dxfId="40518" priority="4144">
      <formula>#REF!="A7"</formula>
    </cfRule>
    <cfRule type="expression" dxfId="40517" priority="4145">
      <formula>#REF!="A6"</formula>
    </cfRule>
    <cfRule type="expression" dxfId="40516" priority="4146">
      <formula>#REF!="A5"</formula>
    </cfRule>
    <cfRule type="expression" dxfId="40515" priority="4147">
      <formula>#REF!="A4"</formula>
    </cfRule>
    <cfRule type="expression" dxfId="40514" priority="4148">
      <formula>#REF!="A3"</formula>
    </cfRule>
    <cfRule type="expression" dxfId="40513" priority="4149">
      <formula>#REF!="A2"</formula>
    </cfRule>
    <cfRule type="expression" dxfId="40512" priority="4150">
      <formula>#REF!="A1"</formula>
    </cfRule>
  </conditionalFormatting>
  <conditionalFormatting sqref="E19 E23 E27:E28">
    <cfRule type="expression" dxfId="40511" priority="4133">
      <formula>#REF!="A9"</formula>
    </cfRule>
    <cfRule type="expression" dxfId="40510" priority="4134">
      <formula>#REF!="A8"</formula>
    </cfRule>
    <cfRule type="expression" dxfId="40509" priority="4135">
      <formula>#REF!="A7"</formula>
    </cfRule>
    <cfRule type="expression" dxfId="40508" priority="4136">
      <formula>#REF!="A6"</formula>
    </cfRule>
    <cfRule type="expression" dxfId="40507" priority="4137">
      <formula>#REF!="A5"</formula>
    </cfRule>
    <cfRule type="expression" dxfId="40506" priority="4138">
      <formula>#REF!="A4"</formula>
    </cfRule>
    <cfRule type="expression" dxfId="40505" priority="4139">
      <formula>#REF!="A3"</formula>
    </cfRule>
    <cfRule type="expression" dxfId="40504" priority="4140">
      <formula>#REF!="A2"</formula>
    </cfRule>
    <cfRule type="expression" dxfId="40503" priority="4141">
      <formula>#REF!="A1"</formula>
    </cfRule>
  </conditionalFormatting>
  <conditionalFormatting sqref="F19 F22:F23 F27:F28 F25">
    <cfRule type="expression" dxfId="40502" priority="4124">
      <formula>#REF!="A9"</formula>
    </cfRule>
    <cfRule type="expression" dxfId="40501" priority="4125">
      <formula>#REF!="A8"</formula>
    </cfRule>
    <cfRule type="expression" dxfId="40500" priority="4126">
      <formula>#REF!="A7"</formula>
    </cfRule>
    <cfRule type="expression" dxfId="40499" priority="4127">
      <formula>#REF!="A6"</formula>
    </cfRule>
    <cfRule type="expression" dxfId="40498" priority="4128">
      <formula>#REF!="A5"</formula>
    </cfRule>
    <cfRule type="expression" dxfId="40497" priority="4129">
      <formula>#REF!="A4"</formula>
    </cfRule>
    <cfRule type="expression" dxfId="40496" priority="4130">
      <formula>#REF!="A3"</formula>
    </cfRule>
    <cfRule type="expression" dxfId="40495" priority="4131">
      <formula>#REF!="A2"</formula>
    </cfRule>
    <cfRule type="expression" dxfId="40494" priority="4132">
      <formula>#REF!="A1"</formula>
    </cfRule>
  </conditionalFormatting>
  <conditionalFormatting sqref="I11:T11">
    <cfRule type="expression" dxfId="40493" priority="4115">
      <formula>#REF!="A9"</formula>
    </cfRule>
    <cfRule type="expression" dxfId="40492" priority="4116">
      <formula>#REF!="A8"</formula>
    </cfRule>
    <cfRule type="expression" dxfId="40491" priority="4117">
      <formula>#REF!="A7"</formula>
    </cfRule>
    <cfRule type="expression" dxfId="40490" priority="4118">
      <formula>#REF!="A6"</formula>
    </cfRule>
    <cfRule type="expression" dxfId="40489" priority="4119">
      <formula>#REF!="A5"</formula>
    </cfRule>
    <cfRule type="expression" dxfId="40488" priority="4120">
      <formula>#REF!="A4"</formula>
    </cfRule>
    <cfRule type="expression" dxfId="40487" priority="4121">
      <formula>#REF!="A3"</formula>
    </cfRule>
    <cfRule type="expression" dxfId="40486" priority="4122">
      <formula>#REF!="A2"</formula>
    </cfRule>
    <cfRule type="expression" dxfId="40485" priority="4123">
      <formula>#REF!="A1"</formula>
    </cfRule>
  </conditionalFormatting>
  <conditionalFormatting sqref="P36:T36 P48:T49 P39:T39 P22:T25 P27:T29 P42:T43 P45:T46 P51:T52 P54:T55">
    <cfRule type="expression" dxfId="40484" priority="4106">
      <formula>#REF!="A9"</formula>
    </cfRule>
    <cfRule type="expression" dxfId="40483" priority="4107">
      <formula>#REF!="A8"</formula>
    </cfRule>
    <cfRule type="expression" dxfId="40482" priority="4108">
      <formula>#REF!="A7"</formula>
    </cfRule>
    <cfRule type="expression" dxfId="40481" priority="4109">
      <formula>#REF!="A6"</formula>
    </cfRule>
    <cfRule type="expression" dxfId="40480" priority="4110">
      <formula>#REF!="A5"</formula>
    </cfRule>
    <cfRule type="expression" dxfId="40479" priority="4111">
      <formula>#REF!="A4"</formula>
    </cfRule>
    <cfRule type="expression" dxfId="40478" priority="4112">
      <formula>#REF!="A3"</formula>
    </cfRule>
    <cfRule type="expression" dxfId="40477" priority="4113">
      <formula>#REF!="A2"</formula>
    </cfRule>
    <cfRule type="expression" dxfId="40476" priority="4114">
      <formula>#REF!="A1"</formula>
    </cfRule>
  </conditionalFormatting>
  <conditionalFormatting sqref="X21:AI21 AE48:AI48 X11:AI11 X19:AI19 AD22:AI25 AD35:AI35 AE42:AI42 AE45:AI45 AE51:AI51 AE54:AI54">
    <cfRule type="expression" dxfId="40475" priority="4097">
      <formula>#REF!="A9"</formula>
    </cfRule>
    <cfRule type="expression" dxfId="40474" priority="4098">
      <formula>#REF!="A8"</formula>
    </cfRule>
    <cfRule type="expression" dxfId="40473" priority="4099">
      <formula>#REF!="A7"</formula>
    </cfRule>
    <cfRule type="expression" dxfId="40472" priority="4100">
      <formula>#REF!="A6"</formula>
    </cfRule>
    <cfRule type="expression" dxfId="40471" priority="4101">
      <formula>#REF!="A5"</formula>
    </cfRule>
    <cfRule type="expression" dxfId="40470" priority="4102">
      <formula>#REF!="A4"</formula>
    </cfRule>
    <cfRule type="expression" dxfId="40469" priority="4103">
      <formula>#REF!="A3"</formula>
    </cfRule>
    <cfRule type="expression" dxfId="40468" priority="4104">
      <formula>#REF!="A2"</formula>
    </cfRule>
    <cfRule type="expression" dxfId="40467" priority="4105">
      <formula>#REF!="A1"</formula>
    </cfRule>
  </conditionalFormatting>
  <conditionalFormatting sqref="AT22:AX22 AS48:AX48 AS51:AX51 AS54:AX54 AS57:AX57 AS42:AX42 AS45:AX45 AS25:AX25 AS35:AX36">
    <cfRule type="expression" dxfId="40466" priority="4079">
      <formula>#REF!="A9"</formula>
    </cfRule>
    <cfRule type="expression" dxfId="40465" priority="4080">
      <formula>#REF!="A8"</formula>
    </cfRule>
    <cfRule type="expression" dxfId="40464" priority="4081">
      <formula>#REF!="A7"</formula>
    </cfRule>
    <cfRule type="expression" dxfId="40463" priority="4082">
      <formula>#REF!="A6"</formula>
    </cfRule>
    <cfRule type="expression" dxfId="40462" priority="4083">
      <formula>#REF!="A5"</formula>
    </cfRule>
    <cfRule type="expression" dxfId="40461" priority="4084">
      <formula>#REF!="A4"</formula>
    </cfRule>
    <cfRule type="expression" dxfId="40460" priority="4085">
      <formula>#REF!="A3"</formula>
    </cfRule>
    <cfRule type="expression" dxfId="40459" priority="4086">
      <formula>#REF!="A2"</formula>
    </cfRule>
    <cfRule type="expression" dxfId="40458" priority="4087">
      <formula>#REF!="A1"</formula>
    </cfRule>
  </conditionalFormatting>
  <conditionalFormatting sqref="D17:G17">
    <cfRule type="expression" dxfId="40457" priority="4070">
      <formula>#REF!="A9"</formula>
    </cfRule>
    <cfRule type="expression" dxfId="40456" priority="4071">
      <formula>#REF!="A8"</formula>
    </cfRule>
    <cfRule type="expression" dxfId="40455" priority="4072">
      <formula>#REF!="A7"</formula>
    </cfRule>
    <cfRule type="expression" dxfId="40454" priority="4073">
      <formula>#REF!="A6"</formula>
    </cfRule>
    <cfRule type="expression" dxfId="40453" priority="4074">
      <formula>#REF!="A5"</formula>
    </cfRule>
    <cfRule type="expression" dxfId="40452" priority="4075">
      <formula>#REF!="A4"</formula>
    </cfRule>
    <cfRule type="expression" dxfId="40451" priority="4076">
      <formula>#REF!="A3"</formula>
    </cfRule>
    <cfRule type="expression" dxfId="40450" priority="4077">
      <formula>#REF!="A2"</formula>
    </cfRule>
    <cfRule type="expression" dxfId="40449" priority="4078">
      <formula>#REF!="A1"</formula>
    </cfRule>
  </conditionalFormatting>
  <conditionalFormatting sqref="H17">
    <cfRule type="expression" dxfId="40448" priority="4061">
      <formula>#REF!="A9"</formula>
    </cfRule>
    <cfRule type="expression" dxfId="40447" priority="4062">
      <formula>#REF!="A8"</formula>
    </cfRule>
    <cfRule type="expression" dxfId="40446" priority="4063">
      <formula>#REF!="A7"</formula>
    </cfRule>
    <cfRule type="expression" dxfId="40445" priority="4064">
      <formula>#REF!="A6"</formula>
    </cfRule>
    <cfRule type="expression" dxfId="40444" priority="4065">
      <formula>#REF!="A5"</formula>
    </cfRule>
    <cfRule type="expression" dxfId="40443" priority="4066">
      <formula>#REF!="A4"</formula>
    </cfRule>
    <cfRule type="expression" dxfId="40442" priority="4067">
      <formula>#REF!="A3"</formula>
    </cfRule>
    <cfRule type="expression" dxfId="40441" priority="4068">
      <formula>#REF!="A2"</formula>
    </cfRule>
    <cfRule type="expression" dxfId="40440" priority="4069">
      <formula>#REF!="A1"</formula>
    </cfRule>
  </conditionalFormatting>
  <conditionalFormatting sqref="I17">
    <cfRule type="expression" dxfId="40439" priority="4052">
      <formula>#REF!="A9"</formula>
    </cfRule>
    <cfRule type="expression" dxfId="40438" priority="4053">
      <formula>#REF!="A8"</formula>
    </cfRule>
    <cfRule type="expression" dxfId="40437" priority="4054">
      <formula>#REF!="A7"</formula>
    </cfRule>
    <cfRule type="expression" dxfId="40436" priority="4055">
      <formula>#REF!="A6"</formula>
    </cfRule>
    <cfRule type="expression" dxfId="40435" priority="4056">
      <formula>#REF!="A5"</formula>
    </cfRule>
    <cfRule type="expression" dxfId="40434" priority="4057">
      <formula>#REF!="A4"</formula>
    </cfRule>
    <cfRule type="expression" dxfId="40433" priority="4058">
      <formula>#REF!="A3"</formula>
    </cfRule>
    <cfRule type="expression" dxfId="40432" priority="4059">
      <formula>#REF!="A2"</formula>
    </cfRule>
    <cfRule type="expression" dxfId="40431" priority="4060">
      <formula>#REF!="A1"</formula>
    </cfRule>
  </conditionalFormatting>
  <conditionalFormatting sqref="J17:T17">
    <cfRule type="expression" dxfId="40430" priority="4043">
      <formula>#REF!="A9"</formula>
    </cfRule>
    <cfRule type="expression" dxfId="40429" priority="4044">
      <formula>#REF!="A8"</formula>
    </cfRule>
    <cfRule type="expression" dxfId="40428" priority="4045">
      <formula>#REF!="A7"</formula>
    </cfRule>
    <cfRule type="expression" dxfId="40427" priority="4046">
      <formula>#REF!="A6"</formula>
    </cfRule>
    <cfRule type="expression" dxfId="40426" priority="4047">
      <formula>#REF!="A5"</formula>
    </cfRule>
    <cfRule type="expression" dxfId="40425" priority="4048">
      <formula>#REF!="A4"</formula>
    </cfRule>
    <cfRule type="expression" dxfId="40424" priority="4049">
      <formula>#REF!="A3"</formula>
    </cfRule>
    <cfRule type="expression" dxfId="40423" priority="4050">
      <formula>#REF!="A2"</formula>
    </cfRule>
    <cfRule type="expression" dxfId="40422" priority="4051">
      <formula>#REF!="A1"</formula>
    </cfRule>
  </conditionalFormatting>
  <conditionalFormatting sqref="U17">
    <cfRule type="expression" dxfId="40421" priority="4034">
      <formula>#REF!="A9"</formula>
    </cfRule>
    <cfRule type="expression" dxfId="40420" priority="4035">
      <formula>#REF!="A8"</formula>
    </cfRule>
    <cfRule type="expression" dxfId="40419" priority="4036">
      <formula>#REF!="A7"</formula>
    </cfRule>
    <cfRule type="expression" dxfId="40418" priority="4037">
      <formula>#REF!="A6"</formula>
    </cfRule>
    <cfRule type="expression" dxfId="40417" priority="4038">
      <formula>#REF!="A5"</formula>
    </cfRule>
    <cfRule type="expression" dxfId="40416" priority="4039">
      <formula>#REF!="A4"</formula>
    </cfRule>
    <cfRule type="expression" dxfId="40415" priority="4040">
      <formula>#REF!="A3"</formula>
    </cfRule>
    <cfRule type="expression" dxfId="40414" priority="4041">
      <formula>#REF!="A2"</formula>
    </cfRule>
    <cfRule type="expression" dxfId="40413" priority="4042">
      <formula>#REF!="A1"</formula>
    </cfRule>
  </conditionalFormatting>
  <conditionalFormatting sqref="W17">
    <cfRule type="expression" dxfId="40412" priority="4025">
      <formula>#REF!="A9"</formula>
    </cfRule>
    <cfRule type="expression" dxfId="40411" priority="4026">
      <formula>#REF!="A8"</formula>
    </cfRule>
    <cfRule type="expression" dxfId="40410" priority="4027">
      <formula>#REF!="A7"</formula>
    </cfRule>
    <cfRule type="expression" dxfId="40409" priority="4028">
      <formula>#REF!="A6"</formula>
    </cfRule>
    <cfRule type="expression" dxfId="40408" priority="4029">
      <formula>#REF!="A5"</formula>
    </cfRule>
    <cfRule type="expression" dxfId="40407" priority="4030">
      <formula>#REF!="A4"</formula>
    </cfRule>
    <cfRule type="expression" dxfId="40406" priority="4031">
      <formula>#REF!="A3"</formula>
    </cfRule>
    <cfRule type="expression" dxfId="40405" priority="4032">
      <formula>#REF!="A2"</formula>
    </cfRule>
    <cfRule type="expression" dxfId="40404" priority="4033">
      <formula>#REF!="A1"</formula>
    </cfRule>
  </conditionalFormatting>
  <conditionalFormatting sqref="X17:AJ17">
    <cfRule type="expression" dxfId="40403" priority="4016">
      <formula>#REF!="A9"</formula>
    </cfRule>
    <cfRule type="expression" dxfId="40402" priority="4017">
      <formula>#REF!="A8"</formula>
    </cfRule>
    <cfRule type="expression" dxfId="40401" priority="4018">
      <formula>#REF!="A7"</formula>
    </cfRule>
    <cfRule type="expression" dxfId="40400" priority="4019">
      <formula>#REF!="A6"</formula>
    </cfRule>
    <cfRule type="expression" dxfId="40399" priority="4020">
      <formula>#REF!="A5"</formula>
    </cfRule>
    <cfRule type="expression" dxfId="40398" priority="4021">
      <formula>#REF!="A4"</formula>
    </cfRule>
    <cfRule type="expression" dxfId="40397" priority="4022">
      <formula>#REF!="A3"</formula>
    </cfRule>
    <cfRule type="expression" dxfId="40396" priority="4023">
      <formula>#REF!="A2"</formula>
    </cfRule>
    <cfRule type="expression" dxfId="40395" priority="4024">
      <formula>#REF!="A1"</formula>
    </cfRule>
  </conditionalFormatting>
  <conditionalFormatting sqref="AL17">
    <cfRule type="expression" dxfId="40394" priority="4007">
      <formula>#REF!="A9"</formula>
    </cfRule>
    <cfRule type="expression" dxfId="40393" priority="4008">
      <formula>#REF!="A8"</formula>
    </cfRule>
    <cfRule type="expression" dxfId="40392" priority="4009">
      <formula>#REF!="A7"</formula>
    </cfRule>
    <cfRule type="expression" dxfId="40391" priority="4010">
      <formula>#REF!="A6"</formula>
    </cfRule>
    <cfRule type="expression" dxfId="40390" priority="4011">
      <formula>#REF!="A5"</formula>
    </cfRule>
    <cfRule type="expression" dxfId="40389" priority="4012">
      <formula>#REF!="A4"</formula>
    </cfRule>
    <cfRule type="expression" dxfId="40388" priority="4013">
      <formula>#REF!="A3"</formula>
    </cfRule>
    <cfRule type="expression" dxfId="40387" priority="4014">
      <formula>#REF!="A2"</formula>
    </cfRule>
    <cfRule type="expression" dxfId="40386" priority="4015">
      <formula>#REF!="A1"</formula>
    </cfRule>
  </conditionalFormatting>
  <conditionalFormatting sqref="AM17:AY17">
    <cfRule type="expression" dxfId="40385" priority="3998">
      <formula>#REF!="A9"</formula>
    </cfRule>
    <cfRule type="expression" dxfId="40384" priority="3999">
      <formula>#REF!="A8"</formula>
    </cfRule>
    <cfRule type="expression" dxfId="40383" priority="4000">
      <formula>#REF!="A7"</formula>
    </cfRule>
    <cfRule type="expression" dxfId="40382" priority="4001">
      <formula>#REF!="A6"</formula>
    </cfRule>
    <cfRule type="expression" dxfId="40381" priority="4002">
      <formula>#REF!="A5"</formula>
    </cfRule>
    <cfRule type="expression" dxfId="40380" priority="4003">
      <formula>#REF!="A4"</formula>
    </cfRule>
    <cfRule type="expression" dxfId="40379" priority="4004">
      <formula>#REF!="A3"</formula>
    </cfRule>
    <cfRule type="expression" dxfId="40378" priority="4005">
      <formula>#REF!="A2"</formula>
    </cfRule>
    <cfRule type="expression" dxfId="40377" priority="4006">
      <formula>#REF!="A1"</formula>
    </cfRule>
  </conditionalFormatting>
  <conditionalFormatting sqref="BA17">
    <cfRule type="expression" dxfId="40376" priority="3989">
      <formula>#REF!="A9"</formula>
    </cfRule>
    <cfRule type="expression" dxfId="40375" priority="3990">
      <formula>#REF!="A8"</formula>
    </cfRule>
    <cfRule type="expression" dxfId="40374" priority="3991">
      <formula>#REF!="A7"</formula>
    </cfRule>
    <cfRule type="expression" dxfId="40373" priority="3992">
      <formula>#REF!="A6"</formula>
    </cfRule>
    <cfRule type="expression" dxfId="40372" priority="3993">
      <formula>#REF!="A5"</formula>
    </cfRule>
    <cfRule type="expression" dxfId="40371" priority="3994">
      <formula>#REF!="A4"</formula>
    </cfRule>
    <cfRule type="expression" dxfId="40370" priority="3995">
      <formula>#REF!="A3"</formula>
    </cfRule>
    <cfRule type="expression" dxfId="40369" priority="3996">
      <formula>#REF!="A2"</formula>
    </cfRule>
    <cfRule type="expression" dxfId="40368" priority="3997">
      <formula>#REF!="A1"</formula>
    </cfRule>
  </conditionalFormatting>
  <conditionalFormatting sqref="A2">
    <cfRule type="cellIs" dxfId="40367" priority="3988" stopIfTrue="1" operator="lessThan">
      <formula>0</formula>
    </cfRule>
  </conditionalFormatting>
  <conditionalFormatting sqref="P57:T57">
    <cfRule type="expression" dxfId="40366" priority="3952">
      <formula>#REF!="A9"</formula>
    </cfRule>
    <cfRule type="expression" dxfId="40365" priority="3953">
      <formula>#REF!="A8"</formula>
    </cfRule>
    <cfRule type="expression" dxfId="40364" priority="3954">
      <formula>#REF!="A7"</formula>
    </cfRule>
    <cfRule type="expression" dxfId="40363" priority="3955">
      <formula>#REF!="A6"</formula>
    </cfRule>
    <cfRule type="expression" dxfId="40362" priority="3956">
      <formula>#REF!="A5"</formula>
    </cfRule>
    <cfRule type="expression" dxfId="40361" priority="3957">
      <formula>#REF!="A4"</formula>
    </cfRule>
    <cfRule type="expression" dxfId="40360" priority="3958">
      <formula>#REF!="A3"</formula>
    </cfRule>
    <cfRule type="expression" dxfId="40359" priority="3959">
      <formula>#REF!="A2"</formula>
    </cfRule>
    <cfRule type="expression" dxfId="40358" priority="3960">
      <formula>#REF!="A1"</formula>
    </cfRule>
  </conditionalFormatting>
  <conditionalFormatting sqref="P58:T58 P83:T83 P86:T86 P99:T99 P60:T63 P65:T73 P75:T76">
    <cfRule type="expression" dxfId="40357" priority="3934">
      <formula>#REF!="A9"</formula>
    </cfRule>
    <cfRule type="expression" dxfId="40356" priority="3935">
      <formula>#REF!="A8"</formula>
    </cfRule>
    <cfRule type="expression" dxfId="40355" priority="3936">
      <formula>#REF!="A7"</formula>
    </cfRule>
    <cfRule type="expression" dxfId="40354" priority="3937">
      <formula>#REF!="A6"</formula>
    </cfRule>
    <cfRule type="expression" dxfId="40353" priority="3938">
      <formula>#REF!="A5"</formula>
    </cfRule>
    <cfRule type="expression" dxfId="40352" priority="3939">
      <formula>#REF!="A4"</formula>
    </cfRule>
    <cfRule type="expression" dxfId="40351" priority="3940">
      <formula>#REF!="A3"</formula>
    </cfRule>
    <cfRule type="expression" dxfId="40350" priority="3941">
      <formula>#REF!="A2"</formula>
    </cfRule>
    <cfRule type="expression" dxfId="40349" priority="3942">
      <formula>#REF!="A1"</formula>
    </cfRule>
  </conditionalFormatting>
  <conditionalFormatting sqref="AE57:AI57">
    <cfRule type="expression" dxfId="40348" priority="3925">
      <formula>#REF!="A9"</formula>
    </cfRule>
    <cfRule type="expression" dxfId="40347" priority="3926">
      <formula>#REF!="A8"</formula>
    </cfRule>
    <cfRule type="expression" dxfId="40346" priority="3927">
      <formula>#REF!="A7"</formula>
    </cfRule>
    <cfRule type="expression" dxfId="40345" priority="3928">
      <formula>#REF!="A6"</formula>
    </cfRule>
    <cfRule type="expression" dxfId="40344" priority="3929">
      <formula>#REF!="A5"</formula>
    </cfRule>
    <cfRule type="expression" dxfId="40343" priority="3930">
      <formula>#REF!="A4"</formula>
    </cfRule>
    <cfRule type="expression" dxfId="40342" priority="3931">
      <formula>#REF!="A3"</formula>
    </cfRule>
    <cfRule type="expression" dxfId="40341" priority="3932">
      <formula>#REF!="A2"</formula>
    </cfRule>
    <cfRule type="expression" dxfId="40340" priority="3933">
      <formula>#REF!="A1"</formula>
    </cfRule>
  </conditionalFormatting>
  <conditionalFormatting sqref="AD70:AI73 AD61:AI61 AE60:AI60 AD63:AI63 AE62:AI62 AE65:AI69">
    <cfRule type="expression" dxfId="40339" priority="3916">
      <formula>#REF!="A9"</formula>
    </cfRule>
    <cfRule type="expression" dxfId="40338" priority="3917">
      <formula>#REF!="A8"</formula>
    </cfRule>
    <cfRule type="expression" dxfId="40337" priority="3918">
      <formula>#REF!="A7"</formula>
    </cfRule>
    <cfRule type="expression" dxfId="40336" priority="3919">
      <formula>#REF!="A6"</formula>
    </cfRule>
    <cfRule type="expression" dxfId="40335" priority="3920">
      <formula>#REF!="A5"</formula>
    </cfRule>
    <cfRule type="expression" dxfId="40334" priority="3921">
      <formula>#REF!="A4"</formula>
    </cfRule>
    <cfRule type="expression" dxfId="40333" priority="3922">
      <formula>#REF!="A3"</formula>
    </cfRule>
    <cfRule type="expression" dxfId="40332" priority="3923">
      <formula>#REF!="A2"</formula>
    </cfRule>
    <cfRule type="expression" dxfId="40331" priority="3924">
      <formula>#REF!="A1"</formula>
    </cfRule>
  </conditionalFormatting>
  <conditionalFormatting sqref="AS60:AX60 AS62:AX62 AS65:AX70">
    <cfRule type="expression" dxfId="40330" priority="3898">
      <formula>#REF!="A9"</formula>
    </cfRule>
    <cfRule type="expression" dxfId="40329" priority="3899">
      <formula>#REF!="A8"</formula>
    </cfRule>
    <cfRule type="expression" dxfId="40328" priority="3900">
      <formula>#REF!="A7"</formula>
    </cfRule>
    <cfRule type="expression" dxfId="40327" priority="3901">
      <formula>#REF!="A6"</formula>
    </cfRule>
    <cfRule type="expression" dxfId="40326" priority="3902">
      <formula>#REF!="A5"</formula>
    </cfRule>
    <cfRule type="expression" dxfId="40325" priority="3903">
      <formula>#REF!="A4"</formula>
    </cfRule>
    <cfRule type="expression" dxfId="40324" priority="3904">
      <formula>#REF!="A3"</formula>
    </cfRule>
    <cfRule type="expression" dxfId="40323" priority="3905">
      <formula>#REF!="A2"</formula>
    </cfRule>
    <cfRule type="expression" dxfId="40322" priority="3906">
      <formula>#REF!="A1"</formula>
    </cfRule>
  </conditionalFormatting>
  <conditionalFormatting sqref="D21">
    <cfRule type="expression" dxfId="40321" priority="3826">
      <formula>#REF!="A9"</formula>
    </cfRule>
    <cfRule type="expression" dxfId="40320" priority="3827">
      <formula>#REF!="A8"</formula>
    </cfRule>
    <cfRule type="expression" dxfId="40319" priority="3828">
      <formula>#REF!="A7"</formula>
    </cfRule>
    <cfRule type="expression" dxfId="40318" priority="3829">
      <formula>#REF!="A6"</formula>
    </cfRule>
    <cfRule type="expression" dxfId="40317" priority="3830">
      <formula>#REF!="A5"</formula>
    </cfRule>
    <cfRule type="expression" dxfId="40316" priority="3831">
      <formula>#REF!="A4"</formula>
    </cfRule>
    <cfRule type="expression" dxfId="40315" priority="3832">
      <formula>#REF!="A3"</formula>
    </cfRule>
    <cfRule type="expression" dxfId="40314" priority="3833">
      <formula>#REF!="A2"</formula>
    </cfRule>
    <cfRule type="expression" dxfId="40313" priority="3834">
      <formula>#REF!="A1"</formula>
    </cfRule>
  </conditionalFormatting>
  <conditionalFormatting sqref="E21">
    <cfRule type="expression" dxfId="40312" priority="3817">
      <formula>#REF!="A9"</formula>
    </cfRule>
    <cfRule type="expression" dxfId="40311" priority="3818">
      <formula>#REF!="A8"</formula>
    </cfRule>
    <cfRule type="expression" dxfId="40310" priority="3819">
      <formula>#REF!="A7"</formula>
    </cfRule>
    <cfRule type="expression" dxfId="40309" priority="3820">
      <formula>#REF!="A6"</formula>
    </cfRule>
    <cfRule type="expression" dxfId="40308" priority="3821">
      <formula>#REF!="A5"</formula>
    </cfRule>
    <cfRule type="expression" dxfId="40307" priority="3822">
      <formula>#REF!="A4"</formula>
    </cfRule>
    <cfRule type="expression" dxfId="40306" priority="3823">
      <formula>#REF!="A3"</formula>
    </cfRule>
    <cfRule type="expression" dxfId="40305" priority="3824">
      <formula>#REF!="A2"</formula>
    </cfRule>
    <cfRule type="expression" dxfId="40304" priority="3825">
      <formula>#REF!="A1"</formula>
    </cfRule>
  </conditionalFormatting>
  <conditionalFormatting sqref="F21">
    <cfRule type="expression" dxfId="40303" priority="3808">
      <formula>#REF!="A9"</formula>
    </cfRule>
    <cfRule type="expression" dxfId="40302" priority="3809">
      <formula>#REF!="A8"</formula>
    </cfRule>
    <cfRule type="expression" dxfId="40301" priority="3810">
      <formula>#REF!="A7"</formula>
    </cfRule>
    <cfRule type="expression" dxfId="40300" priority="3811">
      <formula>#REF!="A6"</formula>
    </cfRule>
    <cfRule type="expression" dxfId="40299" priority="3812">
      <formula>#REF!="A5"</formula>
    </cfRule>
    <cfRule type="expression" dxfId="40298" priority="3813">
      <formula>#REF!="A4"</formula>
    </cfRule>
    <cfRule type="expression" dxfId="40297" priority="3814">
      <formula>#REF!="A3"</formula>
    </cfRule>
    <cfRule type="expression" dxfId="40296" priority="3815">
      <formula>#REF!="A2"</formula>
    </cfRule>
    <cfRule type="expression" dxfId="40295" priority="3816">
      <formula>#REF!="A1"</formula>
    </cfRule>
  </conditionalFormatting>
  <conditionalFormatting sqref="V26">
    <cfRule type="expression" dxfId="40294" priority="3799">
      <formula>$B26="A9"</formula>
    </cfRule>
    <cfRule type="expression" dxfId="40293" priority="3800">
      <formula>$B26="A8"</formula>
    </cfRule>
    <cfRule type="expression" dxfId="40292" priority="3801">
      <formula>$B26="A7"</formula>
    </cfRule>
    <cfRule type="expression" dxfId="40291" priority="3802">
      <formula>$B26="A6"</formula>
    </cfRule>
    <cfRule type="expression" dxfId="40290" priority="3803">
      <formula>$B26="A5"</formula>
    </cfRule>
    <cfRule type="expression" dxfId="40289" priority="3804">
      <formula>$B26="A4"</formula>
    </cfRule>
    <cfRule type="expression" dxfId="40288" priority="3805">
      <formula>$B26="A3"</formula>
    </cfRule>
    <cfRule type="expression" dxfId="40287" priority="3806">
      <formula>$B26="A2"</formula>
    </cfRule>
    <cfRule type="expression" dxfId="40286" priority="3807">
      <formula>$B26="A1"</formula>
    </cfRule>
  </conditionalFormatting>
  <conditionalFormatting sqref="A26:B26">
    <cfRule type="expression" dxfId="40285" priority="3790">
      <formula>#REF!="A9"</formula>
    </cfRule>
    <cfRule type="expression" dxfId="40284" priority="3791">
      <formula>#REF!="A8"</formula>
    </cfRule>
    <cfRule type="expression" dxfId="40283" priority="3792">
      <formula>#REF!="A7"</formula>
    </cfRule>
    <cfRule type="expression" dxfId="40282" priority="3793">
      <formula>#REF!="A6"</formula>
    </cfRule>
    <cfRule type="expression" dxfId="40281" priority="3794">
      <formula>#REF!="A5"</formula>
    </cfRule>
    <cfRule type="expression" dxfId="40280" priority="3795">
      <formula>#REF!="A4"</formula>
    </cfRule>
    <cfRule type="expression" dxfId="40279" priority="3796">
      <formula>#REF!="A3"</formula>
    </cfRule>
    <cfRule type="expression" dxfId="40278" priority="3797">
      <formula>#REF!="A2"</formula>
    </cfRule>
    <cfRule type="expression" dxfId="40277" priority="3798">
      <formula>#REF!="A1"</formula>
    </cfRule>
  </conditionalFormatting>
  <conditionalFormatting sqref="BA26">
    <cfRule type="expression" dxfId="40276" priority="3700">
      <formula>#REF!="A9"</formula>
    </cfRule>
    <cfRule type="expression" dxfId="40275" priority="3701">
      <formula>#REF!="A8"</formula>
    </cfRule>
    <cfRule type="expression" dxfId="40274" priority="3702">
      <formula>#REF!="A7"</formula>
    </cfRule>
    <cfRule type="expression" dxfId="40273" priority="3703">
      <formula>#REF!="A6"</formula>
    </cfRule>
    <cfRule type="expression" dxfId="40272" priority="3704">
      <formula>#REF!="A5"</formula>
    </cfRule>
    <cfRule type="expression" dxfId="40271" priority="3705">
      <formula>#REF!="A4"</formula>
    </cfRule>
    <cfRule type="expression" dxfId="40270" priority="3706">
      <formula>#REF!="A3"</formula>
    </cfRule>
    <cfRule type="expression" dxfId="40269" priority="3707">
      <formula>#REF!="A2"</formula>
    </cfRule>
    <cfRule type="expression" dxfId="40268" priority="3708">
      <formula>#REF!="A1"</formula>
    </cfRule>
  </conditionalFormatting>
  <conditionalFormatting sqref="G26">
    <cfRule type="expression" dxfId="40267" priority="3781">
      <formula>#REF!="A9"</formula>
    </cfRule>
    <cfRule type="expression" dxfId="40266" priority="3782">
      <formula>#REF!="A8"</formula>
    </cfRule>
    <cfRule type="expression" dxfId="40265" priority="3783">
      <formula>#REF!="A7"</formula>
    </cfRule>
    <cfRule type="expression" dxfId="40264" priority="3784">
      <formula>#REF!="A6"</formula>
    </cfRule>
    <cfRule type="expression" dxfId="40263" priority="3785">
      <formula>#REF!="A5"</formula>
    </cfRule>
    <cfRule type="expression" dxfId="40262" priority="3786">
      <formula>#REF!="A4"</formula>
    </cfRule>
    <cfRule type="expression" dxfId="40261" priority="3787">
      <formula>#REF!="A3"</formula>
    </cfRule>
    <cfRule type="expression" dxfId="40260" priority="3788">
      <formula>#REF!="A2"</formula>
    </cfRule>
    <cfRule type="expression" dxfId="40259" priority="3789">
      <formula>#REF!="A1"</formula>
    </cfRule>
  </conditionalFormatting>
  <conditionalFormatting sqref="H26">
    <cfRule type="expression" dxfId="40258" priority="3772">
      <formula>#REF!="A9"</formula>
    </cfRule>
    <cfRule type="expression" dxfId="40257" priority="3773">
      <formula>#REF!="A8"</formula>
    </cfRule>
    <cfRule type="expression" dxfId="40256" priority="3774">
      <formula>#REF!="A7"</formula>
    </cfRule>
    <cfRule type="expression" dxfId="40255" priority="3775">
      <formula>#REF!="A6"</formula>
    </cfRule>
    <cfRule type="expression" dxfId="40254" priority="3776">
      <formula>#REF!="A5"</formula>
    </cfRule>
    <cfRule type="expression" dxfId="40253" priority="3777">
      <formula>#REF!="A4"</formula>
    </cfRule>
    <cfRule type="expression" dxfId="40252" priority="3778">
      <formula>#REF!="A3"</formula>
    </cfRule>
    <cfRule type="expression" dxfId="40251" priority="3779">
      <formula>#REF!="A2"</formula>
    </cfRule>
    <cfRule type="expression" dxfId="40250" priority="3780">
      <formula>#REF!="A1"</formula>
    </cfRule>
  </conditionalFormatting>
  <conditionalFormatting sqref="U26">
    <cfRule type="expression" dxfId="40249" priority="3763">
      <formula>#REF!="A9"</formula>
    </cfRule>
    <cfRule type="expression" dxfId="40248" priority="3764">
      <formula>#REF!="A8"</formula>
    </cfRule>
    <cfRule type="expression" dxfId="40247" priority="3765">
      <formula>#REF!="A7"</formula>
    </cfRule>
    <cfRule type="expression" dxfId="40246" priority="3766">
      <formula>#REF!="A6"</formula>
    </cfRule>
    <cfRule type="expression" dxfId="40245" priority="3767">
      <formula>#REF!="A5"</formula>
    </cfRule>
    <cfRule type="expression" dxfId="40244" priority="3768">
      <formula>#REF!="A4"</formula>
    </cfRule>
    <cfRule type="expression" dxfId="40243" priority="3769">
      <formula>#REF!="A3"</formula>
    </cfRule>
    <cfRule type="expression" dxfId="40242" priority="3770">
      <formula>#REF!="A2"</formula>
    </cfRule>
    <cfRule type="expression" dxfId="40241" priority="3771">
      <formula>#REF!="A1"</formula>
    </cfRule>
  </conditionalFormatting>
  <conditionalFormatting sqref="W26">
    <cfRule type="expression" dxfId="40240" priority="3754">
      <formula>#REF!="A9"</formula>
    </cfRule>
    <cfRule type="expression" dxfId="40239" priority="3755">
      <formula>#REF!="A8"</formula>
    </cfRule>
    <cfRule type="expression" dxfId="40238" priority="3756">
      <formula>#REF!="A7"</formula>
    </cfRule>
    <cfRule type="expression" dxfId="40237" priority="3757">
      <formula>#REF!="A6"</formula>
    </cfRule>
    <cfRule type="expression" dxfId="40236" priority="3758">
      <formula>#REF!="A5"</formula>
    </cfRule>
    <cfRule type="expression" dxfId="40235" priority="3759">
      <formula>#REF!="A4"</formula>
    </cfRule>
    <cfRule type="expression" dxfId="40234" priority="3760">
      <formula>#REF!="A3"</formula>
    </cfRule>
    <cfRule type="expression" dxfId="40233" priority="3761">
      <formula>#REF!="A2"</formula>
    </cfRule>
    <cfRule type="expression" dxfId="40232" priority="3762">
      <formula>#REF!="A1"</formula>
    </cfRule>
  </conditionalFormatting>
  <conditionalFormatting sqref="AK26">
    <cfRule type="expression" dxfId="40231" priority="3745">
      <formula>$B26="A9"</formula>
    </cfRule>
    <cfRule type="expression" dxfId="40230" priority="3746">
      <formula>$B26="A8"</formula>
    </cfRule>
    <cfRule type="expression" dxfId="40229" priority="3747">
      <formula>$B26="A7"</formula>
    </cfRule>
    <cfRule type="expression" dxfId="40228" priority="3748">
      <formula>$B26="A6"</formula>
    </cfRule>
    <cfRule type="expression" dxfId="40227" priority="3749">
      <formula>$B26="A5"</formula>
    </cfRule>
    <cfRule type="expression" dxfId="40226" priority="3750">
      <formula>$B26="A4"</formula>
    </cfRule>
    <cfRule type="expression" dxfId="40225" priority="3751">
      <formula>$B26="A3"</formula>
    </cfRule>
    <cfRule type="expression" dxfId="40224" priority="3752">
      <formula>$B26="A2"</formula>
    </cfRule>
    <cfRule type="expression" dxfId="40223" priority="3753">
      <formula>$B26="A1"</formula>
    </cfRule>
  </conditionalFormatting>
  <conditionalFormatting sqref="AJ26">
    <cfRule type="expression" dxfId="40222" priority="3736">
      <formula>#REF!="A9"</formula>
    </cfRule>
    <cfRule type="expression" dxfId="40221" priority="3737">
      <formula>#REF!="A8"</formula>
    </cfRule>
    <cfRule type="expression" dxfId="40220" priority="3738">
      <formula>#REF!="A7"</formula>
    </cfRule>
    <cfRule type="expression" dxfId="40219" priority="3739">
      <formula>#REF!="A6"</formula>
    </cfRule>
    <cfRule type="expression" dxfId="40218" priority="3740">
      <formula>#REF!="A5"</formula>
    </cfRule>
    <cfRule type="expression" dxfId="40217" priority="3741">
      <formula>#REF!="A4"</formula>
    </cfRule>
    <cfRule type="expression" dxfId="40216" priority="3742">
      <formula>#REF!="A3"</formula>
    </cfRule>
    <cfRule type="expression" dxfId="40215" priority="3743">
      <formula>#REF!="A2"</formula>
    </cfRule>
    <cfRule type="expression" dxfId="40214" priority="3744">
      <formula>#REF!="A1"</formula>
    </cfRule>
  </conditionalFormatting>
  <conditionalFormatting sqref="AL26">
    <cfRule type="expression" dxfId="40213" priority="3727">
      <formula>#REF!="A9"</formula>
    </cfRule>
    <cfRule type="expression" dxfId="40212" priority="3728">
      <formula>#REF!="A8"</formula>
    </cfRule>
    <cfRule type="expression" dxfId="40211" priority="3729">
      <formula>#REF!="A7"</formula>
    </cfRule>
    <cfRule type="expression" dxfId="40210" priority="3730">
      <formula>#REF!="A6"</formula>
    </cfRule>
    <cfRule type="expression" dxfId="40209" priority="3731">
      <formula>#REF!="A5"</formula>
    </cfRule>
    <cfRule type="expression" dxfId="40208" priority="3732">
      <formula>#REF!="A4"</formula>
    </cfRule>
    <cfRule type="expression" dxfId="40207" priority="3733">
      <formula>#REF!="A3"</formula>
    </cfRule>
    <cfRule type="expression" dxfId="40206" priority="3734">
      <formula>#REF!="A2"</formula>
    </cfRule>
    <cfRule type="expression" dxfId="40205" priority="3735">
      <formula>#REF!="A1"</formula>
    </cfRule>
  </conditionalFormatting>
  <conditionalFormatting sqref="AZ26">
    <cfRule type="expression" dxfId="40204" priority="3718">
      <formula>$B26="A9"</formula>
    </cfRule>
    <cfRule type="expression" dxfId="40203" priority="3719">
      <formula>$B26="A8"</formula>
    </cfRule>
    <cfRule type="expression" dxfId="40202" priority="3720">
      <formula>$B26="A7"</formula>
    </cfRule>
    <cfRule type="expression" dxfId="40201" priority="3721">
      <formula>$B26="A6"</formula>
    </cfRule>
    <cfRule type="expression" dxfId="40200" priority="3722">
      <formula>$B26="A5"</formula>
    </cfRule>
    <cfRule type="expression" dxfId="40199" priority="3723">
      <formula>$B26="A4"</formula>
    </cfRule>
    <cfRule type="expression" dxfId="40198" priority="3724">
      <formula>$B26="A3"</formula>
    </cfRule>
    <cfRule type="expression" dxfId="40197" priority="3725">
      <formula>$B26="A2"</formula>
    </cfRule>
    <cfRule type="expression" dxfId="40196" priority="3726">
      <formula>$B26="A1"</formula>
    </cfRule>
  </conditionalFormatting>
  <conditionalFormatting sqref="AY26">
    <cfRule type="expression" dxfId="40195" priority="3709">
      <formula>#REF!="A9"</formula>
    </cfRule>
    <cfRule type="expression" dxfId="40194" priority="3710">
      <formula>#REF!="A8"</formula>
    </cfRule>
    <cfRule type="expression" dxfId="40193" priority="3711">
      <formula>#REF!="A7"</formula>
    </cfRule>
    <cfRule type="expression" dxfId="40192" priority="3712">
      <formula>#REF!="A6"</formula>
    </cfRule>
    <cfRule type="expression" dxfId="40191" priority="3713">
      <formula>#REF!="A5"</formula>
    </cfRule>
    <cfRule type="expression" dxfId="40190" priority="3714">
      <formula>#REF!="A4"</formula>
    </cfRule>
    <cfRule type="expression" dxfId="40189" priority="3715">
      <formula>#REF!="A3"</formula>
    </cfRule>
    <cfRule type="expression" dxfId="40188" priority="3716">
      <formula>#REF!="A2"</formula>
    </cfRule>
    <cfRule type="expression" dxfId="40187" priority="3717">
      <formula>#REF!="A1"</formula>
    </cfRule>
  </conditionalFormatting>
  <conditionalFormatting sqref="C26">
    <cfRule type="expression" dxfId="40186" priority="3691">
      <formula>#REF!="A9"</formula>
    </cfRule>
    <cfRule type="expression" dxfId="40185" priority="3692">
      <formula>#REF!="A8"</formula>
    </cfRule>
    <cfRule type="expression" dxfId="40184" priority="3693">
      <formula>#REF!="A7"</formula>
    </cfRule>
    <cfRule type="expression" dxfId="40183" priority="3694">
      <formula>#REF!="A6"</formula>
    </cfRule>
    <cfRule type="expression" dxfId="40182" priority="3695">
      <formula>#REF!="A5"</formula>
    </cfRule>
    <cfRule type="expression" dxfId="40181" priority="3696">
      <formula>#REF!="A4"</formula>
    </cfRule>
    <cfRule type="expression" dxfId="40180" priority="3697">
      <formula>#REF!="A3"</formula>
    </cfRule>
    <cfRule type="expression" dxfId="40179" priority="3698">
      <formula>#REF!="A2"</formula>
    </cfRule>
    <cfRule type="expression" dxfId="40178" priority="3699">
      <formula>#REF!="A1"</formula>
    </cfRule>
  </conditionalFormatting>
  <conditionalFormatting sqref="AM21:AX21">
    <cfRule type="expression" dxfId="40177" priority="3376">
      <formula>#REF!="A9"</formula>
    </cfRule>
    <cfRule type="expression" dxfId="40176" priority="3377">
      <formula>#REF!="A8"</formula>
    </cfRule>
    <cfRule type="expression" dxfId="40175" priority="3378">
      <formula>#REF!="A7"</formula>
    </cfRule>
    <cfRule type="expression" dxfId="40174" priority="3379">
      <formula>#REF!="A6"</formula>
    </cfRule>
    <cfRule type="expression" dxfId="40173" priority="3380">
      <formula>#REF!="A5"</formula>
    </cfRule>
    <cfRule type="expression" dxfId="40172" priority="3381">
      <formula>#REF!="A4"</formula>
    </cfRule>
    <cfRule type="expression" dxfId="40171" priority="3382">
      <formula>#REF!="A3"</formula>
    </cfRule>
    <cfRule type="expression" dxfId="40170" priority="3383">
      <formula>#REF!="A2"</formula>
    </cfRule>
    <cfRule type="expression" dxfId="40169" priority="3384">
      <formula>#REF!="A1"</formula>
    </cfRule>
  </conditionalFormatting>
  <conditionalFormatting sqref="V34">
    <cfRule type="expression" dxfId="40168" priority="3682">
      <formula>$B34="A9"</formula>
    </cfRule>
    <cfRule type="expression" dxfId="40167" priority="3683">
      <formula>$B34="A8"</formula>
    </cfRule>
    <cfRule type="expression" dxfId="40166" priority="3684">
      <formula>$B34="A7"</formula>
    </cfRule>
    <cfRule type="expression" dxfId="40165" priority="3685">
      <formula>$B34="A6"</formula>
    </cfRule>
    <cfRule type="expression" dxfId="40164" priority="3686">
      <formula>$B34="A5"</formula>
    </cfRule>
    <cfRule type="expression" dxfId="40163" priority="3687">
      <formula>$B34="A4"</formula>
    </cfRule>
    <cfRule type="expression" dxfId="40162" priority="3688">
      <formula>$B34="A3"</formula>
    </cfRule>
    <cfRule type="expression" dxfId="40161" priority="3689">
      <formula>$B34="A2"</formula>
    </cfRule>
    <cfRule type="expression" dxfId="40160" priority="3690">
      <formula>$B34="A1"</formula>
    </cfRule>
  </conditionalFormatting>
  <conditionalFormatting sqref="A34:B34">
    <cfRule type="expression" dxfId="40159" priority="3673">
      <formula>#REF!="A9"</formula>
    </cfRule>
    <cfRule type="expression" dxfId="40158" priority="3674">
      <formula>#REF!="A8"</formula>
    </cfRule>
    <cfRule type="expression" dxfId="40157" priority="3675">
      <formula>#REF!="A7"</formula>
    </cfRule>
    <cfRule type="expression" dxfId="40156" priority="3676">
      <formula>#REF!="A6"</formula>
    </cfRule>
    <cfRule type="expression" dxfId="40155" priority="3677">
      <formula>#REF!="A5"</formula>
    </cfRule>
    <cfRule type="expression" dxfId="40154" priority="3678">
      <formula>#REF!="A4"</formula>
    </cfRule>
    <cfRule type="expression" dxfId="40153" priority="3679">
      <formula>#REF!="A3"</formula>
    </cfRule>
    <cfRule type="expression" dxfId="40152" priority="3680">
      <formula>#REF!="A2"</formula>
    </cfRule>
    <cfRule type="expression" dxfId="40151" priority="3681">
      <formula>#REF!="A1"</formula>
    </cfRule>
  </conditionalFormatting>
  <conditionalFormatting sqref="BA34">
    <cfRule type="expression" dxfId="40150" priority="3583">
      <formula>#REF!="A9"</formula>
    </cfRule>
    <cfRule type="expression" dxfId="40149" priority="3584">
      <formula>#REF!="A8"</formula>
    </cfRule>
    <cfRule type="expression" dxfId="40148" priority="3585">
      <formula>#REF!="A7"</formula>
    </cfRule>
    <cfRule type="expression" dxfId="40147" priority="3586">
      <formula>#REF!="A6"</formula>
    </cfRule>
    <cfRule type="expression" dxfId="40146" priority="3587">
      <formula>#REF!="A5"</formula>
    </cfRule>
    <cfRule type="expression" dxfId="40145" priority="3588">
      <formula>#REF!="A4"</formula>
    </cfRule>
    <cfRule type="expression" dxfId="40144" priority="3589">
      <formula>#REF!="A3"</formula>
    </cfRule>
    <cfRule type="expression" dxfId="40143" priority="3590">
      <formula>#REF!="A2"</formula>
    </cfRule>
    <cfRule type="expression" dxfId="40142" priority="3591">
      <formula>#REF!="A1"</formula>
    </cfRule>
  </conditionalFormatting>
  <conditionalFormatting sqref="G34">
    <cfRule type="expression" dxfId="40141" priority="3664">
      <formula>#REF!="A9"</formula>
    </cfRule>
    <cfRule type="expression" dxfId="40140" priority="3665">
      <formula>#REF!="A8"</formula>
    </cfRule>
    <cfRule type="expression" dxfId="40139" priority="3666">
      <formula>#REF!="A7"</formula>
    </cfRule>
    <cfRule type="expression" dxfId="40138" priority="3667">
      <formula>#REF!="A6"</formula>
    </cfRule>
    <cfRule type="expression" dxfId="40137" priority="3668">
      <formula>#REF!="A5"</formula>
    </cfRule>
    <cfRule type="expression" dxfId="40136" priority="3669">
      <formula>#REF!="A4"</formula>
    </cfRule>
    <cfRule type="expression" dxfId="40135" priority="3670">
      <formula>#REF!="A3"</formula>
    </cfRule>
    <cfRule type="expression" dxfId="40134" priority="3671">
      <formula>#REF!="A2"</formula>
    </cfRule>
    <cfRule type="expression" dxfId="40133" priority="3672">
      <formula>#REF!="A1"</formula>
    </cfRule>
  </conditionalFormatting>
  <conditionalFormatting sqref="H34">
    <cfRule type="expression" dxfId="40132" priority="3655">
      <formula>#REF!="A9"</formula>
    </cfRule>
    <cfRule type="expression" dxfId="40131" priority="3656">
      <formula>#REF!="A8"</formula>
    </cfRule>
    <cfRule type="expression" dxfId="40130" priority="3657">
      <formula>#REF!="A7"</formula>
    </cfRule>
    <cfRule type="expression" dxfId="40129" priority="3658">
      <formula>#REF!="A6"</formula>
    </cfRule>
    <cfRule type="expression" dxfId="40128" priority="3659">
      <formula>#REF!="A5"</formula>
    </cfRule>
    <cfRule type="expression" dxfId="40127" priority="3660">
      <formula>#REF!="A4"</formula>
    </cfRule>
    <cfRule type="expression" dxfId="40126" priority="3661">
      <formula>#REF!="A3"</formula>
    </cfRule>
    <cfRule type="expression" dxfId="40125" priority="3662">
      <formula>#REF!="A2"</formula>
    </cfRule>
    <cfRule type="expression" dxfId="40124" priority="3663">
      <formula>#REF!="A1"</formula>
    </cfRule>
  </conditionalFormatting>
  <conditionalFormatting sqref="U34">
    <cfRule type="expression" dxfId="40123" priority="3646">
      <formula>#REF!="A9"</formula>
    </cfRule>
    <cfRule type="expression" dxfId="40122" priority="3647">
      <formula>#REF!="A8"</formula>
    </cfRule>
    <cfRule type="expression" dxfId="40121" priority="3648">
      <formula>#REF!="A7"</formula>
    </cfRule>
    <cfRule type="expression" dxfId="40120" priority="3649">
      <formula>#REF!="A6"</formula>
    </cfRule>
    <cfRule type="expression" dxfId="40119" priority="3650">
      <formula>#REF!="A5"</formula>
    </cfRule>
    <cfRule type="expression" dxfId="40118" priority="3651">
      <formula>#REF!="A4"</formula>
    </cfRule>
    <cfRule type="expression" dxfId="40117" priority="3652">
      <formula>#REF!="A3"</formula>
    </cfRule>
    <cfRule type="expression" dxfId="40116" priority="3653">
      <formula>#REF!="A2"</formula>
    </cfRule>
    <cfRule type="expression" dxfId="40115" priority="3654">
      <formula>#REF!="A1"</formula>
    </cfRule>
  </conditionalFormatting>
  <conditionalFormatting sqref="W34">
    <cfRule type="expression" dxfId="40114" priority="3637">
      <formula>#REF!="A9"</formula>
    </cfRule>
    <cfRule type="expression" dxfId="40113" priority="3638">
      <formula>#REF!="A8"</formula>
    </cfRule>
    <cfRule type="expression" dxfId="40112" priority="3639">
      <formula>#REF!="A7"</formula>
    </cfRule>
    <cfRule type="expression" dxfId="40111" priority="3640">
      <formula>#REF!="A6"</formula>
    </cfRule>
    <cfRule type="expression" dxfId="40110" priority="3641">
      <formula>#REF!="A5"</formula>
    </cfRule>
    <cfRule type="expression" dxfId="40109" priority="3642">
      <formula>#REF!="A4"</formula>
    </cfRule>
    <cfRule type="expression" dxfId="40108" priority="3643">
      <formula>#REF!="A3"</formula>
    </cfRule>
    <cfRule type="expression" dxfId="40107" priority="3644">
      <formula>#REF!="A2"</formula>
    </cfRule>
    <cfRule type="expression" dxfId="40106" priority="3645">
      <formula>#REF!="A1"</formula>
    </cfRule>
  </conditionalFormatting>
  <conditionalFormatting sqref="AK34">
    <cfRule type="expression" dxfId="40105" priority="3628">
      <formula>$B34="A9"</formula>
    </cfRule>
    <cfRule type="expression" dxfId="40104" priority="3629">
      <formula>$B34="A8"</formula>
    </cfRule>
    <cfRule type="expression" dxfId="40103" priority="3630">
      <formula>$B34="A7"</formula>
    </cfRule>
    <cfRule type="expression" dxfId="40102" priority="3631">
      <formula>$B34="A6"</formula>
    </cfRule>
    <cfRule type="expression" dxfId="40101" priority="3632">
      <formula>$B34="A5"</formula>
    </cfRule>
    <cfRule type="expression" dxfId="40100" priority="3633">
      <formula>$B34="A4"</formula>
    </cfRule>
    <cfRule type="expression" dxfId="40099" priority="3634">
      <formula>$B34="A3"</formula>
    </cfRule>
    <cfRule type="expression" dxfId="40098" priority="3635">
      <formula>$B34="A2"</formula>
    </cfRule>
    <cfRule type="expression" dxfId="40097" priority="3636">
      <formula>$B34="A1"</formula>
    </cfRule>
  </conditionalFormatting>
  <conditionalFormatting sqref="AJ34">
    <cfRule type="expression" dxfId="40096" priority="3619">
      <formula>#REF!="A9"</formula>
    </cfRule>
    <cfRule type="expression" dxfId="40095" priority="3620">
      <formula>#REF!="A8"</formula>
    </cfRule>
    <cfRule type="expression" dxfId="40094" priority="3621">
      <formula>#REF!="A7"</formula>
    </cfRule>
    <cfRule type="expression" dxfId="40093" priority="3622">
      <formula>#REF!="A6"</formula>
    </cfRule>
    <cfRule type="expression" dxfId="40092" priority="3623">
      <formula>#REF!="A5"</formula>
    </cfRule>
    <cfRule type="expression" dxfId="40091" priority="3624">
      <formula>#REF!="A4"</formula>
    </cfRule>
    <cfRule type="expression" dxfId="40090" priority="3625">
      <formula>#REF!="A3"</formula>
    </cfRule>
    <cfRule type="expression" dxfId="40089" priority="3626">
      <formula>#REF!="A2"</formula>
    </cfRule>
    <cfRule type="expression" dxfId="40088" priority="3627">
      <formula>#REF!="A1"</formula>
    </cfRule>
  </conditionalFormatting>
  <conditionalFormatting sqref="AL34">
    <cfRule type="expression" dxfId="40087" priority="3610">
      <formula>#REF!="A9"</formula>
    </cfRule>
    <cfRule type="expression" dxfId="40086" priority="3611">
      <formula>#REF!="A8"</formula>
    </cfRule>
    <cfRule type="expression" dxfId="40085" priority="3612">
      <formula>#REF!="A7"</formula>
    </cfRule>
    <cfRule type="expression" dxfId="40084" priority="3613">
      <formula>#REF!="A6"</formula>
    </cfRule>
    <cfRule type="expression" dxfId="40083" priority="3614">
      <formula>#REF!="A5"</formula>
    </cfRule>
    <cfRule type="expression" dxfId="40082" priority="3615">
      <formula>#REF!="A4"</formula>
    </cfRule>
    <cfRule type="expression" dxfId="40081" priority="3616">
      <formula>#REF!="A3"</formula>
    </cfRule>
    <cfRule type="expression" dxfId="40080" priority="3617">
      <formula>#REF!="A2"</formula>
    </cfRule>
    <cfRule type="expression" dxfId="40079" priority="3618">
      <formula>#REF!="A1"</formula>
    </cfRule>
  </conditionalFormatting>
  <conditionalFormatting sqref="AZ34">
    <cfRule type="expression" dxfId="40078" priority="3601">
      <formula>$B34="A9"</formula>
    </cfRule>
    <cfRule type="expression" dxfId="40077" priority="3602">
      <formula>$B34="A8"</formula>
    </cfRule>
    <cfRule type="expression" dxfId="40076" priority="3603">
      <formula>$B34="A7"</formula>
    </cfRule>
    <cfRule type="expression" dxfId="40075" priority="3604">
      <formula>$B34="A6"</formula>
    </cfRule>
    <cfRule type="expression" dxfId="40074" priority="3605">
      <formula>$B34="A5"</formula>
    </cfRule>
    <cfRule type="expression" dxfId="40073" priority="3606">
      <formula>$B34="A4"</formula>
    </cfRule>
    <cfRule type="expression" dxfId="40072" priority="3607">
      <formula>$B34="A3"</formula>
    </cfRule>
    <cfRule type="expression" dxfId="40071" priority="3608">
      <formula>$B34="A2"</formula>
    </cfRule>
    <cfRule type="expression" dxfId="40070" priority="3609">
      <formula>$B34="A1"</formula>
    </cfRule>
  </conditionalFormatting>
  <conditionalFormatting sqref="AY34">
    <cfRule type="expression" dxfId="40069" priority="3592">
      <formula>#REF!="A9"</formula>
    </cfRule>
    <cfRule type="expression" dxfId="40068" priority="3593">
      <formula>#REF!="A8"</formula>
    </cfRule>
    <cfRule type="expression" dxfId="40067" priority="3594">
      <formula>#REF!="A7"</formula>
    </cfRule>
    <cfRule type="expression" dxfId="40066" priority="3595">
      <formula>#REF!="A6"</formula>
    </cfRule>
    <cfRule type="expression" dxfId="40065" priority="3596">
      <formula>#REF!="A5"</formula>
    </cfRule>
    <cfRule type="expression" dxfId="40064" priority="3597">
      <formula>#REF!="A4"</formula>
    </cfRule>
    <cfRule type="expression" dxfId="40063" priority="3598">
      <formula>#REF!="A3"</formula>
    </cfRule>
    <cfRule type="expression" dxfId="40062" priority="3599">
      <formula>#REF!="A2"</formula>
    </cfRule>
    <cfRule type="expression" dxfId="40061" priority="3600">
      <formula>#REF!="A1"</formula>
    </cfRule>
  </conditionalFormatting>
  <conditionalFormatting sqref="C34">
    <cfRule type="expression" dxfId="40060" priority="3574">
      <formula>#REF!="A9"</formula>
    </cfRule>
    <cfRule type="expression" dxfId="40059" priority="3575">
      <formula>#REF!="A8"</formula>
    </cfRule>
    <cfRule type="expression" dxfId="40058" priority="3576">
      <formula>#REF!="A7"</formula>
    </cfRule>
    <cfRule type="expression" dxfId="40057" priority="3577">
      <formula>#REF!="A6"</formula>
    </cfRule>
    <cfRule type="expression" dxfId="40056" priority="3578">
      <formula>#REF!="A5"</formula>
    </cfRule>
    <cfRule type="expression" dxfId="40055" priority="3579">
      <formula>#REF!="A4"</formula>
    </cfRule>
    <cfRule type="expression" dxfId="40054" priority="3580">
      <formula>#REF!="A3"</formula>
    </cfRule>
    <cfRule type="expression" dxfId="40053" priority="3581">
      <formula>#REF!="A2"</formula>
    </cfRule>
    <cfRule type="expression" dxfId="40052" priority="3582">
      <formula>#REF!="A1"</formula>
    </cfRule>
  </conditionalFormatting>
  <conditionalFormatting sqref="BA37">
    <cfRule type="expression" dxfId="40051" priority="3466">
      <formula>#REF!="A9"</formula>
    </cfRule>
    <cfRule type="expression" dxfId="40050" priority="3467">
      <formula>#REF!="A8"</formula>
    </cfRule>
    <cfRule type="expression" dxfId="40049" priority="3468">
      <formula>#REF!="A7"</formula>
    </cfRule>
    <cfRule type="expression" dxfId="40048" priority="3469">
      <formula>#REF!="A6"</formula>
    </cfRule>
    <cfRule type="expression" dxfId="40047" priority="3470">
      <formula>#REF!="A5"</formula>
    </cfRule>
    <cfRule type="expression" dxfId="40046" priority="3471">
      <formula>#REF!="A4"</formula>
    </cfRule>
    <cfRule type="expression" dxfId="40045" priority="3472">
      <formula>#REF!="A3"</formula>
    </cfRule>
    <cfRule type="expression" dxfId="40044" priority="3473">
      <formula>#REF!="A2"</formula>
    </cfRule>
    <cfRule type="expression" dxfId="40043" priority="3474">
      <formula>#REF!="A1"</formula>
    </cfRule>
  </conditionalFormatting>
  <conditionalFormatting sqref="V37">
    <cfRule type="expression" dxfId="40042" priority="3565">
      <formula>$B37="A9"</formula>
    </cfRule>
    <cfRule type="expression" dxfId="40041" priority="3566">
      <formula>$B37="A8"</formula>
    </cfRule>
    <cfRule type="expression" dxfId="40040" priority="3567">
      <formula>$B37="A7"</formula>
    </cfRule>
    <cfRule type="expression" dxfId="40039" priority="3568">
      <formula>$B37="A6"</formula>
    </cfRule>
    <cfRule type="expression" dxfId="40038" priority="3569">
      <formula>$B37="A5"</formula>
    </cfRule>
    <cfRule type="expression" dxfId="40037" priority="3570">
      <formula>$B37="A4"</formula>
    </cfRule>
    <cfRule type="expression" dxfId="40036" priority="3571">
      <formula>$B37="A3"</formula>
    </cfRule>
    <cfRule type="expression" dxfId="40035" priority="3572">
      <formula>$B37="A2"</formula>
    </cfRule>
    <cfRule type="expression" dxfId="40034" priority="3573">
      <formula>$B37="A1"</formula>
    </cfRule>
  </conditionalFormatting>
  <conditionalFormatting sqref="A37:B37">
    <cfRule type="expression" dxfId="40033" priority="3556">
      <formula>#REF!="A9"</formula>
    </cfRule>
    <cfRule type="expression" dxfId="40032" priority="3557">
      <formula>#REF!="A8"</formula>
    </cfRule>
    <cfRule type="expression" dxfId="40031" priority="3558">
      <formula>#REF!="A7"</formula>
    </cfRule>
    <cfRule type="expression" dxfId="40030" priority="3559">
      <formula>#REF!="A6"</formula>
    </cfRule>
    <cfRule type="expression" dxfId="40029" priority="3560">
      <formula>#REF!="A5"</formula>
    </cfRule>
    <cfRule type="expression" dxfId="40028" priority="3561">
      <formula>#REF!="A4"</formula>
    </cfRule>
    <cfRule type="expression" dxfId="40027" priority="3562">
      <formula>#REF!="A3"</formula>
    </cfRule>
    <cfRule type="expression" dxfId="40026" priority="3563">
      <formula>#REF!="A2"</formula>
    </cfRule>
    <cfRule type="expression" dxfId="40025" priority="3564">
      <formula>#REF!="A1"</formula>
    </cfRule>
  </conditionalFormatting>
  <conditionalFormatting sqref="G37">
    <cfRule type="expression" dxfId="40024" priority="3547">
      <formula>#REF!="A9"</formula>
    </cfRule>
    <cfRule type="expression" dxfId="40023" priority="3548">
      <formula>#REF!="A8"</formula>
    </cfRule>
    <cfRule type="expression" dxfId="40022" priority="3549">
      <formula>#REF!="A7"</formula>
    </cfRule>
    <cfRule type="expression" dxfId="40021" priority="3550">
      <formula>#REF!="A6"</formula>
    </cfRule>
    <cfRule type="expression" dxfId="40020" priority="3551">
      <formula>#REF!="A5"</formula>
    </cfRule>
    <cfRule type="expression" dxfId="40019" priority="3552">
      <formula>#REF!="A4"</formula>
    </cfRule>
    <cfRule type="expression" dxfId="40018" priority="3553">
      <formula>#REF!="A3"</formula>
    </cfRule>
    <cfRule type="expression" dxfId="40017" priority="3554">
      <formula>#REF!="A2"</formula>
    </cfRule>
    <cfRule type="expression" dxfId="40016" priority="3555">
      <formula>#REF!="A1"</formula>
    </cfRule>
  </conditionalFormatting>
  <conditionalFormatting sqref="H37">
    <cfRule type="expression" dxfId="40015" priority="3538">
      <formula>#REF!="A9"</formula>
    </cfRule>
    <cfRule type="expression" dxfId="40014" priority="3539">
      <formula>#REF!="A8"</formula>
    </cfRule>
    <cfRule type="expression" dxfId="40013" priority="3540">
      <formula>#REF!="A7"</formula>
    </cfRule>
    <cfRule type="expression" dxfId="40012" priority="3541">
      <formula>#REF!="A6"</formula>
    </cfRule>
    <cfRule type="expression" dxfId="40011" priority="3542">
      <formula>#REF!="A5"</formula>
    </cfRule>
    <cfRule type="expression" dxfId="40010" priority="3543">
      <formula>#REF!="A4"</formula>
    </cfRule>
    <cfRule type="expression" dxfId="40009" priority="3544">
      <formula>#REF!="A3"</formula>
    </cfRule>
    <cfRule type="expression" dxfId="40008" priority="3545">
      <formula>#REF!="A2"</formula>
    </cfRule>
    <cfRule type="expression" dxfId="40007" priority="3546">
      <formula>#REF!="A1"</formula>
    </cfRule>
  </conditionalFormatting>
  <conditionalFormatting sqref="U37">
    <cfRule type="expression" dxfId="40006" priority="3529">
      <formula>#REF!="A9"</formula>
    </cfRule>
    <cfRule type="expression" dxfId="40005" priority="3530">
      <formula>#REF!="A8"</formula>
    </cfRule>
    <cfRule type="expression" dxfId="40004" priority="3531">
      <formula>#REF!="A7"</formula>
    </cfRule>
    <cfRule type="expression" dxfId="40003" priority="3532">
      <formula>#REF!="A6"</formula>
    </cfRule>
    <cfRule type="expression" dxfId="40002" priority="3533">
      <formula>#REF!="A5"</formula>
    </cfRule>
    <cfRule type="expression" dxfId="40001" priority="3534">
      <formula>#REF!="A4"</formula>
    </cfRule>
    <cfRule type="expression" dxfId="40000" priority="3535">
      <formula>#REF!="A3"</formula>
    </cfRule>
    <cfRule type="expression" dxfId="39999" priority="3536">
      <formula>#REF!="A2"</formula>
    </cfRule>
    <cfRule type="expression" dxfId="39998" priority="3537">
      <formula>#REF!="A1"</formula>
    </cfRule>
  </conditionalFormatting>
  <conditionalFormatting sqref="W37">
    <cfRule type="expression" dxfId="39997" priority="3520">
      <formula>#REF!="A9"</formula>
    </cfRule>
    <cfRule type="expression" dxfId="39996" priority="3521">
      <formula>#REF!="A8"</formula>
    </cfRule>
    <cfRule type="expression" dxfId="39995" priority="3522">
      <formula>#REF!="A7"</formula>
    </cfRule>
    <cfRule type="expression" dxfId="39994" priority="3523">
      <formula>#REF!="A6"</formula>
    </cfRule>
    <cfRule type="expression" dxfId="39993" priority="3524">
      <formula>#REF!="A5"</formula>
    </cfRule>
    <cfRule type="expression" dxfId="39992" priority="3525">
      <formula>#REF!="A4"</formula>
    </cfRule>
    <cfRule type="expression" dxfId="39991" priority="3526">
      <formula>#REF!="A3"</formula>
    </cfRule>
    <cfRule type="expression" dxfId="39990" priority="3527">
      <formula>#REF!="A2"</formula>
    </cfRule>
    <cfRule type="expression" dxfId="39989" priority="3528">
      <formula>#REF!="A1"</formula>
    </cfRule>
  </conditionalFormatting>
  <conditionalFormatting sqref="AK37">
    <cfRule type="expression" dxfId="39988" priority="3511">
      <formula>$B37="A9"</formula>
    </cfRule>
    <cfRule type="expression" dxfId="39987" priority="3512">
      <formula>$B37="A8"</formula>
    </cfRule>
    <cfRule type="expression" dxfId="39986" priority="3513">
      <formula>$B37="A7"</formula>
    </cfRule>
    <cfRule type="expression" dxfId="39985" priority="3514">
      <formula>$B37="A6"</formula>
    </cfRule>
    <cfRule type="expression" dxfId="39984" priority="3515">
      <formula>$B37="A5"</formula>
    </cfRule>
    <cfRule type="expression" dxfId="39983" priority="3516">
      <formula>$B37="A4"</formula>
    </cfRule>
    <cfRule type="expression" dxfId="39982" priority="3517">
      <formula>$B37="A3"</formula>
    </cfRule>
    <cfRule type="expression" dxfId="39981" priority="3518">
      <formula>$B37="A2"</formula>
    </cfRule>
    <cfRule type="expression" dxfId="39980" priority="3519">
      <formula>$B37="A1"</formula>
    </cfRule>
  </conditionalFormatting>
  <conditionalFormatting sqref="AJ37">
    <cfRule type="expression" dxfId="39979" priority="3502">
      <formula>#REF!="A9"</formula>
    </cfRule>
    <cfRule type="expression" dxfId="39978" priority="3503">
      <formula>#REF!="A8"</formula>
    </cfRule>
    <cfRule type="expression" dxfId="39977" priority="3504">
      <formula>#REF!="A7"</formula>
    </cfRule>
    <cfRule type="expression" dxfId="39976" priority="3505">
      <formula>#REF!="A6"</formula>
    </cfRule>
    <cfRule type="expression" dxfId="39975" priority="3506">
      <formula>#REF!="A5"</formula>
    </cfRule>
    <cfRule type="expression" dxfId="39974" priority="3507">
      <formula>#REF!="A4"</formula>
    </cfRule>
    <cfRule type="expression" dxfId="39973" priority="3508">
      <formula>#REF!="A3"</formula>
    </cfRule>
    <cfRule type="expression" dxfId="39972" priority="3509">
      <formula>#REF!="A2"</formula>
    </cfRule>
    <cfRule type="expression" dxfId="39971" priority="3510">
      <formula>#REF!="A1"</formula>
    </cfRule>
  </conditionalFormatting>
  <conditionalFormatting sqref="AL37">
    <cfRule type="expression" dxfId="39970" priority="3493">
      <formula>#REF!="A9"</formula>
    </cfRule>
    <cfRule type="expression" dxfId="39969" priority="3494">
      <formula>#REF!="A8"</formula>
    </cfRule>
    <cfRule type="expression" dxfId="39968" priority="3495">
      <formula>#REF!="A7"</formula>
    </cfRule>
    <cfRule type="expression" dxfId="39967" priority="3496">
      <formula>#REF!="A6"</formula>
    </cfRule>
    <cfRule type="expression" dxfId="39966" priority="3497">
      <formula>#REF!="A5"</formula>
    </cfRule>
    <cfRule type="expression" dxfId="39965" priority="3498">
      <formula>#REF!="A4"</formula>
    </cfRule>
    <cfRule type="expression" dxfId="39964" priority="3499">
      <formula>#REF!="A3"</formula>
    </cfRule>
    <cfRule type="expression" dxfId="39963" priority="3500">
      <formula>#REF!="A2"</formula>
    </cfRule>
    <cfRule type="expression" dxfId="39962" priority="3501">
      <formula>#REF!="A1"</formula>
    </cfRule>
  </conditionalFormatting>
  <conditionalFormatting sqref="AZ37">
    <cfRule type="expression" dxfId="39961" priority="3484">
      <formula>$B37="A9"</formula>
    </cfRule>
    <cfRule type="expression" dxfId="39960" priority="3485">
      <formula>$B37="A8"</formula>
    </cfRule>
    <cfRule type="expression" dxfId="39959" priority="3486">
      <formula>$B37="A7"</formula>
    </cfRule>
    <cfRule type="expression" dxfId="39958" priority="3487">
      <formula>$B37="A6"</formula>
    </cfRule>
    <cfRule type="expression" dxfId="39957" priority="3488">
      <formula>$B37="A5"</formula>
    </cfRule>
    <cfRule type="expression" dxfId="39956" priority="3489">
      <formula>$B37="A4"</formula>
    </cfRule>
    <cfRule type="expression" dxfId="39955" priority="3490">
      <formula>$B37="A3"</formula>
    </cfRule>
    <cfRule type="expression" dxfId="39954" priority="3491">
      <formula>$B37="A2"</formula>
    </cfRule>
    <cfRule type="expression" dxfId="39953" priority="3492">
      <formula>$B37="A1"</formula>
    </cfRule>
  </conditionalFormatting>
  <conditionalFormatting sqref="AY37">
    <cfRule type="expression" dxfId="39952" priority="3475">
      <formula>#REF!="A9"</formula>
    </cfRule>
    <cfRule type="expression" dxfId="39951" priority="3476">
      <formula>#REF!="A8"</formula>
    </cfRule>
    <cfRule type="expression" dxfId="39950" priority="3477">
      <formula>#REF!="A7"</formula>
    </cfRule>
    <cfRule type="expression" dxfId="39949" priority="3478">
      <formula>#REF!="A6"</formula>
    </cfRule>
    <cfRule type="expression" dxfId="39948" priority="3479">
      <formula>#REF!="A5"</formula>
    </cfRule>
    <cfRule type="expression" dxfId="39947" priority="3480">
      <formula>#REF!="A4"</formula>
    </cfRule>
    <cfRule type="expression" dxfId="39946" priority="3481">
      <formula>#REF!="A3"</formula>
    </cfRule>
    <cfRule type="expression" dxfId="39945" priority="3482">
      <formula>#REF!="A2"</formula>
    </cfRule>
    <cfRule type="expression" dxfId="39944" priority="3483">
      <formula>#REF!="A1"</formula>
    </cfRule>
  </conditionalFormatting>
  <conditionalFormatting sqref="K21:T21">
    <cfRule type="expression" dxfId="39943" priority="3385">
      <formula>#REF!="A9"</formula>
    </cfRule>
    <cfRule type="expression" dxfId="39942" priority="3386">
      <formula>#REF!="A8"</formula>
    </cfRule>
    <cfRule type="expression" dxfId="39941" priority="3387">
      <formula>#REF!="A7"</formula>
    </cfRule>
    <cfRule type="expression" dxfId="39940" priority="3388">
      <formula>#REF!="A6"</formula>
    </cfRule>
    <cfRule type="expression" dxfId="39939" priority="3389">
      <formula>#REF!="A5"</formula>
    </cfRule>
    <cfRule type="expression" dxfId="39938" priority="3390">
      <formula>#REF!="A4"</formula>
    </cfRule>
    <cfRule type="expression" dxfId="39937" priority="3391">
      <formula>#REF!="A3"</formula>
    </cfRule>
    <cfRule type="expression" dxfId="39936" priority="3392">
      <formula>#REF!="A2"</formula>
    </cfRule>
    <cfRule type="expression" dxfId="39935" priority="3393">
      <formula>#REF!="A1"</formula>
    </cfRule>
  </conditionalFormatting>
  <conditionalFormatting sqref="D34:F34">
    <cfRule type="expression" dxfId="39934" priority="3457">
      <formula>#REF!="A9"</formula>
    </cfRule>
    <cfRule type="expression" dxfId="39933" priority="3458">
      <formula>#REF!="A8"</formula>
    </cfRule>
    <cfRule type="expression" dxfId="39932" priority="3459">
      <formula>#REF!="A7"</formula>
    </cfRule>
    <cfRule type="expression" dxfId="39931" priority="3460">
      <formula>#REF!="A6"</formula>
    </cfRule>
    <cfRule type="expression" dxfId="39930" priority="3461">
      <formula>#REF!="A5"</formula>
    </cfRule>
    <cfRule type="expression" dxfId="39929" priority="3462">
      <formula>#REF!="A4"</formula>
    </cfRule>
    <cfRule type="expression" dxfId="39928" priority="3463">
      <formula>#REF!="A3"</formula>
    </cfRule>
    <cfRule type="expression" dxfId="39927" priority="3464">
      <formula>#REF!="A2"</formula>
    </cfRule>
    <cfRule type="expression" dxfId="39926" priority="3465">
      <formula>#REF!="A1"</formula>
    </cfRule>
  </conditionalFormatting>
  <conditionalFormatting sqref="C37">
    <cfRule type="expression" dxfId="39925" priority="3448">
      <formula>#REF!="A9"</formula>
    </cfRule>
    <cfRule type="expression" dxfId="39924" priority="3449">
      <formula>#REF!="A8"</formula>
    </cfRule>
    <cfRule type="expression" dxfId="39923" priority="3450">
      <formula>#REF!="A7"</formula>
    </cfRule>
    <cfRule type="expression" dxfId="39922" priority="3451">
      <formula>#REF!="A6"</formula>
    </cfRule>
    <cfRule type="expression" dxfId="39921" priority="3452">
      <formula>#REF!="A5"</formula>
    </cfRule>
    <cfRule type="expression" dxfId="39920" priority="3453">
      <formula>#REF!="A4"</formula>
    </cfRule>
    <cfRule type="expression" dxfId="39919" priority="3454">
      <formula>#REF!="A3"</formula>
    </cfRule>
    <cfRule type="expression" dxfId="39918" priority="3455">
      <formula>#REF!="A2"</formula>
    </cfRule>
    <cfRule type="expression" dxfId="39917" priority="3456">
      <formula>#REF!="A1"</formula>
    </cfRule>
  </conditionalFormatting>
  <conditionalFormatting sqref="D37:F37">
    <cfRule type="expression" dxfId="39916" priority="3439">
      <formula>#REF!="A9"</formula>
    </cfRule>
    <cfRule type="expression" dxfId="39915" priority="3440">
      <formula>#REF!="A8"</formula>
    </cfRule>
    <cfRule type="expression" dxfId="39914" priority="3441">
      <formula>#REF!="A7"</formula>
    </cfRule>
    <cfRule type="expression" dxfId="39913" priority="3442">
      <formula>#REF!="A6"</formula>
    </cfRule>
    <cfRule type="expression" dxfId="39912" priority="3443">
      <formula>#REF!="A5"</formula>
    </cfRule>
    <cfRule type="expression" dxfId="39911" priority="3444">
      <formula>#REF!="A4"</formula>
    </cfRule>
    <cfRule type="expression" dxfId="39910" priority="3445">
      <formula>#REF!="A3"</formula>
    </cfRule>
    <cfRule type="expression" dxfId="39909" priority="3446">
      <formula>#REF!="A2"</formula>
    </cfRule>
    <cfRule type="expression" dxfId="39908" priority="3447">
      <formula>#REF!="A1"</formula>
    </cfRule>
  </conditionalFormatting>
  <conditionalFormatting sqref="D20">
    <cfRule type="expression" dxfId="39907" priority="3430">
      <formula>#REF!="A9"</formula>
    </cfRule>
    <cfRule type="expression" dxfId="39906" priority="3431">
      <formula>#REF!="A8"</formula>
    </cfRule>
    <cfRule type="expression" dxfId="39905" priority="3432">
      <formula>#REF!="A7"</formula>
    </cfRule>
    <cfRule type="expression" dxfId="39904" priority="3433">
      <formula>#REF!="A6"</formula>
    </cfRule>
    <cfRule type="expression" dxfId="39903" priority="3434">
      <formula>#REF!="A5"</formula>
    </cfRule>
    <cfRule type="expression" dxfId="39902" priority="3435">
      <formula>#REF!="A4"</formula>
    </cfRule>
    <cfRule type="expression" dxfId="39901" priority="3436">
      <formula>#REF!="A3"</formula>
    </cfRule>
    <cfRule type="expression" dxfId="39900" priority="3437">
      <formula>#REF!="A2"</formula>
    </cfRule>
    <cfRule type="expression" dxfId="39899" priority="3438">
      <formula>#REF!="A1"</formula>
    </cfRule>
  </conditionalFormatting>
  <conditionalFormatting sqref="E20">
    <cfRule type="expression" dxfId="39898" priority="3421">
      <formula>#REF!="A9"</formula>
    </cfRule>
    <cfRule type="expression" dxfId="39897" priority="3422">
      <formula>#REF!="A8"</formula>
    </cfRule>
    <cfRule type="expression" dxfId="39896" priority="3423">
      <formula>#REF!="A7"</formula>
    </cfRule>
    <cfRule type="expression" dxfId="39895" priority="3424">
      <formula>#REF!="A6"</formula>
    </cfRule>
    <cfRule type="expression" dxfId="39894" priority="3425">
      <formula>#REF!="A5"</formula>
    </cfRule>
    <cfRule type="expression" dxfId="39893" priority="3426">
      <formula>#REF!="A4"</formula>
    </cfRule>
    <cfRule type="expression" dxfId="39892" priority="3427">
      <formula>#REF!="A3"</formula>
    </cfRule>
    <cfRule type="expression" dxfId="39891" priority="3428">
      <formula>#REF!="A2"</formula>
    </cfRule>
    <cfRule type="expression" dxfId="39890" priority="3429">
      <formula>#REF!="A1"</formula>
    </cfRule>
  </conditionalFormatting>
  <conditionalFormatting sqref="F20">
    <cfRule type="expression" dxfId="39889" priority="3412">
      <formula>#REF!="A9"</formula>
    </cfRule>
    <cfRule type="expression" dxfId="39888" priority="3413">
      <formula>#REF!="A8"</formula>
    </cfRule>
    <cfRule type="expression" dxfId="39887" priority="3414">
      <formula>#REF!="A7"</formula>
    </cfRule>
    <cfRule type="expression" dxfId="39886" priority="3415">
      <formula>#REF!="A6"</formula>
    </cfRule>
    <cfRule type="expression" dxfId="39885" priority="3416">
      <formula>#REF!="A5"</formula>
    </cfRule>
    <cfRule type="expression" dxfId="39884" priority="3417">
      <formula>#REF!="A4"</formula>
    </cfRule>
    <cfRule type="expression" dxfId="39883" priority="3418">
      <formula>#REF!="A3"</formula>
    </cfRule>
    <cfRule type="expression" dxfId="39882" priority="3419">
      <formula>#REF!="A2"</formula>
    </cfRule>
    <cfRule type="expression" dxfId="39881" priority="3420">
      <formula>#REF!="A1"</formula>
    </cfRule>
  </conditionalFormatting>
  <conditionalFormatting sqref="I21">
    <cfRule type="expression" dxfId="39880" priority="3403">
      <formula>#REF!="A9"</formula>
    </cfRule>
    <cfRule type="expression" dxfId="39879" priority="3404">
      <formula>#REF!="A8"</formula>
    </cfRule>
    <cfRule type="expression" dxfId="39878" priority="3405">
      <formula>#REF!="A7"</formula>
    </cfRule>
    <cfRule type="expression" dxfId="39877" priority="3406">
      <formula>#REF!="A6"</formula>
    </cfRule>
    <cfRule type="expression" dxfId="39876" priority="3407">
      <formula>#REF!="A5"</formula>
    </cfRule>
    <cfRule type="expression" dxfId="39875" priority="3408">
      <formula>#REF!="A4"</formula>
    </cfRule>
    <cfRule type="expression" dxfId="39874" priority="3409">
      <formula>#REF!="A3"</formula>
    </cfRule>
    <cfRule type="expression" dxfId="39873" priority="3410">
      <formula>#REF!="A2"</formula>
    </cfRule>
    <cfRule type="expression" dxfId="39872" priority="3411">
      <formula>#REF!="A1"</formula>
    </cfRule>
  </conditionalFormatting>
  <conditionalFormatting sqref="J21">
    <cfRule type="expression" dxfId="39871" priority="3394">
      <formula>#REF!="A9"</formula>
    </cfRule>
    <cfRule type="expression" dxfId="39870" priority="3395">
      <formula>#REF!="A8"</formula>
    </cfRule>
    <cfRule type="expression" dxfId="39869" priority="3396">
      <formula>#REF!="A7"</formula>
    </cfRule>
    <cfRule type="expression" dxfId="39868" priority="3397">
      <formula>#REF!="A6"</formula>
    </cfRule>
    <cfRule type="expression" dxfId="39867" priority="3398">
      <formula>#REF!="A5"</formula>
    </cfRule>
    <cfRule type="expression" dxfId="39866" priority="3399">
      <formula>#REF!="A4"</formula>
    </cfRule>
    <cfRule type="expression" dxfId="39865" priority="3400">
      <formula>#REF!="A3"</formula>
    </cfRule>
    <cfRule type="expression" dxfId="39864" priority="3401">
      <formula>#REF!="A2"</formula>
    </cfRule>
    <cfRule type="expression" dxfId="39863" priority="3402">
      <formula>#REF!="A1"</formula>
    </cfRule>
  </conditionalFormatting>
  <conditionalFormatting sqref="V30">
    <cfRule type="expression" dxfId="39862" priority="3367">
      <formula>$B30="A9"</formula>
    </cfRule>
    <cfRule type="expression" dxfId="39861" priority="3368">
      <formula>$B30="A8"</formula>
    </cfRule>
    <cfRule type="expression" dxfId="39860" priority="3369">
      <formula>$B30="A7"</formula>
    </cfRule>
    <cfRule type="expression" dxfId="39859" priority="3370">
      <formula>$B30="A6"</formula>
    </cfRule>
    <cfRule type="expression" dxfId="39858" priority="3371">
      <formula>$B30="A5"</formula>
    </cfRule>
    <cfRule type="expression" dxfId="39857" priority="3372">
      <formula>$B30="A4"</formula>
    </cfRule>
    <cfRule type="expression" dxfId="39856" priority="3373">
      <formula>$B30="A3"</formula>
    </cfRule>
    <cfRule type="expression" dxfId="39855" priority="3374">
      <formula>$B30="A2"</formula>
    </cfRule>
    <cfRule type="expression" dxfId="39854" priority="3375">
      <formula>$B30="A1"</formula>
    </cfRule>
  </conditionalFormatting>
  <conditionalFormatting sqref="A30:B30">
    <cfRule type="expression" dxfId="39853" priority="3358">
      <formula>#REF!="A9"</formula>
    </cfRule>
    <cfRule type="expression" dxfId="39852" priority="3359">
      <formula>#REF!="A8"</formula>
    </cfRule>
    <cfRule type="expression" dxfId="39851" priority="3360">
      <formula>#REF!="A7"</formula>
    </cfRule>
    <cfRule type="expression" dxfId="39850" priority="3361">
      <formula>#REF!="A6"</formula>
    </cfRule>
    <cfRule type="expression" dxfId="39849" priority="3362">
      <formula>#REF!="A5"</formula>
    </cfRule>
    <cfRule type="expression" dxfId="39848" priority="3363">
      <formula>#REF!="A4"</formula>
    </cfRule>
    <cfRule type="expression" dxfId="39847" priority="3364">
      <formula>#REF!="A3"</formula>
    </cfRule>
    <cfRule type="expression" dxfId="39846" priority="3365">
      <formula>#REF!="A2"</formula>
    </cfRule>
    <cfRule type="expression" dxfId="39845" priority="3366">
      <formula>#REF!="A1"</formula>
    </cfRule>
  </conditionalFormatting>
  <conditionalFormatting sqref="BA30">
    <cfRule type="expression" dxfId="39844" priority="3268">
      <formula>#REF!="A9"</formula>
    </cfRule>
    <cfRule type="expression" dxfId="39843" priority="3269">
      <formula>#REF!="A8"</formula>
    </cfRule>
    <cfRule type="expression" dxfId="39842" priority="3270">
      <formula>#REF!="A7"</formula>
    </cfRule>
    <cfRule type="expression" dxfId="39841" priority="3271">
      <formula>#REF!="A6"</formula>
    </cfRule>
    <cfRule type="expression" dxfId="39840" priority="3272">
      <formula>#REF!="A5"</formula>
    </cfRule>
    <cfRule type="expression" dxfId="39839" priority="3273">
      <formula>#REF!="A4"</formula>
    </cfRule>
    <cfRule type="expression" dxfId="39838" priority="3274">
      <formula>#REF!="A3"</formula>
    </cfRule>
    <cfRule type="expression" dxfId="39837" priority="3275">
      <formula>#REF!="A2"</formula>
    </cfRule>
    <cfRule type="expression" dxfId="39836" priority="3276">
      <formula>#REF!="A1"</formula>
    </cfRule>
  </conditionalFormatting>
  <conditionalFormatting sqref="G30">
    <cfRule type="expression" dxfId="39835" priority="3349">
      <formula>#REF!="A9"</formula>
    </cfRule>
    <cfRule type="expression" dxfId="39834" priority="3350">
      <formula>#REF!="A8"</formula>
    </cfRule>
    <cfRule type="expression" dxfId="39833" priority="3351">
      <formula>#REF!="A7"</formula>
    </cfRule>
    <cfRule type="expression" dxfId="39832" priority="3352">
      <formula>#REF!="A6"</formula>
    </cfRule>
    <cfRule type="expression" dxfId="39831" priority="3353">
      <formula>#REF!="A5"</formula>
    </cfRule>
    <cfRule type="expression" dxfId="39830" priority="3354">
      <formula>#REF!="A4"</formula>
    </cfRule>
    <cfRule type="expression" dxfId="39829" priority="3355">
      <formula>#REF!="A3"</formula>
    </cfRule>
    <cfRule type="expression" dxfId="39828" priority="3356">
      <formula>#REF!="A2"</formula>
    </cfRule>
    <cfRule type="expression" dxfId="39827" priority="3357">
      <formula>#REF!="A1"</formula>
    </cfRule>
  </conditionalFormatting>
  <conditionalFormatting sqref="H30">
    <cfRule type="expression" dxfId="39826" priority="3340">
      <formula>#REF!="A9"</formula>
    </cfRule>
    <cfRule type="expression" dxfId="39825" priority="3341">
      <formula>#REF!="A8"</formula>
    </cfRule>
    <cfRule type="expression" dxfId="39824" priority="3342">
      <formula>#REF!="A7"</formula>
    </cfRule>
    <cfRule type="expression" dxfId="39823" priority="3343">
      <formula>#REF!="A6"</formula>
    </cfRule>
    <cfRule type="expression" dxfId="39822" priority="3344">
      <formula>#REF!="A5"</formula>
    </cfRule>
    <cfRule type="expression" dxfId="39821" priority="3345">
      <formula>#REF!="A4"</formula>
    </cfRule>
    <cfRule type="expression" dxfId="39820" priority="3346">
      <formula>#REF!="A3"</formula>
    </cfRule>
    <cfRule type="expression" dxfId="39819" priority="3347">
      <formula>#REF!="A2"</formula>
    </cfRule>
    <cfRule type="expression" dxfId="39818" priority="3348">
      <formula>#REF!="A1"</formula>
    </cfRule>
  </conditionalFormatting>
  <conditionalFormatting sqref="U30">
    <cfRule type="expression" dxfId="39817" priority="3331">
      <formula>#REF!="A9"</formula>
    </cfRule>
    <cfRule type="expression" dxfId="39816" priority="3332">
      <formula>#REF!="A8"</formula>
    </cfRule>
    <cfRule type="expression" dxfId="39815" priority="3333">
      <formula>#REF!="A7"</formula>
    </cfRule>
    <cfRule type="expression" dxfId="39814" priority="3334">
      <formula>#REF!="A6"</formula>
    </cfRule>
    <cfRule type="expression" dxfId="39813" priority="3335">
      <formula>#REF!="A5"</formula>
    </cfRule>
    <cfRule type="expression" dxfId="39812" priority="3336">
      <formula>#REF!="A4"</formula>
    </cfRule>
    <cfRule type="expression" dxfId="39811" priority="3337">
      <formula>#REF!="A3"</formula>
    </cfRule>
    <cfRule type="expression" dxfId="39810" priority="3338">
      <formula>#REF!="A2"</formula>
    </cfRule>
    <cfRule type="expression" dxfId="39809" priority="3339">
      <formula>#REF!="A1"</formula>
    </cfRule>
  </conditionalFormatting>
  <conditionalFormatting sqref="W30">
    <cfRule type="expression" dxfId="39808" priority="3322">
      <formula>#REF!="A9"</formula>
    </cfRule>
    <cfRule type="expression" dxfId="39807" priority="3323">
      <formula>#REF!="A8"</formula>
    </cfRule>
    <cfRule type="expression" dxfId="39806" priority="3324">
      <formula>#REF!="A7"</formula>
    </cfRule>
    <cfRule type="expression" dxfId="39805" priority="3325">
      <formula>#REF!="A6"</formula>
    </cfRule>
    <cfRule type="expression" dxfId="39804" priority="3326">
      <formula>#REF!="A5"</formula>
    </cfRule>
    <cfRule type="expression" dxfId="39803" priority="3327">
      <formula>#REF!="A4"</formula>
    </cfRule>
    <cfRule type="expression" dxfId="39802" priority="3328">
      <formula>#REF!="A3"</formula>
    </cfRule>
    <cfRule type="expression" dxfId="39801" priority="3329">
      <formula>#REF!="A2"</formula>
    </cfRule>
    <cfRule type="expression" dxfId="39800" priority="3330">
      <formula>#REF!="A1"</formula>
    </cfRule>
  </conditionalFormatting>
  <conditionalFormatting sqref="AK30">
    <cfRule type="expression" dxfId="39799" priority="3313">
      <formula>$B30="A9"</formula>
    </cfRule>
    <cfRule type="expression" dxfId="39798" priority="3314">
      <formula>$B30="A8"</formula>
    </cfRule>
    <cfRule type="expression" dxfId="39797" priority="3315">
      <formula>$B30="A7"</formula>
    </cfRule>
    <cfRule type="expression" dxfId="39796" priority="3316">
      <formula>$B30="A6"</formula>
    </cfRule>
    <cfRule type="expression" dxfId="39795" priority="3317">
      <formula>$B30="A5"</formula>
    </cfRule>
    <cfRule type="expression" dxfId="39794" priority="3318">
      <formula>$B30="A4"</formula>
    </cfRule>
    <cfRule type="expression" dxfId="39793" priority="3319">
      <formula>$B30="A3"</formula>
    </cfRule>
    <cfRule type="expression" dxfId="39792" priority="3320">
      <formula>$B30="A2"</formula>
    </cfRule>
    <cfRule type="expression" dxfId="39791" priority="3321">
      <formula>$B30="A1"</formula>
    </cfRule>
  </conditionalFormatting>
  <conditionalFormatting sqref="AJ30">
    <cfRule type="expression" dxfId="39790" priority="3304">
      <formula>#REF!="A9"</formula>
    </cfRule>
    <cfRule type="expression" dxfId="39789" priority="3305">
      <formula>#REF!="A8"</formula>
    </cfRule>
    <cfRule type="expression" dxfId="39788" priority="3306">
      <formula>#REF!="A7"</formula>
    </cfRule>
    <cfRule type="expression" dxfId="39787" priority="3307">
      <formula>#REF!="A6"</formula>
    </cfRule>
    <cfRule type="expression" dxfId="39786" priority="3308">
      <formula>#REF!="A5"</formula>
    </cfRule>
    <cfRule type="expression" dxfId="39785" priority="3309">
      <formula>#REF!="A4"</formula>
    </cfRule>
    <cfRule type="expression" dxfId="39784" priority="3310">
      <formula>#REF!="A3"</formula>
    </cfRule>
    <cfRule type="expression" dxfId="39783" priority="3311">
      <formula>#REF!="A2"</formula>
    </cfRule>
    <cfRule type="expression" dxfId="39782" priority="3312">
      <formula>#REF!="A1"</formula>
    </cfRule>
  </conditionalFormatting>
  <conditionalFormatting sqref="AY30">
    <cfRule type="expression" dxfId="39781" priority="3277">
      <formula>#REF!="A9"</formula>
    </cfRule>
    <cfRule type="expression" dxfId="39780" priority="3278">
      <formula>#REF!="A8"</formula>
    </cfRule>
    <cfRule type="expression" dxfId="39779" priority="3279">
      <formula>#REF!="A7"</formula>
    </cfRule>
    <cfRule type="expression" dxfId="39778" priority="3280">
      <formula>#REF!="A6"</formula>
    </cfRule>
    <cfRule type="expression" dxfId="39777" priority="3281">
      <formula>#REF!="A5"</formula>
    </cfRule>
    <cfRule type="expression" dxfId="39776" priority="3282">
      <formula>#REF!="A4"</formula>
    </cfRule>
    <cfRule type="expression" dxfId="39775" priority="3283">
      <formula>#REF!="A3"</formula>
    </cfRule>
    <cfRule type="expression" dxfId="39774" priority="3284">
      <formula>#REF!="A2"</formula>
    </cfRule>
    <cfRule type="expression" dxfId="39773" priority="3285">
      <formula>#REF!="A1"</formula>
    </cfRule>
  </conditionalFormatting>
  <conditionalFormatting sqref="P30:T30">
    <cfRule type="expression" dxfId="39772" priority="3223">
      <formula>#REF!="A9"</formula>
    </cfRule>
    <cfRule type="expression" dxfId="39771" priority="3224">
      <formula>#REF!="A8"</formula>
    </cfRule>
    <cfRule type="expression" dxfId="39770" priority="3225">
      <formula>#REF!="A7"</formula>
    </cfRule>
    <cfRule type="expression" dxfId="39769" priority="3226">
      <formula>#REF!="A6"</formula>
    </cfRule>
    <cfRule type="expression" dxfId="39768" priority="3227">
      <formula>#REF!="A5"</formula>
    </cfRule>
    <cfRule type="expression" dxfId="39767" priority="3228">
      <formula>#REF!="A4"</formula>
    </cfRule>
    <cfRule type="expression" dxfId="39766" priority="3229">
      <formula>#REF!="A3"</formula>
    </cfRule>
    <cfRule type="expression" dxfId="39765" priority="3230">
      <formula>#REF!="A2"</formula>
    </cfRule>
    <cfRule type="expression" dxfId="39764" priority="3231">
      <formula>#REF!="A1"</formula>
    </cfRule>
  </conditionalFormatting>
  <conditionalFormatting sqref="D26:F26">
    <cfRule type="expression" dxfId="39763" priority="3187">
      <formula>#REF!="A9"</formula>
    </cfRule>
    <cfRule type="expression" dxfId="39762" priority="3188">
      <formula>#REF!="A8"</formula>
    </cfRule>
    <cfRule type="expression" dxfId="39761" priority="3189">
      <formula>#REF!="A7"</formula>
    </cfRule>
    <cfRule type="expression" dxfId="39760" priority="3190">
      <formula>#REF!="A6"</formula>
    </cfRule>
    <cfRule type="expression" dxfId="39759" priority="3191">
      <formula>#REF!="A5"</formula>
    </cfRule>
    <cfRule type="expression" dxfId="39758" priority="3192">
      <formula>#REF!="A4"</formula>
    </cfRule>
    <cfRule type="expression" dxfId="39757" priority="3193">
      <formula>#REF!="A3"</formula>
    </cfRule>
    <cfRule type="expression" dxfId="39756" priority="3194">
      <formula>#REF!="A2"</formula>
    </cfRule>
    <cfRule type="expression" dxfId="39755" priority="3195">
      <formula>#REF!="A1"</formula>
    </cfRule>
  </conditionalFormatting>
  <conditionalFormatting sqref="I26:T26">
    <cfRule type="expression" dxfId="39754" priority="3178">
      <formula>#REF!="A9"</formula>
    </cfRule>
    <cfRule type="expression" dxfId="39753" priority="3179">
      <formula>#REF!="A8"</formula>
    </cfRule>
    <cfRule type="expression" dxfId="39752" priority="3180">
      <formula>#REF!="A7"</formula>
    </cfRule>
    <cfRule type="expression" dxfId="39751" priority="3181">
      <formula>#REF!="A6"</formula>
    </cfRule>
    <cfRule type="expression" dxfId="39750" priority="3182">
      <formula>#REF!="A5"</formula>
    </cfRule>
    <cfRule type="expression" dxfId="39749" priority="3183">
      <formula>#REF!="A4"</formula>
    </cfRule>
    <cfRule type="expression" dxfId="39748" priority="3184">
      <formula>#REF!="A3"</formula>
    </cfRule>
    <cfRule type="expression" dxfId="39747" priority="3185">
      <formula>#REF!="A2"</formula>
    </cfRule>
    <cfRule type="expression" dxfId="39746" priority="3186">
      <formula>#REF!="A1"</formula>
    </cfRule>
  </conditionalFormatting>
  <conditionalFormatting sqref="X26:AI26">
    <cfRule type="expression" dxfId="39745" priority="3169">
      <formula>#REF!="A9"</formula>
    </cfRule>
    <cfRule type="expression" dxfId="39744" priority="3170">
      <formula>#REF!="A8"</formula>
    </cfRule>
    <cfRule type="expression" dxfId="39743" priority="3171">
      <formula>#REF!="A7"</formula>
    </cfRule>
    <cfRule type="expression" dxfId="39742" priority="3172">
      <formula>#REF!="A6"</formula>
    </cfRule>
    <cfRule type="expression" dxfId="39741" priority="3173">
      <formula>#REF!="A5"</formula>
    </cfRule>
    <cfRule type="expression" dxfId="39740" priority="3174">
      <formula>#REF!="A4"</formula>
    </cfRule>
    <cfRule type="expression" dxfId="39739" priority="3175">
      <formula>#REF!="A3"</formula>
    </cfRule>
    <cfRule type="expression" dxfId="39738" priority="3176">
      <formula>#REF!="A2"</formula>
    </cfRule>
    <cfRule type="expression" dxfId="39737" priority="3177">
      <formula>#REF!="A1"</formula>
    </cfRule>
  </conditionalFormatting>
  <conditionalFormatting sqref="AM26:AX26">
    <cfRule type="expression" dxfId="39736" priority="3160">
      <formula>#REF!="A9"</formula>
    </cfRule>
    <cfRule type="expression" dxfId="39735" priority="3161">
      <formula>#REF!="A8"</formula>
    </cfRule>
    <cfRule type="expression" dxfId="39734" priority="3162">
      <formula>#REF!="A7"</formula>
    </cfRule>
    <cfRule type="expression" dxfId="39733" priority="3163">
      <formula>#REF!="A6"</formula>
    </cfRule>
    <cfRule type="expression" dxfId="39732" priority="3164">
      <formula>#REF!="A5"</formula>
    </cfRule>
    <cfRule type="expression" dxfId="39731" priority="3165">
      <formula>#REF!="A4"</formula>
    </cfRule>
    <cfRule type="expression" dxfId="39730" priority="3166">
      <formula>#REF!="A3"</formula>
    </cfRule>
    <cfRule type="expression" dxfId="39729" priority="3167">
      <formula>#REF!="A2"</formula>
    </cfRule>
    <cfRule type="expression" dxfId="39728" priority="3168">
      <formula>#REF!="A1"</formula>
    </cfRule>
  </conditionalFormatting>
  <conditionalFormatting sqref="I37:T37">
    <cfRule type="expression" dxfId="39727" priority="3151">
      <formula>#REF!="A9"</formula>
    </cfRule>
    <cfRule type="expression" dxfId="39726" priority="3152">
      <formula>#REF!="A8"</formula>
    </cfRule>
    <cfRule type="expression" dxfId="39725" priority="3153">
      <formula>#REF!="A7"</formula>
    </cfRule>
    <cfRule type="expression" dxfId="39724" priority="3154">
      <formula>#REF!="A6"</formula>
    </cfRule>
    <cfRule type="expression" dxfId="39723" priority="3155">
      <formula>#REF!="A5"</formula>
    </cfRule>
    <cfRule type="expression" dxfId="39722" priority="3156">
      <formula>#REF!="A4"</formula>
    </cfRule>
    <cfRule type="expression" dxfId="39721" priority="3157">
      <formula>#REF!="A3"</formula>
    </cfRule>
    <cfRule type="expression" dxfId="39720" priority="3158">
      <formula>#REF!="A2"</formula>
    </cfRule>
    <cfRule type="expression" dxfId="39719" priority="3159">
      <formula>#REF!="A1"</formula>
    </cfRule>
  </conditionalFormatting>
  <conditionalFormatting sqref="X37:AI37">
    <cfRule type="expression" dxfId="39718" priority="3142">
      <formula>#REF!="A9"</formula>
    </cfRule>
    <cfRule type="expression" dxfId="39717" priority="3143">
      <formula>#REF!="A8"</formula>
    </cfRule>
    <cfRule type="expression" dxfId="39716" priority="3144">
      <formula>#REF!="A7"</formula>
    </cfRule>
    <cfRule type="expression" dxfId="39715" priority="3145">
      <formula>#REF!="A6"</formula>
    </cfRule>
    <cfRule type="expression" dxfId="39714" priority="3146">
      <formula>#REF!="A5"</formula>
    </cfRule>
    <cfRule type="expression" dxfId="39713" priority="3147">
      <formula>#REF!="A4"</formula>
    </cfRule>
    <cfRule type="expression" dxfId="39712" priority="3148">
      <formula>#REF!="A3"</formula>
    </cfRule>
    <cfRule type="expression" dxfId="39711" priority="3149">
      <formula>#REF!="A2"</formula>
    </cfRule>
    <cfRule type="expression" dxfId="39710" priority="3150">
      <formula>#REF!="A1"</formula>
    </cfRule>
  </conditionalFormatting>
  <conditionalFormatting sqref="AM37:AX37">
    <cfRule type="expression" dxfId="39709" priority="3133">
      <formula>#REF!="A9"</formula>
    </cfRule>
    <cfRule type="expression" dxfId="39708" priority="3134">
      <formula>#REF!="A8"</formula>
    </cfRule>
    <cfRule type="expression" dxfId="39707" priority="3135">
      <formula>#REF!="A7"</formula>
    </cfRule>
    <cfRule type="expression" dxfId="39706" priority="3136">
      <formula>#REF!="A6"</formula>
    </cfRule>
    <cfRule type="expression" dxfId="39705" priority="3137">
      <formula>#REF!="A5"</formula>
    </cfRule>
    <cfRule type="expression" dxfId="39704" priority="3138">
      <formula>#REF!="A4"</formula>
    </cfRule>
    <cfRule type="expression" dxfId="39703" priority="3139">
      <formula>#REF!="A3"</formula>
    </cfRule>
    <cfRule type="expression" dxfId="39702" priority="3140">
      <formula>#REF!="A2"</formula>
    </cfRule>
    <cfRule type="expression" dxfId="39701" priority="3141">
      <formula>#REF!="A1"</formula>
    </cfRule>
  </conditionalFormatting>
  <conditionalFormatting sqref="I34:T34">
    <cfRule type="expression" dxfId="39700" priority="3124">
      <formula>#REF!="A9"</formula>
    </cfRule>
    <cfRule type="expression" dxfId="39699" priority="3125">
      <formula>#REF!="A8"</formula>
    </cfRule>
    <cfRule type="expression" dxfId="39698" priority="3126">
      <formula>#REF!="A7"</formula>
    </cfRule>
    <cfRule type="expression" dxfId="39697" priority="3127">
      <formula>#REF!="A6"</formula>
    </cfRule>
    <cfRule type="expression" dxfId="39696" priority="3128">
      <formula>#REF!="A5"</formula>
    </cfRule>
    <cfRule type="expression" dxfId="39695" priority="3129">
      <formula>#REF!="A4"</formula>
    </cfRule>
    <cfRule type="expression" dxfId="39694" priority="3130">
      <formula>#REF!="A3"</formula>
    </cfRule>
    <cfRule type="expression" dxfId="39693" priority="3131">
      <formula>#REF!="A2"</formula>
    </cfRule>
    <cfRule type="expression" dxfId="39692" priority="3132">
      <formula>#REF!="A1"</formula>
    </cfRule>
  </conditionalFormatting>
  <conditionalFormatting sqref="X34:AI34">
    <cfRule type="expression" dxfId="39691" priority="3115">
      <formula>#REF!="A9"</formula>
    </cfRule>
    <cfRule type="expression" dxfId="39690" priority="3116">
      <formula>#REF!="A8"</formula>
    </cfRule>
    <cfRule type="expression" dxfId="39689" priority="3117">
      <formula>#REF!="A7"</formula>
    </cfRule>
    <cfRule type="expression" dxfId="39688" priority="3118">
      <formula>#REF!="A6"</formula>
    </cfRule>
    <cfRule type="expression" dxfId="39687" priority="3119">
      <formula>#REF!="A5"</formula>
    </cfRule>
    <cfRule type="expression" dxfId="39686" priority="3120">
      <formula>#REF!="A4"</formula>
    </cfRule>
    <cfRule type="expression" dxfId="39685" priority="3121">
      <formula>#REF!="A3"</formula>
    </cfRule>
    <cfRule type="expression" dxfId="39684" priority="3122">
      <formula>#REF!="A2"</formula>
    </cfRule>
    <cfRule type="expression" dxfId="39683" priority="3123">
      <formula>#REF!="A1"</formula>
    </cfRule>
  </conditionalFormatting>
  <conditionalFormatting sqref="AM34:AX34">
    <cfRule type="expression" dxfId="39682" priority="3106">
      <formula>#REF!="A9"</formula>
    </cfRule>
    <cfRule type="expression" dxfId="39681" priority="3107">
      <formula>#REF!="A8"</formula>
    </cfRule>
    <cfRule type="expression" dxfId="39680" priority="3108">
      <formula>#REF!="A7"</formula>
    </cfRule>
    <cfRule type="expression" dxfId="39679" priority="3109">
      <formula>#REF!="A6"</formula>
    </cfRule>
    <cfRule type="expression" dxfId="39678" priority="3110">
      <formula>#REF!="A5"</formula>
    </cfRule>
    <cfRule type="expression" dxfId="39677" priority="3111">
      <formula>#REF!="A4"</formula>
    </cfRule>
    <cfRule type="expression" dxfId="39676" priority="3112">
      <formula>#REF!="A3"</formula>
    </cfRule>
    <cfRule type="expression" dxfId="39675" priority="3113">
      <formula>#REF!="A2"</formula>
    </cfRule>
    <cfRule type="expression" dxfId="39674" priority="3114">
      <formula>#REF!="A1"</formula>
    </cfRule>
  </conditionalFormatting>
  <conditionalFormatting sqref="I19:T19">
    <cfRule type="expression" dxfId="39673" priority="3097">
      <formula>#REF!="A9"</formula>
    </cfRule>
    <cfRule type="expression" dxfId="39672" priority="3098">
      <formula>#REF!="A8"</formula>
    </cfRule>
    <cfRule type="expression" dxfId="39671" priority="3099">
      <formula>#REF!="A7"</formula>
    </cfRule>
    <cfRule type="expression" dxfId="39670" priority="3100">
      <formula>#REF!="A6"</formula>
    </cfRule>
    <cfRule type="expression" dxfId="39669" priority="3101">
      <formula>#REF!="A5"</formula>
    </cfRule>
    <cfRule type="expression" dxfId="39668" priority="3102">
      <formula>#REF!="A4"</formula>
    </cfRule>
    <cfRule type="expression" dxfId="39667" priority="3103">
      <formula>#REF!="A3"</formula>
    </cfRule>
    <cfRule type="expression" dxfId="39666" priority="3104">
      <formula>#REF!="A2"</formula>
    </cfRule>
    <cfRule type="expression" dxfId="39665" priority="3105">
      <formula>#REF!="A1"</formula>
    </cfRule>
  </conditionalFormatting>
  <conditionalFormatting sqref="D22">
    <cfRule type="expression" dxfId="39664" priority="3088">
      <formula>#REF!="A9"</formula>
    </cfRule>
    <cfRule type="expression" dxfId="39663" priority="3089">
      <formula>#REF!="A8"</formula>
    </cfRule>
    <cfRule type="expression" dxfId="39662" priority="3090">
      <formula>#REF!="A7"</formula>
    </cfRule>
    <cfRule type="expression" dxfId="39661" priority="3091">
      <formula>#REF!="A6"</formula>
    </cfRule>
    <cfRule type="expression" dxfId="39660" priority="3092">
      <formula>#REF!="A5"</formula>
    </cfRule>
    <cfRule type="expression" dxfId="39659" priority="3093">
      <formula>#REF!="A4"</formula>
    </cfRule>
    <cfRule type="expression" dxfId="39658" priority="3094">
      <formula>#REF!="A3"</formula>
    </cfRule>
    <cfRule type="expression" dxfId="39657" priority="3095">
      <formula>#REF!="A2"</formula>
    </cfRule>
    <cfRule type="expression" dxfId="39656" priority="3096">
      <formula>#REF!="A1"</formula>
    </cfRule>
  </conditionalFormatting>
  <conditionalFormatting sqref="E22">
    <cfRule type="expression" dxfId="39655" priority="3079">
      <formula>#REF!="A9"</formula>
    </cfRule>
    <cfRule type="expression" dxfId="39654" priority="3080">
      <formula>#REF!="A8"</formula>
    </cfRule>
    <cfRule type="expression" dxfId="39653" priority="3081">
      <formula>#REF!="A7"</formula>
    </cfRule>
    <cfRule type="expression" dxfId="39652" priority="3082">
      <formula>#REF!="A6"</formula>
    </cfRule>
    <cfRule type="expression" dxfId="39651" priority="3083">
      <formula>#REF!="A5"</formula>
    </cfRule>
    <cfRule type="expression" dxfId="39650" priority="3084">
      <formula>#REF!="A4"</formula>
    </cfRule>
    <cfRule type="expression" dxfId="39649" priority="3085">
      <formula>#REF!="A3"</formula>
    </cfRule>
    <cfRule type="expression" dxfId="39648" priority="3086">
      <formula>#REF!="A2"</formula>
    </cfRule>
    <cfRule type="expression" dxfId="39647" priority="3087">
      <formula>#REF!="A1"</formula>
    </cfRule>
  </conditionalFormatting>
  <conditionalFormatting sqref="C22">
    <cfRule type="expression" dxfId="39646" priority="3070">
      <formula>#REF!="A9"</formula>
    </cfRule>
    <cfRule type="expression" dxfId="39645" priority="3071">
      <formula>#REF!="A8"</formula>
    </cfRule>
    <cfRule type="expression" dxfId="39644" priority="3072">
      <formula>#REF!="A7"</formula>
    </cfRule>
    <cfRule type="expression" dxfId="39643" priority="3073">
      <formula>#REF!="A6"</formula>
    </cfRule>
    <cfRule type="expression" dxfId="39642" priority="3074">
      <formula>#REF!="A5"</formula>
    </cfRule>
    <cfRule type="expression" dxfId="39641" priority="3075">
      <formula>#REF!="A4"</formula>
    </cfRule>
    <cfRule type="expression" dxfId="39640" priority="3076">
      <formula>#REF!="A3"</formula>
    </cfRule>
    <cfRule type="expression" dxfId="39639" priority="3077">
      <formula>#REF!="A2"</formula>
    </cfRule>
    <cfRule type="expression" dxfId="39638" priority="3078">
      <formula>#REF!="A1"</formula>
    </cfRule>
  </conditionalFormatting>
  <conditionalFormatting sqref="K22:O22">
    <cfRule type="expression" dxfId="39637" priority="3061">
      <formula>#REF!="A9"</formula>
    </cfRule>
    <cfRule type="expression" dxfId="39636" priority="3062">
      <formula>#REF!="A8"</formula>
    </cfRule>
    <cfRule type="expression" dxfId="39635" priority="3063">
      <formula>#REF!="A7"</formula>
    </cfRule>
    <cfRule type="expression" dxfId="39634" priority="3064">
      <formula>#REF!="A6"</formula>
    </cfRule>
    <cfRule type="expression" dxfId="39633" priority="3065">
      <formula>#REF!="A5"</formula>
    </cfRule>
    <cfRule type="expression" dxfId="39632" priority="3066">
      <formula>#REF!="A4"</formula>
    </cfRule>
    <cfRule type="expression" dxfId="39631" priority="3067">
      <formula>#REF!="A3"</formula>
    </cfRule>
    <cfRule type="expression" dxfId="39630" priority="3068">
      <formula>#REF!="A2"</formula>
    </cfRule>
    <cfRule type="expression" dxfId="39629" priority="3069">
      <formula>#REF!="A1"</formula>
    </cfRule>
  </conditionalFormatting>
  <conditionalFormatting sqref="I22:J22">
    <cfRule type="expression" dxfId="39628" priority="3052">
      <formula>#REF!="A9"</formula>
    </cfRule>
    <cfRule type="expression" dxfId="39627" priority="3053">
      <formula>#REF!="A8"</formula>
    </cfRule>
    <cfRule type="expression" dxfId="39626" priority="3054">
      <formula>#REF!="A7"</formula>
    </cfRule>
    <cfRule type="expression" dxfId="39625" priority="3055">
      <formula>#REF!="A6"</formula>
    </cfRule>
    <cfRule type="expression" dxfId="39624" priority="3056">
      <formula>#REF!="A5"</formula>
    </cfRule>
    <cfRule type="expression" dxfId="39623" priority="3057">
      <formula>#REF!="A4"</formula>
    </cfRule>
    <cfRule type="expression" dxfId="39622" priority="3058">
      <formula>#REF!="A3"</formula>
    </cfRule>
    <cfRule type="expression" dxfId="39621" priority="3059">
      <formula>#REF!="A2"</formula>
    </cfRule>
    <cfRule type="expression" dxfId="39620" priority="3060">
      <formula>#REF!="A1"</formula>
    </cfRule>
  </conditionalFormatting>
  <conditionalFormatting sqref="I23:N24">
    <cfRule type="expression" dxfId="39619" priority="3043">
      <formula>#REF!="A9"</formula>
    </cfRule>
    <cfRule type="expression" dxfId="39618" priority="3044">
      <formula>#REF!="A8"</formula>
    </cfRule>
    <cfRule type="expression" dxfId="39617" priority="3045">
      <formula>#REF!="A7"</formula>
    </cfRule>
    <cfRule type="expression" dxfId="39616" priority="3046">
      <formula>#REF!="A6"</formula>
    </cfRule>
    <cfRule type="expression" dxfId="39615" priority="3047">
      <formula>#REF!="A5"</formula>
    </cfRule>
    <cfRule type="expression" dxfId="39614" priority="3048">
      <formula>#REF!="A4"</formula>
    </cfRule>
    <cfRule type="expression" dxfId="39613" priority="3049">
      <formula>#REF!="A3"</formula>
    </cfRule>
    <cfRule type="expression" dxfId="39612" priority="3050">
      <formula>#REF!="A2"</formula>
    </cfRule>
    <cfRule type="expression" dxfId="39611" priority="3051">
      <formula>#REF!="A1"</formula>
    </cfRule>
  </conditionalFormatting>
  <conditionalFormatting sqref="C24:F24">
    <cfRule type="expression" dxfId="39610" priority="3034">
      <formula>#REF!="A9"</formula>
    </cfRule>
    <cfRule type="expression" dxfId="39609" priority="3035">
      <formula>#REF!="A8"</formula>
    </cfRule>
    <cfRule type="expression" dxfId="39608" priority="3036">
      <formula>#REF!="A7"</formula>
    </cfRule>
    <cfRule type="expression" dxfId="39607" priority="3037">
      <formula>#REF!="A6"</formula>
    </cfRule>
    <cfRule type="expression" dxfId="39606" priority="3038">
      <formula>#REF!="A5"</formula>
    </cfRule>
    <cfRule type="expression" dxfId="39605" priority="3039">
      <formula>#REF!="A4"</formula>
    </cfRule>
    <cfRule type="expression" dxfId="39604" priority="3040">
      <formula>#REF!="A3"</formula>
    </cfRule>
    <cfRule type="expression" dxfId="39603" priority="3041">
      <formula>#REF!="A2"</formula>
    </cfRule>
    <cfRule type="expression" dxfId="39602" priority="3042">
      <formula>#REF!="A1"</formula>
    </cfRule>
  </conditionalFormatting>
  <conditionalFormatting sqref="D25">
    <cfRule type="expression" dxfId="39601" priority="3025">
      <formula>#REF!="A9"</formula>
    </cfRule>
    <cfRule type="expression" dxfId="39600" priority="3026">
      <formula>#REF!="A8"</formula>
    </cfRule>
    <cfRule type="expression" dxfId="39599" priority="3027">
      <formula>#REF!="A7"</formula>
    </cfRule>
    <cfRule type="expression" dxfId="39598" priority="3028">
      <formula>#REF!="A6"</formula>
    </cfRule>
    <cfRule type="expression" dxfId="39597" priority="3029">
      <formula>#REF!="A5"</formula>
    </cfRule>
    <cfRule type="expression" dxfId="39596" priority="3030">
      <formula>#REF!="A4"</formula>
    </cfRule>
    <cfRule type="expression" dxfId="39595" priority="3031">
      <formula>#REF!="A3"</formula>
    </cfRule>
    <cfRule type="expression" dxfId="39594" priority="3032">
      <formula>#REF!="A2"</formula>
    </cfRule>
    <cfRule type="expression" dxfId="39593" priority="3033">
      <formula>#REF!="A1"</formula>
    </cfRule>
  </conditionalFormatting>
  <conditionalFormatting sqref="E25">
    <cfRule type="expression" dxfId="39592" priority="3016">
      <formula>#REF!="A9"</formula>
    </cfRule>
    <cfRule type="expression" dxfId="39591" priority="3017">
      <formula>#REF!="A8"</formula>
    </cfRule>
    <cfRule type="expression" dxfId="39590" priority="3018">
      <formula>#REF!="A7"</formula>
    </cfRule>
    <cfRule type="expression" dxfId="39589" priority="3019">
      <formula>#REF!="A6"</formula>
    </cfRule>
    <cfRule type="expression" dxfId="39588" priority="3020">
      <formula>#REF!="A5"</formula>
    </cfRule>
    <cfRule type="expression" dxfId="39587" priority="3021">
      <formula>#REF!="A4"</formula>
    </cfRule>
    <cfRule type="expression" dxfId="39586" priority="3022">
      <formula>#REF!="A3"</formula>
    </cfRule>
    <cfRule type="expression" dxfId="39585" priority="3023">
      <formula>#REF!="A2"</formula>
    </cfRule>
    <cfRule type="expression" dxfId="39584" priority="3024">
      <formula>#REF!="A1"</formula>
    </cfRule>
  </conditionalFormatting>
  <conditionalFormatting sqref="C25">
    <cfRule type="expression" dxfId="39583" priority="3007">
      <formula>#REF!="A9"</formula>
    </cfRule>
    <cfRule type="expression" dxfId="39582" priority="3008">
      <formula>#REF!="A8"</formula>
    </cfRule>
    <cfRule type="expression" dxfId="39581" priority="3009">
      <formula>#REF!="A7"</formula>
    </cfRule>
    <cfRule type="expression" dxfId="39580" priority="3010">
      <formula>#REF!="A6"</formula>
    </cfRule>
    <cfRule type="expression" dxfId="39579" priority="3011">
      <formula>#REF!="A5"</formula>
    </cfRule>
    <cfRule type="expression" dxfId="39578" priority="3012">
      <formula>#REF!="A4"</formula>
    </cfRule>
    <cfRule type="expression" dxfId="39577" priority="3013">
      <formula>#REF!="A3"</formula>
    </cfRule>
    <cfRule type="expression" dxfId="39576" priority="3014">
      <formula>#REF!="A2"</formula>
    </cfRule>
    <cfRule type="expression" dxfId="39575" priority="3015">
      <formula>#REF!="A1"</formula>
    </cfRule>
  </conditionalFormatting>
  <conditionalFormatting sqref="K25:O25">
    <cfRule type="expression" dxfId="39574" priority="2998">
      <formula>#REF!="A9"</formula>
    </cfRule>
    <cfRule type="expression" dxfId="39573" priority="2999">
      <formula>#REF!="A8"</formula>
    </cfRule>
    <cfRule type="expression" dxfId="39572" priority="3000">
      <formula>#REF!="A7"</formula>
    </cfRule>
    <cfRule type="expression" dxfId="39571" priority="3001">
      <formula>#REF!="A6"</formula>
    </cfRule>
    <cfRule type="expression" dxfId="39570" priority="3002">
      <formula>#REF!="A5"</formula>
    </cfRule>
    <cfRule type="expression" dxfId="39569" priority="3003">
      <formula>#REF!="A4"</formula>
    </cfRule>
    <cfRule type="expression" dxfId="39568" priority="3004">
      <formula>#REF!="A3"</formula>
    </cfRule>
    <cfRule type="expression" dxfId="39567" priority="3005">
      <formula>#REF!="A2"</formula>
    </cfRule>
    <cfRule type="expression" dxfId="39566" priority="3006">
      <formula>#REF!="A1"</formula>
    </cfRule>
  </conditionalFormatting>
  <conditionalFormatting sqref="I25:J25">
    <cfRule type="expression" dxfId="39565" priority="2989">
      <formula>#REF!="A9"</formula>
    </cfRule>
    <cfRule type="expression" dxfId="39564" priority="2990">
      <formula>#REF!="A8"</formula>
    </cfRule>
    <cfRule type="expression" dxfId="39563" priority="2991">
      <formula>#REF!="A7"</formula>
    </cfRule>
    <cfRule type="expression" dxfId="39562" priority="2992">
      <formula>#REF!="A6"</formula>
    </cfRule>
    <cfRule type="expression" dxfId="39561" priority="2993">
      <formula>#REF!="A5"</formula>
    </cfRule>
    <cfRule type="expression" dxfId="39560" priority="2994">
      <formula>#REF!="A4"</formula>
    </cfRule>
    <cfRule type="expression" dxfId="39559" priority="2995">
      <formula>#REF!="A3"</formula>
    </cfRule>
    <cfRule type="expression" dxfId="39558" priority="2996">
      <formula>#REF!="A2"</formula>
    </cfRule>
    <cfRule type="expression" dxfId="39557" priority="2997">
      <formula>#REF!="A1"</formula>
    </cfRule>
  </conditionalFormatting>
  <conditionalFormatting sqref="D29">
    <cfRule type="expression" dxfId="39556" priority="2980">
      <formula>#REF!="A9"</formula>
    </cfRule>
    <cfRule type="expression" dxfId="39555" priority="2981">
      <formula>#REF!="A8"</formula>
    </cfRule>
    <cfRule type="expression" dxfId="39554" priority="2982">
      <formula>#REF!="A7"</formula>
    </cfRule>
    <cfRule type="expression" dxfId="39553" priority="2983">
      <formula>#REF!="A6"</formula>
    </cfRule>
    <cfRule type="expression" dxfId="39552" priority="2984">
      <formula>#REF!="A5"</formula>
    </cfRule>
    <cfRule type="expression" dxfId="39551" priority="2985">
      <formula>#REF!="A4"</formula>
    </cfRule>
    <cfRule type="expression" dxfId="39550" priority="2986">
      <formula>#REF!="A3"</formula>
    </cfRule>
    <cfRule type="expression" dxfId="39549" priority="2987">
      <formula>#REF!="A2"</formula>
    </cfRule>
    <cfRule type="expression" dxfId="39548" priority="2988">
      <formula>#REF!="A1"</formula>
    </cfRule>
  </conditionalFormatting>
  <conditionalFormatting sqref="E29">
    <cfRule type="expression" dxfId="39547" priority="2971">
      <formula>#REF!="A9"</formula>
    </cfRule>
    <cfRule type="expression" dxfId="39546" priority="2972">
      <formula>#REF!="A8"</formula>
    </cfRule>
    <cfRule type="expression" dxfId="39545" priority="2973">
      <formula>#REF!="A7"</formula>
    </cfRule>
    <cfRule type="expression" dxfId="39544" priority="2974">
      <formula>#REF!="A6"</formula>
    </cfRule>
    <cfRule type="expression" dxfId="39543" priority="2975">
      <formula>#REF!="A5"</formula>
    </cfRule>
    <cfRule type="expression" dxfId="39542" priority="2976">
      <formula>#REF!="A4"</formula>
    </cfRule>
    <cfRule type="expression" dxfId="39541" priority="2977">
      <formula>#REF!="A3"</formula>
    </cfRule>
    <cfRule type="expression" dxfId="39540" priority="2978">
      <formula>#REF!="A2"</formula>
    </cfRule>
    <cfRule type="expression" dxfId="39539" priority="2979">
      <formula>#REF!="A1"</formula>
    </cfRule>
  </conditionalFormatting>
  <conditionalFormatting sqref="F29">
    <cfRule type="expression" dxfId="39538" priority="2962">
      <formula>#REF!="A9"</formula>
    </cfRule>
    <cfRule type="expression" dxfId="39537" priority="2963">
      <formula>#REF!="A8"</formula>
    </cfRule>
    <cfRule type="expression" dxfId="39536" priority="2964">
      <formula>#REF!="A7"</formula>
    </cfRule>
    <cfRule type="expression" dxfId="39535" priority="2965">
      <formula>#REF!="A6"</formula>
    </cfRule>
    <cfRule type="expression" dxfId="39534" priority="2966">
      <formula>#REF!="A5"</formula>
    </cfRule>
    <cfRule type="expression" dxfId="39533" priority="2967">
      <formula>#REF!="A4"</formula>
    </cfRule>
    <cfRule type="expression" dxfId="39532" priority="2968">
      <formula>#REF!="A3"</formula>
    </cfRule>
    <cfRule type="expression" dxfId="39531" priority="2969">
      <formula>#REF!="A2"</formula>
    </cfRule>
    <cfRule type="expression" dxfId="39530" priority="2970">
      <formula>#REF!="A1"</formula>
    </cfRule>
  </conditionalFormatting>
  <conditionalFormatting sqref="C29">
    <cfRule type="expression" dxfId="39529" priority="2953">
      <formula>#REF!="A9"</formula>
    </cfRule>
    <cfRule type="expression" dxfId="39528" priority="2954">
      <formula>#REF!="A8"</formula>
    </cfRule>
    <cfRule type="expression" dxfId="39527" priority="2955">
      <formula>#REF!="A7"</formula>
    </cfRule>
    <cfRule type="expression" dxfId="39526" priority="2956">
      <formula>#REF!="A6"</formula>
    </cfRule>
    <cfRule type="expression" dxfId="39525" priority="2957">
      <formula>#REF!="A5"</formula>
    </cfRule>
    <cfRule type="expression" dxfId="39524" priority="2958">
      <formula>#REF!="A4"</formula>
    </cfRule>
    <cfRule type="expression" dxfId="39523" priority="2959">
      <formula>#REF!="A3"</formula>
    </cfRule>
    <cfRule type="expression" dxfId="39522" priority="2960">
      <formula>#REF!="A2"</formula>
    </cfRule>
    <cfRule type="expression" dxfId="39521" priority="2961">
      <formula>#REF!="A1"</formula>
    </cfRule>
  </conditionalFormatting>
  <conditionalFormatting sqref="C30:F30">
    <cfRule type="expression" dxfId="39520" priority="2944">
      <formula>#REF!="A9"</formula>
    </cfRule>
    <cfRule type="expression" dxfId="39519" priority="2945">
      <formula>#REF!="A8"</formula>
    </cfRule>
    <cfRule type="expression" dxfId="39518" priority="2946">
      <formula>#REF!="A7"</formula>
    </cfRule>
    <cfRule type="expression" dxfId="39517" priority="2947">
      <formula>#REF!="A6"</formula>
    </cfRule>
    <cfRule type="expression" dxfId="39516" priority="2948">
      <formula>#REF!="A5"</formula>
    </cfRule>
    <cfRule type="expression" dxfId="39515" priority="2949">
      <formula>#REF!="A4"</formula>
    </cfRule>
    <cfRule type="expression" dxfId="39514" priority="2950">
      <formula>#REF!="A3"</formula>
    </cfRule>
    <cfRule type="expression" dxfId="39513" priority="2951">
      <formula>#REF!="A2"</formula>
    </cfRule>
    <cfRule type="expression" dxfId="39512" priority="2952">
      <formula>#REF!="A1"</formula>
    </cfRule>
  </conditionalFormatting>
  <conditionalFormatting sqref="I27:N28">
    <cfRule type="expression" dxfId="39511" priority="2935">
      <formula>#REF!="A9"</formula>
    </cfRule>
    <cfRule type="expression" dxfId="39510" priority="2936">
      <formula>#REF!="A8"</formula>
    </cfRule>
    <cfRule type="expression" dxfId="39509" priority="2937">
      <formula>#REF!="A7"</formula>
    </cfRule>
    <cfRule type="expression" dxfId="39508" priority="2938">
      <formula>#REF!="A6"</formula>
    </cfRule>
    <cfRule type="expression" dxfId="39507" priority="2939">
      <formula>#REF!="A5"</formula>
    </cfRule>
    <cfRule type="expression" dxfId="39506" priority="2940">
      <formula>#REF!="A4"</formula>
    </cfRule>
    <cfRule type="expression" dxfId="39505" priority="2941">
      <formula>#REF!="A3"</formula>
    </cfRule>
    <cfRule type="expression" dxfId="39504" priority="2942">
      <formula>#REF!="A2"</formula>
    </cfRule>
    <cfRule type="expression" dxfId="39503" priority="2943">
      <formula>#REF!="A1"</formula>
    </cfRule>
  </conditionalFormatting>
  <conditionalFormatting sqref="I30:O30">
    <cfRule type="expression" dxfId="39502" priority="2926">
      <formula>#REF!="A9"</formula>
    </cfRule>
    <cfRule type="expression" dxfId="39501" priority="2927">
      <formula>#REF!="A8"</formula>
    </cfRule>
    <cfRule type="expression" dxfId="39500" priority="2928">
      <formula>#REF!="A7"</formula>
    </cfRule>
    <cfRule type="expression" dxfId="39499" priority="2929">
      <formula>#REF!="A6"</formula>
    </cfRule>
    <cfRule type="expression" dxfId="39498" priority="2930">
      <formula>#REF!="A5"</formula>
    </cfRule>
    <cfRule type="expression" dxfId="39497" priority="2931">
      <formula>#REF!="A4"</formula>
    </cfRule>
    <cfRule type="expression" dxfId="39496" priority="2932">
      <formula>#REF!="A3"</formula>
    </cfRule>
    <cfRule type="expression" dxfId="39495" priority="2933">
      <formula>#REF!="A2"</formula>
    </cfRule>
    <cfRule type="expression" dxfId="39494" priority="2934">
      <formula>#REF!="A1"</formula>
    </cfRule>
  </conditionalFormatting>
  <conditionalFormatting sqref="K29:O29">
    <cfRule type="expression" dxfId="39493" priority="2917">
      <formula>#REF!="A9"</formula>
    </cfRule>
    <cfRule type="expression" dxfId="39492" priority="2918">
      <formula>#REF!="A8"</formula>
    </cfRule>
    <cfRule type="expression" dxfId="39491" priority="2919">
      <formula>#REF!="A7"</formula>
    </cfRule>
    <cfRule type="expression" dxfId="39490" priority="2920">
      <formula>#REF!="A6"</formula>
    </cfRule>
    <cfRule type="expression" dxfId="39489" priority="2921">
      <formula>#REF!="A5"</formula>
    </cfRule>
    <cfRule type="expression" dxfId="39488" priority="2922">
      <formula>#REF!="A4"</formula>
    </cfRule>
    <cfRule type="expression" dxfId="39487" priority="2923">
      <formula>#REF!="A3"</formula>
    </cfRule>
    <cfRule type="expression" dxfId="39486" priority="2924">
      <formula>#REF!="A2"</formula>
    </cfRule>
    <cfRule type="expression" dxfId="39485" priority="2925">
      <formula>#REF!="A1"</formula>
    </cfRule>
  </conditionalFormatting>
  <conditionalFormatting sqref="I29:J29">
    <cfRule type="expression" dxfId="39484" priority="2908">
      <formula>#REF!="A9"</formula>
    </cfRule>
    <cfRule type="expression" dxfId="39483" priority="2909">
      <formula>#REF!="A8"</formula>
    </cfRule>
    <cfRule type="expression" dxfId="39482" priority="2910">
      <formula>#REF!="A7"</formula>
    </cfRule>
    <cfRule type="expression" dxfId="39481" priority="2911">
      <formula>#REF!="A6"</formula>
    </cfRule>
    <cfRule type="expression" dxfId="39480" priority="2912">
      <formula>#REF!="A5"</formula>
    </cfRule>
    <cfRule type="expression" dxfId="39479" priority="2913">
      <formula>#REF!="A4"</formula>
    </cfRule>
    <cfRule type="expression" dxfId="39478" priority="2914">
      <formula>#REF!="A3"</formula>
    </cfRule>
    <cfRule type="expression" dxfId="39477" priority="2915">
      <formula>#REF!="A2"</formula>
    </cfRule>
    <cfRule type="expression" dxfId="39476" priority="2916">
      <formula>#REF!="A1"</formula>
    </cfRule>
  </conditionalFormatting>
  <conditionalFormatting sqref="C32:F32">
    <cfRule type="expression" dxfId="39475" priority="2899">
      <formula>#REF!="A9"</formula>
    </cfRule>
    <cfRule type="expression" dxfId="39474" priority="2900">
      <formula>#REF!="A8"</formula>
    </cfRule>
    <cfRule type="expression" dxfId="39473" priority="2901">
      <formula>#REF!="A7"</formula>
    </cfRule>
    <cfRule type="expression" dxfId="39472" priority="2902">
      <formula>#REF!="A6"</formula>
    </cfRule>
    <cfRule type="expression" dxfId="39471" priority="2903">
      <formula>#REF!="A5"</formula>
    </cfRule>
    <cfRule type="expression" dxfId="39470" priority="2904">
      <formula>#REF!="A4"</formula>
    </cfRule>
    <cfRule type="expression" dxfId="39469" priority="2905">
      <formula>#REF!="A3"</formula>
    </cfRule>
    <cfRule type="expression" dxfId="39468" priority="2906">
      <formula>#REF!="A2"</formula>
    </cfRule>
    <cfRule type="expression" dxfId="39467" priority="2907">
      <formula>#REF!="A1"</formula>
    </cfRule>
  </conditionalFormatting>
  <conditionalFormatting sqref="I32:T32">
    <cfRule type="expression" dxfId="39466" priority="2890">
      <formula>#REF!="A9"</formula>
    </cfRule>
    <cfRule type="expression" dxfId="39465" priority="2891">
      <formula>#REF!="A8"</formula>
    </cfRule>
    <cfRule type="expression" dxfId="39464" priority="2892">
      <formula>#REF!="A7"</formula>
    </cfRule>
    <cfRule type="expression" dxfId="39463" priority="2893">
      <formula>#REF!="A6"</formula>
    </cfRule>
    <cfRule type="expression" dxfId="39462" priority="2894">
      <formula>#REF!="A5"</formula>
    </cfRule>
    <cfRule type="expression" dxfId="39461" priority="2895">
      <formula>#REF!="A4"</formula>
    </cfRule>
    <cfRule type="expression" dxfId="39460" priority="2896">
      <formula>#REF!="A3"</formula>
    </cfRule>
    <cfRule type="expression" dxfId="39459" priority="2897">
      <formula>#REF!="A2"</formula>
    </cfRule>
    <cfRule type="expression" dxfId="39458" priority="2898">
      <formula>#REF!="A1"</formula>
    </cfRule>
  </conditionalFormatting>
  <conditionalFormatting sqref="C35:F35">
    <cfRule type="expression" dxfId="39457" priority="2881">
      <formula>#REF!="A9"</formula>
    </cfRule>
    <cfRule type="expression" dxfId="39456" priority="2882">
      <formula>#REF!="A8"</formula>
    </cfRule>
    <cfRule type="expression" dxfId="39455" priority="2883">
      <formula>#REF!="A7"</formula>
    </cfRule>
    <cfRule type="expression" dxfId="39454" priority="2884">
      <formula>#REF!="A6"</formula>
    </cfRule>
    <cfRule type="expression" dxfId="39453" priority="2885">
      <formula>#REF!="A5"</formula>
    </cfRule>
    <cfRule type="expression" dxfId="39452" priority="2886">
      <formula>#REF!="A4"</formula>
    </cfRule>
    <cfRule type="expression" dxfId="39451" priority="2887">
      <formula>#REF!="A3"</formula>
    </cfRule>
    <cfRule type="expression" dxfId="39450" priority="2888">
      <formula>#REF!="A2"</formula>
    </cfRule>
    <cfRule type="expression" dxfId="39449" priority="2889">
      <formula>#REF!="A1"</formula>
    </cfRule>
  </conditionalFormatting>
  <conditionalFormatting sqref="I35:T35">
    <cfRule type="expression" dxfId="39448" priority="2872">
      <formula>#REF!="A9"</formula>
    </cfRule>
    <cfRule type="expression" dxfId="39447" priority="2873">
      <formula>#REF!="A8"</formula>
    </cfRule>
    <cfRule type="expression" dxfId="39446" priority="2874">
      <formula>#REF!="A7"</formula>
    </cfRule>
    <cfRule type="expression" dxfId="39445" priority="2875">
      <formula>#REF!="A6"</formula>
    </cfRule>
    <cfRule type="expression" dxfId="39444" priority="2876">
      <formula>#REF!="A5"</formula>
    </cfRule>
    <cfRule type="expression" dxfId="39443" priority="2877">
      <formula>#REF!="A4"</formula>
    </cfRule>
    <cfRule type="expression" dxfId="39442" priority="2878">
      <formula>#REF!="A3"</formula>
    </cfRule>
    <cfRule type="expression" dxfId="39441" priority="2879">
      <formula>#REF!="A2"</formula>
    </cfRule>
    <cfRule type="expression" dxfId="39440" priority="2880">
      <formula>#REF!="A1"</formula>
    </cfRule>
  </conditionalFormatting>
  <conditionalFormatting sqref="C38:F38">
    <cfRule type="expression" dxfId="39439" priority="2863">
      <formula>#REF!="A9"</formula>
    </cfRule>
    <cfRule type="expression" dxfId="39438" priority="2864">
      <formula>#REF!="A8"</formula>
    </cfRule>
    <cfRule type="expression" dxfId="39437" priority="2865">
      <formula>#REF!="A7"</formula>
    </cfRule>
    <cfRule type="expression" dxfId="39436" priority="2866">
      <formula>#REF!="A6"</formula>
    </cfRule>
    <cfRule type="expression" dxfId="39435" priority="2867">
      <formula>#REF!="A5"</formula>
    </cfRule>
    <cfRule type="expression" dxfId="39434" priority="2868">
      <formula>#REF!="A4"</formula>
    </cfRule>
    <cfRule type="expression" dxfId="39433" priority="2869">
      <formula>#REF!="A3"</formula>
    </cfRule>
    <cfRule type="expression" dxfId="39432" priority="2870">
      <formula>#REF!="A2"</formula>
    </cfRule>
    <cfRule type="expression" dxfId="39431" priority="2871">
      <formula>#REF!="A1"</formula>
    </cfRule>
  </conditionalFormatting>
  <conditionalFormatting sqref="I38:T38">
    <cfRule type="expression" dxfId="39430" priority="2854">
      <formula>#REF!="A9"</formula>
    </cfRule>
    <cfRule type="expression" dxfId="39429" priority="2855">
      <formula>#REF!="A8"</formula>
    </cfRule>
    <cfRule type="expression" dxfId="39428" priority="2856">
      <formula>#REF!="A7"</formula>
    </cfRule>
    <cfRule type="expression" dxfId="39427" priority="2857">
      <formula>#REF!="A6"</formula>
    </cfRule>
    <cfRule type="expression" dxfId="39426" priority="2858">
      <formula>#REF!="A5"</formula>
    </cfRule>
    <cfRule type="expression" dxfId="39425" priority="2859">
      <formula>#REF!="A4"</formula>
    </cfRule>
    <cfRule type="expression" dxfId="39424" priority="2860">
      <formula>#REF!="A3"</formula>
    </cfRule>
    <cfRule type="expression" dxfId="39423" priority="2861">
      <formula>#REF!="A2"</formula>
    </cfRule>
    <cfRule type="expression" dxfId="39422" priority="2862">
      <formula>#REF!="A1"</formula>
    </cfRule>
  </conditionalFormatting>
  <conditionalFormatting sqref="D36">
    <cfRule type="expression" dxfId="39421" priority="2845">
      <formula>#REF!="A9"</formula>
    </cfRule>
    <cfRule type="expression" dxfId="39420" priority="2846">
      <formula>#REF!="A8"</formula>
    </cfRule>
    <cfRule type="expression" dxfId="39419" priority="2847">
      <formula>#REF!="A7"</formula>
    </cfRule>
    <cfRule type="expression" dxfId="39418" priority="2848">
      <formula>#REF!="A6"</formula>
    </cfRule>
    <cfRule type="expression" dxfId="39417" priority="2849">
      <formula>#REF!="A5"</formula>
    </cfRule>
    <cfRule type="expression" dxfId="39416" priority="2850">
      <formula>#REF!="A4"</formula>
    </cfRule>
    <cfRule type="expression" dxfId="39415" priority="2851">
      <formula>#REF!="A3"</formula>
    </cfRule>
    <cfRule type="expression" dxfId="39414" priority="2852">
      <formula>#REF!="A2"</formula>
    </cfRule>
    <cfRule type="expression" dxfId="39413" priority="2853">
      <formula>#REF!="A1"</formula>
    </cfRule>
  </conditionalFormatting>
  <conditionalFormatting sqref="E36">
    <cfRule type="expression" dxfId="39412" priority="2836">
      <formula>#REF!="A9"</formula>
    </cfRule>
    <cfRule type="expression" dxfId="39411" priority="2837">
      <formula>#REF!="A8"</formula>
    </cfRule>
    <cfRule type="expression" dxfId="39410" priority="2838">
      <formula>#REF!="A7"</formula>
    </cfRule>
    <cfRule type="expression" dxfId="39409" priority="2839">
      <formula>#REF!="A6"</formula>
    </cfRule>
    <cfRule type="expression" dxfId="39408" priority="2840">
      <formula>#REF!="A5"</formula>
    </cfRule>
    <cfRule type="expression" dxfId="39407" priority="2841">
      <formula>#REF!="A4"</formula>
    </cfRule>
    <cfRule type="expression" dxfId="39406" priority="2842">
      <formula>#REF!="A3"</formula>
    </cfRule>
    <cfRule type="expression" dxfId="39405" priority="2843">
      <formula>#REF!="A2"</formula>
    </cfRule>
    <cfRule type="expression" dxfId="39404" priority="2844">
      <formula>#REF!="A1"</formula>
    </cfRule>
  </conditionalFormatting>
  <conditionalFormatting sqref="F36">
    <cfRule type="expression" dxfId="39403" priority="2827">
      <formula>#REF!="A9"</formula>
    </cfRule>
    <cfRule type="expression" dxfId="39402" priority="2828">
      <formula>#REF!="A8"</formula>
    </cfRule>
    <cfRule type="expression" dxfId="39401" priority="2829">
      <formula>#REF!="A7"</formula>
    </cfRule>
    <cfRule type="expression" dxfId="39400" priority="2830">
      <formula>#REF!="A6"</formula>
    </cfRule>
    <cfRule type="expression" dxfId="39399" priority="2831">
      <formula>#REF!="A5"</formula>
    </cfRule>
    <cfRule type="expression" dxfId="39398" priority="2832">
      <formula>#REF!="A4"</formula>
    </cfRule>
    <cfRule type="expression" dxfId="39397" priority="2833">
      <formula>#REF!="A3"</formula>
    </cfRule>
    <cfRule type="expression" dxfId="39396" priority="2834">
      <formula>#REF!="A2"</formula>
    </cfRule>
    <cfRule type="expression" dxfId="39395" priority="2835">
      <formula>#REF!="A1"</formula>
    </cfRule>
  </conditionalFormatting>
  <conditionalFormatting sqref="C36">
    <cfRule type="expression" dxfId="39394" priority="2818">
      <formula>#REF!="A9"</formula>
    </cfRule>
    <cfRule type="expression" dxfId="39393" priority="2819">
      <formula>#REF!="A8"</formula>
    </cfRule>
    <cfRule type="expression" dxfId="39392" priority="2820">
      <formula>#REF!="A7"</formula>
    </cfRule>
    <cfRule type="expression" dxfId="39391" priority="2821">
      <formula>#REF!="A6"</formula>
    </cfRule>
    <cfRule type="expression" dxfId="39390" priority="2822">
      <formula>#REF!="A5"</formula>
    </cfRule>
    <cfRule type="expression" dxfId="39389" priority="2823">
      <formula>#REF!="A4"</formula>
    </cfRule>
    <cfRule type="expression" dxfId="39388" priority="2824">
      <formula>#REF!="A3"</formula>
    </cfRule>
    <cfRule type="expression" dxfId="39387" priority="2825">
      <formula>#REF!="A2"</formula>
    </cfRule>
    <cfRule type="expression" dxfId="39386" priority="2826">
      <formula>#REF!="A1"</formula>
    </cfRule>
  </conditionalFormatting>
  <conditionalFormatting sqref="K36:O36">
    <cfRule type="expression" dxfId="39385" priority="2809">
      <formula>#REF!="A9"</formula>
    </cfRule>
    <cfRule type="expression" dxfId="39384" priority="2810">
      <formula>#REF!="A8"</formula>
    </cfRule>
    <cfRule type="expression" dxfId="39383" priority="2811">
      <formula>#REF!="A7"</formula>
    </cfRule>
    <cfRule type="expression" dxfId="39382" priority="2812">
      <formula>#REF!="A6"</formula>
    </cfRule>
    <cfRule type="expression" dxfId="39381" priority="2813">
      <formula>#REF!="A5"</formula>
    </cfRule>
    <cfRule type="expression" dxfId="39380" priority="2814">
      <formula>#REF!="A4"</formula>
    </cfRule>
    <cfRule type="expression" dxfId="39379" priority="2815">
      <formula>#REF!="A3"</formula>
    </cfRule>
    <cfRule type="expression" dxfId="39378" priority="2816">
      <formula>#REF!="A2"</formula>
    </cfRule>
    <cfRule type="expression" dxfId="39377" priority="2817">
      <formula>#REF!="A1"</formula>
    </cfRule>
  </conditionalFormatting>
  <conditionalFormatting sqref="I36:J36">
    <cfRule type="expression" dxfId="39376" priority="2800">
      <formula>#REF!="A9"</formula>
    </cfRule>
    <cfRule type="expression" dxfId="39375" priority="2801">
      <formula>#REF!="A8"</formula>
    </cfRule>
    <cfRule type="expression" dxfId="39374" priority="2802">
      <formula>#REF!="A7"</formula>
    </cfRule>
    <cfRule type="expression" dxfId="39373" priority="2803">
      <formula>#REF!="A6"</formula>
    </cfRule>
    <cfRule type="expression" dxfId="39372" priority="2804">
      <formula>#REF!="A5"</formula>
    </cfRule>
    <cfRule type="expression" dxfId="39371" priority="2805">
      <formula>#REF!="A4"</formula>
    </cfRule>
    <cfRule type="expression" dxfId="39370" priority="2806">
      <formula>#REF!="A3"</formula>
    </cfRule>
    <cfRule type="expression" dxfId="39369" priority="2807">
      <formula>#REF!="A2"</formula>
    </cfRule>
    <cfRule type="expression" dxfId="39368" priority="2808">
      <formula>#REF!="A1"</formula>
    </cfRule>
  </conditionalFormatting>
  <conditionalFormatting sqref="D39">
    <cfRule type="expression" dxfId="39367" priority="2791">
      <formula>#REF!="A9"</formula>
    </cfRule>
    <cfRule type="expression" dxfId="39366" priority="2792">
      <formula>#REF!="A8"</formula>
    </cfRule>
    <cfRule type="expression" dxfId="39365" priority="2793">
      <formula>#REF!="A7"</formula>
    </cfRule>
    <cfRule type="expression" dxfId="39364" priority="2794">
      <formula>#REF!="A6"</formula>
    </cfRule>
    <cfRule type="expression" dxfId="39363" priority="2795">
      <formula>#REF!="A5"</formula>
    </cfRule>
    <cfRule type="expression" dxfId="39362" priority="2796">
      <formula>#REF!="A4"</formula>
    </cfRule>
    <cfRule type="expression" dxfId="39361" priority="2797">
      <formula>#REF!="A3"</formula>
    </cfRule>
    <cfRule type="expression" dxfId="39360" priority="2798">
      <formula>#REF!="A2"</formula>
    </cfRule>
    <cfRule type="expression" dxfId="39359" priority="2799">
      <formula>#REF!="A1"</formula>
    </cfRule>
  </conditionalFormatting>
  <conditionalFormatting sqref="E39">
    <cfRule type="expression" dxfId="39358" priority="2782">
      <formula>#REF!="A9"</formula>
    </cfRule>
    <cfRule type="expression" dxfId="39357" priority="2783">
      <formula>#REF!="A8"</formula>
    </cfRule>
    <cfRule type="expression" dxfId="39356" priority="2784">
      <formula>#REF!="A7"</formula>
    </cfRule>
    <cfRule type="expression" dxfId="39355" priority="2785">
      <formula>#REF!="A6"</formula>
    </cfRule>
    <cfRule type="expression" dxfId="39354" priority="2786">
      <formula>#REF!="A5"</formula>
    </cfRule>
    <cfRule type="expression" dxfId="39353" priority="2787">
      <formula>#REF!="A4"</formula>
    </cfRule>
    <cfRule type="expression" dxfId="39352" priority="2788">
      <formula>#REF!="A3"</formula>
    </cfRule>
    <cfRule type="expression" dxfId="39351" priority="2789">
      <formula>#REF!="A2"</formula>
    </cfRule>
    <cfRule type="expression" dxfId="39350" priority="2790">
      <formula>#REF!="A1"</formula>
    </cfRule>
  </conditionalFormatting>
  <conditionalFormatting sqref="F39">
    <cfRule type="expression" dxfId="39349" priority="2773">
      <formula>#REF!="A9"</formula>
    </cfRule>
    <cfRule type="expression" dxfId="39348" priority="2774">
      <formula>#REF!="A8"</formula>
    </cfRule>
    <cfRule type="expression" dxfId="39347" priority="2775">
      <formula>#REF!="A7"</formula>
    </cfRule>
    <cfRule type="expression" dxfId="39346" priority="2776">
      <formula>#REF!="A6"</formula>
    </cfRule>
    <cfRule type="expression" dxfId="39345" priority="2777">
      <formula>#REF!="A5"</formula>
    </cfRule>
    <cfRule type="expression" dxfId="39344" priority="2778">
      <formula>#REF!="A4"</formula>
    </cfRule>
    <cfRule type="expression" dxfId="39343" priority="2779">
      <formula>#REF!="A3"</formula>
    </cfRule>
    <cfRule type="expression" dxfId="39342" priority="2780">
      <formula>#REF!="A2"</formula>
    </cfRule>
    <cfRule type="expression" dxfId="39341" priority="2781">
      <formula>#REF!="A1"</formula>
    </cfRule>
  </conditionalFormatting>
  <conditionalFormatting sqref="C39">
    <cfRule type="expression" dxfId="39340" priority="2764">
      <formula>#REF!="A9"</formula>
    </cfRule>
    <cfRule type="expression" dxfId="39339" priority="2765">
      <formula>#REF!="A8"</formula>
    </cfRule>
    <cfRule type="expression" dxfId="39338" priority="2766">
      <formula>#REF!="A7"</formula>
    </cfRule>
    <cfRule type="expression" dxfId="39337" priority="2767">
      <formula>#REF!="A6"</formula>
    </cfRule>
    <cfRule type="expression" dxfId="39336" priority="2768">
      <formula>#REF!="A5"</formula>
    </cfRule>
    <cfRule type="expression" dxfId="39335" priority="2769">
      <formula>#REF!="A4"</formula>
    </cfRule>
    <cfRule type="expression" dxfId="39334" priority="2770">
      <formula>#REF!="A3"</formula>
    </cfRule>
    <cfRule type="expression" dxfId="39333" priority="2771">
      <formula>#REF!="A2"</formula>
    </cfRule>
    <cfRule type="expression" dxfId="39332" priority="2772">
      <formula>#REF!="A1"</formula>
    </cfRule>
  </conditionalFormatting>
  <conditionalFormatting sqref="K39:O39">
    <cfRule type="expression" dxfId="39331" priority="2755">
      <formula>#REF!="A9"</formula>
    </cfRule>
    <cfRule type="expression" dxfId="39330" priority="2756">
      <formula>#REF!="A8"</formula>
    </cfRule>
    <cfRule type="expression" dxfId="39329" priority="2757">
      <formula>#REF!="A7"</formula>
    </cfRule>
    <cfRule type="expression" dxfId="39328" priority="2758">
      <formula>#REF!="A6"</formula>
    </cfRule>
    <cfRule type="expression" dxfId="39327" priority="2759">
      <formula>#REF!="A5"</formula>
    </cfRule>
    <cfRule type="expression" dxfId="39326" priority="2760">
      <formula>#REF!="A4"</formula>
    </cfRule>
    <cfRule type="expression" dxfId="39325" priority="2761">
      <formula>#REF!="A3"</formula>
    </cfRule>
    <cfRule type="expression" dxfId="39324" priority="2762">
      <formula>#REF!="A2"</formula>
    </cfRule>
    <cfRule type="expression" dxfId="39323" priority="2763">
      <formula>#REF!="A1"</formula>
    </cfRule>
  </conditionalFormatting>
  <conditionalFormatting sqref="I39:J39">
    <cfRule type="expression" dxfId="39322" priority="2746">
      <formula>#REF!="A9"</formula>
    </cfRule>
    <cfRule type="expression" dxfId="39321" priority="2747">
      <formula>#REF!="A8"</formula>
    </cfRule>
    <cfRule type="expression" dxfId="39320" priority="2748">
      <formula>#REF!="A7"</formula>
    </cfRule>
    <cfRule type="expression" dxfId="39319" priority="2749">
      <formula>#REF!="A6"</formula>
    </cfRule>
    <cfRule type="expression" dxfId="39318" priority="2750">
      <formula>#REF!="A5"</formula>
    </cfRule>
    <cfRule type="expression" dxfId="39317" priority="2751">
      <formula>#REF!="A4"</formula>
    </cfRule>
    <cfRule type="expression" dxfId="39316" priority="2752">
      <formula>#REF!="A3"</formula>
    </cfRule>
    <cfRule type="expression" dxfId="39315" priority="2753">
      <formula>#REF!="A2"</formula>
    </cfRule>
    <cfRule type="expression" dxfId="39314" priority="2754">
      <formula>#REF!="A1"</formula>
    </cfRule>
  </conditionalFormatting>
  <conditionalFormatting sqref="C43">
    <cfRule type="expression" dxfId="39313" priority="2737">
      <formula>#REF!="A9"</formula>
    </cfRule>
    <cfRule type="expression" dxfId="39312" priority="2738">
      <formula>#REF!="A8"</formula>
    </cfRule>
    <cfRule type="expression" dxfId="39311" priority="2739">
      <formula>#REF!="A7"</formula>
    </cfRule>
    <cfRule type="expression" dxfId="39310" priority="2740">
      <formula>#REF!="A6"</formula>
    </cfRule>
    <cfRule type="expression" dxfId="39309" priority="2741">
      <formula>#REF!="A5"</formula>
    </cfRule>
    <cfRule type="expression" dxfId="39308" priority="2742">
      <formula>#REF!="A4"</formula>
    </cfRule>
    <cfRule type="expression" dxfId="39307" priority="2743">
      <formula>#REF!="A3"</formula>
    </cfRule>
    <cfRule type="expression" dxfId="39306" priority="2744">
      <formula>#REF!="A2"</formula>
    </cfRule>
    <cfRule type="expression" dxfId="39305" priority="2745">
      <formula>#REF!="A1"</formula>
    </cfRule>
  </conditionalFormatting>
  <conditionalFormatting sqref="D42:D43">
    <cfRule type="expression" dxfId="39304" priority="2728">
      <formula>#REF!="A9"</formula>
    </cfRule>
    <cfRule type="expression" dxfId="39303" priority="2729">
      <formula>#REF!="A8"</formula>
    </cfRule>
    <cfRule type="expression" dxfId="39302" priority="2730">
      <formula>#REF!="A7"</formula>
    </cfRule>
    <cfRule type="expression" dxfId="39301" priority="2731">
      <formula>#REF!="A6"</formula>
    </cfRule>
    <cfRule type="expression" dxfId="39300" priority="2732">
      <formula>#REF!="A5"</formula>
    </cfRule>
    <cfRule type="expression" dxfId="39299" priority="2733">
      <formula>#REF!="A4"</formula>
    </cfRule>
    <cfRule type="expression" dxfId="39298" priority="2734">
      <formula>#REF!="A3"</formula>
    </cfRule>
    <cfRule type="expression" dxfId="39297" priority="2735">
      <formula>#REF!="A2"</formula>
    </cfRule>
    <cfRule type="expression" dxfId="39296" priority="2736">
      <formula>#REF!="A1"</formula>
    </cfRule>
  </conditionalFormatting>
  <conditionalFormatting sqref="E42:E43">
    <cfRule type="expression" dxfId="39295" priority="2719">
      <formula>#REF!="A9"</formula>
    </cfRule>
    <cfRule type="expression" dxfId="39294" priority="2720">
      <formula>#REF!="A8"</formula>
    </cfRule>
    <cfRule type="expression" dxfId="39293" priority="2721">
      <formula>#REF!="A7"</formula>
    </cfRule>
    <cfRule type="expression" dxfId="39292" priority="2722">
      <formula>#REF!="A6"</formula>
    </cfRule>
    <cfRule type="expression" dxfId="39291" priority="2723">
      <formula>#REF!="A5"</formula>
    </cfRule>
    <cfRule type="expression" dxfId="39290" priority="2724">
      <formula>#REF!="A4"</formula>
    </cfRule>
    <cfRule type="expression" dxfId="39289" priority="2725">
      <formula>#REF!="A3"</formula>
    </cfRule>
    <cfRule type="expression" dxfId="39288" priority="2726">
      <formula>#REF!="A2"</formula>
    </cfRule>
    <cfRule type="expression" dxfId="39287" priority="2727">
      <formula>#REF!="A1"</formula>
    </cfRule>
  </conditionalFormatting>
  <conditionalFormatting sqref="F42:F43">
    <cfRule type="expression" dxfId="39286" priority="2710">
      <formula>#REF!="A9"</formula>
    </cfRule>
    <cfRule type="expression" dxfId="39285" priority="2711">
      <formula>#REF!="A8"</formula>
    </cfRule>
    <cfRule type="expression" dxfId="39284" priority="2712">
      <formula>#REF!="A7"</formula>
    </cfRule>
    <cfRule type="expression" dxfId="39283" priority="2713">
      <formula>#REF!="A6"</formula>
    </cfRule>
    <cfRule type="expression" dxfId="39282" priority="2714">
      <formula>#REF!="A5"</formula>
    </cfRule>
    <cfRule type="expression" dxfId="39281" priority="2715">
      <formula>#REF!="A4"</formula>
    </cfRule>
    <cfRule type="expression" dxfId="39280" priority="2716">
      <formula>#REF!="A3"</formula>
    </cfRule>
    <cfRule type="expression" dxfId="39279" priority="2717">
      <formula>#REF!="A2"</formula>
    </cfRule>
    <cfRule type="expression" dxfId="39278" priority="2718">
      <formula>#REF!="A1"</formula>
    </cfRule>
  </conditionalFormatting>
  <conditionalFormatting sqref="C42">
    <cfRule type="expression" dxfId="39277" priority="2701">
      <formula>#REF!="A9"</formula>
    </cfRule>
    <cfRule type="expression" dxfId="39276" priority="2702">
      <formula>#REF!="A8"</formula>
    </cfRule>
    <cfRule type="expression" dxfId="39275" priority="2703">
      <formula>#REF!="A7"</formula>
    </cfRule>
    <cfRule type="expression" dxfId="39274" priority="2704">
      <formula>#REF!="A6"</formula>
    </cfRule>
    <cfRule type="expression" dxfId="39273" priority="2705">
      <formula>#REF!="A5"</formula>
    </cfRule>
    <cfRule type="expression" dxfId="39272" priority="2706">
      <formula>#REF!="A4"</formula>
    </cfRule>
    <cfRule type="expression" dxfId="39271" priority="2707">
      <formula>#REF!="A3"</formula>
    </cfRule>
    <cfRule type="expression" dxfId="39270" priority="2708">
      <formula>#REF!="A2"</formula>
    </cfRule>
    <cfRule type="expression" dxfId="39269" priority="2709">
      <formula>#REF!="A1"</formula>
    </cfRule>
  </conditionalFormatting>
  <conditionalFormatting sqref="I43:N43 K42:N42 O42:O43">
    <cfRule type="expression" dxfId="39268" priority="2692">
      <formula>#REF!="A9"</formula>
    </cfRule>
    <cfRule type="expression" dxfId="39267" priority="2693">
      <formula>#REF!="A8"</formula>
    </cfRule>
    <cfRule type="expression" dxfId="39266" priority="2694">
      <formula>#REF!="A7"</formula>
    </cfRule>
    <cfRule type="expression" dxfId="39265" priority="2695">
      <formula>#REF!="A6"</formula>
    </cfRule>
    <cfRule type="expression" dxfId="39264" priority="2696">
      <formula>#REF!="A5"</formula>
    </cfRule>
    <cfRule type="expression" dxfId="39263" priority="2697">
      <formula>#REF!="A4"</formula>
    </cfRule>
    <cfRule type="expression" dxfId="39262" priority="2698">
      <formula>#REF!="A3"</formula>
    </cfRule>
    <cfRule type="expression" dxfId="39261" priority="2699">
      <formula>#REF!="A2"</formula>
    </cfRule>
    <cfRule type="expression" dxfId="39260" priority="2700">
      <formula>#REF!="A1"</formula>
    </cfRule>
  </conditionalFormatting>
  <conditionalFormatting sqref="I42:J42">
    <cfRule type="expression" dxfId="39259" priority="2683">
      <formula>#REF!="A9"</formula>
    </cfRule>
    <cfRule type="expression" dxfId="39258" priority="2684">
      <formula>#REF!="A8"</formula>
    </cfRule>
    <cfRule type="expression" dxfId="39257" priority="2685">
      <formula>#REF!="A7"</formula>
    </cfRule>
    <cfRule type="expression" dxfId="39256" priority="2686">
      <formula>#REF!="A6"</formula>
    </cfRule>
    <cfRule type="expression" dxfId="39255" priority="2687">
      <formula>#REF!="A5"</formula>
    </cfRule>
    <cfRule type="expression" dxfId="39254" priority="2688">
      <formula>#REF!="A4"</formula>
    </cfRule>
    <cfRule type="expression" dxfId="39253" priority="2689">
      <formula>#REF!="A3"</formula>
    </cfRule>
    <cfRule type="expression" dxfId="39252" priority="2690">
      <formula>#REF!="A2"</formula>
    </cfRule>
    <cfRule type="expression" dxfId="39251" priority="2691">
      <formula>#REF!="A1"</formula>
    </cfRule>
  </conditionalFormatting>
  <conditionalFormatting sqref="D45:D46">
    <cfRule type="expression" dxfId="39250" priority="2674">
      <formula>#REF!="A9"</formula>
    </cfRule>
    <cfRule type="expression" dxfId="39249" priority="2675">
      <formula>#REF!="A8"</formula>
    </cfRule>
    <cfRule type="expression" dxfId="39248" priority="2676">
      <formula>#REF!="A7"</formula>
    </cfRule>
    <cfRule type="expression" dxfId="39247" priority="2677">
      <formula>#REF!="A6"</formula>
    </cfRule>
    <cfRule type="expression" dxfId="39246" priority="2678">
      <formula>#REF!="A5"</formula>
    </cfRule>
    <cfRule type="expression" dxfId="39245" priority="2679">
      <formula>#REF!="A4"</formula>
    </cfRule>
    <cfRule type="expression" dxfId="39244" priority="2680">
      <formula>#REF!="A3"</formula>
    </cfRule>
    <cfRule type="expression" dxfId="39243" priority="2681">
      <formula>#REF!="A2"</formula>
    </cfRule>
    <cfRule type="expression" dxfId="39242" priority="2682">
      <formula>#REF!="A1"</formula>
    </cfRule>
  </conditionalFormatting>
  <conditionalFormatting sqref="E45:E46">
    <cfRule type="expression" dxfId="39241" priority="2665">
      <formula>#REF!="A9"</formula>
    </cfRule>
    <cfRule type="expression" dxfId="39240" priority="2666">
      <formula>#REF!="A8"</formula>
    </cfRule>
    <cfRule type="expression" dxfId="39239" priority="2667">
      <formula>#REF!="A7"</formula>
    </cfRule>
    <cfRule type="expression" dxfId="39238" priority="2668">
      <formula>#REF!="A6"</formula>
    </cfRule>
    <cfRule type="expression" dxfId="39237" priority="2669">
      <formula>#REF!="A5"</formula>
    </cfRule>
    <cfRule type="expression" dxfId="39236" priority="2670">
      <formula>#REF!="A4"</formula>
    </cfRule>
    <cfRule type="expression" dxfId="39235" priority="2671">
      <formula>#REF!="A3"</formula>
    </cfRule>
    <cfRule type="expression" dxfId="39234" priority="2672">
      <formula>#REF!="A2"</formula>
    </cfRule>
    <cfRule type="expression" dxfId="39233" priority="2673">
      <formula>#REF!="A1"</formula>
    </cfRule>
  </conditionalFormatting>
  <conditionalFormatting sqref="F45:F46">
    <cfRule type="expression" dxfId="39232" priority="2656">
      <formula>#REF!="A9"</formula>
    </cfRule>
    <cfRule type="expression" dxfId="39231" priority="2657">
      <formula>#REF!="A8"</formula>
    </cfRule>
    <cfRule type="expression" dxfId="39230" priority="2658">
      <formula>#REF!="A7"</formula>
    </cfRule>
    <cfRule type="expression" dxfId="39229" priority="2659">
      <formula>#REF!="A6"</formula>
    </cfRule>
    <cfRule type="expression" dxfId="39228" priority="2660">
      <formula>#REF!="A5"</formula>
    </cfRule>
    <cfRule type="expression" dxfId="39227" priority="2661">
      <formula>#REF!="A4"</formula>
    </cfRule>
    <cfRule type="expression" dxfId="39226" priority="2662">
      <formula>#REF!="A3"</formula>
    </cfRule>
    <cfRule type="expression" dxfId="39225" priority="2663">
      <formula>#REF!="A2"</formula>
    </cfRule>
    <cfRule type="expression" dxfId="39224" priority="2664">
      <formula>#REF!="A1"</formula>
    </cfRule>
  </conditionalFormatting>
  <conditionalFormatting sqref="C45:C46">
    <cfRule type="expression" dxfId="39223" priority="2647">
      <formula>#REF!="A9"</formula>
    </cfRule>
    <cfRule type="expression" dxfId="39222" priority="2648">
      <formula>#REF!="A8"</formula>
    </cfRule>
    <cfRule type="expression" dxfId="39221" priority="2649">
      <formula>#REF!="A7"</formula>
    </cfRule>
    <cfRule type="expression" dxfId="39220" priority="2650">
      <formula>#REF!="A6"</formula>
    </cfRule>
    <cfRule type="expression" dxfId="39219" priority="2651">
      <formula>#REF!="A5"</formula>
    </cfRule>
    <cfRule type="expression" dxfId="39218" priority="2652">
      <formula>#REF!="A4"</formula>
    </cfRule>
    <cfRule type="expression" dxfId="39217" priority="2653">
      <formula>#REF!="A3"</formula>
    </cfRule>
    <cfRule type="expression" dxfId="39216" priority="2654">
      <formula>#REF!="A2"</formula>
    </cfRule>
    <cfRule type="expression" dxfId="39215" priority="2655">
      <formula>#REF!="A1"</formula>
    </cfRule>
  </conditionalFormatting>
  <conditionalFormatting sqref="K45:N46">
    <cfRule type="expression" dxfId="39214" priority="2638">
      <formula>#REF!="A9"</formula>
    </cfRule>
    <cfRule type="expression" dxfId="39213" priority="2639">
      <formula>#REF!="A8"</formula>
    </cfRule>
    <cfRule type="expression" dxfId="39212" priority="2640">
      <formula>#REF!="A7"</formula>
    </cfRule>
    <cfRule type="expression" dxfId="39211" priority="2641">
      <formula>#REF!="A6"</formula>
    </cfRule>
    <cfRule type="expression" dxfId="39210" priority="2642">
      <formula>#REF!="A5"</formula>
    </cfRule>
    <cfRule type="expression" dxfId="39209" priority="2643">
      <formula>#REF!="A4"</formula>
    </cfRule>
    <cfRule type="expression" dxfId="39208" priority="2644">
      <formula>#REF!="A3"</formula>
    </cfRule>
    <cfRule type="expression" dxfId="39207" priority="2645">
      <formula>#REF!="A2"</formula>
    </cfRule>
    <cfRule type="expression" dxfId="39206" priority="2646">
      <formula>#REF!="A1"</formula>
    </cfRule>
  </conditionalFormatting>
  <conditionalFormatting sqref="I45:J46">
    <cfRule type="expression" dxfId="39205" priority="2629">
      <formula>#REF!="A9"</formula>
    </cfRule>
    <cfRule type="expression" dxfId="39204" priority="2630">
      <formula>#REF!="A8"</formula>
    </cfRule>
    <cfRule type="expression" dxfId="39203" priority="2631">
      <formula>#REF!="A7"</formula>
    </cfRule>
    <cfRule type="expression" dxfId="39202" priority="2632">
      <formula>#REF!="A6"</formula>
    </cfRule>
    <cfRule type="expression" dxfId="39201" priority="2633">
      <formula>#REF!="A5"</formula>
    </cfRule>
    <cfRule type="expression" dxfId="39200" priority="2634">
      <formula>#REF!="A4"</formula>
    </cfRule>
    <cfRule type="expression" dxfId="39199" priority="2635">
      <formula>#REF!="A3"</formula>
    </cfRule>
    <cfRule type="expression" dxfId="39198" priority="2636">
      <formula>#REF!="A2"</formula>
    </cfRule>
    <cfRule type="expression" dxfId="39197" priority="2637">
      <formula>#REF!="A1"</formula>
    </cfRule>
  </conditionalFormatting>
  <conditionalFormatting sqref="D48:D49">
    <cfRule type="expression" dxfId="39196" priority="2620">
      <formula>#REF!="A9"</formula>
    </cfRule>
    <cfRule type="expression" dxfId="39195" priority="2621">
      <formula>#REF!="A8"</formula>
    </cfRule>
    <cfRule type="expression" dxfId="39194" priority="2622">
      <formula>#REF!="A7"</formula>
    </cfRule>
    <cfRule type="expression" dxfId="39193" priority="2623">
      <formula>#REF!="A6"</formula>
    </cfRule>
    <cfRule type="expression" dxfId="39192" priority="2624">
      <formula>#REF!="A5"</formula>
    </cfRule>
    <cfRule type="expression" dxfId="39191" priority="2625">
      <formula>#REF!="A4"</formula>
    </cfRule>
    <cfRule type="expression" dxfId="39190" priority="2626">
      <formula>#REF!="A3"</formula>
    </cfRule>
    <cfRule type="expression" dxfId="39189" priority="2627">
      <formula>#REF!="A2"</formula>
    </cfRule>
    <cfRule type="expression" dxfId="39188" priority="2628">
      <formula>#REF!="A1"</formula>
    </cfRule>
  </conditionalFormatting>
  <conditionalFormatting sqref="E48:E49">
    <cfRule type="expression" dxfId="39187" priority="2611">
      <formula>#REF!="A9"</formula>
    </cfRule>
    <cfRule type="expression" dxfId="39186" priority="2612">
      <formula>#REF!="A8"</formula>
    </cfRule>
    <cfRule type="expression" dxfId="39185" priority="2613">
      <formula>#REF!="A7"</formula>
    </cfRule>
    <cfRule type="expression" dxfId="39184" priority="2614">
      <formula>#REF!="A6"</formula>
    </cfRule>
    <cfRule type="expression" dxfId="39183" priority="2615">
      <formula>#REF!="A5"</formula>
    </cfRule>
    <cfRule type="expression" dxfId="39182" priority="2616">
      <formula>#REF!="A4"</formula>
    </cfRule>
    <cfRule type="expression" dxfId="39181" priority="2617">
      <formula>#REF!="A3"</formula>
    </cfRule>
    <cfRule type="expression" dxfId="39180" priority="2618">
      <formula>#REF!="A2"</formula>
    </cfRule>
    <cfRule type="expression" dxfId="39179" priority="2619">
      <formula>#REF!="A1"</formula>
    </cfRule>
  </conditionalFormatting>
  <conditionalFormatting sqref="F48:F49">
    <cfRule type="expression" dxfId="39178" priority="2602">
      <formula>#REF!="A9"</formula>
    </cfRule>
    <cfRule type="expression" dxfId="39177" priority="2603">
      <formula>#REF!="A8"</formula>
    </cfRule>
    <cfRule type="expression" dxfId="39176" priority="2604">
      <formula>#REF!="A7"</formula>
    </cfRule>
    <cfRule type="expression" dxfId="39175" priority="2605">
      <formula>#REF!="A6"</formula>
    </cfRule>
    <cfRule type="expression" dxfId="39174" priority="2606">
      <formula>#REF!="A5"</formula>
    </cfRule>
    <cfRule type="expression" dxfId="39173" priority="2607">
      <formula>#REF!="A4"</formula>
    </cfRule>
    <cfRule type="expression" dxfId="39172" priority="2608">
      <formula>#REF!="A3"</formula>
    </cfRule>
    <cfRule type="expression" dxfId="39171" priority="2609">
      <formula>#REF!="A2"</formula>
    </cfRule>
    <cfRule type="expression" dxfId="39170" priority="2610">
      <formula>#REF!="A1"</formula>
    </cfRule>
  </conditionalFormatting>
  <conditionalFormatting sqref="C48:C49">
    <cfRule type="expression" dxfId="39169" priority="2593">
      <formula>#REF!="A9"</formula>
    </cfRule>
    <cfRule type="expression" dxfId="39168" priority="2594">
      <formula>#REF!="A8"</formula>
    </cfRule>
    <cfRule type="expression" dxfId="39167" priority="2595">
      <formula>#REF!="A7"</formula>
    </cfRule>
    <cfRule type="expression" dxfId="39166" priority="2596">
      <formula>#REF!="A6"</formula>
    </cfRule>
    <cfRule type="expression" dxfId="39165" priority="2597">
      <formula>#REF!="A5"</formula>
    </cfRule>
    <cfRule type="expression" dxfId="39164" priority="2598">
      <formula>#REF!="A4"</formula>
    </cfRule>
    <cfRule type="expression" dxfId="39163" priority="2599">
      <formula>#REF!="A3"</formula>
    </cfRule>
    <cfRule type="expression" dxfId="39162" priority="2600">
      <formula>#REF!="A2"</formula>
    </cfRule>
    <cfRule type="expression" dxfId="39161" priority="2601">
      <formula>#REF!="A1"</formula>
    </cfRule>
  </conditionalFormatting>
  <conditionalFormatting sqref="K48:N49">
    <cfRule type="expression" dxfId="39160" priority="2584">
      <formula>#REF!="A9"</formula>
    </cfRule>
    <cfRule type="expression" dxfId="39159" priority="2585">
      <formula>#REF!="A8"</formula>
    </cfRule>
    <cfRule type="expression" dxfId="39158" priority="2586">
      <formula>#REF!="A7"</formula>
    </cfRule>
    <cfRule type="expression" dxfId="39157" priority="2587">
      <formula>#REF!="A6"</formula>
    </cfRule>
    <cfRule type="expression" dxfId="39156" priority="2588">
      <formula>#REF!="A5"</formula>
    </cfRule>
    <cfRule type="expression" dxfId="39155" priority="2589">
      <formula>#REF!="A4"</formula>
    </cfRule>
    <cfRule type="expression" dxfId="39154" priority="2590">
      <formula>#REF!="A3"</formula>
    </cfRule>
    <cfRule type="expression" dxfId="39153" priority="2591">
      <formula>#REF!="A2"</formula>
    </cfRule>
    <cfRule type="expression" dxfId="39152" priority="2592">
      <formula>#REF!="A1"</formula>
    </cfRule>
  </conditionalFormatting>
  <conditionalFormatting sqref="I48:J49">
    <cfRule type="expression" dxfId="39151" priority="2575">
      <formula>#REF!="A9"</formula>
    </cfRule>
    <cfRule type="expression" dxfId="39150" priority="2576">
      <formula>#REF!="A8"</formula>
    </cfRule>
    <cfRule type="expression" dxfId="39149" priority="2577">
      <formula>#REF!="A7"</formula>
    </cfRule>
    <cfRule type="expression" dxfId="39148" priority="2578">
      <formula>#REF!="A6"</formula>
    </cfRule>
    <cfRule type="expression" dxfId="39147" priority="2579">
      <formula>#REF!="A5"</formula>
    </cfRule>
    <cfRule type="expression" dxfId="39146" priority="2580">
      <formula>#REF!="A4"</formula>
    </cfRule>
    <cfRule type="expression" dxfId="39145" priority="2581">
      <formula>#REF!="A3"</formula>
    </cfRule>
    <cfRule type="expression" dxfId="39144" priority="2582">
      <formula>#REF!="A2"</formula>
    </cfRule>
    <cfRule type="expression" dxfId="39143" priority="2583">
      <formula>#REF!="A1"</formula>
    </cfRule>
  </conditionalFormatting>
  <conditionalFormatting sqref="C52">
    <cfRule type="expression" dxfId="39142" priority="2566">
      <formula>#REF!="A9"</formula>
    </cfRule>
    <cfRule type="expression" dxfId="39141" priority="2567">
      <formula>#REF!="A8"</formula>
    </cfRule>
    <cfRule type="expression" dxfId="39140" priority="2568">
      <formula>#REF!="A7"</formula>
    </cfRule>
    <cfRule type="expression" dxfId="39139" priority="2569">
      <formula>#REF!="A6"</formula>
    </cfRule>
    <cfRule type="expression" dxfId="39138" priority="2570">
      <formula>#REF!="A5"</formula>
    </cfRule>
    <cfRule type="expression" dxfId="39137" priority="2571">
      <formula>#REF!="A4"</formula>
    </cfRule>
    <cfRule type="expression" dxfId="39136" priority="2572">
      <formula>#REF!="A3"</formula>
    </cfRule>
    <cfRule type="expression" dxfId="39135" priority="2573">
      <formula>#REF!="A2"</formula>
    </cfRule>
    <cfRule type="expression" dxfId="39134" priority="2574">
      <formula>#REF!="A1"</formula>
    </cfRule>
  </conditionalFormatting>
  <conditionalFormatting sqref="D51:D52">
    <cfRule type="expression" dxfId="39133" priority="2557">
      <formula>#REF!="A9"</formula>
    </cfRule>
    <cfRule type="expression" dxfId="39132" priority="2558">
      <formula>#REF!="A8"</formula>
    </cfRule>
    <cfRule type="expression" dxfId="39131" priority="2559">
      <formula>#REF!="A7"</formula>
    </cfRule>
    <cfRule type="expression" dxfId="39130" priority="2560">
      <formula>#REF!="A6"</formula>
    </cfRule>
    <cfRule type="expression" dxfId="39129" priority="2561">
      <formula>#REF!="A5"</formula>
    </cfRule>
    <cfRule type="expression" dxfId="39128" priority="2562">
      <formula>#REF!="A4"</formula>
    </cfRule>
    <cfRule type="expression" dxfId="39127" priority="2563">
      <formula>#REF!="A3"</formula>
    </cfRule>
    <cfRule type="expression" dxfId="39126" priority="2564">
      <formula>#REF!="A2"</formula>
    </cfRule>
    <cfRule type="expression" dxfId="39125" priority="2565">
      <formula>#REF!="A1"</formula>
    </cfRule>
  </conditionalFormatting>
  <conditionalFormatting sqref="E51:E52">
    <cfRule type="expression" dxfId="39124" priority="2548">
      <formula>#REF!="A9"</formula>
    </cfRule>
    <cfRule type="expression" dxfId="39123" priority="2549">
      <formula>#REF!="A8"</formula>
    </cfRule>
    <cfRule type="expression" dxfId="39122" priority="2550">
      <formula>#REF!="A7"</formula>
    </cfRule>
    <cfRule type="expression" dxfId="39121" priority="2551">
      <formula>#REF!="A6"</formula>
    </cfRule>
    <cfRule type="expression" dxfId="39120" priority="2552">
      <formula>#REF!="A5"</formula>
    </cfRule>
    <cfRule type="expression" dxfId="39119" priority="2553">
      <formula>#REF!="A4"</formula>
    </cfRule>
    <cfRule type="expression" dxfId="39118" priority="2554">
      <formula>#REF!="A3"</formula>
    </cfRule>
    <cfRule type="expression" dxfId="39117" priority="2555">
      <formula>#REF!="A2"</formula>
    </cfRule>
    <cfRule type="expression" dxfId="39116" priority="2556">
      <formula>#REF!="A1"</formula>
    </cfRule>
  </conditionalFormatting>
  <conditionalFormatting sqref="F51:F52">
    <cfRule type="expression" dxfId="39115" priority="2539">
      <formula>#REF!="A9"</formula>
    </cfRule>
    <cfRule type="expression" dxfId="39114" priority="2540">
      <formula>#REF!="A8"</formula>
    </cfRule>
    <cfRule type="expression" dxfId="39113" priority="2541">
      <formula>#REF!="A7"</formula>
    </cfRule>
    <cfRule type="expression" dxfId="39112" priority="2542">
      <formula>#REF!="A6"</formula>
    </cfRule>
    <cfRule type="expression" dxfId="39111" priority="2543">
      <formula>#REF!="A5"</formula>
    </cfRule>
    <cfRule type="expression" dxfId="39110" priority="2544">
      <formula>#REF!="A4"</formula>
    </cfRule>
    <cfRule type="expression" dxfId="39109" priority="2545">
      <formula>#REF!="A3"</formula>
    </cfRule>
    <cfRule type="expression" dxfId="39108" priority="2546">
      <formula>#REF!="A2"</formula>
    </cfRule>
    <cfRule type="expression" dxfId="39107" priority="2547">
      <formula>#REF!="A1"</formula>
    </cfRule>
  </conditionalFormatting>
  <conditionalFormatting sqref="C51">
    <cfRule type="expression" dxfId="39106" priority="2530">
      <formula>#REF!="A9"</formula>
    </cfRule>
    <cfRule type="expression" dxfId="39105" priority="2531">
      <formula>#REF!="A8"</formula>
    </cfRule>
    <cfRule type="expression" dxfId="39104" priority="2532">
      <formula>#REF!="A7"</formula>
    </cfRule>
    <cfRule type="expression" dxfId="39103" priority="2533">
      <formula>#REF!="A6"</formula>
    </cfRule>
    <cfRule type="expression" dxfId="39102" priority="2534">
      <formula>#REF!="A5"</formula>
    </cfRule>
    <cfRule type="expression" dxfId="39101" priority="2535">
      <formula>#REF!="A4"</formula>
    </cfRule>
    <cfRule type="expression" dxfId="39100" priority="2536">
      <formula>#REF!="A3"</formula>
    </cfRule>
    <cfRule type="expression" dxfId="39099" priority="2537">
      <formula>#REF!="A2"</formula>
    </cfRule>
    <cfRule type="expression" dxfId="39098" priority="2538">
      <formula>#REF!="A1"</formula>
    </cfRule>
  </conditionalFormatting>
  <conditionalFormatting sqref="K51:N52">
    <cfRule type="expression" dxfId="39097" priority="2521">
      <formula>#REF!="A9"</formula>
    </cfRule>
    <cfRule type="expression" dxfId="39096" priority="2522">
      <formula>#REF!="A8"</formula>
    </cfRule>
    <cfRule type="expression" dxfId="39095" priority="2523">
      <formula>#REF!="A7"</formula>
    </cfRule>
    <cfRule type="expression" dxfId="39094" priority="2524">
      <formula>#REF!="A6"</formula>
    </cfRule>
    <cfRule type="expression" dxfId="39093" priority="2525">
      <formula>#REF!="A5"</formula>
    </cfRule>
    <cfRule type="expression" dxfId="39092" priority="2526">
      <formula>#REF!="A4"</formula>
    </cfRule>
    <cfRule type="expression" dxfId="39091" priority="2527">
      <formula>#REF!="A3"</formula>
    </cfRule>
    <cfRule type="expression" dxfId="39090" priority="2528">
      <formula>#REF!="A2"</formula>
    </cfRule>
    <cfRule type="expression" dxfId="39089" priority="2529">
      <formula>#REF!="A1"</formula>
    </cfRule>
  </conditionalFormatting>
  <conditionalFormatting sqref="I51:J52">
    <cfRule type="expression" dxfId="39088" priority="2512">
      <formula>#REF!="A9"</formula>
    </cfRule>
    <cfRule type="expression" dxfId="39087" priority="2513">
      <formula>#REF!="A8"</formula>
    </cfRule>
    <cfRule type="expression" dxfId="39086" priority="2514">
      <formula>#REF!="A7"</formula>
    </cfRule>
    <cfRule type="expression" dxfId="39085" priority="2515">
      <formula>#REF!="A6"</formula>
    </cfRule>
    <cfRule type="expression" dxfId="39084" priority="2516">
      <formula>#REF!="A5"</formula>
    </cfRule>
    <cfRule type="expression" dxfId="39083" priority="2517">
      <formula>#REF!="A4"</formula>
    </cfRule>
    <cfRule type="expression" dxfId="39082" priority="2518">
      <formula>#REF!="A3"</formula>
    </cfRule>
    <cfRule type="expression" dxfId="39081" priority="2519">
      <formula>#REF!="A2"</formula>
    </cfRule>
    <cfRule type="expression" dxfId="39080" priority="2520">
      <formula>#REF!="A1"</formula>
    </cfRule>
  </conditionalFormatting>
  <conditionalFormatting sqref="C54:C55">
    <cfRule type="expression" dxfId="39079" priority="2503">
      <formula>#REF!="A9"</formula>
    </cfRule>
    <cfRule type="expression" dxfId="39078" priority="2504">
      <formula>#REF!="A8"</formula>
    </cfRule>
    <cfRule type="expression" dxfId="39077" priority="2505">
      <formula>#REF!="A7"</formula>
    </cfRule>
    <cfRule type="expression" dxfId="39076" priority="2506">
      <formula>#REF!="A6"</formula>
    </cfRule>
    <cfRule type="expression" dxfId="39075" priority="2507">
      <formula>#REF!="A5"</formula>
    </cfRule>
    <cfRule type="expression" dxfId="39074" priority="2508">
      <formula>#REF!="A4"</formula>
    </cfRule>
    <cfRule type="expression" dxfId="39073" priority="2509">
      <formula>#REF!="A3"</formula>
    </cfRule>
    <cfRule type="expression" dxfId="39072" priority="2510">
      <formula>#REF!="A2"</formula>
    </cfRule>
    <cfRule type="expression" dxfId="39071" priority="2511">
      <formula>#REF!="A1"</formula>
    </cfRule>
  </conditionalFormatting>
  <conditionalFormatting sqref="D54:D55">
    <cfRule type="expression" dxfId="39070" priority="2494">
      <formula>#REF!="A9"</formula>
    </cfRule>
    <cfRule type="expression" dxfId="39069" priority="2495">
      <formula>#REF!="A8"</formula>
    </cfRule>
    <cfRule type="expression" dxfId="39068" priority="2496">
      <formula>#REF!="A7"</formula>
    </cfRule>
    <cfRule type="expression" dxfId="39067" priority="2497">
      <formula>#REF!="A6"</formula>
    </cfRule>
    <cfRule type="expression" dxfId="39066" priority="2498">
      <formula>#REF!="A5"</formula>
    </cfRule>
    <cfRule type="expression" dxfId="39065" priority="2499">
      <formula>#REF!="A4"</formula>
    </cfRule>
    <cfRule type="expression" dxfId="39064" priority="2500">
      <formula>#REF!="A3"</formula>
    </cfRule>
    <cfRule type="expression" dxfId="39063" priority="2501">
      <formula>#REF!="A2"</formula>
    </cfRule>
    <cfRule type="expression" dxfId="39062" priority="2502">
      <formula>#REF!="A1"</formula>
    </cfRule>
  </conditionalFormatting>
  <conditionalFormatting sqref="E54:E55">
    <cfRule type="expression" dxfId="39061" priority="2485">
      <formula>#REF!="A9"</formula>
    </cfRule>
    <cfRule type="expression" dxfId="39060" priority="2486">
      <formula>#REF!="A8"</formula>
    </cfRule>
    <cfRule type="expression" dxfId="39059" priority="2487">
      <formula>#REF!="A7"</formula>
    </cfRule>
    <cfRule type="expression" dxfId="39058" priority="2488">
      <formula>#REF!="A6"</formula>
    </cfRule>
    <cfRule type="expression" dxfId="39057" priority="2489">
      <formula>#REF!="A5"</formula>
    </cfRule>
    <cfRule type="expression" dxfId="39056" priority="2490">
      <formula>#REF!="A4"</formula>
    </cfRule>
    <cfRule type="expression" dxfId="39055" priority="2491">
      <formula>#REF!="A3"</formula>
    </cfRule>
    <cfRule type="expression" dxfId="39054" priority="2492">
      <formula>#REF!="A2"</formula>
    </cfRule>
    <cfRule type="expression" dxfId="39053" priority="2493">
      <formula>#REF!="A1"</formula>
    </cfRule>
  </conditionalFormatting>
  <conditionalFormatting sqref="F54:F55">
    <cfRule type="expression" dxfId="39052" priority="2476">
      <formula>#REF!="A9"</formula>
    </cfRule>
    <cfRule type="expression" dxfId="39051" priority="2477">
      <formula>#REF!="A8"</formula>
    </cfRule>
    <cfRule type="expression" dxfId="39050" priority="2478">
      <formula>#REF!="A7"</formula>
    </cfRule>
    <cfRule type="expression" dxfId="39049" priority="2479">
      <formula>#REF!="A6"</formula>
    </cfRule>
    <cfRule type="expression" dxfId="39048" priority="2480">
      <formula>#REF!="A5"</formula>
    </cfRule>
    <cfRule type="expression" dxfId="39047" priority="2481">
      <formula>#REF!="A4"</formula>
    </cfRule>
    <cfRule type="expression" dxfId="39046" priority="2482">
      <formula>#REF!="A3"</formula>
    </cfRule>
    <cfRule type="expression" dxfId="39045" priority="2483">
      <formula>#REF!="A2"</formula>
    </cfRule>
    <cfRule type="expression" dxfId="39044" priority="2484">
      <formula>#REF!="A1"</formula>
    </cfRule>
  </conditionalFormatting>
  <conditionalFormatting sqref="I54:N55">
    <cfRule type="expression" dxfId="39043" priority="2467">
      <formula>#REF!="A9"</formula>
    </cfRule>
    <cfRule type="expression" dxfId="39042" priority="2468">
      <formula>#REF!="A8"</formula>
    </cfRule>
    <cfRule type="expression" dxfId="39041" priority="2469">
      <formula>#REF!="A7"</formula>
    </cfRule>
    <cfRule type="expression" dxfId="39040" priority="2470">
      <formula>#REF!="A6"</formula>
    </cfRule>
    <cfRule type="expression" dxfId="39039" priority="2471">
      <formula>#REF!="A5"</formula>
    </cfRule>
    <cfRule type="expression" dxfId="39038" priority="2472">
      <formula>#REF!="A4"</formula>
    </cfRule>
    <cfRule type="expression" dxfId="39037" priority="2473">
      <formula>#REF!="A3"</formula>
    </cfRule>
    <cfRule type="expression" dxfId="39036" priority="2474">
      <formula>#REF!="A2"</formula>
    </cfRule>
    <cfRule type="expression" dxfId="39035" priority="2475">
      <formula>#REF!="A1"</formula>
    </cfRule>
  </conditionalFormatting>
  <conditionalFormatting sqref="D57:F57">
    <cfRule type="expression" dxfId="39034" priority="2458">
      <formula>#REF!="A9"</formula>
    </cfRule>
    <cfRule type="expression" dxfId="39033" priority="2459">
      <formula>#REF!="A8"</formula>
    </cfRule>
    <cfRule type="expression" dxfId="39032" priority="2460">
      <formula>#REF!="A7"</formula>
    </cfRule>
    <cfRule type="expression" dxfId="39031" priority="2461">
      <formula>#REF!="A6"</formula>
    </cfRule>
    <cfRule type="expression" dxfId="39030" priority="2462">
      <formula>#REF!="A5"</formula>
    </cfRule>
    <cfRule type="expression" dxfId="39029" priority="2463">
      <formula>#REF!="A4"</formula>
    </cfRule>
    <cfRule type="expression" dxfId="39028" priority="2464">
      <formula>#REF!="A3"</formula>
    </cfRule>
    <cfRule type="expression" dxfId="39027" priority="2465">
      <formula>#REF!="A2"</formula>
    </cfRule>
    <cfRule type="expression" dxfId="39026" priority="2466">
      <formula>#REF!="A1"</formula>
    </cfRule>
  </conditionalFormatting>
  <conditionalFormatting sqref="D58:F58">
    <cfRule type="expression" dxfId="39025" priority="2449">
      <formula>#REF!="A9"</formula>
    </cfRule>
    <cfRule type="expression" dxfId="39024" priority="2450">
      <formula>#REF!="A8"</formula>
    </cfRule>
    <cfRule type="expression" dxfId="39023" priority="2451">
      <formula>#REF!="A7"</formula>
    </cfRule>
    <cfRule type="expression" dxfId="39022" priority="2452">
      <formula>#REF!="A6"</formula>
    </cfRule>
    <cfRule type="expression" dxfId="39021" priority="2453">
      <formula>#REF!="A5"</formula>
    </cfRule>
    <cfRule type="expression" dxfId="39020" priority="2454">
      <formula>#REF!="A4"</formula>
    </cfRule>
    <cfRule type="expression" dxfId="39019" priority="2455">
      <formula>#REF!="A3"</formula>
    </cfRule>
    <cfRule type="expression" dxfId="39018" priority="2456">
      <formula>#REF!="A2"</formula>
    </cfRule>
    <cfRule type="expression" dxfId="39017" priority="2457">
      <formula>#REF!="A1"</formula>
    </cfRule>
  </conditionalFormatting>
  <conditionalFormatting sqref="C57:C58">
    <cfRule type="expression" dxfId="39016" priority="2440">
      <formula>#REF!="A9"</formula>
    </cfRule>
    <cfRule type="expression" dxfId="39015" priority="2441">
      <formula>#REF!="A8"</formula>
    </cfRule>
    <cfRule type="expression" dxfId="39014" priority="2442">
      <formula>#REF!="A7"</formula>
    </cfRule>
    <cfRule type="expression" dxfId="39013" priority="2443">
      <formula>#REF!="A6"</formula>
    </cfRule>
    <cfRule type="expression" dxfId="39012" priority="2444">
      <formula>#REF!="A5"</formula>
    </cfRule>
    <cfRule type="expression" dxfId="39011" priority="2445">
      <formula>#REF!="A4"</formula>
    </cfRule>
    <cfRule type="expression" dxfId="39010" priority="2446">
      <formula>#REF!="A3"</formula>
    </cfRule>
    <cfRule type="expression" dxfId="39009" priority="2447">
      <formula>#REF!="A2"</formula>
    </cfRule>
    <cfRule type="expression" dxfId="39008" priority="2448">
      <formula>#REF!="A1"</formula>
    </cfRule>
  </conditionalFormatting>
  <conditionalFormatting sqref="K57:O57">
    <cfRule type="expression" dxfId="39007" priority="2431">
      <formula>#REF!="A9"</formula>
    </cfRule>
    <cfRule type="expression" dxfId="39006" priority="2432">
      <formula>#REF!="A8"</formula>
    </cfRule>
    <cfRule type="expression" dxfId="39005" priority="2433">
      <formula>#REF!="A7"</formula>
    </cfRule>
    <cfRule type="expression" dxfId="39004" priority="2434">
      <formula>#REF!="A6"</formula>
    </cfRule>
    <cfRule type="expression" dxfId="39003" priority="2435">
      <formula>#REF!="A5"</formula>
    </cfRule>
    <cfRule type="expression" dxfId="39002" priority="2436">
      <formula>#REF!="A4"</formula>
    </cfRule>
    <cfRule type="expression" dxfId="39001" priority="2437">
      <formula>#REF!="A3"</formula>
    </cfRule>
    <cfRule type="expression" dxfId="39000" priority="2438">
      <formula>#REF!="A2"</formula>
    </cfRule>
    <cfRule type="expression" dxfId="38999" priority="2439">
      <formula>#REF!="A1"</formula>
    </cfRule>
  </conditionalFormatting>
  <conditionalFormatting sqref="I58">
    <cfRule type="expression" dxfId="38998" priority="2422">
      <formula>#REF!="A9"</formula>
    </cfRule>
    <cfRule type="expression" dxfId="38997" priority="2423">
      <formula>#REF!="A8"</formula>
    </cfRule>
    <cfRule type="expression" dxfId="38996" priority="2424">
      <formula>#REF!="A7"</formula>
    </cfRule>
    <cfRule type="expression" dxfId="38995" priority="2425">
      <formula>#REF!="A6"</formula>
    </cfRule>
    <cfRule type="expression" dxfId="38994" priority="2426">
      <formula>#REF!="A5"</formula>
    </cfRule>
    <cfRule type="expression" dxfId="38993" priority="2427">
      <formula>#REF!="A4"</formula>
    </cfRule>
    <cfRule type="expression" dxfId="38992" priority="2428">
      <formula>#REF!="A3"</formula>
    </cfRule>
    <cfRule type="expression" dxfId="38991" priority="2429">
      <formula>#REF!="A2"</formula>
    </cfRule>
    <cfRule type="expression" dxfId="38990" priority="2430">
      <formula>#REF!="A1"</formula>
    </cfRule>
  </conditionalFormatting>
  <conditionalFormatting sqref="J58:O58">
    <cfRule type="expression" dxfId="38989" priority="2413">
      <formula>#REF!="A9"</formula>
    </cfRule>
    <cfRule type="expression" dxfId="38988" priority="2414">
      <formula>#REF!="A8"</formula>
    </cfRule>
    <cfRule type="expression" dxfId="38987" priority="2415">
      <formula>#REF!="A7"</formula>
    </cfRule>
    <cfRule type="expression" dxfId="38986" priority="2416">
      <formula>#REF!="A6"</formula>
    </cfRule>
    <cfRule type="expression" dxfId="38985" priority="2417">
      <formula>#REF!="A5"</formula>
    </cfRule>
    <cfRule type="expression" dxfId="38984" priority="2418">
      <formula>#REF!="A4"</formula>
    </cfRule>
    <cfRule type="expression" dxfId="38983" priority="2419">
      <formula>#REF!="A3"</formula>
    </cfRule>
    <cfRule type="expression" dxfId="38982" priority="2420">
      <formula>#REF!="A2"</formula>
    </cfRule>
    <cfRule type="expression" dxfId="38981" priority="2421">
      <formula>#REF!="A1"</formula>
    </cfRule>
  </conditionalFormatting>
  <conditionalFormatting sqref="I57:J57">
    <cfRule type="expression" dxfId="38980" priority="2404">
      <formula>#REF!="A9"</formula>
    </cfRule>
    <cfRule type="expression" dxfId="38979" priority="2405">
      <formula>#REF!="A8"</formula>
    </cfRule>
    <cfRule type="expression" dxfId="38978" priority="2406">
      <formula>#REF!="A7"</formula>
    </cfRule>
    <cfRule type="expression" dxfId="38977" priority="2407">
      <formula>#REF!="A6"</formula>
    </cfRule>
    <cfRule type="expression" dxfId="38976" priority="2408">
      <formula>#REF!="A5"</formula>
    </cfRule>
    <cfRule type="expression" dxfId="38975" priority="2409">
      <formula>#REF!="A4"</formula>
    </cfRule>
    <cfRule type="expression" dxfId="38974" priority="2410">
      <formula>#REF!="A3"</formula>
    </cfRule>
    <cfRule type="expression" dxfId="38973" priority="2411">
      <formula>#REF!="A2"</formula>
    </cfRule>
    <cfRule type="expression" dxfId="38972" priority="2412">
      <formula>#REF!="A1"</formula>
    </cfRule>
  </conditionalFormatting>
  <conditionalFormatting sqref="D60:F63">
    <cfRule type="expression" dxfId="38971" priority="2395">
      <formula>#REF!="A9"</formula>
    </cfRule>
    <cfRule type="expression" dxfId="38970" priority="2396">
      <formula>#REF!="A8"</formula>
    </cfRule>
    <cfRule type="expression" dxfId="38969" priority="2397">
      <formula>#REF!="A7"</formula>
    </cfRule>
    <cfRule type="expression" dxfId="38968" priority="2398">
      <formula>#REF!="A6"</formula>
    </cfRule>
    <cfRule type="expression" dxfId="38967" priority="2399">
      <formula>#REF!="A5"</formula>
    </cfRule>
    <cfRule type="expression" dxfId="38966" priority="2400">
      <formula>#REF!="A4"</formula>
    </cfRule>
    <cfRule type="expression" dxfId="38965" priority="2401">
      <formula>#REF!="A3"</formula>
    </cfRule>
    <cfRule type="expression" dxfId="38964" priority="2402">
      <formula>#REF!="A2"</formula>
    </cfRule>
    <cfRule type="expression" dxfId="38963" priority="2403">
      <formula>#REF!="A1"</formula>
    </cfRule>
  </conditionalFormatting>
  <conditionalFormatting sqref="C60:C63">
    <cfRule type="expression" dxfId="38962" priority="2386">
      <formula>#REF!="A9"</formula>
    </cfRule>
    <cfRule type="expression" dxfId="38961" priority="2387">
      <formula>#REF!="A8"</formula>
    </cfRule>
    <cfRule type="expression" dxfId="38960" priority="2388">
      <formula>#REF!="A7"</formula>
    </cfRule>
    <cfRule type="expression" dxfId="38959" priority="2389">
      <formula>#REF!="A6"</formula>
    </cfRule>
    <cfRule type="expression" dxfId="38958" priority="2390">
      <formula>#REF!="A5"</formula>
    </cfRule>
    <cfRule type="expression" dxfId="38957" priority="2391">
      <formula>#REF!="A4"</formula>
    </cfRule>
    <cfRule type="expression" dxfId="38956" priority="2392">
      <formula>#REF!="A3"</formula>
    </cfRule>
    <cfRule type="expression" dxfId="38955" priority="2393">
      <formula>#REF!="A2"</formula>
    </cfRule>
    <cfRule type="expression" dxfId="38954" priority="2394">
      <formula>#REF!="A1"</formula>
    </cfRule>
  </conditionalFormatting>
  <conditionalFormatting sqref="K60:N63">
    <cfRule type="expression" dxfId="38953" priority="2377">
      <formula>#REF!="A9"</formula>
    </cfRule>
    <cfRule type="expression" dxfId="38952" priority="2378">
      <formula>#REF!="A8"</formula>
    </cfRule>
    <cfRule type="expression" dxfId="38951" priority="2379">
      <formula>#REF!="A7"</formula>
    </cfRule>
    <cfRule type="expression" dxfId="38950" priority="2380">
      <formula>#REF!="A6"</formula>
    </cfRule>
    <cfRule type="expression" dxfId="38949" priority="2381">
      <formula>#REF!="A5"</formula>
    </cfRule>
    <cfRule type="expression" dxfId="38948" priority="2382">
      <formula>#REF!="A4"</formula>
    </cfRule>
    <cfRule type="expression" dxfId="38947" priority="2383">
      <formula>#REF!="A3"</formula>
    </cfRule>
    <cfRule type="expression" dxfId="38946" priority="2384">
      <formula>#REF!="A2"</formula>
    </cfRule>
    <cfRule type="expression" dxfId="38945" priority="2385">
      <formula>#REF!="A1"</formula>
    </cfRule>
  </conditionalFormatting>
  <conditionalFormatting sqref="I60:J63">
    <cfRule type="expression" dxfId="38944" priority="2368">
      <formula>#REF!="A9"</formula>
    </cfRule>
    <cfRule type="expression" dxfId="38943" priority="2369">
      <formula>#REF!="A8"</formula>
    </cfRule>
    <cfRule type="expression" dxfId="38942" priority="2370">
      <formula>#REF!="A7"</formula>
    </cfRule>
    <cfRule type="expression" dxfId="38941" priority="2371">
      <formula>#REF!="A6"</formula>
    </cfRule>
    <cfRule type="expression" dxfId="38940" priority="2372">
      <formula>#REF!="A5"</formula>
    </cfRule>
    <cfRule type="expression" dxfId="38939" priority="2373">
      <formula>#REF!="A4"</formula>
    </cfRule>
    <cfRule type="expression" dxfId="38938" priority="2374">
      <formula>#REF!="A3"</formula>
    </cfRule>
    <cfRule type="expression" dxfId="38937" priority="2375">
      <formula>#REF!="A2"</formula>
    </cfRule>
    <cfRule type="expression" dxfId="38936" priority="2376">
      <formula>#REF!="A1"</formula>
    </cfRule>
  </conditionalFormatting>
  <conditionalFormatting sqref="C72:C73">
    <cfRule type="expression" dxfId="38935" priority="2359">
      <formula>#REF!="A9"</formula>
    </cfRule>
    <cfRule type="expression" dxfId="38934" priority="2360">
      <formula>#REF!="A8"</formula>
    </cfRule>
    <cfRule type="expression" dxfId="38933" priority="2361">
      <formula>#REF!="A7"</formula>
    </cfRule>
    <cfRule type="expression" dxfId="38932" priority="2362">
      <formula>#REF!="A6"</formula>
    </cfRule>
    <cfRule type="expression" dxfId="38931" priority="2363">
      <formula>#REF!="A5"</formula>
    </cfRule>
    <cfRule type="expression" dxfId="38930" priority="2364">
      <formula>#REF!="A4"</formula>
    </cfRule>
    <cfRule type="expression" dxfId="38929" priority="2365">
      <formula>#REF!="A3"</formula>
    </cfRule>
    <cfRule type="expression" dxfId="38928" priority="2366">
      <formula>#REF!="A2"</formula>
    </cfRule>
    <cfRule type="expression" dxfId="38927" priority="2367">
      <formula>#REF!="A1"</formula>
    </cfRule>
  </conditionalFormatting>
  <conditionalFormatting sqref="D65:F73">
    <cfRule type="expression" dxfId="38926" priority="2350">
      <formula>#REF!="A9"</formula>
    </cfRule>
    <cfRule type="expression" dxfId="38925" priority="2351">
      <formula>#REF!="A8"</formula>
    </cfRule>
    <cfRule type="expression" dxfId="38924" priority="2352">
      <formula>#REF!="A7"</formula>
    </cfRule>
    <cfRule type="expression" dxfId="38923" priority="2353">
      <formula>#REF!="A6"</formula>
    </cfRule>
    <cfRule type="expression" dxfId="38922" priority="2354">
      <formula>#REF!="A5"</formula>
    </cfRule>
    <cfRule type="expression" dxfId="38921" priority="2355">
      <formula>#REF!="A4"</formula>
    </cfRule>
    <cfRule type="expression" dxfId="38920" priority="2356">
      <formula>#REF!="A3"</formula>
    </cfRule>
    <cfRule type="expression" dxfId="38919" priority="2357">
      <formula>#REF!="A2"</formula>
    </cfRule>
    <cfRule type="expression" dxfId="38918" priority="2358">
      <formula>#REF!="A1"</formula>
    </cfRule>
  </conditionalFormatting>
  <conditionalFormatting sqref="C65:C71">
    <cfRule type="expression" dxfId="38917" priority="2341">
      <formula>#REF!="A9"</formula>
    </cfRule>
    <cfRule type="expression" dxfId="38916" priority="2342">
      <formula>#REF!="A8"</formula>
    </cfRule>
    <cfRule type="expression" dxfId="38915" priority="2343">
      <formula>#REF!="A7"</formula>
    </cfRule>
    <cfRule type="expression" dxfId="38914" priority="2344">
      <formula>#REF!="A6"</formula>
    </cfRule>
    <cfRule type="expression" dxfId="38913" priority="2345">
      <formula>#REF!="A5"</formula>
    </cfRule>
    <cfRule type="expression" dxfId="38912" priority="2346">
      <formula>#REF!="A4"</formula>
    </cfRule>
    <cfRule type="expression" dxfId="38911" priority="2347">
      <formula>#REF!="A3"</formula>
    </cfRule>
    <cfRule type="expression" dxfId="38910" priority="2348">
      <formula>#REF!="A2"</formula>
    </cfRule>
    <cfRule type="expression" dxfId="38909" priority="2349">
      <formula>#REF!="A1"</formula>
    </cfRule>
  </conditionalFormatting>
  <conditionalFormatting sqref="I73">
    <cfRule type="expression" dxfId="38908" priority="2332">
      <formula>#REF!="A9"</formula>
    </cfRule>
    <cfRule type="expression" dxfId="38907" priority="2333">
      <formula>#REF!="A8"</formula>
    </cfRule>
    <cfRule type="expression" dxfId="38906" priority="2334">
      <formula>#REF!="A7"</formula>
    </cfRule>
    <cfRule type="expression" dxfId="38905" priority="2335">
      <formula>#REF!="A6"</formula>
    </cfRule>
    <cfRule type="expression" dxfId="38904" priority="2336">
      <formula>#REF!="A5"</formula>
    </cfRule>
    <cfRule type="expression" dxfId="38903" priority="2337">
      <formula>#REF!="A4"</formula>
    </cfRule>
    <cfRule type="expression" dxfId="38902" priority="2338">
      <formula>#REF!="A3"</formula>
    </cfRule>
    <cfRule type="expression" dxfId="38901" priority="2339">
      <formula>#REF!="A2"</formula>
    </cfRule>
    <cfRule type="expression" dxfId="38900" priority="2340">
      <formula>#REF!="A1"</formula>
    </cfRule>
  </conditionalFormatting>
  <conditionalFormatting sqref="J73:N73 K65:N72 O65:O73">
    <cfRule type="expression" dxfId="38899" priority="2323">
      <formula>#REF!="A9"</formula>
    </cfRule>
    <cfRule type="expression" dxfId="38898" priority="2324">
      <formula>#REF!="A8"</formula>
    </cfRule>
    <cfRule type="expression" dxfId="38897" priority="2325">
      <formula>#REF!="A7"</formula>
    </cfRule>
    <cfRule type="expression" dxfId="38896" priority="2326">
      <formula>#REF!="A6"</formula>
    </cfRule>
    <cfRule type="expression" dxfId="38895" priority="2327">
      <formula>#REF!="A5"</formula>
    </cfRule>
    <cfRule type="expression" dxfId="38894" priority="2328">
      <formula>#REF!="A4"</formula>
    </cfRule>
    <cfRule type="expression" dxfId="38893" priority="2329">
      <formula>#REF!="A3"</formula>
    </cfRule>
    <cfRule type="expression" dxfId="38892" priority="2330">
      <formula>#REF!="A2"</formula>
    </cfRule>
    <cfRule type="expression" dxfId="38891" priority="2331">
      <formula>#REF!="A1"</formula>
    </cfRule>
  </conditionalFormatting>
  <conditionalFormatting sqref="I65:J72">
    <cfRule type="expression" dxfId="38890" priority="2314">
      <formula>#REF!="A9"</formula>
    </cfRule>
    <cfRule type="expression" dxfId="38889" priority="2315">
      <formula>#REF!="A8"</formula>
    </cfRule>
    <cfRule type="expression" dxfId="38888" priority="2316">
      <formula>#REF!="A7"</formula>
    </cfRule>
    <cfRule type="expression" dxfId="38887" priority="2317">
      <formula>#REF!="A6"</formula>
    </cfRule>
    <cfRule type="expression" dxfId="38886" priority="2318">
      <formula>#REF!="A5"</formula>
    </cfRule>
    <cfRule type="expression" dxfId="38885" priority="2319">
      <formula>#REF!="A4"</formula>
    </cfRule>
    <cfRule type="expression" dxfId="38884" priority="2320">
      <formula>#REF!="A3"</formula>
    </cfRule>
    <cfRule type="expression" dxfId="38883" priority="2321">
      <formula>#REF!="A2"</formula>
    </cfRule>
    <cfRule type="expression" dxfId="38882" priority="2322">
      <formula>#REF!="A1"</formula>
    </cfRule>
  </conditionalFormatting>
  <conditionalFormatting sqref="C76">
    <cfRule type="expression" dxfId="38881" priority="2305">
      <formula>#REF!="A9"</formula>
    </cfRule>
    <cfRule type="expression" dxfId="38880" priority="2306">
      <formula>#REF!="A8"</formula>
    </cfRule>
    <cfRule type="expression" dxfId="38879" priority="2307">
      <formula>#REF!="A7"</formula>
    </cfRule>
    <cfRule type="expression" dxfId="38878" priority="2308">
      <formula>#REF!="A6"</formula>
    </cfRule>
    <cfRule type="expression" dxfId="38877" priority="2309">
      <formula>#REF!="A5"</formula>
    </cfRule>
    <cfRule type="expression" dxfId="38876" priority="2310">
      <formula>#REF!="A4"</formula>
    </cfRule>
    <cfRule type="expression" dxfId="38875" priority="2311">
      <formula>#REF!="A3"</formula>
    </cfRule>
    <cfRule type="expression" dxfId="38874" priority="2312">
      <formula>#REF!="A2"</formula>
    </cfRule>
    <cfRule type="expression" dxfId="38873" priority="2313">
      <formula>#REF!="A1"</formula>
    </cfRule>
  </conditionalFormatting>
  <conditionalFormatting sqref="D75:F76">
    <cfRule type="expression" dxfId="38872" priority="2296">
      <formula>#REF!="A9"</formula>
    </cfRule>
    <cfRule type="expression" dxfId="38871" priority="2297">
      <formula>#REF!="A8"</formula>
    </cfRule>
    <cfRule type="expression" dxfId="38870" priority="2298">
      <formula>#REF!="A7"</formula>
    </cfRule>
    <cfRule type="expression" dxfId="38869" priority="2299">
      <formula>#REF!="A6"</formula>
    </cfRule>
    <cfRule type="expression" dxfId="38868" priority="2300">
      <formula>#REF!="A5"</formula>
    </cfRule>
    <cfRule type="expression" dxfId="38867" priority="2301">
      <formula>#REF!="A4"</formula>
    </cfRule>
    <cfRule type="expression" dxfId="38866" priority="2302">
      <formula>#REF!="A3"</formula>
    </cfRule>
    <cfRule type="expression" dxfId="38865" priority="2303">
      <formula>#REF!="A2"</formula>
    </cfRule>
    <cfRule type="expression" dxfId="38864" priority="2304">
      <formula>#REF!="A1"</formula>
    </cfRule>
  </conditionalFormatting>
  <conditionalFormatting sqref="C75">
    <cfRule type="expression" dxfId="38863" priority="2287">
      <formula>#REF!="A9"</formula>
    </cfRule>
    <cfRule type="expression" dxfId="38862" priority="2288">
      <formula>#REF!="A8"</formula>
    </cfRule>
    <cfRule type="expression" dxfId="38861" priority="2289">
      <formula>#REF!="A7"</formula>
    </cfRule>
    <cfRule type="expression" dxfId="38860" priority="2290">
      <formula>#REF!="A6"</formula>
    </cfRule>
    <cfRule type="expression" dxfId="38859" priority="2291">
      <formula>#REF!="A5"</formula>
    </cfRule>
    <cfRule type="expression" dxfId="38858" priority="2292">
      <formula>#REF!="A4"</formula>
    </cfRule>
    <cfRule type="expression" dxfId="38857" priority="2293">
      <formula>#REF!="A3"</formula>
    </cfRule>
    <cfRule type="expression" dxfId="38856" priority="2294">
      <formula>#REF!="A2"</formula>
    </cfRule>
    <cfRule type="expression" dxfId="38855" priority="2295">
      <formula>#REF!="A1"</formula>
    </cfRule>
  </conditionalFormatting>
  <conditionalFormatting sqref="I76">
    <cfRule type="expression" dxfId="38854" priority="2278">
      <formula>#REF!="A9"</formula>
    </cfRule>
    <cfRule type="expression" dxfId="38853" priority="2279">
      <formula>#REF!="A8"</formula>
    </cfRule>
    <cfRule type="expression" dxfId="38852" priority="2280">
      <formula>#REF!="A7"</formula>
    </cfRule>
    <cfRule type="expression" dxfId="38851" priority="2281">
      <formula>#REF!="A6"</formula>
    </cfRule>
    <cfRule type="expression" dxfId="38850" priority="2282">
      <formula>#REF!="A5"</formula>
    </cfRule>
    <cfRule type="expression" dxfId="38849" priority="2283">
      <formula>#REF!="A4"</formula>
    </cfRule>
    <cfRule type="expression" dxfId="38848" priority="2284">
      <formula>#REF!="A3"</formula>
    </cfRule>
    <cfRule type="expression" dxfId="38847" priority="2285">
      <formula>#REF!="A2"</formula>
    </cfRule>
    <cfRule type="expression" dxfId="38846" priority="2286">
      <formula>#REF!="A1"</formula>
    </cfRule>
  </conditionalFormatting>
  <conditionalFormatting sqref="J76:N76 K75:N75 O75:O76">
    <cfRule type="expression" dxfId="38845" priority="2269">
      <formula>#REF!="A9"</formula>
    </cfRule>
    <cfRule type="expression" dxfId="38844" priority="2270">
      <formula>#REF!="A8"</formula>
    </cfRule>
    <cfRule type="expression" dxfId="38843" priority="2271">
      <formula>#REF!="A7"</formula>
    </cfRule>
    <cfRule type="expression" dxfId="38842" priority="2272">
      <formula>#REF!="A6"</formula>
    </cfRule>
    <cfRule type="expression" dxfId="38841" priority="2273">
      <formula>#REF!="A5"</formula>
    </cfRule>
    <cfRule type="expression" dxfId="38840" priority="2274">
      <formula>#REF!="A4"</formula>
    </cfRule>
    <cfRule type="expression" dxfId="38839" priority="2275">
      <formula>#REF!="A3"</formula>
    </cfRule>
    <cfRule type="expression" dxfId="38838" priority="2276">
      <formula>#REF!="A2"</formula>
    </cfRule>
    <cfRule type="expression" dxfId="38837" priority="2277">
      <formula>#REF!="A1"</formula>
    </cfRule>
  </conditionalFormatting>
  <conditionalFormatting sqref="I75:J75">
    <cfRule type="expression" dxfId="38836" priority="2260">
      <formula>#REF!="A9"</formula>
    </cfRule>
    <cfRule type="expression" dxfId="38835" priority="2261">
      <formula>#REF!="A8"</formula>
    </cfRule>
    <cfRule type="expression" dxfId="38834" priority="2262">
      <formula>#REF!="A7"</formula>
    </cfRule>
    <cfRule type="expression" dxfId="38833" priority="2263">
      <formula>#REF!="A6"</formula>
    </cfRule>
    <cfRule type="expression" dxfId="38832" priority="2264">
      <formula>#REF!="A5"</formula>
    </cfRule>
    <cfRule type="expression" dxfId="38831" priority="2265">
      <formula>#REF!="A4"</formula>
    </cfRule>
    <cfRule type="expression" dxfId="38830" priority="2266">
      <formula>#REF!="A3"</formula>
    </cfRule>
    <cfRule type="expression" dxfId="38829" priority="2267">
      <formula>#REF!="A2"</formula>
    </cfRule>
    <cfRule type="expression" dxfId="38828" priority="2268">
      <formula>#REF!="A1"</formula>
    </cfRule>
  </conditionalFormatting>
  <conditionalFormatting sqref="C79:F79">
    <cfRule type="expression" dxfId="38827" priority="2251">
      <formula>#REF!="A9"</formula>
    </cfRule>
    <cfRule type="expression" dxfId="38826" priority="2252">
      <formula>#REF!="A8"</formula>
    </cfRule>
    <cfRule type="expression" dxfId="38825" priority="2253">
      <formula>#REF!="A7"</formula>
    </cfRule>
    <cfRule type="expression" dxfId="38824" priority="2254">
      <formula>#REF!="A6"</formula>
    </cfRule>
    <cfRule type="expression" dxfId="38823" priority="2255">
      <formula>#REF!="A5"</formula>
    </cfRule>
    <cfRule type="expression" dxfId="38822" priority="2256">
      <formula>#REF!="A4"</formula>
    </cfRule>
    <cfRule type="expression" dxfId="38821" priority="2257">
      <formula>#REF!="A3"</formula>
    </cfRule>
    <cfRule type="expression" dxfId="38820" priority="2258">
      <formula>#REF!="A2"</formula>
    </cfRule>
    <cfRule type="expression" dxfId="38819" priority="2259">
      <formula>#REF!="A1"</formula>
    </cfRule>
  </conditionalFormatting>
  <conditionalFormatting sqref="I79:T79">
    <cfRule type="expression" dxfId="38818" priority="2242">
      <formula>#REF!="A9"</formula>
    </cfRule>
    <cfRule type="expression" dxfId="38817" priority="2243">
      <formula>#REF!="A8"</formula>
    </cfRule>
    <cfRule type="expression" dxfId="38816" priority="2244">
      <formula>#REF!="A7"</formula>
    </cfRule>
    <cfRule type="expression" dxfId="38815" priority="2245">
      <formula>#REF!="A6"</formula>
    </cfRule>
    <cfRule type="expression" dxfId="38814" priority="2246">
      <formula>#REF!="A5"</formula>
    </cfRule>
    <cfRule type="expression" dxfId="38813" priority="2247">
      <formula>#REF!="A4"</formula>
    </cfRule>
    <cfRule type="expression" dxfId="38812" priority="2248">
      <formula>#REF!="A3"</formula>
    </cfRule>
    <cfRule type="expression" dxfId="38811" priority="2249">
      <formula>#REF!="A2"</formula>
    </cfRule>
    <cfRule type="expression" dxfId="38810" priority="2250">
      <formula>#REF!="A1"</formula>
    </cfRule>
  </conditionalFormatting>
  <conditionalFormatting sqref="C83">
    <cfRule type="expression" dxfId="38809" priority="2233">
      <formula>#REF!="A9"</formula>
    </cfRule>
    <cfRule type="expression" dxfId="38808" priority="2234">
      <formula>#REF!="A8"</formula>
    </cfRule>
    <cfRule type="expression" dxfId="38807" priority="2235">
      <formula>#REF!="A7"</formula>
    </cfRule>
    <cfRule type="expression" dxfId="38806" priority="2236">
      <formula>#REF!="A6"</formula>
    </cfRule>
    <cfRule type="expression" dxfId="38805" priority="2237">
      <formula>#REF!="A5"</formula>
    </cfRule>
    <cfRule type="expression" dxfId="38804" priority="2238">
      <formula>#REF!="A4"</formula>
    </cfRule>
    <cfRule type="expression" dxfId="38803" priority="2239">
      <formula>#REF!="A3"</formula>
    </cfRule>
    <cfRule type="expression" dxfId="38802" priority="2240">
      <formula>#REF!="A2"</formula>
    </cfRule>
    <cfRule type="expression" dxfId="38801" priority="2241">
      <formula>#REF!="A1"</formula>
    </cfRule>
  </conditionalFormatting>
  <conditionalFormatting sqref="D83:F83">
    <cfRule type="expression" dxfId="38800" priority="2224">
      <formula>#REF!="A9"</formula>
    </cfRule>
    <cfRule type="expression" dxfId="38799" priority="2225">
      <formula>#REF!="A8"</formula>
    </cfRule>
    <cfRule type="expression" dxfId="38798" priority="2226">
      <formula>#REF!="A7"</formula>
    </cfRule>
    <cfRule type="expression" dxfId="38797" priority="2227">
      <formula>#REF!="A6"</formula>
    </cfRule>
    <cfRule type="expression" dxfId="38796" priority="2228">
      <formula>#REF!="A5"</formula>
    </cfRule>
    <cfRule type="expression" dxfId="38795" priority="2229">
      <formula>#REF!="A4"</formula>
    </cfRule>
    <cfRule type="expression" dxfId="38794" priority="2230">
      <formula>#REF!="A3"</formula>
    </cfRule>
    <cfRule type="expression" dxfId="38793" priority="2231">
      <formula>#REF!="A2"</formula>
    </cfRule>
    <cfRule type="expression" dxfId="38792" priority="2232">
      <formula>#REF!="A1"</formula>
    </cfRule>
  </conditionalFormatting>
  <conditionalFormatting sqref="K83:O83">
    <cfRule type="expression" dxfId="38791" priority="2215">
      <formula>#REF!="A9"</formula>
    </cfRule>
    <cfRule type="expression" dxfId="38790" priority="2216">
      <formula>#REF!="A8"</formula>
    </cfRule>
    <cfRule type="expression" dxfId="38789" priority="2217">
      <formula>#REF!="A7"</formula>
    </cfRule>
    <cfRule type="expression" dxfId="38788" priority="2218">
      <formula>#REF!="A6"</formula>
    </cfRule>
    <cfRule type="expression" dxfId="38787" priority="2219">
      <formula>#REF!="A5"</formula>
    </cfRule>
    <cfRule type="expression" dxfId="38786" priority="2220">
      <formula>#REF!="A4"</formula>
    </cfRule>
    <cfRule type="expression" dxfId="38785" priority="2221">
      <formula>#REF!="A3"</formula>
    </cfRule>
    <cfRule type="expression" dxfId="38784" priority="2222">
      <formula>#REF!="A2"</formula>
    </cfRule>
    <cfRule type="expression" dxfId="38783" priority="2223">
      <formula>#REF!="A1"</formula>
    </cfRule>
  </conditionalFormatting>
  <conditionalFormatting sqref="I83:J83">
    <cfRule type="expression" dxfId="38782" priority="2206">
      <formula>#REF!="A9"</formula>
    </cfRule>
    <cfRule type="expression" dxfId="38781" priority="2207">
      <formula>#REF!="A8"</formula>
    </cfRule>
    <cfRule type="expression" dxfId="38780" priority="2208">
      <formula>#REF!="A7"</formula>
    </cfRule>
    <cfRule type="expression" dxfId="38779" priority="2209">
      <formula>#REF!="A6"</formula>
    </cfRule>
    <cfRule type="expression" dxfId="38778" priority="2210">
      <formula>#REF!="A5"</formula>
    </cfRule>
    <cfRule type="expression" dxfId="38777" priority="2211">
      <formula>#REF!="A4"</formula>
    </cfRule>
    <cfRule type="expression" dxfId="38776" priority="2212">
      <formula>#REF!="A3"</formula>
    </cfRule>
    <cfRule type="expression" dxfId="38775" priority="2213">
      <formula>#REF!="A2"</formula>
    </cfRule>
    <cfRule type="expression" dxfId="38774" priority="2214">
      <formula>#REF!="A1"</formula>
    </cfRule>
  </conditionalFormatting>
  <conditionalFormatting sqref="D86:F86">
    <cfRule type="expression" dxfId="38773" priority="2197">
      <formula>#REF!="A9"</formula>
    </cfRule>
    <cfRule type="expression" dxfId="38772" priority="2198">
      <formula>#REF!="A8"</formula>
    </cfRule>
    <cfRule type="expression" dxfId="38771" priority="2199">
      <formula>#REF!="A7"</formula>
    </cfRule>
    <cfRule type="expression" dxfId="38770" priority="2200">
      <formula>#REF!="A6"</formula>
    </cfRule>
    <cfRule type="expression" dxfId="38769" priority="2201">
      <formula>#REF!="A5"</formula>
    </cfRule>
    <cfRule type="expression" dxfId="38768" priority="2202">
      <formula>#REF!="A4"</formula>
    </cfRule>
    <cfRule type="expression" dxfId="38767" priority="2203">
      <formula>#REF!="A3"</formula>
    </cfRule>
    <cfRule type="expression" dxfId="38766" priority="2204">
      <formula>#REF!="A2"</formula>
    </cfRule>
    <cfRule type="expression" dxfId="38765" priority="2205">
      <formula>#REF!="A1"</formula>
    </cfRule>
  </conditionalFormatting>
  <conditionalFormatting sqref="C86">
    <cfRule type="expression" dxfId="38764" priority="2188">
      <formula>#REF!="A9"</formula>
    </cfRule>
    <cfRule type="expression" dxfId="38763" priority="2189">
      <formula>#REF!="A8"</formula>
    </cfRule>
    <cfRule type="expression" dxfId="38762" priority="2190">
      <formula>#REF!="A7"</formula>
    </cfRule>
    <cfRule type="expression" dxfId="38761" priority="2191">
      <formula>#REF!="A6"</formula>
    </cfRule>
    <cfRule type="expression" dxfId="38760" priority="2192">
      <formula>#REF!="A5"</formula>
    </cfRule>
    <cfRule type="expression" dxfId="38759" priority="2193">
      <formula>#REF!="A4"</formula>
    </cfRule>
    <cfRule type="expression" dxfId="38758" priority="2194">
      <formula>#REF!="A3"</formula>
    </cfRule>
    <cfRule type="expression" dxfId="38757" priority="2195">
      <formula>#REF!="A2"</formula>
    </cfRule>
    <cfRule type="expression" dxfId="38756" priority="2196">
      <formula>#REF!="A1"</formula>
    </cfRule>
  </conditionalFormatting>
  <conditionalFormatting sqref="K86:O86">
    <cfRule type="expression" dxfId="38755" priority="2179">
      <formula>#REF!="A9"</formula>
    </cfRule>
    <cfRule type="expression" dxfId="38754" priority="2180">
      <formula>#REF!="A8"</formula>
    </cfRule>
    <cfRule type="expression" dxfId="38753" priority="2181">
      <formula>#REF!="A7"</formula>
    </cfRule>
    <cfRule type="expression" dxfId="38752" priority="2182">
      <formula>#REF!="A6"</formula>
    </cfRule>
    <cfRule type="expression" dxfId="38751" priority="2183">
      <formula>#REF!="A5"</formula>
    </cfRule>
    <cfRule type="expression" dxfId="38750" priority="2184">
      <formula>#REF!="A4"</formula>
    </cfRule>
    <cfRule type="expression" dxfId="38749" priority="2185">
      <formula>#REF!="A3"</formula>
    </cfRule>
    <cfRule type="expression" dxfId="38748" priority="2186">
      <formula>#REF!="A2"</formula>
    </cfRule>
    <cfRule type="expression" dxfId="38747" priority="2187">
      <formula>#REF!="A1"</formula>
    </cfRule>
  </conditionalFormatting>
  <conditionalFormatting sqref="I86:J86">
    <cfRule type="expression" dxfId="38746" priority="2170">
      <formula>#REF!="A9"</formula>
    </cfRule>
    <cfRule type="expression" dxfId="38745" priority="2171">
      <formula>#REF!="A8"</formula>
    </cfRule>
    <cfRule type="expression" dxfId="38744" priority="2172">
      <formula>#REF!="A7"</formula>
    </cfRule>
    <cfRule type="expression" dxfId="38743" priority="2173">
      <formula>#REF!="A6"</formula>
    </cfRule>
    <cfRule type="expression" dxfId="38742" priority="2174">
      <formula>#REF!="A5"</formula>
    </cfRule>
    <cfRule type="expression" dxfId="38741" priority="2175">
      <formula>#REF!="A4"</formula>
    </cfRule>
    <cfRule type="expression" dxfId="38740" priority="2176">
      <formula>#REF!="A3"</formula>
    </cfRule>
    <cfRule type="expression" dxfId="38739" priority="2177">
      <formula>#REF!="A2"</formula>
    </cfRule>
    <cfRule type="expression" dxfId="38738" priority="2178">
      <formula>#REF!="A1"</formula>
    </cfRule>
  </conditionalFormatting>
  <conditionalFormatting sqref="C90:F91">
    <cfRule type="expression" dxfId="38737" priority="2161">
      <formula>#REF!="A9"</formula>
    </cfRule>
    <cfRule type="expression" dxfId="38736" priority="2162">
      <formula>#REF!="A8"</formula>
    </cfRule>
    <cfRule type="expression" dxfId="38735" priority="2163">
      <formula>#REF!="A7"</formula>
    </cfRule>
    <cfRule type="expression" dxfId="38734" priority="2164">
      <formula>#REF!="A6"</formula>
    </cfRule>
    <cfRule type="expression" dxfId="38733" priority="2165">
      <formula>#REF!="A5"</formula>
    </cfRule>
    <cfRule type="expression" dxfId="38732" priority="2166">
      <formula>#REF!="A4"</formula>
    </cfRule>
    <cfRule type="expression" dxfId="38731" priority="2167">
      <formula>#REF!="A3"</formula>
    </cfRule>
    <cfRule type="expression" dxfId="38730" priority="2168">
      <formula>#REF!="A2"</formula>
    </cfRule>
    <cfRule type="expression" dxfId="38729" priority="2169">
      <formula>#REF!="A1"</formula>
    </cfRule>
  </conditionalFormatting>
  <conditionalFormatting sqref="C93:F94">
    <cfRule type="expression" dxfId="38728" priority="2152">
      <formula>#REF!="A9"</formula>
    </cfRule>
    <cfRule type="expression" dxfId="38727" priority="2153">
      <formula>#REF!="A8"</formula>
    </cfRule>
    <cfRule type="expression" dxfId="38726" priority="2154">
      <formula>#REF!="A7"</formula>
    </cfRule>
    <cfRule type="expression" dxfId="38725" priority="2155">
      <formula>#REF!="A6"</formula>
    </cfRule>
    <cfRule type="expression" dxfId="38724" priority="2156">
      <formula>#REF!="A5"</formula>
    </cfRule>
    <cfRule type="expression" dxfId="38723" priority="2157">
      <formula>#REF!="A4"</formula>
    </cfRule>
    <cfRule type="expression" dxfId="38722" priority="2158">
      <formula>#REF!="A3"</formula>
    </cfRule>
    <cfRule type="expression" dxfId="38721" priority="2159">
      <formula>#REF!="A2"</formula>
    </cfRule>
    <cfRule type="expression" dxfId="38720" priority="2160">
      <formula>#REF!="A1"</formula>
    </cfRule>
  </conditionalFormatting>
  <conditionalFormatting sqref="C96:F97">
    <cfRule type="expression" dxfId="38719" priority="2143">
      <formula>#REF!="A9"</formula>
    </cfRule>
    <cfRule type="expression" dxfId="38718" priority="2144">
      <formula>#REF!="A8"</formula>
    </cfRule>
    <cfRule type="expression" dxfId="38717" priority="2145">
      <formula>#REF!="A7"</formula>
    </cfRule>
    <cfRule type="expression" dxfId="38716" priority="2146">
      <formula>#REF!="A6"</formula>
    </cfRule>
    <cfRule type="expression" dxfId="38715" priority="2147">
      <formula>#REF!="A5"</formula>
    </cfRule>
    <cfRule type="expression" dxfId="38714" priority="2148">
      <formula>#REF!="A4"</formula>
    </cfRule>
    <cfRule type="expression" dxfId="38713" priority="2149">
      <formula>#REF!="A3"</formula>
    </cfRule>
    <cfRule type="expression" dxfId="38712" priority="2150">
      <formula>#REF!="A2"</formula>
    </cfRule>
    <cfRule type="expression" dxfId="38711" priority="2151">
      <formula>#REF!="A1"</formula>
    </cfRule>
  </conditionalFormatting>
  <conditionalFormatting sqref="I90:T91">
    <cfRule type="expression" dxfId="38710" priority="2134">
      <formula>#REF!="A9"</formula>
    </cfRule>
    <cfRule type="expression" dxfId="38709" priority="2135">
      <formula>#REF!="A8"</formula>
    </cfRule>
    <cfRule type="expression" dxfId="38708" priority="2136">
      <formula>#REF!="A7"</formula>
    </cfRule>
    <cfRule type="expression" dxfId="38707" priority="2137">
      <formula>#REF!="A6"</formula>
    </cfRule>
    <cfRule type="expression" dxfId="38706" priority="2138">
      <formula>#REF!="A5"</formula>
    </cfRule>
    <cfRule type="expression" dxfId="38705" priority="2139">
      <formula>#REF!="A4"</formula>
    </cfRule>
    <cfRule type="expression" dxfId="38704" priority="2140">
      <formula>#REF!="A3"</formula>
    </cfRule>
    <cfRule type="expression" dxfId="38703" priority="2141">
      <formula>#REF!="A2"</formula>
    </cfRule>
    <cfRule type="expression" dxfId="38702" priority="2142">
      <formula>#REF!="A1"</formula>
    </cfRule>
  </conditionalFormatting>
  <conditionalFormatting sqref="I93:T94">
    <cfRule type="expression" dxfId="38701" priority="2125">
      <formula>#REF!="A9"</formula>
    </cfRule>
    <cfRule type="expression" dxfId="38700" priority="2126">
      <formula>#REF!="A8"</formula>
    </cfRule>
    <cfRule type="expression" dxfId="38699" priority="2127">
      <formula>#REF!="A7"</formula>
    </cfRule>
    <cfRule type="expression" dxfId="38698" priority="2128">
      <formula>#REF!="A6"</formula>
    </cfRule>
    <cfRule type="expression" dxfId="38697" priority="2129">
      <formula>#REF!="A5"</formula>
    </cfRule>
    <cfRule type="expression" dxfId="38696" priority="2130">
      <formula>#REF!="A4"</formula>
    </cfRule>
    <cfRule type="expression" dxfId="38695" priority="2131">
      <formula>#REF!="A3"</formula>
    </cfRule>
    <cfRule type="expression" dxfId="38694" priority="2132">
      <formula>#REF!="A2"</formula>
    </cfRule>
    <cfRule type="expression" dxfId="38693" priority="2133">
      <formula>#REF!="A1"</formula>
    </cfRule>
  </conditionalFormatting>
  <conditionalFormatting sqref="I96:T97">
    <cfRule type="expression" dxfId="38692" priority="2116">
      <formula>#REF!="A9"</formula>
    </cfRule>
    <cfRule type="expression" dxfId="38691" priority="2117">
      <formula>#REF!="A8"</formula>
    </cfRule>
    <cfRule type="expression" dxfId="38690" priority="2118">
      <formula>#REF!="A7"</formula>
    </cfRule>
    <cfRule type="expression" dxfId="38689" priority="2119">
      <formula>#REF!="A6"</formula>
    </cfRule>
    <cfRule type="expression" dxfId="38688" priority="2120">
      <formula>#REF!="A5"</formula>
    </cfRule>
    <cfRule type="expression" dxfId="38687" priority="2121">
      <formula>#REF!="A4"</formula>
    </cfRule>
    <cfRule type="expression" dxfId="38686" priority="2122">
      <formula>#REF!="A3"</formula>
    </cfRule>
    <cfRule type="expression" dxfId="38685" priority="2123">
      <formula>#REF!="A2"</formula>
    </cfRule>
    <cfRule type="expression" dxfId="38684" priority="2124">
      <formula>#REF!="A1"</formula>
    </cfRule>
  </conditionalFormatting>
  <conditionalFormatting sqref="C99">
    <cfRule type="expression" dxfId="38683" priority="2107">
      <formula>#REF!="A9"</formula>
    </cfRule>
    <cfRule type="expression" dxfId="38682" priority="2108">
      <formula>#REF!="A8"</formula>
    </cfRule>
    <cfRule type="expression" dxfId="38681" priority="2109">
      <formula>#REF!="A7"</formula>
    </cfRule>
    <cfRule type="expression" dxfId="38680" priority="2110">
      <formula>#REF!="A6"</formula>
    </cfRule>
    <cfRule type="expression" dxfId="38679" priority="2111">
      <formula>#REF!="A5"</formula>
    </cfRule>
    <cfRule type="expression" dxfId="38678" priority="2112">
      <formula>#REF!="A4"</formula>
    </cfRule>
    <cfRule type="expression" dxfId="38677" priority="2113">
      <formula>#REF!="A3"</formula>
    </cfRule>
    <cfRule type="expression" dxfId="38676" priority="2114">
      <formula>#REF!="A2"</formula>
    </cfRule>
    <cfRule type="expression" dxfId="38675" priority="2115">
      <formula>#REF!="A1"</formula>
    </cfRule>
  </conditionalFormatting>
  <conditionalFormatting sqref="D99:F99">
    <cfRule type="expression" dxfId="38674" priority="2098">
      <formula>#REF!="A9"</formula>
    </cfRule>
    <cfRule type="expression" dxfId="38673" priority="2099">
      <formula>#REF!="A8"</formula>
    </cfRule>
    <cfRule type="expression" dxfId="38672" priority="2100">
      <formula>#REF!="A7"</formula>
    </cfRule>
    <cfRule type="expression" dxfId="38671" priority="2101">
      <formula>#REF!="A6"</formula>
    </cfRule>
    <cfRule type="expression" dxfId="38670" priority="2102">
      <formula>#REF!="A5"</formula>
    </cfRule>
    <cfRule type="expression" dxfId="38669" priority="2103">
      <formula>#REF!="A4"</formula>
    </cfRule>
    <cfRule type="expression" dxfId="38668" priority="2104">
      <formula>#REF!="A3"</formula>
    </cfRule>
    <cfRule type="expression" dxfId="38667" priority="2105">
      <formula>#REF!="A2"</formula>
    </cfRule>
    <cfRule type="expression" dxfId="38666" priority="2106">
      <formula>#REF!="A1"</formula>
    </cfRule>
  </conditionalFormatting>
  <conditionalFormatting sqref="I99">
    <cfRule type="expression" dxfId="38665" priority="2089">
      <formula>#REF!="A9"</formula>
    </cfRule>
    <cfRule type="expression" dxfId="38664" priority="2090">
      <formula>#REF!="A8"</formula>
    </cfRule>
    <cfRule type="expression" dxfId="38663" priority="2091">
      <formula>#REF!="A7"</formula>
    </cfRule>
    <cfRule type="expression" dxfId="38662" priority="2092">
      <formula>#REF!="A6"</formula>
    </cfRule>
    <cfRule type="expression" dxfId="38661" priority="2093">
      <formula>#REF!="A5"</formula>
    </cfRule>
    <cfRule type="expression" dxfId="38660" priority="2094">
      <formula>#REF!="A4"</formula>
    </cfRule>
    <cfRule type="expression" dxfId="38659" priority="2095">
      <formula>#REF!="A3"</formula>
    </cfRule>
    <cfRule type="expression" dxfId="38658" priority="2096">
      <formula>#REF!="A2"</formula>
    </cfRule>
    <cfRule type="expression" dxfId="38657" priority="2097">
      <formula>#REF!="A1"</formula>
    </cfRule>
  </conditionalFormatting>
  <conditionalFormatting sqref="J99:O99">
    <cfRule type="expression" dxfId="38656" priority="2080">
      <formula>#REF!="A9"</formula>
    </cfRule>
    <cfRule type="expression" dxfId="38655" priority="2081">
      <formula>#REF!="A8"</formula>
    </cfRule>
    <cfRule type="expression" dxfId="38654" priority="2082">
      <formula>#REF!="A7"</formula>
    </cfRule>
    <cfRule type="expression" dxfId="38653" priority="2083">
      <formula>#REF!="A6"</formula>
    </cfRule>
    <cfRule type="expression" dxfId="38652" priority="2084">
      <formula>#REF!="A5"</formula>
    </cfRule>
    <cfRule type="expression" dxfId="38651" priority="2085">
      <formula>#REF!="A4"</formula>
    </cfRule>
    <cfRule type="expression" dxfId="38650" priority="2086">
      <formula>#REF!="A3"</formula>
    </cfRule>
    <cfRule type="expression" dxfId="38649" priority="2087">
      <formula>#REF!="A2"</formula>
    </cfRule>
    <cfRule type="expression" dxfId="38648" priority="2088">
      <formula>#REF!="A1"</formula>
    </cfRule>
  </conditionalFormatting>
  <conditionalFormatting sqref="AL27:AL30">
    <cfRule type="expression" dxfId="38647" priority="2071">
      <formula>#REF!="A9"</formula>
    </cfRule>
    <cfRule type="expression" dxfId="38646" priority="2072">
      <formula>#REF!="A8"</formula>
    </cfRule>
    <cfRule type="expression" dxfId="38645" priority="2073">
      <formula>#REF!="A7"</formula>
    </cfRule>
    <cfRule type="expression" dxfId="38644" priority="2074">
      <formula>#REF!="A6"</formula>
    </cfRule>
    <cfRule type="expression" dxfId="38643" priority="2075">
      <formula>#REF!="A5"</formula>
    </cfRule>
    <cfRule type="expression" dxfId="38642" priority="2076">
      <formula>#REF!="A4"</formula>
    </cfRule>
    <cfRule type="expression" dxfId="38641" priority="2077">
      <formula>#REF!="A3"</formula>
    </cfRule>
    <cfRule type="expression" dxfId="38640" priority="2078">
      <formula>#REF!="A2"</formula>
    </cfRule>
    <cfRule type="expression" dxfId="38639" priority="2079">
      <formula>#REF!="A1"</formula>
    </cfRule>
  </conditionalFormatting>
  <conditionalFormatting sqref="AM19:AX19">
    <cfRule type="expression" dxfId="38638" priority="2062">
      <formula>#REF!="A9"</formula>
    </cfRule>
    <cfRule type="expression" dxfId="38637" priority="2063">
      <formula>#REF!="A8"</formula>
    </cfRule>
    <cfRule type="expression" dxfId="38636" priority="2064">
      <formula>#REF!="A7"</formula>
    </cfRule>
    <cfRule type="expression" dxfId="38635" priority="2065">
      <formula>#REF!="A6"</formula>
    </cfRule>
    <cfRule type="expression" dxfId="38634" priority="2066">
      <formula>#REF!="A5"</formula>
    </cfRule>
    <cfRule type="expression" dxfId="38633" priority="2067">
      <formula>#REF!="A4"</formula>
    </cfRule>
    <cfRule type="expression" dxfId="38632" priority="2068">
      <formula>#REF!="A3"</formula>
    </cfRule>
    <cfRule type="expression" dxfId="38631" priority="2069">
      <formula>#REF!="A2"</formula>
    </cfRule>
    <cfRule type="expression" dxfId="38630" priority="2070">
      <formula>#REF!="A1"</formula>
    </cfRule>
  </conditionalFormatting>
  <conditionalFormatting sqref="AZ19">
    <cfRule type="expression" dxfId="38629" priority="2035">
      <formula>$B19="A9"</formula>
    </cfRule>
    <cfRule type="expression" dxfId="38628" priority="2036">
      <formula>$B19="A8"</formula>
    </cfRule>
    <cfRule type="expression" dxfId="38627" priority="2037">
      <formula>$B19="A7"</formula>
    </cfRule>
    <cfRule type="expression" dxfId="38626" priority="2038">
      <formula>$B19="A6"</formula>
    </cfRule>
    <cfRule type="expression" dxfId="38625" priority="2039">
      <formula>$B19="A5"</formula>
    </cfRule>
    <cfRule type="expression" dxfId="38624" priority="2040">
      <formula>$B19="A4"</formula>
    </cfRule>
    <cfRule type="expression" dxfId="38623" priority="2041">
      <formula>$B19="A3"</formula>
    </cfRule>
    <cfRule type="expression" dxfId="38622" priority="2042">
      <formula>$B19="A2"</formula>
    </cfRule>
    <cfRule type="expression" dxfId="38621" priority="2043">
      <formula>$B19="A1"</formula>
    </cfRule>
  </conditionalFormatting>
  <conditionalFormatting sqref="AZ22:AZ25">
    <cfRule type="expression" dxfId="38620" priority="2026">
      <formula>$B22="A9"</formula>
    </cfRule>
    <cfRule type="expression" dxfId="38619" priority="2027">
      <formula>$B22="A8"</formula>
    </cfRule>
    <cfRule type="expression" dxfId="38618" priority="2028">
      <formula>$B22="A7"</formula>
    </cfRule>
    <cfRule type="expression" dxfId="38617" priority="2029">
      <formula>$B22="A6"</formula>
    </cfRule>
    <cfRule type="expression" dxfId="38616" priority="2030">
      <formula>$B22="A5"</formula>
    </cfRule>
    <cfRule type="expression" dxfId="38615" priority="2031">
      <formula>$B22="A4"</formula>
    </cfRule>
    <cfRule type="expression" dxfId="38614" priority="2032">
      <formula>$B22="A3"</formula>
    </cfRule>
    <cfRule type="expression" dxfId="38613" priority="2033">
      <formula>$B22="A2"</formula>
    </cfRule>
    <cfRule type="expression" dxfId="38612" priority="2034">
      <formula>$B22="A1"</formula>
    </cfRule>
  </conditionalFormatting>
  <conditionalFormatting sqref="AZ27:AZ30">
    <cfRule type="expression" dxfId="38611" priority="2017">
      <formula>$B27="A9"</formula>
    </cfRule>
    <cfRule type="expression" dxfId="38610" priority="2018">
      <formula>$B27="A8"</formula>
    </cfRule>
    <cfRule type="expression" dxfId="38609" priority="2019">
      <formula>$B27="A7"</formula>
    </cfRule>
    <cfRule type="expression" dxfId="38608" priority="2020">
      <formula>$B27="A6"</formula>
    </cfRule>
    <cfRule type="expression" dxfId="38607" priority="2021">
      <formula>$B27="A5"</formula>
    </cfRule>
    <cfRule type="expression" dxfId="38606" priority="2022">
      <formula>$B27="A4"</formula>
    </cfRule>
    <cfRule type="expression" dxfId="38605" priority="2023">
      <formula>$B27="A3"</formula>
    </cfRule>
    <cfRule type="expression" dxfId="38604" priority="2024">
      <formula>$B27="A2"</formula>
    </cfRule>
    <cfRule type="expression" dxfId="38603" priority="2025">
      <formula>$B27="A1"</formula>
    </cfRule>
  </conditionalFormatting>
  <conditionalFormatting sqref="AZ32">
    <cfRule type="expression" dxfId="38602" priority="2008">
      <formula>$B32="A9"</formula>
    </cfRule>
    <cfRule type="expression" dxfId="38601" priority="2009">
      <formula>$B32="A8"</formula>
    </cfRule>
    <cfRule type="expression" dxfId="38600" priority="2010">
      <formula>$B32="A7"</formula>
    </cfRule>
    <cfRule type="expression" dxfId="38599" priority="2011">
      <formula>$B32="A6"</formula>
    </cfRule>
    <cfRule type="expression" dxfId="38598" priority="2012">
      <formula>$B32="A5"</formula>
    </cfRule>
    <cfRule type="expression" dxfId="38597" priority="2013">
      <formula>$B32="A4"</formula>
    </cfRule>
    <cfRule type="expression" dxfId="38596" priority="2014">
      <formula>$B32="A3"</formula>
    </cfRule>
    <cfRule type="expression" dxfId="38595" priority="2015">
      <formula>$B32="A2"</formula>
    </cfRule>
    <cfRule type="expression" dxfId="38594" priority="2016">
      <formula>$B32="A1"</formula>
    </cfRule>
  </conditionalFormatting>
  <conditionalFormatting sqref="AZ35:AZ36">
    <cfRule type="expression" dxfId="38593" priority="1999">
      <formula>$B35="A9"</formula>
    </cfRule>
    <cfRule type="expression" dxfId="38592" priority="2000">
      <formula>$B35="A8"</formula>
    </cfRule>
    <cfRule type="expression" dxfId="38591" priority="2001">
      <formula>$B35="A7"</formula>
    </cfRule>
    <cfRule type="expression" dxfId="38590" priority="2002">
      <formula>$B35="A6"</formula>
    </cfRule>
    <cfRule type="expression" dxfId="38589" priority="2003">
      <formula>$B35="A5"</formula>
    </cfRule>
    <cfRule type="expression" dxfId="38588" priority="2004">
      <formula>$B35="A4"</formula>
    </cfRule>
    <cfRule type="expression" dxfId="38587" priority="2005">
      <formula>$B35="A3"</formula>
    </cfRule>
    <cfRule type="expression" dxfId="38586" priority="2006">
      <formula>$B35="A2"</formula>
    </cfRule>
    <cfRule type="expression" dxfId="38585" priority="2007">
      <formula>$B35="A1"</formula>
    </cfRule>
  </conditionalFormatting>
  <conditionalFormatting sqref="AZ38:AZ39">
    <cfRule type="expression" dxfId="38584" priority="1990">
      <formula>$B38="A9"</formula>
    </cfRule>
    <cfRule type="expression" dxfId="38583" priority="1991">
      <formula>$B38="A8"</formula>
    </cfRule>
    <cfRule type="expression" dxfId="38582" priority="1992">
      <formula>$B38="A7"</formula>
    </cfRule>
    <cfRule type="expression" dxfId="38581" priority="1993">
      <formula>$B38="A6"</formula>
    </cfRule>
    <cfRule type="expression" dxfId="38580" priority="1994">
      <formula>$B38="A5"</formula>
    </cfRule>
    <cfRule type="expression" dxfId="38579" priority="1995">
      <formula>$B38="A4"</formula>
    </cfRule>
    <cfRule type="expression" dxfId="38578" priority="1996">
      <formula>$B38="A3"</formula>
    </cfRule>
    <cfRule type="expression" dxfId="38577" priority="1997">
      <formula>$B38="A2"</formula>
    </cfRule>
    <cfRule type="expression" dxfId="38576" priority="1998">
      <formula>$B38="A1"</formula>
    </cfRule>
  </conditionalFormatting>
  <conditionalFormatting sqref="AZ42:AZ43">
    <cfRule type="expression" dxfId="38575" priority="1981">
      <formula>$B42="A9"</formula>
    </cfRule>
    <cfRule type="expression" dxfId="38574" priority="1982">
      <formula>$B42="A8"</formula>
    </cfRule>
    <cfRule type="expression" dxfId="38573" priority="1983">
      <formula>$B42="A7"</formula>
    </cfRule>
    <cfRule type="expression" dxfId="38572" priority="1984">
      <formula>$B42="A6"</formula>
    </cfRule>
    <cfRule type="expression" dxfId="38571" priority="1985">
      <formula>$B42="A5"</formula>
    </cfRule>
    <cfRule type="expression" dxfId="38570" priority="1986">
      <formula>$B42="A4"</formula>
    </cfRule>
    <cfRule type="expression" dxfId="38569" priority="1987">
      <formula>$B42="A3"</formula>
    </cfRule>
    <cfRule type="expression" dxfId="38568" priority="1988">
      <formula>$B42="A2"</formula>
    </cfRule>
    <cfRule type="expression" dxfId="38567" priority="1989">
      <formula>$B42="A1"</formula>
    </cfRule>
  </conditionalFormatting>
  <conditionalFormatting sqref="AZ45">
    <cfRule type="expression" dxfId="38566" priority="1972">
      <formula>$B45="A9"</formula>
    </cfRule>
    <cfRule type="expression" dxfId="38565" priority="1973">
      <formula>$B45="A8"</formula>
    </cfRule>
    <cfRule type="expression" dxfId="38564" priority="1974">
      <formula>$B45="A7"</formula>
    </cfRule>
    <cfRule type="expression" dxfId="38563" priority="1975">
      <formula>$B45="A6"</formula>
    </cfRule>
    <cfRule type="expression" dxfId="38562" priority="1976">
      <formula>$B45="A5"</formula>
    </cfRule>
    <cfRule type="expression" dxfId="38561" priority="1977">
      <formula>$B45="A4"</formula>
    </cfRule>
    <cfRule type="expression" dxfId="38560" priority="1978">
      <formula>$B45="A3"</formula>
    </cfRule>
    <cfRule type="expression" dxfId="38559" priority="1979">
      <formula>$B45="A2"</formula>
    </cfRule>
    <cfRule type="expression" dxfId="38558" priority="1980">
      <formula>$B45="A1"</formula>
    </cfRule>
  </conditionalFormatting>
  <conditionalFormatting sqref="AZ46">
    <cfRule type="expression" dxfId="38557" priority="1963">
      <formula>$B46="A9"</formula>
    </cfRule>
    <cfRule type="expression" dxfId="38556" priority="1964">
      <formula>$B46="A8"</formula>
    </cfRule>
    <cfRule type="expression" dxfId="38555" priority="1965">
      <formula>$B46="A7"</formula>
    </cfRule>
    <cfRule type="expression" dxfId="38554" priority="1966">
      <formula>$B46="A6"</formula>
    </cfRule>
    <cfRule type="expression" dxfId="38553" priority="1967">
      <formula>$B46="A5"</formula>
    </cfRule>
    <cfRule type="expression" dxfId="38552" priority="1968">
      <formula>$B46="A4"</formula>
    </cfRule>
    <cfRule type="expression" dxfId="38551" priority="1969">
      <formula>$B46="A3"</formula>
    </cfRule>
    <cfRule type="expression" dxfId="38550" priority="1970">
      <formula>$B46="A2"</formula>
    </cfRule>
    <cfRule type="expression" dxfId="38549" priority="1971">
      <formula>$B46="A1"</formula>
    </cfRule>
  </conditionalFormatting>
  <conditionalFormatting sqref="AZ48">
    <cfRule type="expression" dxfId="38548" priority="1954">
      <formula>$B48="A9"</formula>
    </cfRule>
    <cfRule type="expression" dxfId="38547" priority="1955">
      <formula>$B48="A8"</formula>
    </cfRule>
    <cfRule type="expression" dxfId="38546" priority="1956">
      <formula>$B48="A7"</formula>
    </cfRule>
    <cfRule type="expression" dxfId="38545" priority="1957">
      <formula>$B48="A6"</formula>
    </cfRule>
    <cfRule type="expression" dxfId="38544" priority="1958">
      <formula>$B48="A5"</formula>
    </cfRule>
    <cfRule type="expression" dxfId="38543" priority="1959">
      <formula>$B48="A4"</formula>
    </cfRule>
    <cfRule type="expression" dxfId="38542" priority="1960">
      <formula>$B48="A3"</formula>
    </cfRule>
    <cfRule type="expression" dxfId="38541" priority="1961">
      <formula>$B48="A2"</formula>
    </cfRule>
    <cfRule type="expression" dxfId="38540" priority="1962">
      <formula>$B48="A1"</formula>
    </cfRule>
  </conditionalFormatting>
  <conditionalFormatting sqref="AZ49">
    <cfRule type="expression" dxfId="38539" priority="1945">
      <formula>$B49="A9"</formula>
    </cfRule>
    <cfRule type="expression" dxfId="38538" priority="1946">
      <formula>$B49="A8"</formula>
    </cfRule>
    <cfRule type="expression" dxfId="38537" priority="1947">
      <formula>$B49="A7"</formula>
    </cfRule>
    <cfRule type="expression" dxfId="38536" priority="1948">
      <formula>$B49="A6"</formula>
    </cfRule>
    <cfRule type="expression" dxfId="38535" priority="1949">
      <formula>$B49="A5"</formula>
    </cfRule>
    <cfRule type="expression" dxfId="38534" priority="1950">
      <formula>$B49="A4"</formula>
    </cfRule>
    <cfRule type="expression" dxfId="38533" priority="1951">
      <formula>$B49="A3"</formula>
    </cfRule>
    <cfRule type="expression" dxfId="38532" priority="1952">
      <formula>$B49="A2"</formula>
    </cfRule>
    <cfRule type="expression" dxfId="38531" priority="1953">
      <formula>$B49="A1"</formula>
    </cfRule>
  </conditionalFormatting>
  <conditionalFormatting sqref="AZ51">
    <cfRule type="expression" dxfId="38530" priority="1936">
      <formula>$B51="A9"</formula>
    </cfRule>
    <cfRule type="expression" dxfId="38529" priority="1937">
      <formula>$B51="A8"</formula>
    </cfRule>
    <cfRule type="expression" dxfId="38528" priority="1938">
      <formula>$B51="A7"</formula>
    </cfRule>
    <cfRule type="expression" dxfId="38527" priority="1939">
      <formula>$B51="A6"</formula>
    </cfRule>
    <cfRule type="expression" dxfId="38526" priority="1940">
      <formula>$B51="A5"</formula>
    </cfRule>
    <cfRule type="expression" dxfId="38525" priority="1941">
      <formula>$B51="A4"</formula>
    </cfRule>
    <cfRule type="expression" dxfId="38524" priority="1942">
      <formula>$B51="A3"</formula>
    </cfRule>
    <cfRule type="expression" dxfId="38523" priority="1943">
      <formula>$B51="A2"</formula>
    </cfRule>
    <cfRule type="expression" dxfId="38522" priority="1944">
      <formula>$B51="A1"</formula>
    </cfRule>
  </conditionalFormatting>
  <conditionalFormatting sqref="AZ52">
    <cfRule type="expression" dxfId="38521" priority="1927">
      <formula>$B52="A9"</formula>
    </cfRule>
    <cfRule type="expression" dxfId="38520" priority="1928">
      <formula>$B52="A8"</formula>
    </cfRule>
    <cfRule type="expression" dxfId="38519" priority="1929">
      <formula>$B52="A7"</formula>
    </cfRule>
    <cfRule type="expression" dxfId="38518" priority="1930">
      <formula>$B52="A6"</formula>
    </cfRule>
    <cfRule type="expression" dxfId="38517" priority="1931">
      <formula>$B52="A5"</formula>
    </cfRule>
    <cfRule type="expression" dxfId="38516" priority="1932">
      <formula>$B52="A4"</formula>
    </cfRule>
    <cfRule type="expression" dxfId="38515" priority="1933">
      <formula>$B52="A3"</formula>
    </cfRule>
    <cfRule type="expression" dxfId="38514" priority="1934">
      <formula>$B52="A2"</formula>
    </cfRule>
    <cfRule type="expression" dxfId="38513" priority="1935">
      <formula>$B52="A1"</formula>
    </cfRule>
  </conditionalFormatting>
  <conditionalFormatting sqref="AZ54">
    <cfRule type="expression" dxfId="38512" priority="1918">
      <formula>$B54="A9"</formula>
    </cfRule>
    <cfRule type="expression" dxfId="38511" priority="1919">
      <formula>$B54="A8"</formula>
    </cfRule>
    <cfRule type="expression" dxfId="38510" priority="1920">
      <formula>$B54="A7"</formula>
    </cfRule>
    <cfRule type="expression" dxfId="38509" priority="1921">
      <formula>$B54="A6"</formula>
    </cfRule>
    <cfRule type="expression" dxfId="38508" priority="1922">
      <formula>$B54="A5"</formula>
    </cfRule>
    <cfRule type="expression" dxfId="38507" priority="1923">
      <formula>$B54="A4"</formula>
    </cfRule>
    <cfRule type="expression" dxfId="38506" priority="1924">
      <formula>$B54="A3"</formula>
    </cfRule>
    <cfRule type="expression" dxfId="38505" priority="1925">
      <formula>$B54="A2"</formula>
    </cfRule>
    <cfRule type="expression" dxfId="38504" priority="1926">
      <formula>$B54="A1"</formula>
    </cfRule>
  </conditionalFormatting>
  <conditionalFormatting sqref="AZ55">
    <cfRule type="expression" dxfId="38503" priority="1909">
      <formula>$B55="A9"</formula>
    </cfRule>
    <cfRule type="expression" dxfId="38502" priority="1910">
      <formula>$B55="A8"</formula>
    </cfRule>
    <cfRule type="expression" dxfId="38501" priority="1911">
      <formula>$B55="A7"</formula>
    </cfRule>
    <cfRule type="expression" dxfId="38500" priority="1912">
      <formula>$B55="A6"</formula>
    </cfRule>
    <cfRule type="expression" dxfId="38499" priority="1913">
      <formula>$B55="A5"</formula>
    </cfRule>
    <cfRule type="expression" dxfId="38498" priority="1914">
      <formula>$B55="A4"</formula>
    </cfRule>
    <cfRule type="expression" dxfId="38497" priority="1915">
      <formula>$B55="A3"</formula>
    </cfRule>
    <cfRule type="expression" dxfId="38496" priority="1916">
      <formula>$B55="A2"</formula>
    </cfRule>
    <cfRule type="expression" dxfId="38495" priority="1917">
      <formula>$B55="A1"</formula>
    </cfRule>
  </conditionalFormatting>
  <conditionalFormatting sqref="AZ57">
    <cfRule type="expression" dxfId="38494" priority="1900">
      <formula>$B57="A9"</formula>
    </cfRule>
    <cfRule type="expression" dxfId="38493" priority="1901">
      <formula>$B57="A8"</formula>
    </cfRule>
    <cfRule type="expression" dxfId="38492" priority="1902">
      <formula>$B57="A7"</formula>
    </cfRule>
    <cfRule type="expression" dxfId="38491" priority="1903">
      <formula>$B57="A6"</formula>
    </cfRule>
    <cfRule type="expression" dxfId="38490" priority="1904">
      <formula>$B57="A5"</formula>
    </cfRule>
    <cfRule type="expression" dxfId="38489" priority="1905">
      <formula>$B57="A4"</formula>
    </cfRule>
    <cfRule type="expression" dxfId="38488" priority="1906">
      <formula>$B57="A3"</formula>
    </cfRule>
    <cfRule type="expression" dxfId="38487" priority="1907">
      <formula>$B57="A2"</formula>
    </cfRule>
    <cfRule type="expression" dxfId="38486" priority="1908">
      <formula>$B57="A1"</formula>
    </cfRule>
  </conditionalFormatting>
  <conditionalFormatting sqref="AZ58">
    <cfRule type="expression" dxfId="38485" priority="1891">
      <formula>$B58="A9"</formula>
    </cfRule>
    <cfRule type="expression" dxfId="38484" priority="1892">
      <formula>$B58="A8"</formula>
    </cfRule>
    <cfRule type="expression" dxfId="38483" priority="1893">
      <formula>$B58="A7"</formula>
    </cfRule>
    <cfRule type="expression" dxfId="38482" priority="1894">
      <formula>$B58="A6"</formula>
    </cfRule>
    <cfRule type="expression" dxfId="38481" priority="1895">
      <formula>$B58="A5"</formula>
    </cfRule>
    <cfRule type="expression" dxfId="38480" priority="1896">
      <formula>$B58="A4"</formula>
    </cfRule>
    <cfRule type="expression" dxfId="38479" priority="1897">
      <formula>$B58="A3"</formula>
    </cfRule>
    <cfRule type="expression" dxfId="38478" priority="1898">
      <formula>$B58="A2"</formula>
    </cfRule>
    <cfRule type="expression" dxfId="38477" priority="1899">
      <formula>$B58="A1"</formula>
    </cfRule>
  </conditionalFormatting>
  <conditionalFormatting sqref="AZ60">
    <cfRule type="expression" dxfId="38476" priority="1882">
      <formula>$B60="A9"</formula>
    </cfRule>
    <cfRule type="expression" dxfId="38475" priority="1883">
      <formula>$B60="A8"</formula>
    </cfRule>
    <cfRule type="expression" dxfId="38474" priority="1884">
      <formula>$B60="A7"</formula>
    </cfRule>
    <cfRule type="expression" dxfId="38473" priority="1885">
      <formula>$B60="A6"</formula>
    </cfRule>
    <cfRule type="expression" dxfId="38472" priority="1886">
      <formula>$B60="A5"</formula>
    </cfRule>
    <cfRule type="expression" dxfId="38471" priority="1887">
      <formula>$B60="A4"</formula>
    </cfRule>
    <cfRule type="expression" dxfId="38470" priority="1888">
      <formula>$B60="A3"</formula>
    </cfRule>
    <cfRule type="expression" dxfId="38469" priority="1889">
      <formula>$B60="A2"</formula>
    </cfRule>
    <cfRule type="expression" dxfId="38468" priority="1890">
      <formula>$B60="A1"</formula>
    </cfRule>
  </conditionalFormatting>
  <conditionalFormatting sqref="AZ61">
    <cfRule type="expression" dxfId="38467" priority="1873">
      <formula>$B61="A9"</formula>
    </cfRule>
    <cfRule type="expression" dxfId="38466" priority="1874">
      <formula>$B61="A8"</formula>
    </cfRule>
    <cfRule type="expression" dxfId="38465" priority="1875">
      <formula>$B61="A7"</formula>
    </cfRule>
    <cfRule type="expression" dxfId="38464" priority="1876">
      <formula>$B61="A6"</formula>
    </cfRule>
    <cfRule type="expression" dxfId="38463" priority="1877">
      <formula>$B61="A5"</formula>
    </cfRule>
    <cfRule type="expression" dxfId="38462" priority="1878">
      <formula>$B61="A4"</formula>
    </cfRule>
    <cfRule type="expression" dxfId="38461" priority="1879">
      <formula>$B61="A3"</formula>
    </cfRule>
    <cfRule type="expression" dxfId="38460" priority="1880">
      <formula>$B61="A2"</formula>
    </cfRule>
    <cfRule type="expression" dxfId="38459" priority="1881">
      <formula>$B61="A1"</formula>
    </cfRule>
  </conditionalFormatting>
  <conditionalFormatting sqref="AZ62">
    <cfRule type="expression" dxfId="38458" priority="1864">
      <formula>$B62="A9"</formula>
    </cfRule>
    <cfRule type="expression" dxfId="38457" priority="1865">
      <formula>$B62="A8"</formula>
    </cfRule>
    <cfRule type="expression" dxfId="38456" priority="1866">
      <formula>$B62="A7"</formula>
    </cfRule>
    <cfRule type="expression" dxfId="38455" priority="1867">
      <formula>$B62="A6"</formula>
    </cfRule>
    <cfRule type="expression" dxfId="38454" priority="1868">
      <formula>$B62="A5"</formula>
    </cfRule>
    <cfRule type="expression" dxfId="38453" priority="1869">
      <formula>$B62="A4"</formula>
    </cfRule>
    <cfRule type="expression" dxfId="38452" priority="1870">
      <formula>$B62="A3"</formula>
    </cfRule>
    <cfRule type="expression" dxfId="38451" priority="1871">
      <formula>$B62="A2"</formula>
    </cfRule>
    <cfRule type="expression" dxfId="38450" priority="1872">
      <formula>$B62="A1"</formula>
    </cfRule>
  </conditionalFormatting>
  <conditionalFormatting sqref="AZ63">
    <cfRule type="expression" dxfId="38449" priority="1855">
      <formula>$B63="A9"</formula>
    </cfRule>
    <cfRule type="expression" dxfId="38448" priority="1856">
      <formula>$B63="A8"</formula>
    </cfRule>
    <cfRule type="expression" dxfId="38447" priority="1857">
      <formula>$B63="A7"</formula>
    </cfRule>
    <cfRule type="expression" dxfId="38446" priority="1858">
      <formula>$B63="A6"</formula>
    </cfRule>
    <cfRule type="expression" dxfId="38445" priority="1859">
      <formula>$B63="A5"</formula>
    </cfRule>
    <cfRule type="expression" dxfId="38444" priority="1860">
      <formula>$B63="A4"</formula>
    </cfRule>
    <cfRule type="expression" dxfId="38443" priority="1861">
      <formula>$B63="A3"</formula>
    </cfRule>
    <cfRule type="expression" dxfId="38442" priority="1862">
      <formula>$B63="A2"</formula>
    </cfRule>
    <cfRule type="expression" dxfId="38441" priority="1863">
      <formula>$B63="A1"</formula>
    </cfRule>
  </conditionalFormatting>
  <conditionalFormatting sqref="AZ65">
    <cfRule type="expression" dxfId="38440" priority="1846">
      <formula>$B65="A9"</formula>
    </cfRule>
    <cfRule type="expression" dxfId="38439" priority="1847">
      <formula>$B65="A8"</formula>
    </cfRule>
    <cfRule type="expression" dxfId="38438" priority="1848">
      <formula>$B65="A7"</formula>
    </cfRule>
    <cfRule type="expression" dxfId="38437" priority="1849">
      <formula>$B65="A6"</formula>
    </cfRule>
    <cfRule type="expression" dxfId="38436" priority="1850">
      <formula>$B65="A5"</formula>
    </cfRule>
    <cfRule type="expression" dxfId="38435" priority="1851">
      <formula>$B65="A4"</formula>
    </cfRule>
    <cfRule type="expression" dxfId="38434" priority="1852">
      <formula>$B65="A3"</formula>
    </cfRule>
    <cfRule type="expression" dxfId="38433" priority="1853">
      <formula>$B65="A2"</formula>
    </cfRule>
    <cfRule type="expression" dxfId="38432" priority="1854">
      <formula>$B65="A1"</formula>
    </cfRule>
  </conditionalFormatting>
  <conditionalFormatting sqref="AZ66:AZ73">
    <cfRule type="expression" dxfId="38431" priority="1837">
      <formula>$B66="A9"</formula>
    </cfRule>
    <cfRule type="expression" dxfId="38430" priority="1838">
      <formula>$B66="A8"</formula>
    </cfRule>
    <cfRule type="expression" dxfId="38429" priority="1839">
      <formula>$B66="A7"</formula>
    </cfRule>
    <cfRule type="expression" dxfId="38428" priority="1840">
      <formula>$B66="A6"</formula>
    </cfRule>
    <cfRule type="expression" dxfId="38427" priority="1841">
      <formula>$B66="A5"</formula>
    </cfRule>
    <cfRule type="expression" dxfId="38426" priority="1842">
      <formula>$B66="A4"</formula>
    </cfRule>
    <cfRule type="expression" dxfId="38425" priority="1843">
      <formula>$B66="A3"</formula>
    </cfRule>
    <cfRule type="expression" dxfId="38424" priority="1844">
      <formula>$B66="A2"</formula>
    </cfRule>
    <cfRule type="expression" dxfId="38423" priority="1845">
      <formula>$B66="A1"</formula>
    </cfRule>
  </conditionalFormatting>
  <conditionalFormatting sqref="AZ75:AZ76">
    <cfRule type="expression" dxfId="38422" priority="1828">
      <formula>$B75="A9"</formula>
    </cfRule>
    <cfRule type="expression" dxfId="38421" priority="1829">
      <formula>$B75="A8"</formula>
    </cfRule>
    <cfRule type="expression" dxfId="38420" priority="1830">
      <formula>$B75="A7"</formula>
    </cfRule>
    <cfRule type="expression" dxfId="38419" priority="1831">
      <formula>$B75="A6"</formula>
    </cfRule>
    <cfRule type="expression" dxfId="38418" priority="1832">
      <formula>$B75="A5"</formula>
    </cfRule>
    <cfRule type="expression" dxfId="38417" priority="1833">
      <formula>$B75="A4"</formula>
    </cfRule>
    <cfRule type="expression" dxfId="38416" priority="1834">
      <formula>$B75="A3"</formula>
    </cfRule>
    <cfRule type="expression" dxfId="38415" priority="1835">
      <formula>$B75="A2"</formula>
    </cfRule>
    <cfRule type="expression" dxfId="38414" priority="1836">
      <formula>$B75="A1"</formula>
    </cfRule>
  </conditionalFormatting>
  <conditionalFormatting sqref="AZ79">
    <cfRule type="expression" dxfId="38413" priority="1819">
      <formula>$B79="A9"</formula>
    </cfRule>
    <cfRule type="expression" dxfId="38412" priority="1820">
      <formula>$B79="A8"</formula>
    </cfRule>
    <cfRule type="expression" dxfId="38411" priority="1821">
      <formula>$B79="A7"</formula>
    </cfRule>
    <cfRule type="expression" dxfId="38410" priority="1822">
      <formula>$B79="A6"</formula>
    </cfRule>
    <cfRule type="expression" dxfId="38409" priority="1823">
      <formula>$B79="A5"</formula>
    </cfRule>
    <cfRule type="expression" dxfId="38408" priority="1824">
      <formula>$B79="A4"</formula>
    </cfRule>
    <cfRule type="expression" dxfId="38407" priority="1825">
      <formula>$B79="A3"</formula>
    </cfRule>
    <cfRule type="expression" dxfId="38406" priority="1826">
      <formula>$B79="A2"</formula>
    </cfRule>
    <cfRule type="expression" dxfId="38405" priority="1827">
      <formula>$B79="A1"</formula>
    </cfRule>
  </conditionalFormatting>
  <conditionalFormatting sqref="AZ83">
    <cfRule type="expression" dxfId="38404" priority="1810">
      <formula>$B83="A9"</formula>
    </cfRule>
    <cfRule type="expression" dxfId="38403" priority="1811">
      <formula>$B83="A8"</formula>
    </cfRule>
    <cfRule type="expression" dxfId="38402" priority="1812">
      <formula>$B83="A7"</formula>
    </cfRule>
    <cfRule type="expression" dxfId="38401" priority="1813">
      <formula>$B83="A6"</formula>
    </cfRule>
    <cfRule type="expression" dxfId="38400" priority="1814">
      <formula>$B83="A5"</formula>
    </cfRule>
    <cfRule type="expression" dxfId="38399" priority="1815">
      <formula>$B83="A4"</formula>
    </cfRule>
    <cfRule type="expression" dxfId="38398" priority="1816">
      <formula>$B83="A3"</formula>
    </cfRule>
    <cfRule type="expression" dxfId="38397" priority="1817">
      <formula>$B83="A2"</formula>
    </cfRule>
    <cfRule type="expression" dxfId="38396" priority="1818">
      <formula>$B83="A1"</formula>
    </cfRule>
  </conditionalFormatting>
  <conditionalFormatting sqref="AZ86">
    <cfRule type="expression" dxfId="38395" priority="1801">
      <formula>$B86="A9"</formula>
    </cfRule>
    <cfRule type="expression" dxfId="38394" priority="1802">
      <formula>$B86="A8"</formula>
    </cfRule>
    <cfRule type="expression" dxfId="38393" priority="1803">
      <formula>$B86="A7"</formula>
    </cfRule>
    <cfRule type="expression" dxfId="38392" priority="1804">
      <formula>$B86="A6"</formula>
    </cfRule>
    <cfRule type="expression" dxfId="38391" priority="1805">
      <formula>$B86="A5"</formula>
    </cfRule>
    <cfRule type="expression" dxfId="38390" priority="1806">
      <formula>$B86="A4"</formula>
    </cfRule>
    <cfRule type="expression" dxfId="38389" priority="1807">
      <formula>$B86="A3"</formula>
    </cfRule>
    <cfRule type="expression" dxfId="38388" priority="1808">
      <formula>$B86="A2"</formula>
    </cfRule>
    <cfRule type="expression" dxfId="38387" priority="1809">
      <formula>$B86="A1"</formula>
    </cfRule>
  </conditionalFormatting>
  <conditionalFormatting sqref="AZ90">
    <cfRule type="expression" dxfId="38386" priority="1792">
      <formula>$B90="A9"</formula>
    </cfRule>
    <cfRule type="expression" dxfId="38385" priority="1793">
      <formula>$B90="A8"</formula>
    </cfRule>
    <cfRule type="expression" dxfId="38384" priority="1794">
      <formula>$B90="A7"</formula>
    </cfRule>
    <cfRule type="expression" dxfId="38383" priority="1795">
      <formula>$B90="A6"</formula>
    </cfRule>
    <cfRule type="expression" dxfId="38382" priority="1796">
      <formula>$B90="A5"</formula>
    </cfRule>
    <cfRule type="expression" dxfId="38381" priority="1797">
      <formula>$B90="A4"</formula>
    </cfRule>
    <cfRule type="expression" dxfId="38380" priority="1798">
      <formula>$B90="A3"</formula>
    </cfRule>
    <cfRule type="expression" dxfId="38379" priority="1799">
      <formula>$B90="A2"</formula>
    </cfRule>
    <cfRule type="expression" dxfId="38378" priority="1800">
      <formula>$B90="A1"</formula>
    </cfRule>
  </conditionalFormatting>
  <conditionalFormatting sqref="AZ91">
    <cfRule type="expression" dxfId="38377" priority="1783">
      <formula>$B91="A9"</formula>
    </cfRule>
    <cfRule type="expression" dxfId="38376" priority="1784">
      <formula>$B91="A8"</formula>
    </cfRule>
    <cfRule type="expression" dxfId="38375" priority="1785">
      <formula>$B91="A7"</formula>
    </cfRule>
    <cfRule type="expression" dxfId="38374" priority="1786">
      <formula>$B91="A6"</formula>
    </cfRule>
    <cfRule type="expression" dxfId="38373" priority="1787">
      <formula>$B91="A5"</formula>
    </cfRule>
    <cfRule type="expression" dxfId="38372" priority="1788">
      <formula>$B91="A4"</formula>
    </cfRule>
    <cfRule type="expression" dxfId="38371" priority="1789">
      <formula>$B91="A3"</formula>
    </cfRule>
    <cfRule type="expression" dxfId="38370" priority="1790">
      <formula>$B91="A2"</formula>
    </cfRule>
    <cfRule type="expression" dxfId="38369" priority="1791">
      <formula>$B91="A1"</formula>
    </cfRule>
  </conditionalFormatting>
  <conditionalFormatting sqref="AZ93:AZ94">
    <cfRule type="expression" dxfId="38368" priority="1774">
      <formula>$B93="A9"</formula>
    </cfRule>
    <cfRule type="expression" dxfId="38367" priority="1775">
      <formula>$B93="A8"</formula>
    </cfRule>
    <cfRule type="expression" dxfId="38366" priority="1776">
      <formula>$B93="A7"</formula>
    </cfRule>
    <cfRule type="expression" dxfId="38365" priority="1777">
      <formula>$B93="A6"</formula>
    </cfRule>
    <cfRule type="expression" dxfId="38364" priority="1778">
      <formula>$B93="A5"</formula>
    </cfRule>
    <cfRule type="expression" dxfId="38363" priority="1779">
      <formula>$B93="A4"</formula>
    </cfRule>
    <cfRule type="expression" dxfId="38362" priority="1780">
      <formula>$B93="A3"</formula>
    </cfRule>
    <cfRule type="expression" dxfId="38361" priority="1781">
      <formula>$B93="A2"</formula>
    </cfRule>
    <cfRule type="expression" dxfId="38360" priority="1782">
      <formula>$B93="A1"</formula>
    </cfRule>
  </conditionalFormatting>
  <conditionalFormatting sqref="AZ96:AZ97">
    <cfRule type="expression" dxfId="38359" priority="1765">
      <formula>$B96="A9"</formula>
    </cfRule>
    <cfRule type="expression" dxfId="38358" priority="1766">
      <formula>$B96="A8"</formula>
    </cfRule>
    <cfRule type="expression" dxfId="38357" priority="1767">
      <formula>$B96="A7"</formula>
    </cfRule>
    <cfRule type="expression" dxfId="38356" priority="1768">
      <formula>$B96="A6"</formula>
    </cfRule>
    <cfRule type="expression" dxfId="38355" priority="1769">
      <formula>$B96="A5"</formula>
    </cfRule>
    <cfRule type="expression" dxfId="38354" priority="1770">
      <formula>$B96="A4"</formula>
    </cfRule>
    <cfRule type="expression" dxfId="38353" priority="1771">
      <formula>$B96="A3"</formula>
    </cfRule>
    <cfRule type="expression" dxfId="38352" priority="1772">
      <formula>$B96="A2"</formula>
    </cfRule>
    <cfRule type="expression" dxfId="38351" priority="1773">
      <formula>$B96="A1"</formula>
    </cfRule>
  </conditionalFormatting>
  <conditionalFormatting sqref="AZ99">
    <cfRule type="expression" dxfId="38350" priority="1756">
      <formula>$B99="A9"</formula>
    </cfRule>
    <cfRule type="expression" dxfId="38349" priority="1757">
      <formula>$B99="A8"</formula>
    </cfRule>
    <cfRule type="expression" dxfId="38348" priority="1758">
      <formula>$B99="A7"</formula>
    </cfRule>
    <cfRule type="expression" dxfId="38347" priority="1759">
      <formula>$B99="A6"</formula>
    </cfRule>
    <cfRule type="expression" dxfId="38346" priority="1760">
      <formula>$B99="A5"</formula>
    </cfRule>
    <cfRule type="expression" dxfId="38345" priority="1761">
      <formula>$B99="A4"</formula>
    </cfRule>
    <cfRule type="expression" dxfId="38344" priority="1762">
      <formula>$B99="A3"</formula>
    </cfRule>
    <cfRule type="expression" dxfId="38343" priority="1763">
      <formula>$B99="A2"</formula>
    </cfRule>
    <cfRule type="expression" dxfId="38342" priority="1764">
      <formula>$B99="A1"</formula>
    </cfRule>
  </conditionalFormatting>
  <conditionalFormatting sqref="AB25">
    <cfRule type="expression" dxfId="38341" priority="1693">
      <formula>#REF!="A9"</formula>
    </cfRule>
    <cfRule type="expression" dxfId="38340" priority="1694">
      <formula>#REF!="A8"</formula>
    </cfRule>
    <cfRule type="expression" dxfId="38339" priority="1695">
      <formula>#REF!="A7"</formula>
    </cfRule>
    <cfRule type="expression" dxfId="38338" priority="1696">
      <formula>#REF!="A6"</formula>
    </cfRule>
    <cfRule type="expression" dxfId="38337" priority="1697">
      <formula>#REF!="A5"</formula>
    </cfRule>
    <cfRule type="expression" dxfId="38336" priority="1698">
      <formula>#REF!="A4"</formula>
    </cfRule>
    <cfRule type="expression" dxfId="38335" priority="1699">
      <formula>#REF!="A3"</formula>
    </cfRule>
    <cfRule type="expression" dxfId="38334" priority="1700">
      <formula>#REF!="A2"</formula>
    </cfRule>
    <cfRule type="expression" dxfId="38333" priority="1701">
      <formula>#REF!="A1"</formula>
    </cfRule>
  </conditionalFormatting>
  <conditionalFormatting sqref="X25">
    <cfRule type="expression" dxfId="38332" priority="1684">
      <formula>#REF!="A9"</formula>
    </cfRule>
    <cfRule type="expression" dxfId="38331" priority="1685">
      <formula>#REF!="A8"</formula>
    </cfRule>
    <cfRule type="expression" dxfId="38330" priority="1686">
      <formula>#REF!="A7"</formula>
    </cfRule>
    <cfRule type="expression" dxfId="38329" priority="1687">
      <formula>#REF!="A6"</formula>
    </cfRule>
    <cfRule type="expression" dxfId="38328" priority="1688">
      <formula>#REF!="A5"</formula>
    </cfRule>
    <cfRule type="expression" dxfId="38327" priority="1689">
      <formula>#REF!="A4"</formula>
    </cfRule>
    <cfRule type="expression" dxfId="38326" priority="1690">
      <formula>#REF!="A3"</formula>
    </cfRule>
    <cfRule type="expression" dxfId="38325" priority="1691">
      <formula>#REF!="A2"</formula>
    </cfRule>
    <cfRule type="expression" dxfId="38324" priority="1692">
      <formula>#REF!="A1"</formula>
    </cfRule>
  </conditionalFormatting>
  <conditionalFormatting sqref="Y25">
    <cfRule type="expression" dxfId="38323" priority="1675">
      <formula>#REF!="A9"</formula>
    </cfRule>
    <cfRule type="expression" dxfId="38322" priority="1676">
      <formula>#REF!="A8"</formula>
    </cfRule>
    <cfRule type="expression" dxfId="38321" priority="1677">
      <formula>#REF!="A7"</formula>
    </cfRule>
    <cfRule type="expression" dxfId="38320" priority="1678">
      <formula>#REF!="A6"</formula>
    </cfRule>
    <cfRule type="expression" dxfId="38319" priority="1679">
      <formula>#REF!="A5"</formula>
    </cfRule>
    <cfRule type="expression" dxfId="38318" priority="1680">
      <formula>#REF!="A4"</formula>
    </cfRule>
    <cfRule type="expression" dxfId="38317" priority="1681">
      <formula>#REF!="A3"</formula>
    </cfRule>
    <cfRule type="expression" dxfId="38316" priority="1682">
      <formula>#REF!="A2"</formula>
    </cfRule>
    <cfRule type="expression" dxfId="38315" priority="1683">
      <formula>#REF!="A1"</formula>
    </cfRule>
  </conditionalFormatting>
  <conditionalFormatting sqref="Z25">
    <cfRule type="expression" dxfId="38314" priority="1666">
      <formula>#REF!="A9"</formula>
    </cfRule>
    <cfRule type="expression" dxfId="38313" priority="1667">
      <formula>#REF!="A8"</formula>
    </cfRule>
    <cfRule type="expression" dxfId="38312" priority="1668">
      <formula>#REF!="A7"</formula>
    </cfRule>
    <cfRule type="expression" dxfId="38311" priority="1669">
      <formula>#REF!="A6"</formula>
    </cfRule>
    <cfRule type="expression" dxfId="38310" priority="1670">
      <formula>#REF!="A5"</formula>
    </cfRule>
    <cfRule type="expression" dxfId="38309" priority="1671">
      <formula>#REF!="A4"</formula>
    </cfRule>
    <cfRule type="expression" dxfId="38308" priority="1672">
      <formula>#REF!="A3"</formula>
    </cfRule>
    <cfRule type="expression" dxfId="38307" priority="1673">
      <formula>#REF!="A2"</formula>
    </cfRule>
    <cfRule type="expression" dxfId="38306" priority="1674">
      <formula>#REF!="A1"</formula>
    </cfRule>
  </conditionalFormatting>
  <conditionalFormatting sqref="AA25">
    <cfRule type="expression" dxfId="38305" priority="1657">
      <formula>#REF!="A9"</formula>
    </cfRule>
    <cfRule type="expression" dxfId="38304" priority="1658">
      <formula>#REF!="A8"</formula>
    </cfRule>
    <cfRule type="expression" dxfId="38303" priority="1659">
      <formula>#REF!="A7"</formula>
    </cfRule>
    <cfRule type="expression" dxfId="38302" priority="1660">
      <formula>#REF!="A6"</formula>
    </cfRule>
    <cfRule type="expression" dxfId="38301" priority="1661">
      <formula>#REF!="A5"</formula>
    </cfRule>
    <cfRule type="expression" dxfId="38300" priority="1662">
      <formula>#REF!="A4"</formula>
    </cfRule>
    <cfRule type="expression" dxfId="38299" priority="1663">
      <formula>#REF!="A3"</formula>
    </cfRule>
    <cfRule type="expression" dxfId="38298" priority="1664">
      <formula>#REF!="A2"</formula>
    </cfRule>
    <cfRule type="expression" dxfId="38297" priority="1665">
      <formula>#REF!="A1"</formula>
    </cfRule>
  </conditionalFormatting>
  <conditionalFormatting sqref="AC25">
    <cfRule type="expression" dxfId="38296" priority="1648">
      <formula>#REF!="A9"</formula>
    </cfRule>
    <cfRule type="expression" dxfId="38295" priority="1649">
      <formula>#REF!="A8"</formula>
    </cfRule>
    <cfRule type="expression" dxfId="38294" priority="1650">
      <formula>#REF!="A7"</formula>
    </cfRule>
    <cfRule type="expression" dxfId="38293" priority="1651">
      <formula>#REF!="A6"</formula>
    </cfRule>
    <cfRule type="expression" dxfId="38292" priority="1652">
      <formula>#REF!="A5"</formula>
    </cfRule>
    <cfRule type="expression" dxfId="38291" priority="1653">
      <formula>#REF!="A4"</formula>
    </cfRule>
    <cfRule type="expression" dxfId="38290" priority="1654">
      <formula>#REF!="A3"</formula>
    </cfRule>
    <cfRule type="expression" dxfId="38289" priority="1655">
      <formula>#REF!="A2"</formula>
    </cfRule>
    <cfRule type="expression" dxfId="38288" priority="1656">
      <formula>#REF!="A1"</formula>
    </cfRule>
  </conditionalFormatting>
  <conditionalFormatting sqref="AB35">
    <cfRule type="expression" dxfId="38287" priority="1639">
      <formula>#REF!="A9"</formula>
    </cfRule>
    <cfRule type="expression" dxfId="38286" priority="1640">
      <formula>#REF!="A8"</formula>
    </cfRule>
    <cfRule type="expression" dxfId="38285" priority="1641">
      <formula>#REF!="A7"</formula>
    </cfRule>
    <cfRule type="expression" dxfId="38284" priority="1642">
      <formula>#REF!="A6"</formula>
    </cfRule>
    <cfRule type="expression" dxfId="38283" priority="1643">
      <formula>#REF!="A5"</formula>
    </cfRule>
    <cfRule type="expression" dxfId="38282" priority="1644">
      <formula>#REF!="A4"</formula>
    </cfRule>
    <cfRule type="expression" dxfId="38281" priority="1645">
      <formula>#REF!="A3"</formula>
    </cfRule>
    <cfRule type="expression" dxfId="38280" priority="1646">
      <formula>#REF!="A2"</formula>
    </cfRule>
    <cfRule type="expression" dxfId="38279" priority="1647">
      <formula>#REF!="A1"</formula>
    </cfRule>
  </conditionalFormatting>
  <conditionalFormatting sqref="X35:AC35">
    <cfRule type="expression" dxfId="38278" priority="1630">
      <formula>#REF!="A9"</formula>
    </cfRule>
    <cfRule type="expression" dxfId="38277" priority="1631">
      <formula>#REF!="A8"</formula>
    </cfRule>
    <cfRule type="expression" dxfId="38276" priority="1632">
      <formula>#REF!="A7"</formula>
    </cfRule>
    <cfRule type="expression" dxfId="38275" priority="1633">
      <formula>#REF!="A6"</formula>
    </cfRule>
    <cfRule type="expression" dxfId="38274" priority="1634">
      <formula>#REF!="A5"</formula>
    </cfRule>
    <cfRule type="expression" dxfId="38273" priority="1635">
      <formula>#REF!="A4"</formula>
    </cfRule>
    <cfRule type="expression" dxfId="38272" priority="1636">
      <formula>#REF!="A3"</formula>
    </cfRule>
    <cfRule type="expression" dxfId="38271" priority="1637">
      <formula>#REF!="A2"</formula>
    </cfRule>
    <cfRule type="expression" dxfId="38270" priority="1638">
      <formula>#REF!="A1"</formula>
    </cfRule>
  </conditionalFormatting>
  <conditionalFormatting sqref="Y35">
    <cfRule type="expression" dxfId="38269" priority="1621">
      <formula>#REF!="A9"</formula>
    </cfRule>
    <cfRule type="expression" dxfId="38268" priority="1622">
      <formula>#REF!="A8"</formula>
    </cfRule>
    <cfRule type="expression" dxfId="38267" priority="1623">
      <formula>#REF!="A7"</formula>
    </cfRule>
    <cfRule type="expression" dxfId="38266" priority="1624">
      <formula>#REF!="A6"</formula>
    </cfRule>
    <cfRule type="expression" dxfId="38265" priority="1625">
      <formula>#REF!="A5"</formula>
    </cfRule>
    <cfRule type="expression" dxfId="38264" priority="1626">
      <formula>#REF!="A4"</formula>
    </cfRule>
    <cfRule type="expression" dxfId="38263" priority="1627">
      <formula>#REF!="A3"</formula>
    </cfRule>
    <cfRule type="expression" dxfId="38262" priority="1628">
      <formula>#REF!="A2"</formula>
    </cfRule>
    <cfRule type="expression" dxfId="38261" priority="1629">
      <formula>#REF!="A1"</formula>
    </cfRule>
  </conditionalFormatting>
  <conditionalFormatting sqref="Z35">
    <cfRule type="expression" dxfId="38260" priority="1612">
      <formula>#REF!="A9"</formula>
    </cfRule>
    <cfRule type="expression" dxfId="38259" priority="1613">
      <formula>#REF!="A8"</formula>
    </cfRule>
    <cfRule type="expression" dxfId="38258" priority="1614">
      <formula>#REF!="A7"</formula>
    </cfRule>
    <cfRule type="expression" dxfId="38257" priority="1615">
      <formula>#REF!="A6"</formula>
    </cfRule>
    <cfRule type="expression" dxfId="38256" priority="1616">
      <formula>#REF!="A5"</formula>
    </cfRule>
    <cfRule type="expression" dxfId="38255" priority="1617">
      <formula>#REF!="A4"</formula>
    </cfRule>
    <cfRule type="expression" dxfId="38254" priority="1618">
      <formula>#REF!="A3"</formula>
    </cfRule>
    <cfRule type="expression" dxfId="38253" priority="1619">
      <formula>#REF!="A2"</formula>
    </cfRule>
    <cfRule type="expression" dxfId="38252" priority="1620">
      <formula>#REF!="A1"</formula>
    </cfRule>
  </conditionalFormatting>
  <conditionalFormatting sqref="AA35">
    <cfRule type="expression" dxfId="38251" priority="1603">
      <formula>#REF!="A9"</formula>
    </cfRule>
    <cfRule type="expression" dxfId="38250" priority="1604">
      <formula>#REF!="A8"</formula>
    </cfRule>
    <cfRule type="expression" dxfId="38249" priority="1605">
      <formula>#REF!="A7"</formula>
    </cfRule>
    <cfRule type="expression" dxfId="38248" priority="1606">
      <formula>#REF!="A6"</formula>
    </cfRule>
    <cfRule type="expression" dxfId="38247" priority="1607">
      <formula>#REF!="A5"</formula>
    </cfRule>
    <cfRule type="expression" dxfId="38246" priority="1608">
      <formula>#REF!="A4"</formula>
    </cfRule>
    <cfRule type="expression" dxfId="38245" priority="1609">
      <formula>#REF!="A3"</formula>
    </cfRule>
    <cfRule type="expression" dxfId="38244" priority="1610">
      <formula>#REF!="A2"</formula>
    </cfRule>
    <cfRule type="expression" dxfId="38243" priority="1611">
      <formula>#REF!="A1"</formula>
    </cfRule>
  </conditionalFormatting>
  <conditionalFormatting sqref="AC35">
    <cfRule type="expression" dxfId="38242" priority="1594">
      <formula>#REF!="A9"</formula>
    </cfRule>
    <cfRule type="expression" dxfId="38241" priority="1595">
      <formula>#REF!="A8"</formula>
    </cfRule>
    <cfRule type="expression" dxfId="38240" priority="1596">
      <formula>#REF!="A7"</formula>
    </cfRule>
    <cfRule type="expression" dxfId="38239" priority="1597">
      <formula>#REF!="A6"</formula>
    </cfRule>
    <cfRule type="expression" dxfId="38238" priority="1598">
      <formula>#REF!="A5"</formula>
    </cfRule>
    <cfRule type="expression" dxfId="38237" priority="1599">
      <formula>#REF!="A4"</formula>
    </cfRule>
    <cfRule type="expression" dxfId="38236" priority="1600">
      <formula>#REF!="A3"</formula>
    </cfRule>
    <cfRule type="expression" dxfId="38235" priority="1601">
      <formula>#REF!="A2"</formula>
    </cfRule>
    <cfRule type="expression" dxfId="38234" priority="1602">
      <formula>#REF!="A1"</formula>
    </cfRule>
  </conditionalFormatting>
  <conditionalFormatting sqref="Y42 AB42">
    <cfRule type="expression" dxfId="38233" priority="1585">
      <formula>#REF!="A9"</formula>
    </cfRule>
    <cfRule type="expression" dxfId="38232" priority="1586">
      <formula>#REF!="A8"</formula>
    </cfRule>
    <cfRule type="expression" dxfId="38231" priority="1587">
      <formula>#REF!="A7"</formula>
    </cfRule>
    <cfRule type="expression" dxfId="38230" priority="1588">
      <formula>#REF!="A6"</formula>
    </cfRule>
    <cfRule type="expression" dxfId="38229" priority="1589">
      <formula>#REF!="A5"</formula>
    </cfRule>
    <cfRule type="expression" dxfId="38228" priority="1590">
      <formula>#REF!="A4"</formula>
    </cfRule>
    <cfRule type="expression" dxfId="38227" priority="1591">
      <formula>#REF!="A3"</formula>
    </cfRule>
    <cfRule type="expression" dxfId="38226" priority="1592">
      <formula>#REF!="A2"</formula>
    </cfRule>
    <cfRule type="expression" dxfId="38225" priority="1593">
      <formula>#REF!="A1"</formula>
    </cfRule>
  </conditionalFormatting>
  <conditionalFormatting sqref="X42">
    <cfRule type="expression" dxfId="38224" priority="1576">
      <formula>#REF!="A9"</formula>
    </cfRule>
    <cfRule type="expression" dxfId="38223" priority="1577">
      <formula>#REF!="A8"</formula>
    </cfRule>
    <cfRule type="expression" dxfId="38222" priority="1578">
      <formula>#REF!="A7"</formula>
    </cfRule>
    <cfRule type="expression" dxfId="38221" priority="1579">
      <formula>#REF!="A6"</formula>
    </cfRule>
    <cfRule type="expression" dxfId="38220" priority="1580">
      <formula>#REF!="A5"</formula>
    </cfRule>
    <cfRule type="expression" dxfId="38219" priority="1581">
      <formula>#REF!="A4"</formula>
    </cfRule>
    <cfRule type="expression" dxfId="38218" priority="1582">
      <formula>#REF!="A3"</formula>
    </cfRule>
    <cfRule type="expression" dxfId="38217" priority="1583">
      <formula>#REF!="A2"</formula>
    </cfRule>
    <cfRule type="expression" dxfId="38216" priority="1584">
      <formula>#REF!="A1"</formula>
    </cfRule>
  </conditionalFormatting>
  <conditionalFormatting sqref="Z42">
    <cfRule type="expression" dxfId="38215" priority="1567">
      <formula>#REF!="A9"</formula>
    </cfRule>
    <cfRule type="expression" dxfId="38214" priority="1568">
      <formula>#REF!="A8"</formula>
    </cfRule>
    <cfRule type="expression" dxfId="38213" priority="1569">
      <formula>#REF!="A7"</formula>
    </cfRule>
    <cfRule type="expression" dxfId="38212" priority="1570">
      <formula>#REF!="A6"</formula>
    </cfRule>
    <cfRule type="expression" dxfId="38211" priority="1571">
      <formula>#REF!="A5"</formula>
    </cfRule>
    <cfRule type="expression" dxfId="38210" priority="1572">
      <formula>#REF!="A4"</formula>
    </cfRule>
    <cfRule type="expression" dxfId="38209" priority="1573">
      <formula>#REF!="A3"</formula>
    </cfRule>
    <cfRule type="expression" dxfId="38208" priority="1574">
      <formula>#REF!="A2"</formula>
    </cfRule>
    <cfRule type="expression" dxfId="38207" priority="1575">
      <formula>#REF!="A1"</formula>
    </cfRule>
  </conditionalFormatting>
  <conditionalFormatting sqref="AA42">
    <cfRule type="expression" dxfId="38206" priority="1558">
      <formula>#REF!="A9"</formula>
    </cfRule>
    <cfRule type="expression" dxfId="38205" priority="1559">
      <formula>#REF!="A8"</formula>
    </cfRule>
    <cfRule type="expression" dxfId="38204" priority="1560">
      <formula>#REF!="A7"</formula>
    </cfRule>
    <cfRule type="expression" dxfId="38203" priority="1561">
      <formula>#REF!="A6"</formula>
    </cfRule>
    <cfRule type="expression" dxfId="38202" priority="1562">
      <formula>#REF!="A5"</formula>
    </cfRule>
    <cfRule type="expression" dxfId="38201" priority="1563">
      <formula>#REF!="A4"</formula>
    </cfRule>
    <cfRule type="expression" dxfId="38200" priority="1564">
      <formula>#REF!="A3"</formula>
    </cfRule>
    <cfRule type="expression" dxfId="38199" priority="1565">
      <formula>#REF!="A2"</formula>
    </cfRule>
    <cfRule type="expression" dxfId="38198" priority="1566">
      <formula>#REF!="A1"</formula>
    </cfRule>
  </conditionalFormatting>
  <conditionalFormatting sqref="AC42">
    <cfRule type="expression" dxfId="38197" priority="1549">
      <formula>#REF!="A9"</formula>
    </cfRule>
    <cfRule type="expression" dxfId="38196" priority="1550">
      <formula>#REF!="A8"</formula>
    </cfRule>
    <cfRule type="expression" dxfId="38195" priority="1551">
      <formula>#REF!="A7"</formula>
    </cfRule>
    <cfRule type="expression" dxfId="38194" priority="1552">
      <formula>#REF!="A6"</formula>
    </cfRule>
    <cfRule type="expression" dxfId="38193" priority="1553">
      <formula>#REF!="A5"</formula>
    </cfRule>
    <cfRule type="expression" dxfId="38192" priority="1554">
      <formula>#REF!="A4"</formula>
    </cfRule>
    <cfRule type="expression" dxfId="38191" priority="1555">
      <formula>#REF!="A3"</formula>
    </cfRule>
    <cfRule type="expression" dxfId="38190" priority="1556">
      <formula>#REF!="A2"</formula>
    </cfRule>
    <cfRule type="expression" dxfId="38189" priority="1557">
      <formula>#REF!="A1"</formula>
    </cfRule>
  </conditionalFormatting>
  <conditionalFormatting sqref="AB45">
    <cfRule type="expression" dxfId="38188" priority="1540">
      <formula>#REF!="A9"</formula>
    </cfRule>
    <cfRule type="expression" dxfId="38187" priority="1541">
      <formula>#REF!="A8"</formula>
    </cfRule>
    <cfRule type="expression" dxfId="38186" priority="1542">
      <formula>#REF!="A7"</formula>
    </cfRule>
    <cfRule type="expression" dxfId="38185" priority="1543">
      <formula>#REF!="A6"</formula>
    </cfRule>
    <cfRule type="expression" dxfId="38184" priority="1544">
      <formula>#REF!="A5"</formula>
    </cfRule>
    <cfRule type="expression" dxfId="38183" priority="1545">
      <formula>#REF!="A4"</formula>
    </cfRule>
    <cfRule type="expression" dxfId="38182" priority="1546">
      <formula>#REF!="A3"</formula>
    </cfRule>
    <cfRule type="expression" dxfId="38181" priority="1547">
      <formula>#REF!="A2"</formula>
    </cfRule>
    <cfRule type="expression" dxfId="38180" priority="1548">
      <formula>#REF!="A1"</formula>
    </cfRule>
  </conditionalFormatting>
  <conditionalFormatting sqref="X45">
    <cfRule type="expression" dxfId="38179" priority="1531">
      <formula>#REF!="A9"</formula>
    </cfRule>
    <cfRule type="expression" dxfId="38178" priority="1532">
      <formula>#REF!="A8"</formula>
    </cfRule>
    <cfRule type="expression" dxfId="38177" priority="1533">
      <formula>#REF!="A7"</formula>
    </cfRule>
    <cfRule type="expression" dxfId="38176" priority="1534">
      <formula>#REF!="A6"</formula>
    </cfRule>
    <cfRule type="expression" dxfId="38175" priority="1535">
      <formula>#REF!="A5"</formula>
    </cfRule>
    <cfRule type="expression" dxfId="38174" priority="1536">
      <formula>#REF!="A4"</formula>
    </cfRule>
    <cfRule type="expression" dxfId="38173" priority="1537">
      <formula>#REF!="A3"</formula>
    </cfRule>
    <cfRule type="expression" dxfId="38172" priority="1538">
      <formula>#REF!="A2"</formula>
    </cfRule>
    <cfRule type="expression" dxfId="38171" priority="1539">
      <formula>#REF!="A1"</formula>
    </cfRule>
  </conditionalFormatting>
  <conditionalFormatting sqref="Y45">
    <cfRule type="expression" dxfId="38170" priority="1522">
      <formula>#REF!="A9"</formula>
    </cfRule>
    <cfRule type="expression" dxfId="38169" priority="1523">
      <formula>#REF!="A8"</formula>
    </cfRule>
    <cfRule type="expression" dxfId="38168" priority="1524">
      <formula>#REF!="A7"</formula>
    </cfRule>
    <cfRule type="expression" dxfId="38167" priority="1525">
      <formula>#REF!="A6"</formula>
    </cfRule>
    <cfRule type="expression" dxfId="38166" priority="1526">
      <formula>#REF!="A5"</formula>
    </cfRule>
    <cfRule type="expression" dxfId="38165" priority="1527">
      <formula>#REF!="A4"</formula>
    </cfRule>
    <cfRule type="expression" dxfId="38164" priority="1528">
      <formula>#REF!="A3"</formula>
    </cfRule>
    <cfRule type="expression" dxfId="38163" priority="1529">
      <formula>#REF!="A2"</formula>
    </cfRule>
    <cfRule type="expression" dxfId="38162" priority="1530">
      <formula>#REF!="A1"</formula>
    </cfRule>
  </conditionalFormatting>
  <conditionalFormatting sqref="Z45">
    <cfRule type="expression" dxfId="38161" priority="1513">
      <formula>#REF!="A9"</formula>
    </cfRule>
    <cfRule type="expression" dxfId="38160" priority="1514">
      <formula>#REF!="A8"</formula>
    </cfRule>
    <cfRule type="expression" dxfId="38159" priority="1515">
      <formula>#REF!="A7"</formula>
    </cfRule>
    <cfRule type="expression" dxfId="38158" priority="1516">
      <formula>#REF!="A6"</formula>
    </cfRule>
    <cfRule type="expression" dxfId="38157" priority="1517">
      <formula>#REF!="A5"</formula>
    </cfRule>
    <cfRule type="expression" dxfId="38156" priority="1518">
      <formula>#REF!="A4"</formula>
    </cfRule>
    <cfRule type="expression" dxfId="38155" priority="1519">
      <formula>#REF!="A3"</formula>
    </cfRule>
    <cfRule type="expression" dxfId="38154" priority="1520">
      <formula>#REF!="A2"</formula>
    </cfRule>
    <cfRule type="expression" dxfId="38153" priority="1521">
      <formula>#REF!="A1"</formula>
    </cfRule>
  </conditionalFormatting>
  <conditionalFormatting sqref="AA45">
    <cfRule type="expression" dxfId="38152" priority="1504">
      <formula>#REF!="A9"</formula>
    </cfRule>
    <cfRule type="expression" dxfId="38151" priority="1505">
      <formula>#REF!="A8"</formula>
    </cfRule>
    <cfRule type="expression" dxfId="38150" priority="1506">
      <formula>#REF!="A7"</formula>
    </cfRule>
    <cfRule type="expression" dxfId="38149" priority="1507">
      <formula>#REF!="A6"</formula>
    </cfRule>
    <cfRule type="expression" dxfId="38148" priority="1508">
      <formula>#REF!="A5"</formula>
    </cfRule>
    <cfRule type="expression" dxfId="38147" priority="1509">
      <formula>#REF!="A4"</formula>
    </cfRule>
    <cfRule type="expression" dxfId="38146" priority="1510">
      <formula>#REF!="A3"</formula>
    </cfRule>
    <cfRule type="expression" dxfId="38145" priority="1511">
      <formula>#REF!="A2"</formula>
    </cfRule>
    <cfRule type="expression" dxfId="38144" priority="1512">
      <formula>#REF!="A1"</formula>
    </cfRule>
  </conditionalFormatting>
  <conditionalFormatting sqref="AC45">
    <cfRule type="expression" dxfId="38143" priority="1495">
      <formula>#REF!="A9"</formula>
    </cfRule>
    <cfRule type="expression" dxfId="38142" priority="1496">
      <formula>#REF!="A8"</formula>
    </cfRule>
    <cfRule type="expression" dxfId="38141" priority="1497">
      <formula>#REF!="A7"</formula>
    </cfRule>
    <cfRule type="expression" dxfId="38140" priority="1498">
      <formula>#REF!="A6"</formula>
    </cfRule>
    <cfRule type="expression" dxfId="38139" priority="1499">
      <formula>#REF!="A5"</formula>
    </cfRule>
    <cfRule type="expression" dxfId="38138" priority="1500">
      <formula>#REF!="A4"</formula>
    </cfRule>
    <cfRule type="expression" dxfId="38137" priority="1501">
      <formula>#REF!="A3"</formula>
    </cfRule>
    <cfRule type="expression" dxfId="38136" priority="1502">
      <formula>#REF!="A2"</formula>
    </cfRule>
    <cfRule type="expression" dxfId="38135" priority="1503">
      <formula>#REF!="A1"</formula>
    </cfRule>
  </conditionalFormatting>
  <conditionalFormatting sqref="AB48">
    <cfRule type="expression" dxfId="38134" priority="1486">
      <formula>#REF!="A9"</formula>
    </cfRule>
    <cfRule type="expression" dxfId="38133" priority="1487">
      <formula>#REF!="A8"</formula>
    </cfRule>
    <cfRule type="expression" dxfId="38132" priority="1488">
      <formula>#REF!="A7"</formula>
    </cfRule>
    <cfRule type="expression" dxfId="38131" priority="1489">
      <formula>#REF!="A6"</formula>
    </cfRule>
    <cfRule type="expression" dxfId="38130" priority="1490">
      <formula>#REF!="A5"</formula>
    </cfRule>
    <cfRule type="expression" dxfId="38129" priority="1491">
      <formula>#REF!="A4"</formula>
    </cfRule>
    <cfRule type="expression" dxfId="38128" priority="1492">
      <formula>#REF!="A3"</formula>
    </cfRule>
    <cfRule type="expression" dxfId="38127" priority="1493">
      <formula>#REF!="A2"</formula>
    </cfRule>
    <cfRule type="expression" dxfId="38126" priority="1494">
      <formula>#REF!="A1"</formula>
    </cfRule>
  </conditionalFormatting>
  <conditionalFormatting sqref="X48">
    <cfRule type="expression" dxfId="38125" priority="1477">
      <formula>#REF!="A9"</formula>
    </cfRule>
    <cfRule type="expression" dxfId="38124" priority="1478">
      <formula>#REF!="A8"</formula>
    </cfRule>
    <cfRule type="expression" dxfId="38123" priority="1479">
      <formula>#REF!="A7"</formula>
    </cfRule>
    <cfRule type="expression" dxfId="38122" priority="1480">
      <formula>#REF!="A6"</formula>
    </cfRule>
    <cfRule type="expression" dxfId="38121" priority="1481">
      <formula>#REF!="A5"</formula>
    </cfRule>
    <cfRule type="expression" dxfId="38120" priority="1482">
      <formula>#REF!="A4"</formula>
    </cfRule>
    <cfRule type="expression" dxfId="38119" priority="1483">
      <formula>#REF!="A3"</formula>
    </cfRule>
    <cfRule type="expression" dxfId="38118" priority="1484">
      <formula>#REF!="A2"</formula>
    </cfRule>
    <cfRule type="expression" dxfId="38117" priority="1485">
      <formula>#REF!="A1"</formula>
    </cfRule>
  </conditionalFormatting>
  <conditionalFormatting sqref="Y48">
    <cfRule type="expression" dxfId="38116" priority="1468">
      <formula>#REF!="A9"</formula>
    </cfRule>
    <cfRule type="expression" dxfId="38115" priority="1469">
      <formula>#REF!="A8"</formula>
    </cfRule>
    <cfRule type="expression" dxfId="38114" priority="1470">
      <formula>#REF!="A7"</formula>
    </cfRule>
    <cfRule type="expression" dxfId="38113" priority="1471">
      <formula>#REF!="A6"</formula>
    </cfRule>
    <cfRule type="expression" dxfId="38112" priority="1472">
      <formula>#REF!="A5"</formula>
    </cfRule>
    <cfRule type="expression" dxfId="38111" priority="1473">
      <formula>#REF!="A4"</formula>
    </cfRule>
    <cfRule type="expression" dxfId="38110" priority="1474">
      <formula>#REF!="A3"</formula>
    </cfRule>
    <cfRule type="expression" dxfId="38109" priority="1475">
      <formula>#REF!="A2"</formula>
    </cfRule>
    <cfRule type="expression" dxfId="38108" priority="1476">
      <formula>#REF!="A1"</formula>
    </cfRule>
  </conditionalFormatting>
  <conditionalFormatting sqref="Z48">
    <cfRule type="expression" dxfId="38107" priority="1459">
      <formula>#REF!="A9"</formula>
    </cfRule>
    <cfRule type="expression" dxfId="38106" priority="1460">
      <formula>#REF!="A8"</formula>
    </cfRule>
    <cfRule type="expression" dxfId="38105" priority="1461">
      <formula>#REF!="A7"</formula>
    </cfRule>
    <cfRule type="expression" dxfId="38104" priority="1462">
      <formula>#REF!="A6"</formula>
    </cfRule>
    <cfRule type="expression" dxfId="38103" priority="1463">
      <formula>#REF!="A5"</formula>
    </cfRule>
    <cfRule type="expression" dxfId="38102" priority="1464">
      <formula>#REF!="A4"</formula>
    </cfRule>
    <cfRule type="expression" dxfId="38101" priority="1465">
      <formula>#REF!="A3"</formula>
    </cfRule>
    <cfRule type="expression" dxfId="38100" priority="1466">
      <formula>#REF!="A2"</formula>
    </cfRule>
    <cfRule type="expression" dxfId="38099" priority="1467">
      <formula>#REF!="A1"</formula>
    </cfRule>
  </conditionalFormatting>
  <conditionalFormatting sqref="AA48">
    <cfRule type="expression" dxfId="38098" priority="1450">
      <formula>#REF!="A9"</formula>
    </cfRule>
    <cfRule type="expression" dxfId="38097" priority="1451">
      <formula>#REF!="A8"</formula>
    </cfRule>
    <cfRule type="expression" dxfId="38096" priority="1452">
      <formula>#REF!="A7"</formula>
    </cfRule>
    <cfRule type="expression" dxfId="38095" priority="1453">
      <formula>#REF!="A6"</formula>
    </cfRule>
    <cfRule type="expression" dxfId="38094" priority="1454">
      <formula>#REF!="A5"</formula>
    </cfRule>
    <cfRule type="expression" dxfId="38093" priority="1455">
      <formula>#REF!="A4"</formula>
    </cfRule>
    <cfRule type="expression" dxfId="38092" priority="1456">
      <formula>#REF!="A3"</formula>
    </cfRule>
    <cfRule type="expression" dxfId="38091" priority="1457">
      <formula>#REF!="A2"</formula>
    </cfRule>
    <cfRule type="expression" dxfId="38090" priority="1458">
      <formula>#REF!="A1"</formula>
    </cfRule>
  </conditionalFormatting>
  <conditionalFormatting sqref="AC48">
    <cfRule type="expression" dxfId="38089" priority="1441">
      <formula>#REF!="A9"</formula>
    </cfRule>
    <cfRule type="expression" dxfId="38088" priority="1442">
      <formula>#REF!="A8"</formula>
    </cfRule>
    <cfRule type="expression" dxfId="38087" priority="1443">
      <formula>#REF!="A7"</formula>
    </cfRule>
    <cfRule type="expression" dxfId="38086" priority="1444">
      <formula>#REF!="A6"</formula>
    </cfRule>
    <cfRule type="expression" dxfId="38085" priority="1445">
      <formula>#REF!="A5"</formula>
    </cfRule>
    <cfRule type="expression" dxfId="38084" priority="1446">
      <formula>#REF!="A4"</formula>
    </cfRule>
    <cfRule type="expression" dxfId="38083" priority="1447">
      <formula>#REF!="A3"</formula>
    </cfRule>
    <cfRule type="expression" dxfId="38082" priority="1448">
      <formula>#REF!="A2"</formula>
    </cfRule>
    <cfRule type="expression" dxfId="38081" priority="1449">
      <formula>#REF!="A1"</formula>
    </cfRule>
  </conditionalFormatting>
  <conditionalFormatting sqref="AB51">
    <cfRule type="expression" dxfId="38080" priority="1432">
      <formula>#REF!="A9"</formula>
    </cfRule>
    <cfRule type="expression" dxfId="38079" priority="1433">
      <formula>#REF!="A8"</formula>
    </cfRule>
    <cfRule type="expression" dxfId="38078" priority="1434">
      <formula>#REF!="A7"</formula>
    </cfRule>
    <cfRule type="expression" dxfId="38077" priority="1435">
      <formula>#REF!="A6"</formula>
    </cfRule>
    <cfRule type="expression" dxfId="38076" priority="1436">
      <formula>#REF!="A5"</formula>
    </cfRule>
    <cfRule type="expression" dxfId="38075" priority="1437">
      <formula>#REF!="A4"</formula>
    </cfRule>
    <cfRule type="expression" dxfId="38074" priority="1438">
      <formula>#REF!="A3"</formula>
    </cfRule>
    <cfRule type="expression" dxfId="38073" priority="1439">
      <formula>#REF!="A2"</formula>
    </cfRule>
    <cfRule type="expression" dxfId="38072" priority="1440">
      <formula>#REF!="A1"</formula>
    </cfRule>
  </conditionalFormatting>
  <conditionalFormatting sqref="X51">
    <cfRule type="expression" dxfId="38071" priority="1423">
      <formula>#REF!="A9"</formula>
    </cfRule>
    <cfRule type="expression" dxfId="38070" priority="1424">
      <formula>#REF!="A8"</formula>
    </cfRule>
    <cfRule type="expression" dxfId="38069" priority="1425">
      <formula>#REF!="A7"</formula>
    </cfRule>
    <cfRule type="expression" dxfId="38068" priority="1426">
      <formula>#REF!="A6"</formula>
    </cfRule>
    <cfRule type="expression" dxfId="38067" priority="1427">
      <formula>#REF!="A5"</formula>
    </cfRule>
    <cfRule type="expression" dxfId="38066" priority="1428">
      <formula>#REF!="A4"</formula>
    </cfRule>
    <cfRule type="expression" dxfId="38065" priority="1429">
      <formula>#REF!="A3"</formula>
    </cfRule>
    <cfRule type="expression" dxfId="38064" priority="1430">
      <formula>#REF!="A2"</formula>
    </cfRule>
    <cfRule type="expression" dxfId="38063" priority="1431">
      <formula>#REF!="A1"</formula>
    </cfRule>
  </conditionalFormatting>
  <conditionalFormatting sqref="Y51">
    <cfRule type="expression" dxfId="38062" priority="1414">
      <formula>#REF!="A9"</formula>
    </cfRule>
    <cfRule type="expression" dxfId="38061" priority="1415">
      <formula>#REF!="A8"</formula>
    </cfRule>
    <cfRule type="expression" dxfId="38060" priority="1416">
      <formula>#REF!="A7"</formula>
    </cfRule>
    <cfRule type="expression" dxfId="38059" priority="1417">
      <formula>#REF!="A6"</formula>
    </cfRule>
    <cfRule type="expression" dxfId="38058" priority="1418">
      <formula>#REF!="A5"</formula>
    </cfRule>
    <cfRule type="expression" dxfId="38057" priority="1419">
      <formula>#REF!="A4"</formula>
    </cfRule>
    <cfRule type="expression" dxfId="38056" priority="1420">
      <formula>#REF!="A3"</formula>
    </cfRule>
    <cfRule type="expression" dxfId="38055" priority="1421">
      <formula>#REF!="A2"</formula>
    </cfRule>
    <cfRule type="expression" dxfId="38054" priority="1422">
      <formula>#REF!="A1"</formula>
    </cfRule>
  </conditionalFormatting>
  <conditionalFormatting sqref="Z51">
    <cfRule type="expression" dxfId="38053" priority="1405">
      <formula>#REF!="A9"</formula>
    </cfRule>
    <cfRule type="expression" dxfId="38052" priority="1406">
      <formula>#REF!="A8"</formula>
    </cfRule>
    <cfRule type="expression" dxfId="38051" priority="1407">
      <formula>#REF!="A7"</formula>
    </cfRule>
    <cfRule type="expression" dxfId="38050" priority="1408">
      <formula>#REF!="A6"</formula>
    </cfRule>
    <cfRule type="expression" dxfId="38049" priority="1409">
      <formula>#REF!="A5"</formula>
    </cfRule>
    <cfRule type="expression" dxfId="38048" priority="1410">
      <formula>#REF!="A4"</formula>
    </cfRule>
    <cfRule type="expression" dxfId="38047" priority="1411">
      <formula>#REF!="A3"</formula>
    </cfRule>
    <cfRule type="expression" dxfId="38046" priority="1412">
      <formula>#REF!="A2"</formula>
    </cfRule>
    <cfRule type="expression" dxfId="38045" priority="1413">
      <formula>#REF!="A1"</formula>
    </cfRule>
  </conditionalFormatting>
  <conditionalFormatting sqref="AA51">
    <cfRule type="expression" dxfId="38044" priority="1396">
      <formula>#REF!="A9"</formula>
    </cfRule>
    <cfRule type="expression" dxfId="38043" priority="1397">
      <formula>#REF!="A8"</formula>
    </cfRule>
    <cfRule type="expression" dxfId="38042" priority="1398">
      <formula>#REF!="A7"</formula>
    </cfRule>
    <cfRule type="expression" dxfId="38041" priority="1399">
      <formula>#REF!="A6"</formula>
    </cfRule>
    <cfRule type="expression" dxfId="38040" priority="1400">
      <formula>#REF!="A5"</formula>
    </cfRule>
    <cfRule type="expression" dxfId="38039" priority="1401">
      <formula>#REF!="A4"</formula>
    </cfRule>
    <cfRule type="expression" dxfId="38038" priority="1402">
      <formula>#REF!="A3"</formula>
    </cfRule>
    <cfRule type="expression" dxfId="38037" priority="1403">
      <formula>#REF!="A2"</formula>
    </cfRule>
    <cfRule type="expression" dxfId="38036" priority="1404">
      <formula>#REF!="A1"</formula>
    </cfRule>
  </conditionalFormatting>
  <conditionalFormatting sqref="AC51">
    <cfRule type="expression" dxfId="38035" priority="1387">
      <formula>#REF!="A9"</formula>
    </cfRule>
    <cfRule type="expression" dxfId="38034" priority="1388">
      <formula>#REF!="A8"</formula>
    </cfRule>
    <cfRule type="expression" dxfId="38033" priority="1389">
      <formula>#REF!="A7"</formula>
    </cfRule>
    <cfRule type="expression" dxfId="38032" priority="1390">
      <formula>#REF!="A6"</formula>
    </cfRule>
    <cfRule type="expression" dxfId="38031" priority="1391">
      <formula>#REF!="A5"</formula>
    </cfRule>
    <cfRule type="expression" dxfId="38030" priority="1392">
      <formula>#REF!="A4"</formula>
    </cfRule>
    <cfRule type="expression" dxfId="38029" priority="1393">
      <formula>#REF!="A3"</formula>
    </cfRule>
    <cfRule type="expression" dxfId="38028" priority="1394">
      <formula>#REF!="A2"</formula>
    </cfRule>
    <cfRule type="expression" dxfId="38027" priority="1395">
      <formula>#REF!="A1"</formula>
    </cfRule>
  </conditionalFormatting>
  <conditionalFormatting sqref="X54:Y54 AB54">
    <cfRule type="expression" dxfId="38026" priority="1378">
      <formula>#REF!="A9"</formula>
    </cfRule>
    <cfRule type="expression" dxfId="38025" priority="1379">
      <formula>#REF!="A8"</formula>
    </cfRule>
    <cfRule type="expression" dxfId="38024" priority="1380">
      <formula>#REF!="A7"</formula>
    </cfRule>
    <cfRule type="expression" dxfId="38023" priority="1381">
      <formula>#REF!="A6"</formula>
    </cfRule>
    <cfRule type="expression" dxfId="38022" priority="1382">
      <formula>#REF!="A5"</formula>
    </cfRule>
    <cfRule type="expression" dxfId="38021" priority="1383">
      <formula>#REF!="A4"</formula>
    </cfRule>
    <cfRule type="expression" dxfId="38020" priority="1384">
      <formula>#REF!="A3"</formula>
    </cfRule>
    <cfRule type="expression" dxfId="38019" priority="1385">
      <formula>#REF!="A2"</formula>
    </cfRule>
    <cfRule type="expression" dxfId="38018" priority="1386">
      <formula>#REF!="A1"</formula>
    </cfRule>
  </conditionalFormatting>
  <conditionalFormatting sqref="Z54">
    <cfRule type="expression" dxfId="38017" priority="1369">
      <formula>#REF!="A9"</formula>
    </cfRule>
    <cfRule type="expression" dxfId="38016" priority="1370">
      <formula>#REF!="A8"</formula>
    </cfRule>
    <cfRule type="expression" dxfId="38015" priority="1371">
      <formula>#REF!="A7"</formula>
    </cfRule>
    <cfRule type="expression" dxfId="38014" priority="1372">
      <formula>#REF!="A6"</formula>
    </cfRule>
    <cfRule type="expression" dxfId="38013" priority="1373">
      <formula>#REF!="A5"</formula>
    </cfRule>
    <cfRule type="expression" dxfId="38012" priority="1374">
      <formula>#REF!="A4"</formula>
    </cfRule>
    <cfRule type="expression" dxfId="38011" priority="1375">
      <formula>#REF!="A3"</formula>
    </cfRule>
    <cfRule type="expression" dxfId="38010" priority="1376">
      <formula>#REF!="A2"</formula>
    </cfRule>
    <cfRule type="expression" dxfId="38009" priority="1377">
      <formula>#REF!="A1"</formula>
    </cfRule>
  </conditionalFormatting>
  <conditionalFormatting sqref="AA54">
    <cfRule type="expression" dxfId="38008" priority="1360">
      <formula>#REF!="A9"</formula>
    </cfRule>
    <cfRule type="expression" dxfId="38007" priority="1361">
      <formula>#REF!="A8"</formula>
    </cfRule>
    <cfRule type="expression" dxfId="38006" priority="1362">
      <formula>#REF!="A7"</formula>
    </cfRule>
    <cfRule type="expression" dxfId="38005" priority="1363">
      <formula>#REF!="A6"</formula>
    </cfRule>
    <cfRule type="expression" dxfId="38004" priority="1364">
      <formula>#REF!="A5"</formula>
    </cfRule>
    <cfRule type="expression" dxfId="38003" priority="1365">
      <formula>#REF!="A4"</formula>
    </cfRule>
    <cfRule type="expression" dxfId="38002" priority="1366">
      <formula>#REF!="A3"</formula>
    </cfRule>
    <cfRule type="expression" dxfId="38001" priority="1367">
      <formula>#REF!="A2"</formula>
    </cfRule>
    <cfRule type="expression" dxfId="38000" priority="1368">
      <formula>#REF!="A1"</formula>
    </cfRule>
  </conditionalFormatting>
  <conditionalFormatting sqref="AC54">
    <cfRule type="expression" dxfId="37999" priority="1351">
      <formula>#REF!="A9"</formula>
    </cfRule>
    <cfRule type="expression" dxfId="37998" priority="1352">
      <formula>#REF!="A8"</formula>
    </cfRule>
    <cfRule type="expression" dxfId="37997" priority="1353">
      <formula>#REF!="A7"</formula>
    </cfRule>
    <cfRule type="expression" dxfId="37996" priority="1354">
      <formula>#REF!="A6"</formula>
    </cfRule>
    <cfRule type="expression" dxfId="37995" priority="1355">
      <formula>#REF!="A5"</formula>
    </cfRule>
    <cfRule type="expression" dxfId="37994" priority="1356">
      <formula>#REF!="A4"</formula>
    </cfRule>
    <cfRule type="expression" dxfId="37993" priority="1357">
      <formula>#REF!="A3"</formula>
    </cfRule>
    <cfRule type="expression" dxfId="37992" priority="1358">
      <formula>#REF!="A2"</formula>
    </cfRule>
    <cfRule type="expression" dxfId="37991" priority="1359">
      <formula>#REF!="A1"</formula>
    </cfRule>
  </conditionalFormatting>
  <conditionalFormatting sqref="AB57">
    <cfRule type="expression" dxfId="37990" priority="1342">
      <formula>#REF!="A9"</formula>
    </cfRule>
    <cfRule type="expression" dxfId="37989" priority="1343">
      <formula>#REF!="A8"</formula>
    </cfRule>
    <cfRule type="expression" dxfId="37988" priority="1344">
      <formula>#REF!="A7"</formula>
    </cfRule>
    <cfRule type="expression" dxfId="37987" priority="1345">
      <formula>#REF!="A6"</formula>
    </cfRule>
    <cfRule type="expression" dxfId="37986" priority="1346">
      <formula>#REF!="A5"</formula>
    </cfRule>
    <cfRule type="expression" dxfId="37985" priority="1347">
      <formula>#REF!="A4"</formula>
    </cfRule>
    <cfRule type="expression" dxfId="37984" priority="1348">
      <formula>#REF!="A3"</formula>
    </cfRule>
    <cfRule type="expression" dxfId="37983" priority="1349">
      <formula>#REF!="A2"</formula>
    </cfRule>
    <cfRule type="expression" dxfId="37982" priority="1350">
      <formula>#REF!="A1"</formula>
    </cfRule>
  </conditionalFormatting>
  <conditionalFormatting sqref="X57">
    <cfRule type="expression" dxfId="37981" priority="1333">
      <formula>#REF!="A9"</formula>
    </cfRule>
    <cfRule type="expression" dxfId="37980" priority="1334">
      <formula>#REF!="A8"</formula>
    </cfRule>
    <cfRule type="expression" dxfId="37979" priority="1335">
      <formula>#REF!="A7"</formula>
    </cfRule>
    <cfRule type="expression" dxfId="37978" priority="1336">
      <formula>#REF!="A6"</formula>
    </cfRule>
    <cfRule type="expression" dxfId="37977" priority="1337">
      <formula>#REF!="A5"</formula>
    </cfRule>
    <cfRule type="expression" dxfId="37976" priority="1338">
      <formula>#REF!="A4"</formula>
    </cfRule>
    <cfRule type="expression" dxfId="37975" priority="1339">
      <formula>#REF!="A3"</formula>
    </cfRule>
    <cfRule type="expression" dxfId="37974" priority="1340">
      <formula>#REF!="A2"</formula>
    </cfRule>
    <cfRule type="expression" dxfId="37973" priority="1341">
      <formula>#REF!="A1"</formula>
    </cfRule>
  </conditionalFormatting>
  <conditionalFormatting sqref="Y57">
    <cfRule type="expression" dxfId="37972" priority="1324">
      <formula>#REF!="A9"</formula>
    </cfRule>
    <cfRule type="expression" dxfId="37971" priority="1325">
      <formula>#REF!="A8"</formula>
    </cfRule>
    <cfRule type="expression" dxfId="37970" priority="1326">
      <formula>#REF!="A7"</formula>
    </cfRule>
    <cfRule type="expression" dxfId="37969" priority="1327">
      <formula>#REF!="A6"</formula>
    </cfRule>
    <cfRule type="expression" dxfId="37968" priority="1328">
      <formula>#REF!="A5"</formula>
    </cfRule>
    <cfRule type="expression" dxfId="37967" priority="1329">
      <formula>#REF!="A4"</formula>
    </cfRule>
    <cfRule type="expression" dxfId="37966" priority="1330">
      <formula>#REF!="A3"</formula>
    </cfRule>
    <cfRule type="expression" dxfId="37965" priority="1331">
      <formula>#REF!="A2"</formula>
    </cfRule>
    <cfRule type="expression" dxfId="37964" priority="1332">
      <formula>#REF!="A1"</formula>
    </cfRule>
  </conditionalFormatting>
  <conditionalFormatting sqref="Z57">
    <cfRule type="expression" dxfId="37963" priority="1315">
      <formula>#REF!="A9"</formula>
    </cfRule>
    <cfRule type="expression" dxfId="37962" priority="1316">
      <formula>#REF!="A8"</formula>
    </cfRule>
    <cfRule type="expression" dxfId="37961" priority="1317">
      <formula>#REF!="A7"</formula>
    </cfRule>
    <cfRule type="expression" dxfId="37960" priority="1318">
      <formula>#REF!="A6"</formula>
    </cfRule>
    <cfRule type="expression" dxfId="37959" priority="1319">
      <formula>#REF!="A5"</formula>
    </cfRule>
    <cfRule type="expression" dxfId="37958" priority="1320">
      <formula>#REF!="A4"</formula>
    </cfRule>
    <cfRule type="expression" dxfId="37957" priority="1321">
      <formula>#REF!="A3"</formula>
    </cfRule>
    <cfRule type="expression" dxfId="37956" priority="1322">
      <formula>#REF!="A2"</formula>
    </cfRule>
    <cfRule type="expression" dxfId="37955" priority="1323">
      <formula>#REF!="A1"</formula>
    </cfRule>
  </conditionalFormatting>
  <conditionalFormatting sqref="AA57">
    <cfRule type="expression" dxfId="37954" priority="1306">
      <formula>#REF!="A9"</formula>
    </cfRule>
    <cfRule type="expression" dxfId="37953" priority="1307">
      <formula>#REF!="A8"</formula>
    </cfRule>
    <cfRule type="expression" dxfId="37952" priority="1308">
      <formula>#REF!="A7"</formula>
    </cfRule>
    <cfRule type="expression" dxfId="37951" priority="1309">
      <formula>#REF!="A6"</formula>
    </cfRule>
    <cfRule type="expression" dxfId="37950" priority="1310">
      <formula>#REF!="A5"</formula>
    </cfRule>
    <cfRule type="expression" dxfId="37949" priority="1311">
      <formula>#REF!="A4"</formula>
    </cfRule>
    <cfRule type="expression" dxfId="37948" priority="1312">
      <formula>#REF!="A3"</formula>
    </cfRule>
    <cfRule type="expression" dxfId="37947" priority="1313">
      <formula>#REF!="A2"</formula>
    </cfRule>
    <cfRule type="expression" dxfId="37946" priority="1314">
      <formula>#REF!="A1"</formula>
    </cfRule>
  </conditionalFormatting>
  <conditionalFormatting sqref="AC57">
    <cfRule type="expression" dxfId="37945" priority="1297">
      <formula>#REF!="A9"</formula>
    </cfRule>
    <cfRule type="expression" dxfId="37944" priority="1298">
      <formula>#REF!="A8"</formula>
    </cfRule>
    <cfRule type="expression" dxfId="37943" priority="1299">
      <formula>#REF!="A7"</formula>
    </cfRule>
    <cfRule type="expression" dxfId="37942" priority="1300">
      <formula>#REF!="A6"</formula>
    </cfRule>
    <cfRule type="expression" dxfId="37941" priority="1301">
      <formula>#REF!="A5"</formula>
    </cfRule>
    <cfRule type="expression" dxfId="37940" priority="1302">
      <formula>#REF!="A4"</formula>
    </cfRule>
    <cfRule type="expression" dxfId="37939" priority="1303">
      <formula>#REF!="A3"</formula>
    </cfRule>
    <cfRule type="expression" dxfId="37938" priority="1304">
      <formula>#REF!="A2"</formula>
    </cfRule>
    <cfRule type="expression" dxfId="37937" priority="1305">
      <formula>#REF!="A1"</formula>
    </cfRule>
  </conditionalFormatting>
  <conditionalFormatting sqref="X61:Y61 X63:Z63 AB61:AC61 AB60 AB63:AC63 AB62">
    <cfRule type="expression" dxfId="37936" priority="1288">
      <formula>#REF!="A9"</formula>
    </cfRule>
    <cfRule type="expression" dxfId="37935" priority="1289">
      <formula>#REF!="A8"</formula>
    </cfRule>
    <cfRule type="expression" dxfId="37934" priority="1290">
      <formula>#REF!="A7"</formula>
    </cfRule>
    <cfRule type="expression" dxfId="37933" priority="1291">
      <formula>#REF!="A6"</formula>
    </cfRule>
    <cfRule type="expression" dxfId="37932" priority="1292">
      <formula>#REF!="A5"</formula>
    </cfRule>
    <cfRule type="expression" dxfId="37931" priority="1293">
      <formula>#REF!="A4"</formula>
    </cfRule>
    <cfRule type="expression" dxfId="37930" priority="1294">
      <formula>#REF!="A3"</formula>
    </cfRule>
    <cfRule type="expression" dxfId="37929" priority="1295">
      <formula>#REF!="A2"</formula>
    </cfRule>
    <cfRule type="expression" dxfId="37928" priority="1296">
      <formula>#REF!="A1"</formula>
    </cfRule>
  </conditionalFormatting>
  <conditionalFormatting sqref="X60">
    <cfRule type="expression" dxfId="37927" priority="1279">
      <formula>#REF!="A9"</formula>
    </cfRule>
    <cfRule type="expression" dxfId="37926" priority="1280">
      <formula>#REF!="A8"</formula>
    </cfRule>
    <cfRule type="expression" dxfId="37925" priority="1281">
      <formula>#REF!="A7"</formula>
    </cfRule>
    <cfRule type="expression" dxfId="37924" priority="1282">
      <formula>#REF!="A6"</formula>
    </cfRule>
    <cfRule type="expression" dxfId="37923" priority="1283">
      <formula>#REF!="A5"</formula>
    </cfRule>
    <cfRule type="expression" dxfId="37922" priority="1284">
      <formula>#REF!="A4"</formula>
    </cfRule>
    <cfRule type="expression" dxfId="37921" priority="1285">
      <formula>#REF!="A3"</formula>
    </cfRule>
    <cfRule type="expression" dxfId="37920" priority="1286">
      <formula>#REF!="A2"</formula>
    </cfRule>
    <cfRule type="expression" dxfId="37919" priority="1287">
      <formula>#REF!="A1"</formula>
    </cfRule>
  </conditionalFormatting>
  <conditionalFormatting sqref="Y60">
    <cfRule type="expression" dxfId="37918" priority="1270">
      <formula>#REF!="A9"</formula>
    </cfRule>
    <cfRule type="expression" dxfId="37917" priority="1271">
      <formula>#REF!="A8"</formula>
    </cfRule>
    <cfRule type="expression" dxfId="37916" priority="1272">
      <formula>#REF!="A7"</formula>
    </cfRule>
    <cfRule type="expression" dxfId="37915" priority="1273">
      <formula>#REF!="A6"</formula>
    </cfRule>
    <cfRule type="expression" dxfId="37914" priority="1274">
      <formula>#REF!="A5"</formula>
    </cfRule>
    <cfRule type="expression" dxfId="37913" priority="1275">
      <formula>#REF!="A4"</formula>
    </cfRule>
    <cfRule type="expression" dxfId="37912" priority="1276">
      <formula>#REF!="A3"</formula>
    </cfRule>
    <cfRule type="expression" dxfId="37911" priority="1277">
      <formula>#REF!="A2"</formula>
    </cfRule>
    <cfRule type="expression" dxfId="37910" priority="1278">
      <formula>#REF!="A1"</formula>
    </cfRule>
  </conditionalFormatting>
  <conditionalFormatting sqref="X62">
    <cfRule type="expression" dxfId="37909" priority="1261">
      <formula>#REF!="A9"</formula>
    </cfRule>
    <cfRule type="expression" dxfId="37908" priority="1262">
      <formula>#REF!="A8"</formula>
    </cfRule>
    <cfRule type="expression" dxfId="37907" priority="1263">
      <formula>#REF!="A7"</formula>
    </cfRule>
    <cfRule type="expression" dxfId="37906" priority="1264">
      <formula>#REF!="A6"</formula>
    </cfRule>
    <cfRule type="expression" dxfId="37905" priority="1265">
      <formula>#REF!="A5"</formula>
    </cfRule>
    <cfRule type="expression" dxfId="37904" priority="1266">
      <formula>#REF!="A4"</formula>
    </cfRule>
    <cfRule type="expression" dxfId="37903" priority="1267">
      <formula>#REF!="A3"</formula>
    </cfRule>
    <cfRule type="expression" dxfId="37902" priority="1268">
      <formula>#REF!="A2"</formula>
    </cfRule>
    <cfRule type="expression" dxfId="37901" priority="1269">
      <formula>#REF!="A1"</formula>
    </cfRule>
  </conditionalFormatting>
  <conditionalFormatting sqref="Y62">
    <cfRule type="expression" dxfId="37900" priority="1252">
      <formula>#REF!="A9"</formula>
    </cfRule>
    <cfRule type="expression" dxfId="37899" priority="1253">
      <formula>#REF!="A8"</formula>
    </cfRule>
    <cfRule type="expression" dxfId="37898" priority="1254">
      <formula>#REF!="A7"</formula>
    </cfRule>
    <cfRule type="expression" dxfId="37897" priority="1255">
      <formula>#REF!="A6"</formula>
    </cfRule>
    <cfRule type="expression" dxfId="37896" priority="1256">
      <formula>#REF!="A5"</formula>
    </cfRule>
    <cfRule type="expression" dxfId="37895" priority="1257">
      <formula>#REF!="A4"</formula>
    </cfRule>
    <cfRule type="expression" dxfId="37894" priority="1258">
      <formula>#REF!="A3"</formula>
    </cfRule>
    <cfRule type="expression" dxfId="37893" priority="1259">
      <formula>#REF!="A2"</formula>
    </cfRule>
    <cfRule type="expression" dxfId="37892" priority="1260">
      <formula>#REF!="A1"</formula>
    </cfRule>
  </conditionalFormatting>
  <conditionalFormatting sqref="Z60:Z62">
    <cfRule type="expression" dxfId="37891" priority="1243">
      <formula>#REF!="A9"</formula>
    </cfRule>
    <cfRule type="expression" dxfId="37890" priority="1244">
      <formula>#REF!="A8"</formula>
    </cfRule>
    <cfRule type="expression" dxfId="37889" priority="1245">
      <formula>#REF!="A7"</formula>
    </cfRule>
    <cfRule type="expression" dxfId="37888" priority="1246">
      <formula>#REF!="A6"</formula>
    </cfRule>
    <cfRule type="expression" dxfId="37887" priority="1247">
      <formula>#REF!="A5"</formula>
    </cfRule>
    <cfRule type="expression" dxfId="37886" priority="1248">
      <formula>#REF!="A4"</formula>
    </cfRule>
    <cfRule type="expression" dxfId="37885" priority="1249">
      <formula>#REF!="A3"</formula>
    </cfRule>
    <cfRule type="expression" dxfId="37884" priority="1250">
      <formula>#REF!="A2"</formula>
    </cfRule>
    <cfRule type="expression" dxfId="37883" priority="1251">
      <formula>#REF!="A1"</formula>
    </cfRule>
  </conditionalFormatting>
  <conditionalFormatting sqref="AA60:AA63">
    <cfRule type="expression" dxfId="37882" priority="1234">
      <formula>#REF!="A9"</formula>
    </cfRule>
    <cfRule type="expression" dxfId="37881" priority="1235">
      <formula>#REF!="A8"</formula>
    </cfRule>
    <cfRule type="expression" dxfId="37880" priority="1236">
      <formula>#REF!="A7"</formula>
    </cfRule>
    <cfRule type="expression" dxfId="37879" priority="1237">
      <formula>#REF!="A6"</formula>
    </cfRule>
    <cfRule type="expression" dxfId="37878" priority="1238">
      <formula>#REF!="A5"</formula>
    </cfRule>
    <cfRule type="expression" dxfId="37877" priority="1239">
      <formula>#REF!="A4"</formula>
    </cfRule>
    <cfRule type="expression" dxfId="37876" priority="1240">
      <formula>#REF!="A3"</formula>
    </cfRule>
    <cfRule type="expression" dxfId="37875" priority="1241">
      <formula>#REF!="A2"</formula>
    </cfRule>
    <cfRule type="expression" dxfId="37874" priority="1242">
      <formula>#REF!="A1"</formula>
    </cfRule>
  </conditionalFormatting>
  <conditionalFormatting sqref="AC60">
    <cfRule type="expression" dxfId="37873" priority="1225">
      <formula>#REF!="A9"</formula>
    </cfRule>
    <cfRule type="expression" dxfId="37872" priority="1226">
      <formula>#REF!="A8"</formula>
    </cfRule>
    <cfRule type="expression" dxfId="37871" priority="1227">
      <formula>#REF!="A7"</formula>
    </cfRule>
    <cfRule type="expression" dxfId="37870" priority="1228">
      <formula>#REF!="A6"</formula>
    </cfRule>
    <cfRule type="expression" dxfId="37869" priority="1229">
      <formula>#REF!="A5"</formula>
    </cfRule>
    <cfRule type="expression" dxfId="37868" priority="1230">
      <formula>#REF!="A4"</formula>
    </cfRule>
    <cfRule type="expression" dxfId="37867" priority="1231">
      <formula>#REF!="A3"</formula>
    </cfRule>
    <cfRule type="expression" dxfId="37866" priority="1232">
      <formula>#REF!="A2"</formula>
    </cfRule>
    <cfRule type="expression" dxfId="37865" priority="1233">
      <formula>#REF!="A1"</formula>
    </cfRule>
  </conditionalFormatting>
  <conditionalFormatting sqref="AC62">
    <cfRule type="expression" dxfId="37864" priority="1216">
      <formula>#REF!="A9"</formula>
    </cfRule>
    <cfRule type="expression" dxfId="37863" priority="1217">
      <formula>#REF!="A8"</formula>
    </cfRule>
    <cfRule type="expression" dxfId="37862" priority="1218">
      <formula>#REF!="A7"</formula>
    </cfRule>
    <cfRule type="expression" dxfId="37861" priority="1219">
      <formula>#REF!="A6"</formula>
    </cfRule>
    <cfRule type="expression" dxfId="37860" priority="1220">
      <formula>#REF!="A5"</formula>
    </cfRule>
    <cfRule type="expression" dxfId="37859" priority="1221">
      <formula>#REF!="A4"</formula>
    </cfRule>
    <cfRule type="expression" dxfId="37858" priority="1222">
      <formula>#REF!="A3"</formula>
    </cfRule>
    <cfRule type="expression" dxfId="37857" priority="1223">
      <formula>#REF!="A2"</formula>
    </cfRule>
    <cfRule type="expression" dxfId="37856" priority="1224">
      <formula>#REF!="A1"</formula>
    </cfRule>
  </conditionalFormatting>
  <conditionalFormatting sqref="X70:AC73 X69:Y69 AB65:AB69">
    <cfRule type="expression" dxfId="37855" priority="1207">
      <formula>#REF!="A9"</formula>
    </cfRule>
    <cfRule type="expression" dxfId="37854" priority="1208">
      <formula>#REF!="A8"</formula>
    </cfRule>
    <cfRule type="expression" dxfId="37853" priority="1209">
      <formula>#REF!="A7"</formula>
    </cfRule>
    <cfRule type="expression" dxfId="37852" priority="1210">
      <formula>#REF!="A6"</formula>
    </cfRule>
    <cfRule type="expression" dxfId="37851" priority="1211">
      <formula>#REF!="A5"</formula>
    </cfRule>
    <cfRule type="expression" dxfId="37850" priority="1212">
      <formula>#REF!="A4"</formula>
    </cfRule>
    <cfRule type="expression" dxfId="37849" priority="1213">
      <formula>#REF!="A3"</formula>
    </cfRule>
    <cfRule type="expression" dxfId="37848" priority="1214">
      <formula>#REF!="A2"</formula>
    </cfRule>
    <cfRule type="expression" dxfId="37847" priority="1215">
      <formula>#REF!="A1"</formula>
    </cfRule>
  </conditionalFormatting>
  <conditionalFormatting sqref="X68">
    <cfRule type="expression" dxfId="37846" priority="1198">
      <formula>#REF!="A9"</formula>
    </cfRule>
    <cfRule type="expression" dxfId="37845" priority="1199">
      <formula>#REF!="A8"</formula>
    </cfRule>
    <cfRule type="expression" dxfId="37844" priority="1200">
      <formula>#REF!="A7"</formula>
    </cfRule>
    <cfRule type="expression" dxfId="37843" priority="1201">
      <formula>#REF!="A6"</formula>
    </cfRule>
    <cfRule type="expression" dxfId="37842" priority="1202">
      <formula>#REF!="A5"</formula>
    </cfRule>
    <cfRule type="expression" dxfId="37841" priority="1203">
      <formula>#REF!="A4"</formula>
    </cfRule>
    <cfRule type="expression" dxfId="37840" priority="1204">
      <formula>#REF!="A3"</formula>
    </cfRule>
    <cfRule type="expression" dxfId="37839" priority="1205">
      <formula>#REF!="A2"</formula>
    </cfRule>
    <cfRule type="expression" dxfId="37838" priority="1206">
      <formula>#REF!="A1"</formula>
    </cfRule>
  </conditionalFormatting>
  <conditionalFormatting sqref="X65">
    <cfRule type="expression" dxfId="37837" priority="1189">
      <formula>#REF!="A9"</formula>
    </cfRule>
    <cfRule type="expression" dxfId="37836" priority="1190">
      <formula>#REF!="A8"</formula>
    </cfRule>
    <cfRule type="expression" dxfId="37835" priority="1191">
      <formula>#REF!="A7"</formula>
    </cfRule>
    <cfRule type="expression" dxfId="37834" priority="1192">
      <formula>#REF!="A6"</formula>
    </cfRule>
    <cfRule type="expression" dxfId="37833" priority="1193">
      <formula>#REF!="A5"</formula>
    </cfRule>
    <cfRule type="expression" dxfId="37832" priority="1194">
      <formula>#REF!="A4"</formula>
    </cfRule>
    <cfRule type="expression" dxfId="37831" priority="1195">
      <formula>#REF!="A3"</formula>
    </cfRule>
    <cfRule type="expression" dxfId="37830" priority="1196">
      <formula>#REF!="A2"</formula>
    </cfRule>
    <cfRule type="expression" dxfId="37829" priority="1197">
      <formula>#REF!="A1"</formula>
    </cfRule>
  </conditionalFormatting>
  <conditionalFormatting sqref="X66">
    <cfRule type="expression" dxfId="37828" priority="1180">
      <formula>#REF!="A9"</formula>
    </cfRule>
    <cfRule type="expression" dxfId="37827" priority="1181">
      <formula>#REF!="A8"</formula>
    </cfRule>
    <cfRule type="expression" dxfId="37826" priority="1182">
      <formula>#REF!="A7"</formula>
    </cfRule>
    <cfRule type="expression" dxfId="37825" priority="1183">
      <formula>#REF!="A6"</formula>
    </cfRule>
    <cfRule type="expression" dxfId="37824" priority="1184">
      <formula>#REF!="A5"</formula>
    </cfRule>
    <cfRule type="expression" dxfId="37823" priority="1185">
      <formula>#REF!="A4"</formula>
    </cfRule>
    <cfRule type="expression" dxfId="37822" priority="1186">
      <formula>#REF!="A3"</formula>
    </cfRule>
    <cfRule type="expression" dxfId="37821" priority="1187">
      <formula>#REF!="A2"</formula>
    </cfRule>
    <cfRule type="expression" dxfId="37820" priority="1188">
      <formula>#REF!="A1"</formula>
    </cfRule>
  </conditionalFormatting>
  <conditionalFormatting sqref="X67">
    <cfRule type="expression" dxfId="37819" priority="1171">
      <formula>#REF!="A9"</formula>
    </cfRule>
    <cfRule type="expression" dxfId="37818" priority="1172">
      <formula>#REF!="A8"</formula>
    </cfRule>
    <cfRule type="expression" dxfId="37817" priority="1173">
      <formula>#REF!="A7"</formula>
    </cfRule>
    <cfRule type="expression" dxfId="37816" priority="1174">
      <formula>#REF!="A6"</formula>
    </cfRule>
    <cfRule type="expression" dxfId="37815" priority="1175">
      <formula>#REF!="A5"</formula>
    </cfRule>
    <cfRule type="expression" dxfId="37814" priority="1176">
      <formula>#REF!="A4"</formula>
    </cfRule>
    <cfRule type="expression" dxfId="37813" priority="1177">
      <formula>#REF!="A3"</formula>
    </cfRule>
    <cfRule type="expression" dxfId="37812" priority="1178">
      <formula>#REF!="A2"</formula>
    </cfRule>
    <cfRule type="expression" dxfId="37811" priority="1179">
      <formula>#REF!="A1"</formula>
    </cfRule>
  </conditionalFormatting>
  <conditionalFormatting sqref="Y65">
    <cfRule type="expression" dxfId="37810" priority="1162">
      <formula>#REF!="A9"</formula>
    </cfRule>
    <cfRule type="expression" dxfId="37809" priority="1163">
      <formula>#REF!="A8"</formula>
    </cfRule>
    <cfRule type="expression" dxfId="37808" priority="1164">
      <formula>#REF!="A7"</formula>
    </cfRule>
    <cfRule type="expression" dxfId="37807" priority="1165">
      <formula>#REF!="A6"</formula>
    </cfRule>
    <cfRule type="expression" dxfId="37806" priority="1166">
      <formula>#REF!="A5"</formula>
    </cfRule>
    <cfRule type="expression" dxfId="37805" priority="1167">
      <formula>#REF!="A4"</formula>
    </cfRule>
    <cfRule type="expression" dxfId="37804" priority="1168">
      <formula>#REF!="A3"</formula>
    </cfRule>
    <cfRule type="expression" dxfId="37803" priority="1169">
      <formula>#REF!="A2"</formula>
    </cfRule>
    <cfRule type="expression" dxfId="37802" priority="1170">
      <formula>#REF!="A1"</formula>
    </cfRule>
  </conditionalFormatting>
  <conditionalFormatting sqref="Y66">
    <cfRule type="expression" dxfId="37801" priority="1153">
      <formula>#REF!="A9"</formula>
    </cfRule>
    <cfRule type="expression" dxfId="37800" priority="1154">
      <formula>#REF!="A8"</formula>
    </cfRule>
    <cfRule type="expression" dxfId="37799" priority="1155">
      <formula>#REF!="A7"</formula>
    </cfRule>
    <cfRule type="expression" dxfId="37798" priority="1156">
      <formula>#REF!="A6"</formula>
    </cfRule>
    <cfRule type="expression" dxfId="37797" priority="1157">
      <formula>#REF!="A5"</formula>
    </cfRule>
    <cfRule type="expression" dxfId="37796" priority="1158">
      <formula>#REF!="A4"</formula>
    </cfRule>
    <cfRule type="expression" dxfId="37795" priority="1159">
      <formula>#REF!="A3"</formula>
    </cfRule>
    <cfRule type="expression" dxfId="37794" priority="1160">
      <formula>#REF!="A2"</formula>
    </cfRule>
    <cfRule type="expression" dxfId="37793" priority="1161">
      <formula>#REF!="A1"</formula>
    </cfRule>
  </conditionalFormatting>
  <conditionalFormatting sqref="Y68">
    <cfRule type="expression" dxfId="37792" priority="1144">
      <formula>#REF!="A9"</formula>
    </cfRule>
    <cfRule type="expression" dxfId="37791" priority="1145">
      <formula>#REF!="A8"</formula>
    </cfRule>
    <cfRule type="expression" dxfId="37790" priority="1146">
      <formula>#REF!="A7"</formula>
    </cfRule>
    <cfRule type="expression" dxfId="37789" priority="1147">
      <formula>#REF!="A6"</formula>
    </cfRule>
    <cfRule type="expression" dxfId="37788" priority="1148">
      <formula>#REF!="A5"</formula>
    </cfRule>
    <cfRule type="expression" dxfId="37787" priority="1149">
      <formula>#REF!="A4"</formula>
    </cfRule>
    <cfRule type="expression" dxfId="37786" priority="1150">
      <formula>#REF!="A3"</formula>
    </cfRule>
    <cfRule type="expression" dxfId="37785" priority="1151">
      <formula>#REF!="A2"</formula>
    </cfRule>
    <cfRule type="expression" dxfId="37784" priority="1152">
      <formula>#REF!="A1"</formula>
    </cfRule>
  </conditionalFormatting>
  <conditionalFormatting sqref="Y67">
    <cfRule type="expression" dxfId="37783" priority="1135">
      <formula>#REF!="A9"</formula>
    </cfRule>
    <cfRule type="expression" dxfId="37782" priority="1136">
      <formula>#REF!="A8"</formula>
    </cfRule>
    <cfRule type="expression" dxfId="37781" priority="1137">
      <formula>#REF!="A7"</formula>
    </cfRule>
    <cfRule type="expression" dxfId="37780" priority="1138">
      <formula>#REF!="A6"</formula>
    </cfRule>
    <cfRule type="expression" dxfId="37779" priority="1139">
      <formula>#REF!="A5"</formula>
    </cfRule>
    <cfRule type="expression" dxfId="37778" priority="1140">
      <formula>#REF!="A4"</formula>
    </cfRule>
    <cfRule type="expression" dxfId="37777" priority="1141">
      <formula>#REF!="A3"</formula>
    </cfRule>
    <cfRule type="expression" dxfId="37776" priority="1142">
      <formula>#REF!="A2"</formula>
    </cfRule>
    <cfRule type="expression" dxfId="37775" priority="1143">
      <formula>#REF!="A1"</formula>
    </cfRule>
  </conditionalFormatting>
  <conditionalFormatting sqref="Z65:Z69">
    <cfRule type="expression" dxfId="37774" priority="1126">
      <formula>#REF!="A9"</formula>
    </cfRule>
    <cfRule type="expression" dxfId="37773" priority="1127">
      <formula>#REF!="A8"</formula>
    </cfRule>
    <cfRule type="expression" dxfId="37772" priority="1128">
      <formula>#REF!="A7"</formula>
    </cfRule>
    <cfRule type="expression" dxfId="37771" priority="1129">
      <formula>#REF!="A6"</formula>
    </cfRule>
    <cfRule type="expression" dxfId="37770" priority="1130">
      <formula>#REF!="A5"</formula>
    </cfRule>
    <cfRule type="expression" dxfId="37769" priority="1131">
      <formula>#REF!="A4"</formula>
    </cfRule>
    <cfRule type="expression" dxfId="37768" priority="1132">
      <formula>#REF!="A3"</formula>
    </cfRule>
    <cfRule type="expression" dxfId="37767" priority="1133">
      <formula>#REF!="A2"</formula>
    </cfRule>
    <cfRule type="expression" dxfId="37766" priority="1134">
      <formula>#REF!="A1"</formula>
    </cfRule>
  </conditionalFormatting>
  <conditionalFormatting sqref="AA65:AA69">
    <cfRule type="expression" dxfId="37765" priority="1117">
      <formula>#REF!="A9"</formula>
    </cfRule>
    <cfRule type="expression" dxfId="37764" priority="1118">
      <formula>#REF!="A8"</formula>
    </cfRule>
    <cfRule type="expression" dxfId="37763" priority="1119">
      <formula>#REF!="A7"</formula>
    </cfRule>
    <cfRule type="expression" dxfId="37762" priority="1120">
      <formula>#REF!="A6"</formula>
    </cfRule>
    <cfRule type="expression" dxfId="37761" priority="1121">
      <formula>#REF!="A5"</formula>
    </cfRule>
    <cfRule type="expression" dxfId="37760" priority="1122">
      <formula>#REF!="A4"</formula>
    </cfRule>
    <cfRule type="expression" dxfId="37759" priority="1123">
      <formula>#REF!="A3"</formula>
    </cfRule>
    <cfRule type="expression" dxfId="37758" priority="1124">
      <formula>#REF!="A2"</formula>
    </cfRule>
    <cfRule type="expression" dxfId="37757" priority="1125">
      <formula>#REF!="A1"</formula>
    </cfRule>
  </conditionalFormatting>
  <conditionalFormatting sqref="AC65:AC69">
    <cfRule type="expression" dxfId="37756" priority="1108">
      <formula>#REF!="A9"</formula>
    </cfRule>
    <cfRule type="expression" dxfId="37755" priority="1109">
      <formula>#REF!="A8"</formula>
    </cfRule>
    <cfRule type="expression" dxfId="37754" priority="1110">
      <formula>#REF!="A7"</formula>
    </cfRule>
    <cfRule type="expression" dxfId="37753" priority="1111">
      <formula>#REF!="A6"</formula>
    </cfRule>
    <cfRule type="expression" dxfId="37752" priority="1112">
      <formula>#REF!="A5"</formula>
    </cfRule>
    <cfRule type="expression" dxfId="37751" priority="1113">
      <formula>#REF!="A4"</formula>
    </cfRule>
    <cfRule type="expression" dxfId="37750" priority="1114">
      <formula>#REF!="A3"</formula>
    </cfRule>
    <cfRule type="expression" dxfId="37749" priority="1115">
      <formula>#REF!="A2"</formula>
    </cfRule>
    <cfRule type="expression" dxfId="37748" priority="1116">
      <formula>#REF!="A1"</formula>
    </cfRule>
  </conditionalFormatting>
  <conditionalFormatting sqref="X75:AI76">
    <cfRule type="expression" dxfId="37747" priority="1099">
      <formula>#REF!="A9"</formula>
    </cfRule>
    <cfRule type="expression" dxfId="37746" priority="1100">
      <formula>#REF!="A8"</formula>
    </cfRule>
    <cfRule type="expression" dxfId="37745" priority="1101">
      <formula>#REF!="A7"</formula>
    </cfRule>
    <cfRule type="expression" dxfId="37744" priority="1102">
      <formula>#REF!="A6"</formula>
    </cfRule>
    <cfRule type="expression" dxfId="37743" priority="1103">
      <formula>#REF!="A5"</formula>
    </cfRule>
    <cfRule type="expression" dxfId="37742" priority="1104">
      <formula>#REF!="A4"</formula>
    </cfRule>
    <cfRule type="expression" dxfId="37741" priority="1105">
      <formula>#REF!="A3"</formula>
    </cfRule>
    <cfRule type="expression" dxfId="37740" priority="1106">
      <formula>#REF!="A2"</formula>
    </cfRule>
    <cfRule type="expression" dxfId="37739" priority="1107">
      <formula>#REF!="A1"</formula>
    </cfRule>
  </conditionalFormatting>
  <conditionalFormatting sqref="X79:AI79">
    <cfRule type="expression" dxfId="37738" priority="1090">
      <formula>#REF!="A9"</formula>
    </cfRule>
    <cfRule type="expression" dxfId="37737" priority="1091">
      <formula>#REF!="A8"</formula>
    </cfRule>
    <cfRule type="expression" dxfId="37736" priority="1092">
      <formula>#REF!="A7"</formula>
    </cfRule>
    <cfRule type="expression" dxfId="37735" priority="1093">
      <formula>#REF!="A6"</formula>
    </cfRule>
    <cfRule type="expression" dxfId="37734" priority="1094">
      <formula>#REF!="A5"</formula>
    </cfRule>
    <cfRule type="expression" dxfId="37733" priority="1095">
      <formula>#REF!="A4"</formula>
    </cfRule>
    <cfRule type="expression" dxfId="37732" priority="1096">
      <formula>#REF!="A3"</formula>
    </cfRule>
    <cfRule type="expression" dxfId="37731" priority="1097">
      <formula>#REF!="A2"</formula>
    </cfRule>
    <cfRule type="expression" dxfId="37730" priority="1098">
      <formula>#REF!="A1"</formula>
    </cfRule>
  </conditionalFormatting>
  <conditionalFormatting sqref="X83:AI83">
    <cfRule type="expression" dxfId="37729" priority="1081">
      <formula>#REF!="A9"</formula>
    </cfRule>
    <cfRule type="expression" dxfId="37728" priority="1082">
      <formula>#REF!="A8"</formula>
    </cfRule>
    <cfRule type="expression" dxfId="37727" priority="1083">
      <formula>#REF!="A7"</formula>
    </cfRule>
    <cfRule type="expression" dxfId="37726" priority="1084">
      <formula>#REF!="A6"</formula>
    </cfRule>
    <cfRule type="expression" dxfId="37725" priority="1085">
      <formula>#REF!="A5"</formula>
    </cfRule>
    <cfRule type="expression" dxfId="37724" priority="1086">
      <formula>#REF!="A4"</formula>
    </cfRule>
    <cfRule type="expression" dxfId="37723" priority="1087">
      <formula>#REF!="A3"</formula>
    </cfRule>
    <cfRule type="expression" dxfId="37722" priority="1088">
      <formula>#REF!="A2"</formula>
    </cfRule>
    <cfRule type="expression" dxfId="37721" priority="1089">
      <formula>#REF!="A1"</formula>
    </cfRule>
  </conditionalFormatting>
  <conditionalFormatting sqref="X86:AJ86">
    <cfRule type="expression" dxfId="37720" priority="1072">
      <formula>#REF!="A9"</formula>
    </cfRule>
    <cfRule type="expression" dxfId="37719" priority="1073">
      <formula>#REF!="A8"</formula>
    </cfRule>
    <cfRule type="expression" dxfId="37718" priority="1074">
      <formula>#REF!="A7"</formula>
    </cfRule>
    <cfRule type="expression" dxfId="37717" priority="1075">
      <formula>#REF!="A6"</formula>
    </cfRule>
    <cfRule type="expression" dxfId="37716" priority="1076">
      <formula>#REF!="A5"</formula>
    </cfRule>
    <cfRule type="expression" dxfId="37715" priority="1077">
      <formula>#REF!="A4"</formula>
    </cfRule>
    <cfRule type="expression" dxfId="37714" priority="1078">
      <formula>#REF!="A3"</formula>
    </cfRule>
    <cfRule type="expression" dxfId="37713" priority="1079">
      <formula>#REF!="A2"</formula>
    </cfRule>
    <cfRule type="expression" dxfId="37712" priority="1080">
      <formula>#REF!="A1"</formula>
    </cfRule>
  </conditionalFormatting>
  <conditionalFormatting sqref="X90:AI91">
    <cfRule type="expression" dxfId="37711" priority="1063">
      <formula>#REF!="A9"</formula>
    </cfRule>
    <cfRule type="expression" dxfId="37710" priority="1064">
      <formula>#REF!="A8"</formula>
    </cfRule>
    <cfRule type="expression" dxfId="37709" priority="1065">
      <formula>#REF!="A7"</formula>
    </cfRule>
    <cfRule type="expression" dxfId="37708" priority="1066">
      <formula>#REF!="A6"</formula>
    </cfRule>
    <cfRule type="expression" dxfId="37707" priority="1067">
      <formula>#REF!="A5"</formula>
    </cfRule>
    <cfRule type="expression" dxfId="37706" priority="1068">
      <formula>#REF!="A4"</formula>
    </cfRule>
    <cfRule type="expression" dxfId="37705" priority="1069">
      <formula>#REF!="A3"</formula>
    </cfRule>
    <cfRule type="expression" dxfId="37704" priority="1070">
      <formula>#REF!="A2"</formula>
    </cfRule>
    <cfRule type="expression" dxfId="37703" priority="1071">
      <formula>#REF!="A1"</formula>
    </cfRule>
  </conditionalFormatting>
  <conditionalFormatting sqref="X93:AI94">
    <cfRule type="expression" dxfId="37702" priority="1054">
      <formula>#REF!="A9"</formula>
    </cfRule>
    <cfRule type="expression" dxfId="37701" priority="1055">
      <formula>#REF!="A8"</formula>
    </cfRule>
    <cfRule type="expression" dxfId="37700" priority="1056">
      <formula>#REF!="A7"</formula>
    </cfRule>
    <cfRule type="expression" dxfId="37699" priority="1057">
      <formula>#REF!="A6"</formula>
    </cfRule>
    <cfRule type="expression" dxfId="37698" priority="1058">
      <formula>#REF!="A5"</formula>
    </cfRule>
    <cfRule type="expression" dxfId="37697" priority="1059">
      <formula>#REF!="A4"</formula>
    </cfRule>
    <cfRule type="expression" dxfId="37696" priority="1060">
      <formula>#REF!="A3"</formula>
    </cfRule>
    <cfRule type="expression" dxfId="37695" priority="1061">
      <formula>#REF!="A2"</formula>
    </cfRule>
    <cfRule type="expression" dxfId="37694" priority="1062">
      <formula>#REF!="A1"</formula>
    </cfRule>
  </conditionalFormatting>
  <conditionalFormatting sqref="X96:AI97">
    <cfRule type="expression" dxfId="37693" priority="1045">
      <formula>#REF!="A9"</formula>
    </cfRule>
    <cfRule type="expression" dxfId="37692" priority="1046">
      <formula>#REF!="A8"</formula>
    </cfRule>
    <cfRule type="expression" dxfId="37691" priority="1047">
      <formula>#REF!="A7"</formula>
    </cfRule>
    <cfRule type="expression" dxfId="37690" priority="1048">
      <formula>#REF!="A6"</formula>
    </cfRule>
    <cfRule type="expression" dxfId="37689" priority="1049">
      <formula>#REF!="A5"</formula>
    </cfRule>
    <cfRule type="expression" dxfId="37688" priority="1050">
      <formula>#REF!="A4"</formula>
    </cfRule>
    <cfRule type="expression" dxfId="37687" priority="1051">
      <formula>#REF!="A3"</formula>
    </cfRule>
    <cfRule type="expression" dxfId="37686" priority="1052">
      <formula>#REF!="A2"</formula>
    </cfRule>
    <cfRule type="expression" dxfId="37685" priority="1053">
      <formula>#REF!="A1"</formula>
    </cfRule>
  </conditionalFormatting>
  <conditionalFormatting sqref="X99:AI99">
    <cfRule type="expression" dxfId="37684" priority="1036">
      <formula>#REF!="A9"</formula>
    </cfRule>
    <cfRule type="expression" dxfId="37683" priority="1037">
      <formula>#REF!="A8"</formula>
    </cfRule>
    <cfRule type="expression" dxfId="37682" priority="1038">
      <formula>#REF!="A7"</formula>
    </cfRule>
    <cfRule type="expression" dxfId="37681" priority="1039">
      <formula>#REF!="A6"</formula>
    </cfRule>
    <cfRule type="expression" dxfId="37680" priority="1040">
      <formula>#REF!="A5"</formula>
    </cfRule>
    <cfRule type="expression" dxfId="37679" priority="1041">
      <formula>#REF!="A4"</formula>
    </cfRule>
    <cfRule type="expression" dxfId="37678" priority="1042">
      <formula>#REF!="A3"</formula>
    </cfRule>
    <cfRule type="expression" dxfId="37677" priority="1043">
      <formula>#REF!="A2"</formula>
    </cfRule>
    <cfRule type="expression" dxfId="37676" priority="1044">
      <formula>#REF!="A1"</formula>
    </cfRule>
  </conditionalFormatting>
  <conditionalFormatting sqref="X58:AI58">
    <cfRule type="expression" dxfId="37675" priority="1027">
      <formula>#REF!="A9"</formula>
    </cfRule>
    <cfRule type="expression" dxfId="37674" priority="1028">
      <formula>#REF!="A8"</formula>
    </cfRule>
    <cfRule type="expression" dxfId="37673" priority="1029">
      <formula>#REF!="A7"</formula>
    </cfRule>
    <cfRule type="expression" dxfId="37672" priority="1030">
      <formula>#REF!="A6"</formula>
    </cfRule>
    <cfRule type="expression" dxfId="37671" priority="1031">
      <formula>#REF!="A5"</formula>
    </cfRule>
    <cfRule type="expression" dxfId="37670" priority="1032">
      <formula>#REF!="A4"</formula>
    </cfRule>
    <cfRule type="expression" dxfId="37669" priority="1033">
      <formula>#REF!="A3"</formula>
    </cfRule>
    <cfRule type="expression" dxfId="37668" priority="1034">
      <formula>#REF!="A2"</formula>
    </cfRule>
    <cfRule type="expression" dxfId="37667" priority="1035">
      <formula>#REF!="A1"</formula>
    </cfRule>
  </conditionalFormatting>
  <conditionalFormatting sqref="X55:AI55">
    <cfRule type="expression" dxfId="37666" priority="1018">
      <formula>#REF!="A9"</formula>
    </cfRule>
    <cfRule type="expression" dxfId="37665" priority="1019">
      <formula>#REF!="A8"</formula>
    </cfRule>
    <cfRule type="expression" dxfId="37664" priority="1020">
      <formula>#REF!="A7"</formula>
    </cfRule>
    <cfRule type="expression" dxfId="37663" priority="1021">
      <formula>#REF!="A6"</formula>
    </cfRule>
    <cfRule type="expression" dxfId="37662" priority="1022">
      <formula>#REF!="A5"</formula>
    </cfRule>
    <cfRule type="expression" dxfId="37661" priority="1023">
      <formula>#REF!="A4"</formula>
    </cfRule>
    <cfRule type="expression" dxfId="37660" priority="1024">
      <formula>#REF!="A3"</formula>
    </cfRule>
    <cfRule type="expression" dxfId="37659" priority="1025">
      <formula>#REF!="A2"</formula>
    </cfRule>
    <cfRule type="expression" dxfId="37658" priority="1026">
      <formula>#REF!="A1"</formula>
    </cfRule>
  </conditionalFormatting>
  <conditionalFormatting sqref="X52:AI52">
    <cfRule type="expression" dxfId="37657" priority="1009">
      <formula>#REF!="A9"</formula>
    </cfRule>
    <cfRule type="expression" dxfId="37656" priority="1010">
      <formula>#REF!="A8"</formula>
    </cfRule>
    <cfRule type="expression" dxfId="37655" priority="1011">
      <formula>#REF!="A7"</formula>
    </cfRule>
    <cfRule type="expression" dxfId="37654" priority="1012">
      <formula>#REF!="A6"</formula>
    </cfRule>
    <cfRule type="expression" dxfId="37653" priority="1013">
      <formula>#REF!="A5"</formula>
    </cfRule>
    <cfRule type="expression" dxfId="37652" priority="1014">
      <formula>#REF!="A4"</formula>
    </cfRule>
    <cfRule type="expression" dxfId="37651" priority="1015">
      <formula>#REF!="A3"</formula>
    </cfRule>
    <cfRule type="expression" dxfId="37650" priority="1016">
      <formula>#REF!="A2"</formula>
    </cfRule>
    <cfRule type="expression" dxfId="37649" priority="1017">
      <formula>#REF!="A1"</formula>
    </cfRule>
  </conditionalFormatting>
  <conditionalFormatting sqref="X49:AI49">
    <cfRule type="expression" dxfId="37648" priority="1000">
      <formula>#REF!="A9"</formula>
    </cfRule>
    <cfRule type="expression" dxfId="37647" priority="1001">
      <formula>#REF!="A8"</formula>
    </cfRule>
    <cfRule type="expression" dxfId="37646" priority="1002">
      <formula>#REF!="A7"</formula>
    </cfRule>
    <cfRule type="expression" dxfId="37645" priority="1003">
      <formula>#REF!="A6"</formula>
    </cfRule>
    <cfRule type="expression" dxfId="37644" priority="1004">
      <formula>#REF!="A5"</formula>
    </cfRule>
    <cfRule type="expression" dxfId="37643" priority="1005">
      <formula>#REF!="A4"</formula>
    </cfRule>
    <cfRule type="expression" dxfId="37642" priority="1006">
      <formula>#REF!="A3"</formula>
    </cfRule>
    <cfRule type="expression" dxfId="37641" priority="1007">
      <formula>#REF!="A2"</formula>
    </cfRule>
    <cfRule type="expression" dxfId="37640" priority="1008">
      <formula>#REF!="A1"</formula>
    </cfRule>
  </conditionalFormatting>
  <conditionalFormatting sqref="X46:AI46">
    <cfRule type="expression" dxfId="37639" priority="991">
      <formula>#REF!="A9"</formula>
    </cfRule>
    <cfRule type="expression" dxfId="37638" priority="992">
      <formula>#REF!="A8"</formula>
    </cfRule>
    <cfRule type="expression" dxfId="37637" priority="993">
      <formula>#REF!="A7"</formula>
    </cfRule>
    <cfRule type="expression" dxfId="37636" priority="994">
      <formula>#REF!="A6"</formula>
    </cfRule>
    <cfRule type="expression" dxfId="37635" priority="995">
      <formula>#REF!="A5"</formula>
    </cfRule>
    <cfRule type="expression" dxfId="37634" priority="996">
      <formula>#REF!="A4"</formula>
    </cfRule>
    <cfRule type="expression" dxfId="37633" priority="997">
      <formula>#REF!="A3"</formula>
    </cfRule>
    <cfRule type="expression" dxfId="37632" priority="998">
      <formula>#REF!="A2"</formula>
    </cfRule>
    <cfRule type="expression" dxfId="37631" priority="999">
      <formula>#REF!="A1"</formula>
    </cfRule>
  </conditionalFormatting>
  <conditionalFormatting sqref="X43:AI43">
    <cfRule type="expression" dxfId="37630" priority="982">
      <formula>#REF!="A9"</formula>
    </cfRule>
    <cfRule type="expression" dxfId="37629" priority="983">
      <formula>#REF!="A8"</formula>
    </cfRule>
    <cfRule type="expression" dxfId="37628" priority="984">
      <formula>#REF!="A7"</formula>
    </cfRule>
    <cfRule type="expression" dxfId="37627" priority="985">
      <formula>#REF!="A6"</formula>
    </cfRule>
    <cfRule type="expression" dxfId="37626" priority="986">
      <formula>#REF!="A5"</formula>
    </cfRule>
    <cfRule type="expression" dxfId="37625" priority="987">
      <formula>#REF!="A4"</formula>
    </cfRule>
    <cfRule type="expression" dxfId="37624" priority="988">
      <formula>#REF!="A3"</formula>
    </cfRule>
    <cfRule type="expression" dxfId="37623" priority="989">
      <formula>#REF!="A2"</formula>
    </cfRule>
    <cfRule type="expression" dxfId="37622" priority="990">
      <formula>#REF!="A1"</formula>
    </cfRule>
  </conditionalFormatting>
  <conditionalFormatting sqref="X38:AI39">
    <cfRule type="expression" dxfId="37621" priority="973">
      <formula>#REF!="A9"</formula>
    </cfRule>
    <cfRule type="expression" dxfId="37620" priority="974">
      <formula>#REF!="A8"</formula>
    </cfRule>
    <cfRule type="expression" dxfId="37619" priority="975">
      <formula>#REF!="A7"</formula>
    </cfRule>
    <cfRule type="expression" dxfId="37618" priority="976">
      <formula>#REF!="A6"</formula>
    </cfRule>
    <cfRule type="expression" dxfId="37617" priority="977">
      <formula>#REF!="A5"</formula>
    </cfRule>
    <cfRule type="expression" dxfId="37616" priority="978">
      <formula>#REF!="A4"</formula>
    </cfRule>
    <cfRule type="expression" dxfId="37615" priority="979">
      <formula>#REF!="A3"</formula>
    </cfRule>
    <cfRule type="expression" dxfId="37614" priority="980">
      <formula>#REF!="A2"</formula>
    </cfRule>
    <cfRule type="expression" dxfId="37613" priority="981">
      <formula>#REF!="A1"</formula>
    </cfRule>
  </conditionalFormatting>
  <conditionalFormatting sqref="AD36:AI36">
    <cfRule type="expression" dxfId="37612" priority="964">
      <formula>#REF!="A9"</formula>
    </cfRule>
    <cfRule type="expression" dxfId="37611" priority="965">
      <formula>#REF!="A8"</formula>
    </cfRule>
    <cfRule type="expression" dxfId="37610" priority="966">
      <formula>#REF!="A7"</formula>
    </cfRule>
    <cfRule type="expression" dxfId="37609" priority="967">
      <formula>#REF!="A6"</formula>
    </cfRule>
    <cfRule type="expression" dxfId="37608" priority="968">
      <formula>#REF!="A5"</formula>
    </cfRule>
    <cfRule type="expression" dxfId="37607" priority="969">
      <formula>#REF!="A4"</formula>
    </cfRule>
    <cfRule type="expression" dxfId="37606" priority="970">
      <formula>#REF!="A3"</formula>
    </cfRule>
    <cfRule type="expression" dxfId="37605" priority="971">
      <formula>#REF!="A2"</formula>
    </cfRule>
    <cfRule type="expression" dxfId="37604" priority="972">
      <formula>#REF!="A1"</formula>
    </cfRule>
  </conditionalFormatting>
  <conditionalFormatting sqref="X32:AI32">
    <cfRule type="expression" dxfId="37603" priority="955">
      <formula>#REF!="A9"</formula>
    </cfRule>
    <cfRule type="expression" dxfId="37602" priority="956">
      <formula>#REF!="A8"</formula>
    </cfRule>
    <cfRule type="expression" dxfId="37601" priority="957">
      <formula>#REF!="A7"</formula>
    </cfRule>
    <cfRule type="expression" dxfId="37600" priority="958">
      <formula>#REF!="A6"</formula>
    </cfRule>
    <cfRule type="expression" dxfId="37599" priority="959">
      <formula>#REF!="A5"</formula>
    </cfRule>
    <cfRule type="expression" dxfId="37598" priority="960">
      <formula>#REF!="A4"</formula>
    </cfRule>
    <cfRule type="expression" dxfId="37597" priority="961">
      <formula>#REF!="A3"</formula>
    </cfRule>
    <cfRule type="expression" dxfId="37596" priority="962">
      <formula>#REF!="A2"</formula>
    </cfRule>
    <cfRule type="expression" dxfId="37595" priority="963">
      <formula>#REF!="A1"</formula>
    </cfRule>
  </conditionalFormatting>
  <conditionalFormatting sqref="X27:AI30">
    <cfRule type="expression" dxfId="37594" priority="946">
      <formula>#REF!="A9"</formula>
    </cfRule>
    <cfRule type="expression" dxfId="37593" priority="947">
      <formula>#REF!="A8"</formula>
    </cfRule>
    <cfRule type="expression" dxfId="37592" priority="948">
      <formula>#REF!="A7"</formula>
    </cfRule>
    <cfRule type="expression" dxfId="37591" priority="949">
      <formula>#REF!="A6"</formula>
    </cfRule>
    <cfRule type="expression" dxfId="37590" priority="950">
      <formula>#REF!="A5"</formula>
    </cfRule>
    <cfRule type="expression" dxfId="37589" priority="951">
      <formula>#REF!="A4"</formula>
    </cfRule>
    <cfRule type="expression" dxfId="37588" priority="952">
      <formula>#REF!="A3"</formula>
    </cfRule>
    <cfRule type="expression" dxfId="37587" priority="953">
      <formula>#REF!="A2"</formula>
    </cfRule>
    <cfRule type="expression" dxfId="37586" priority="954">
      <formula>#REF!="A1"</formula>
    </cfRule>
  </conditionalFormatting>
  <conditionalFormatting sqref="X23:AC23">
    <cfRule type="expression" dxfId="37585" priority="937">
      <formula>#REF!="A9"</formula>
    </cfRule>
    <cfRule type="expression" dxfId="37584" priority="938">
      <formula>#REF!="A8"</formula>
    </cfRule>
    <cfRule type="expression" dxfId="37583" priority="939">
      <formula>#REF!="A7"</formula>
    </cfRule>
    <cfRule type="expression" dxfId="37582" priority="940">
      <formula>#REF!="A6"</formula>
    </cfRule>
    <cfRule type="expression" dxfId="37581" priority="941">
      <formula>#REF!="A5"</formula>
    </cfRule>
    <cfRule type="expression" dxfId="37580" priority="942">
      <formula>#REF!="A4"</formula>
    </cfRule>
    <cfRule type="expression" dxfId="37579" priority="943">
      <formula>#REF!="A3"</formula>
    </cfRule>
    <cfRule type="expression" dxfId="37578" priority="944">
      <formula>#REF!="A2"</formula>
    </cfRule>
    <cfRule type="expression" dxfId="37577" priority="945">
      <formula>#REF!="A1"</formula>
    </cfRule>
  </conditionalFormatting>
  <conditionalFormatting sqref="AM11:AX11">
    <cfRule type="expression" dxfId="37576" priority="928">
      <formula>#REF!="A9"</formula>
    </cfRule>
    <cfRule type="expression" dxfId="37575" priority="929">
      <formula>#REF!="A8"</formula>
    </cfRule>
    <cfRule type="expression" dxfId="37574" priority="930">
      <formula>#REF!="A7"</formula>
    </cfRule>
    <cfRule type="expression" dxfId="37573" priority="931">
      <formula>#REF!="A6"</formula>
    </cfRule>
    <cfRule type="expression" dxfId="37572" priority="932">
      <formula>#REF!="A5"</formula>
    </cfRule>
    <cfRule type="expression" dxfId="37571" priority="933">
      <formula>#REF!="A4"</formula>
    </cfRule>
    <cfRule type="expression" dxfId="37570" priority="934">
      <formula>#REF!="A3"</formula>
    </cfRule>
    <cfRule type="expression" dxfId="37569" priority="935">
      <formula>#REF!="A2"</formula>
    </cfRule>
    <cfRule type="expression" dxfId="37568" priority="936">
      <formula>#REF!="A1"</formula>
    </cfRule>
  </conditionalFormatting>
  <conditionalFormatting sqref="AM23:AX23 AS24:AX24">
    <cfRule type="expression" dxfId="37567" priority="919">
      <formula>#REF!="A9"</formula>
    </cfRule>
    <cfRule type="expression" dxfId="37566" priority="920">
      <formula>#REF!="A8"</formula>
    </cfRule>
    <cfRule type="expression" dxfId="37565" priority="921">
      <formula>#REF!="A7"</formula>
    </cfRule>
    <cfRule type="expression" dxfId="37564" priority="922">
      <formula>#REF!="A6"</formula>
    </cfRule>
    <cfRule type="expression" dxfId="37563" priority="923">
      <formula>#REF!="A5"</formula>
    </cfRule>
    <cfRule type="expression" dxfId="37562" priority="924">
      <formula>#REF!="A4"</formula>
    </cfRule>
    <cfRule type="expression" dxfId="37561" priority="925">
      <formula>#REF!="A3"</formula>
    </cfRule>
    <cfRule type="expression" dxfId="37560" priority="926">
      <formula>#REF!="A2"</formula>
    </cfRule>
    <cfRule type="expression" dxfId="37559" priority="927">
      <formula>#REF!="A1"</formula>
    </cfRule>
  </conditionalFormatting>
  <conditionalFormatting sqref="AM27:AX30">
    <cfRule type="expression" dxfId="37558" priority="910">
      <formula>#REF!="A9"</formula>
    </cfRule>
    <cfRule type="expression" dxfId="37557" priority="911">
      <formula>#REF!="A8"</formula>
    </cfRule>
    <cfRule type="expression" dxfId="37556" priority="912">
      <formula>#REF!="A7"</formula>
    </cfRule>
    <cfRule type="expression" dxfId="37555" priority="913">
      <formula>#REF!="A6"</formula>
    </cfRule>
    <cfRule type="expression" dxfId="37554" priority="914">
      <formula>#REF!="A5"</formula>
    </cfRule>
    <cfRule type="expression" dxfId="37553" priority="915">
      <formula>#REF!="A4"</formula>
    </cfRule>
    <cfRule type="expression" dxfId="37552" priority="916">
      <formula>#REF!="A3"</formula>
    </cfRule>
    <cfRule type="expression" dxfId="37551" priority="917">
      <formula>#REF!="A2"</formula>
    </cfRule>
    <cfRule type="expression" dxfId="37550" priority="918">
      <formula>#REF!="A1"</formula>
    </cfRule>
  </conditionalFormatting>
  <conditionalFormatting sqref="AM32:AX32">
    <cfRule type="expression" dxfId="37549" priority="901">
      <formula>#REF!="A9"</formula>
    </cfRule>
    <cfRule type="expression" dxfId="37548" priority="902">
      <formula>#REF!="A8"</formula>
    </cfRule>
    <cfRule type="expression" dxfId="37547" priority="903">
      <formula>#REF!="A7"</formula>
    </cfRule>
    <cfRule type="expression" dxfId="37546" priority="904">
      <formula>#REF!="A6"</formula>
    </cfRule>
    <cfRule type="expression" dxfId="37545" priority="905">
      <formula>#REF!="A5"</formula>
    </cfRule>
    <cfRule type="expression" dxfId="37544" priority="906">
      <formula>#REF!="A4"</formula>
    </cfRule>
    <cfRule type="expression" dxfId="37543" priority="907">
      <formula>#REF!="A3"</formula>
    </cfRule>
    <cfRule type="expression" dxfId="37542" priority="908">
      <formula>#REF!="A2"</formula>
    </cfRule>
    <cfRule type="expression" dxfId="37541" priority="909">
      <formula>#REF!="A1"</formula>
    </cfRule>
  </conditionalFormatting>
  <conditionalFormatting sqref="AM35:AR35">
    <cfRule type="expression" dxfId="37540" priority="892">
      <formula>#REF!="A9"</formula>
    </cfRule>
    <cfRule type="expression" dxfId="37539" priority="893">
      <formula>#REF!="A8"</formula>
    </cfRule>
    <cfRule type="expression" dxfId="37538" priority="894">
      <formula>#REF!="A7"</formula>
    </cfRule>
    <cfRule type="expression" dxfId="37537" priority="895">
      <formula>#REF!="A6"</formula>
    </cfRule>
    <cfRule type="expression" dxfId="37536" priority="896">
      <formula>#REF!="A5"</formula>
    </cfRule>
    <cfRule type="expression" dxfId="37535" priority="897">
      <formula>#REF!="A4"</formula>
    </cfRule>
    <cfRule type="expression" dxfId="37534" priority="898">
      <formula>#REF!="A3"</formula>
    </cfRule>
    <cfRule type="expression" dxfId="37533" priority="899">
      <formula>#REF!="A2"</formula>
    </cfRule>
    <cfRule type="expression" dxfId="37532" priority="900">
      <formula>#REF!="A1"</formula>
    </cfRule>
  </conditionalFormatting>
  <conditionalFormatting sqref="AM38:AX39">
    <cfRule type="expression" dxfId="37531" priority="883">
      <formula>#REF!="A9"</formula>
    </cfRule>
    <cfRule type="expression" dxfId="37530" priority="884">
      <formula>#REF!="A8"</formula>
    </cfRule>
    <cfRule type="expression" dxfId="37529" priority="885">
      <formula>#REF!="A7"</formula>
    </cfRule>
    <cfRule type="expression" dxfId="37528" priority="886">
      <formula>#REF!="A6"</formula>
    </cfRule>
    <cfRule type="expression" dxfId="37527" priority="887">
      <formula>#REF!="A5"</formula>
    </cfRule>
    <cfRule type="expression" dxfId="37526" priority="888">
      <formula>#REF!="A4"</formula>
    </cfRule>
    <cfRule type="expression" dxfId="37525" priority="889">
      <formula>#REF!="A3"</formula>
    </cfRule>
    <cfRule type="expression" dxfId="37524" priority="890">
      <formula>#REF!="A2"</formula>
    </cfRule>
    <cfRule type="expression" dxfId="37523" priority="891">
      <formula>#REF!="A1"</formula>
    </cfRule>
  </conditionalFormatting>
  <conditionalFormatting sqref="AM43:AX43">
    <cfRule type="expression" dxfId="37522" priority="874">
      <formula>#REF!="A9"</formula>
    </cfRule>
    <cfRule type="expression" dxfId="37521" priority="875">
      <formula>#REF!="A8"</formula>
    </cfRule>
    <cfRule type="expression" dxfId="37520" priority="876">
      <formula>#REF!="A7"</formula>
    </cfRule>
    <cfRule type="expression" dxfId="37519" priority="877">
      <formula>#REF!="A6"</formula>
    </cfRule>
    <cfRule type="expression" dxfId="37518" priority="878">
      <formula>#REF!="A5"</formula>
    </cfRule>
    <cfRule type="expression" dxfId="37517" priority="879">
      <formula>#REF!="A4"</formula>
    </cfRule>
    <cfRule type="expression" dxfId="37516" priority="880">
      <formula>#REF!="A3"</formula>
    </cfRule>
    <cfRule type="expression" dxfId="37515" priority="881">
      <formula>#REF!="A2"</formula>
    </cfRule>
    <cfRule type="expression" dxfId="37514" priority="882">
      <formula>#REF!="A1"</formula>
    </cfRule>
  </conditionalFormatting>
  <conditionalFormatting sqref="AM46:AX46">
    <cfRule type="expression" dxfId="37513" priority="865">
      <formula>#REF!="A9"</formula>
    </cfRule>
    <cfRule type="expression" dxfId="37512" priority="866">
      <formula>#REF!="A8"</formula>
    </cfRule>
    <cfRule type="expression" dxfId="37511" priority="867">
      <formula>#REF!="A7"</formula>
    </cfRule>
    <cfRule type="expression" dxfId="37510" priority="868">
      <formula>#REF!="A6"</formula>
    </cfRule>
    <cfRule type="expression" dxfId="37509" priority="869">
      <formula>#REF!="A5"</formula>
    </cfRule>
    <cfRule type="expression" dxfId="37508" priority="870">
      <formula>#REF!="A4"</formula>
    </cfRule>
    <cfRule type="expression" dxfId="37507" priority="871">
      <formula>#REF!="A3"</formula>
    </cfRule>
    <cfRule type="expression" dxfId="37506" priority="872">
      <formula>#REF!="A2"</formula>
    </cfRule>
    <cfRule type="expression" dxfId="37505" priority="873">
      <formula>#REF!="A1"</formula>
    </cfRule>
  </conditionalFormatting>
  <conditionalFormatting sqref="AM49:AX49">
    <cfRule type="expression" dxfId="37504" priority="856">
      <formula>#REF!="A9"</formula>
    </cfRule>
    <cfRule type="expression" dxfId="37503" priority="857">
      <formula>#REF!="A8"</formula>
    </cfRule>
    <cfRule type="expression" dxfId="37502" priority="858">
      <formula>#REF!="A7"</formula>
    </cfRule>
    <cfRule type="expression" dxfId="37501" priority="859">
      <formula>#REF!="A6"</formula>
    </cfRule>
    <cfRule type="expression" dxfId="37500" priority="860">
      <formula>#REF!="A5"</formula>
    </cfRule>
    <cfRule type="expression" dxfId="37499" priority="861">
      <formula>#REF!="A4"</formula>
    </cfRule>
    <cfRule type="expression" dxfId="37498" priority="862">
      <formula>#REF!="A3"</formula>
    </cfRule>
    <cfRule type="expression" dxfId="37497" priority="863">
      <formula>#REF!="A2"</formula>
    </cfRule>
    <cfRule type="expression" dxfId="37496" priority="864">
      <formula>#REF!="A1"</formula>
    </cfRule>
  </conditionalFormatting>
  <conditionalFormatting sqref="AM52:AX52">
    <cfRule type="expression" dxfId="37495" priority="847">
      <formula>#REF!="A9"</formula>
    </cfRule>
    <cfRule type="expression" dxfId="37494" priority="848">
      <formula>#REF!="A8"</formula>
    </cfRule>
    <cfRule type="expression" dxfId="37493" priority="849">
      <formula>#REF!="A7"</formula>
    </cfRule>
    <cfRule type="expression" dxfId="37492" priority="850">
      <formula>#REF!="A6"</formula>
    </cfRule>
    <cfRule type="expression" dxfId="37491" priority="851">
      <formula>#REF!="A5"</formula>
    </cfRule>
    <cfRule type="expression" dxfId="37490" priority="852">
      <formula>#REF!="A4"</formula>
    </cfRule>
    <cfRule type="expression" dxfId="37489" priority="853">
      <formula>#REF!="A3"</formula>
    </cfRule>
    <cfRule type="expression" dxfId="37488" priority="854">
      <formula>#REF!="A2"</formula>
    </cfRule>
    <cfRule type="expression" dxfId="37487" priority="855">
      <formula>#REF!="A1"</formula>
    </cfRule>
  </conditionalFormatting>
  <conditionalFormatting sqref="AM55:AX55">
    <cfRule type="expression" dxfId="37486" priority="838">
      <formula>#REF!="A9"</formula>
    </cfRule>
    <cfRule type="expression" dxfId="37485" priority="839">
      <formula>#REF!="A8"</formula>
    </cfRule>
    <cfRule type="expression" dxfId="37484" priority="840">
      <formula>#REF!="A7"</formula>
    </cfRule>
    <cfRule type="expression" dxfId="37483" priority="841">
      <formula>#REF!="A6"</formula>
    </cfRule>
    <cfRule type="expression" dxfId="37482" priority="842">
      <formula>#REF!="A5"</formula>
    </cfRule>
    <cfRule type="expression" dxfId="37481" priority="843">
      <formula>#REF!="A4"</formula>
    </cfRule>
    <cfRule type="expression" dxfId="37480" priority="844">
      <formula>#REF!="A3"</formula>
    </cfRule>
    <cfRule type="expression" dxfId="37479" priority="845">
      <formula>#REF!="A2"</formula>
    </cfRule>
    <cfRule type="expression" dxfId="37478" priority="846">
      <formula>#REF!="A1"</formula>
    </cfRule>
  </conditionalFormatting>
  <conditionalFormatting sqref="AM58:AX58">
    <cfRule type="expression" dxfId="37477" priority="829">
      <formula>#REF!="A9"</formula>
    </cfRule>
    <cfRule type="expression" dxfId="37476" priority="830">
      <formula>#REF!="A8"</formula>
    </cfRule>
    <cfRule type="expression" dxfId="37475" priority="831">
      <formula>#REF!="A7"</formula>
    </cfRule>
    <cfRule type="expression" dxfId="37474" priority="832">
      <formula>#REF!="A6"</formula>
    </cfRule>
    <cfRule type="expression" dxfId="37473" priority="833">
      <formula>#REF!="A5"</formula>
    </cfRule>
    <cfRule type="expression" dxfId="37472" priority="834">
      <formula>#REF!="A4"</formula>
    </cfRule>
    <cfRule type="expression" dxfId="37471" priority="835">
      <formula>#REF!="A3"</formula>
    </cfRule>
    <cfRule type="expression" dxfId="37470" priority="836">
      <formula>#REF!="A2"</formula>
    </cfRule>
    <cfRule type="expression" dxfId="37469" priority="837">
      <formula>#REF!="A1"</formula>
    </cfRule>
  </conditionalFormatting>
  <conditionalFormatting sqref="AS61:AX61">
    <cfRule type="expression" dxfId="37468" priority="820">
      <formula>#REF!="A9"</formula>
    </cfRule>
    <cfRule type="expression" dxfId="37467" priority="821">
      <formula>#REF!="A8"</formula>
    </cfRule>
    <cfRule type="expression" dxfId="37466" priority="822">
      <formula>#REF!="A7"</formula>
    </cfRule>
    <cfRule type="expression" dxfId="37465" priority="823">
      <formula>#REF!="A6"</formula>
    </cfRule>
    <cfRule type="expression" dxfId="37464" priority="824">
      <formula>#REF!="A5"</formula>
    </cfRule>
    <cfRule type="expression" dxfId="37463" priority="825">
      <formula>#REF!="A4"</formula>
    </cfRule>
    <cfRule type="expression" dxfId="37462" priority="826">
      <formula>#REF!="A3"</formula>
    </cfRule>
    <cfRule type="expression" dxfId="37461" priority="827">
      <formula>#REF!="A2"</formula>
    </cfRule>
    <cfRule type="expression" dxfId="37460" priority="828">
      <formula>#REF!="A1"</formula>
    </cfRule>
  </conditionalFormatting>
  <conditionalFormatting sqref="AS63:AX63">
    <cfRule type="expression" dxfId="37459" priority="811">
      <formula>#REF!="A9"</formula>
    </cfRule>
    <cfRule type="expression" dxfId="37458" priority="812">
      <formula>#REF!="A8"</formula>
    </cfRule>
    <cfRule type="expression" dxfId="37457" priority="813">
      <formula>#REF!="A7"</formula>
    </cfRule>
    <cfRule type="expression" dxfId="37456" priority="814">
      <formula>#REF!="A6"</formula>
    </cfRule>
    <cfRule type="expression" dxfId="37455" priority="815">
      <formula>#REF!="A5"</formula>
    </cfRule>
    <cfRule type="expression" dxfId="37454" priority="816">
      <formula>#REF!="A4"</formula>
    </cfRule>
    <cfRule type="expression" dxfId="37453" priority="817">
      <formula>#REF!="A3"</formula>
    </cfRule>
    <cfRule type="expression" dxfId="37452" priority="818">
      <formula>#REF!="A2"</formula>
    </cfRule>
    <cfRule type="expression" dxfId="37451" priority="819">
      <formula>#REF!="A1"</formula>
    </cfRule>
  </conditionalFormatting>
  <conditionalFormatting sqref="AM71:AX71">
    <cfRule type="expression" dxfId="37450" priority="802">
      <formula>#REF!="A9"</formula>
    </cfRule>
    <cfRule type="expression" dxfId="37449" priority="803">
      <formula>#REF!="A8"</formula>
    </cfRule>
    <cfRule type="expression" dxfId="37448" priority="804">
      <formula>#REF!="A7"</formula>
    </cfRule>
    <cfRule type="expression" dxfId="37447" priority="805">
      <formula>#REF!="A6"</formula>
    </cfRule>
    <cfRule type="expression" dxfId="37446" priority="806">
      <formula>#REF!="A5"</formula>
    </cfRule>
    <cfRule type="expression" dxfId="37445" priority="807">
      <formula>#REF!="A4"</formula>
    </cfRule>
    <cfRule type="expression" dxfId="37444" priority="808">
      <formula>#REF!="A3"</formula>
    </cfRule>
    <cfRule type="expression" dxfId="37443" priority="809">
      <formula>#REF!="A2"</formula>
    </cfRule>
    <cfRule type="expression" dxfId="37442" priority="810">
      <formula>#REF!="A1"</formula>
    </cfRule>
  </conditionalFormatting>
  <conditionalFormatting sqref="AM72:AX73">
    <cfRule type="expression" dxfId="37441" priority="793">
      <formula>#REF!="A9"</formula>
    </cfRule>
    <cfRule type="expression" dxfId="37440" priority="794">
      <formula>#REF!="A8"</formula>
    </cfRule>
    <cfRule type="expression" dxfId="37439" priority="795">
      <formula>#REF!="A7"</formula>
    </cfRule>
    <cfRule type="expression" dxfId="37438" priority="796">
      <formula>#REF!="A6"</formula>
    </cfRule>
    <cfRule type="expression" dxfId="37437" priority="797">
      <formula>#REF!="A5"</formula>
    </cfRule>
    <cfRule type="expression" dxfId="37436" priority="798">
      <formula>#REF!="A4"</formula>
    </cfRule>
    <cfRule type="expression" dxfId="37435" priority="799">
      <formula>#REF!="A3"</formula>
    </cfRule>
    <cfRule type="expression" dxfId="37434" priority="800">
      <formula>#REF!="A2"</formula>
    </cfRule>
    <cfRule type="expression" dxfId="37433" priority="801">
      <formula>#REF!="A1"</formula>
    </cfRule>
  </conditionalFormatting>
  <conditionalFormatting sqref="AM75:AX76">
    <cfRule type="expression" dxfId="37432" priority="784">
      <formula>#REF!="A9"</formula>
    </cfRule>
    <cfRule type="expression" dxfId="37431" priority="785">
      <formula>#REF!="A8"</formula>
    </cfRule>
    <cfRule type="expression" dxfId="37430" priority="786">
      <formula>#REF!="A7"</formula>
    </cfRule>
    <cfRule type="expression" dxfId="37429" priority="787">
      <formula>#REF!="A6"</formula>
    </cfRule>
    <cfRule type="expression" dxfId="37428" priority="788">
      <formula>#REF!="A5"</formula>
    </cfRule>
    <cfRule type="expression" dxfId="37427" priority="789">
      <formula>#REF!="A4"</formula>
    </cfRule>
    <cfRule type="expression" dxfId="37426" priority="790">
      <formula>#REF!="A3"</formula>
    </cfRule>
    <cfRule type="expression" dxfId="37425" priority="791">
      <formula>#REF!="A2"</formula>
    </cfRule>
    <cfRule type="expression" dxfId="37424" priority="792">
      <formula>#REF!="A1"</formula>
    </cfRule>
  </conditionalFormatting>
  <conditionalFormatting sqref="AM79:AX79">
    <cfRule type="expression" dxfId="37423" priority="775">
      <formula>#REF!="A9"</formula>
    </cfRule>
    <cfRule type="expression" dxfId="37422" priority="776">
      <formula>#REF!="A8"</formula>
    </cfRule>
    <cfRule type="expression" dxfId="37421" priority="777">
      <formula>#REF!="A7"</formula>
    </cfRule>
    <cfRule type="expression" dxfId="37420" priority="778">
      <formula>#REF!="A6"</formula>
    </cfRule>
    <cfRule type="expression" dxfId="37419" priority="779">
      <formula>#REF!="A5"</formula>
    </cfRule>
    <cfRule type="expression" dxfId="37418" priority="780">
      <formula>#REF!="A4"</formula>
    </cfRule>
    <cfRule type="expression" dxfId="37417" priority="781">
      <formula>#REF!="A3"</formula>
    </cfRule>
    <cfRule type="expression" dxfId="37416" priority="782">
      <formula>#REF!="A2"</formula>
    </cfRule>
    <cfRule type="expression" dxfId="37415" priority="783">
      <formula>#REF!="A1"</formula>
    </cfRule>
  </conditionalFormatting>
  <conditionalFormatting sqref="AM83:AX83">
    <cfRule type="expression" dxfId="37414" priority="766">
      <formula>#REF!="A9"</formula>
    </cfRule>
    <cfRule type="expression" dxfId="37413" priority="767">
      <formula>#REF!="A8"</formula>
    </cfRule>
    <cfRule type="expression" dxfId="37412" priority="768">
      <formula>#REF!="A7"</formula>
    </cfRule>
    <cfRule type="expression" dxfId="37411" priority="769">
      <formula>#REF!="A6"</formula>
    </cfRule>
    <cfRule type="expression" dxfId="37410" priority="770">
      <formula>#REF!="A5"</formula>
    </cfRule>
    <cfRule type="expression" dxfId="37409" priority="771">
      <formula>#REF!="A4"</formula>
    </cfRule>
    <cfRule type="expression" dxfId="37408" priority="772">
      <formula>#REF!="A3"</formula>
    </cfRule>
    <cfRule type="expression" dxfId="37407" priority="773">
      <formula>#REF!="A2"</formula>
    </cfRule>
    <cfRule type="expression" dxfId="37406" priority="774">
      <formula>#REF!="A1"</formula>
    </cfRule>
  </conditionalFormatting>
  <conditionalFormatting sqref="AM86:AX86">
    <cfRule type="expression" dxfId="37405" priority="757">
      <formula>#REF!="A9"</formula>
    </cfRule>
    <cfRule type="expression" dxfId="37404" priority="758">
      <formula>#REF!="A8"</formula>
    </cfRule>
    <cfRule type="expression" dxfId="37403" priority="759">
      <formula>#REF!="A7"</formula>
    </cfRule>
    <cfRule type="expression" dxfId="37402" priority="760">
      <formula>#REF!="A6"</formula>
    </cfRule>
    <cfRule type="expression" dxfId="37401" priority="761">
      <formula>#REF!="A5"</formula>
    </cfRule>
    <cfRule type="expression" dxfId="37400" priority="762">
      <formula>#REF!="A4"</formula>
    </cfRule>
    <cfRule type="expression" dxfId="37399" priority="763">
      <formula>#REF!="A3"</formula>
    </cfRule>
    <cfRule type="expression" dxfId="37398" priority="764">
      <formula>#REF!="A2"</formula>
    </cfRule>
    <cfRule type="expression" dxfId="37397" priority="765">
      <formula>#REF!="A1"</formula>
    </cfRule>
  </conditionalFormatting>
  <conditionalFormatting sqref="AM90:AX91">
    <cfRule type="expression" dxfId="37396" priority="748">
      <formula>#REF!="A9"</formula>
    </cfRule>
    <cfRule type="expression" dxfId="37395" priority="749">
      <formula>#REF!="A8"</formula>
    </cfRule>
    <cfRule type="expression" dxfId="37394" priority="750">
      <formula>#REF!="A7"</formula>
    </cfRule>
    <cfRule type="expression" dxfId="37393" priority="751">
      <formula>#REF!="A6"</formula>
    </cfRule>
    <cfRule type="expression" dxfId="37392" priority="752">
      <formula>#REF!="A5"</formula>
    </cfRule>
    <cfRule type="expression" dxfId="37391" priority="753">
      <formula>#REF!="A4"</formula>
    </cfRule>
    <cfRule type="expression" dxfId="37390" priority="754">
      <formula>#REF!="A3"</formula>
    </cfRule>
    <cfRule type="expression" dxfId="37389" priority="755">
      <formula>#REF!="A2"</formula>
    </cfRule>
    <cfRule type="expression" dxfId="37388" priority="756">
      <formula>#REF!="A1"</formula>
    </cfRule>
  </conditionalFormatting>
  <conditionalFormatting sqref="AM93:AX94">
    <cfRule type="expression" dxfId="37387" priority="739">
      <formula>#REF!="A9"</formula>
    </cfRule>
    <cfRule type="expression" dxfId="37386" priority="740">
      <formula>#REF!="A8"</formula>
    </cfRule>
    <cfRule type="expression" dxfId="37385" priority="741">
      <formula>#REF!="A7"</formula>
    </cfRule>
    <cfRule type="expression" dxfId="37384" priority="742">
      <formula>#REF!="A6"</formula>
    </cfRule>
    <cfRule type="expression" dxfId="37383" priority="743">
      <formula>#REF!="A5"</formula>
    </cfRule>
    <cfRule type="expression" dxfId="37382" priority="744">
      <formula>#REF!="A4"</formula>
    </cfRule>
    <cfRule type="expression" dxfId="37381" priority="745">
      <formula>#REF!="A3"</formula>
    </cfRule>
    <cfRule type="expression" dxfId="37380" priority="746">
      <formula>#REF!="A2"</formula>
    </cfRule>
    <cfRule type="expression" dxfId="37379" priority="747">
      <formula>#REF!="A1"</formula>
    </cfRule>
  </conditionalFormatting>
  <conditionalFormatting sqref="AM96:AX97">
    <cfRule type="expression" dxfId="37378" priority="730">
      <formula>#REF!="A9"</formula>
    </cfRule>
    <cfRule type="expression" dxfId="37377" priority="731">
      <formula>#REF!="A8"</formula>
    </cfRule>
    <cfRule type="expression" dxfId="37376" priority="732">
      <formula>#REF!="A7"</formula>
    </cfRule>
    <cfRule type="expression" dxfId="37375" priority="733">
      <formula>#REF!="A6"</formula>
    </cfRule>
    <cfRule type="expression" dxfId="37374" priority="734">
      <formula>#REF!="A5"</formula>
    </cfRule>
    <cfRule type="expression" dxfId="37373" priority="735">
      <formula>#REF!="A4"</formula>
    </cfRule>
    <cfRule type="expression" dxfId="37372" priority="736">
      <formula>#REF!="A3"</formula>
    </cfRule>
    <cfRule type="expression" dxfId="37371" priority="737">
      <formula>#REF!="A2"</formula>
    </cfRule>
    <cfRule type="expression" dxfId="37370" priority="738">
      <formula>#REF!="A1"</formula>
    </cfRule>
  </conditionalFormatting>
  <conditionalFormatting sqref="AM99:AX99">
    <cfRule type="expression" dxfId="37369" priority="721">
      <formula>#REF!="A9"</formula>
    </cfRule>
    <cfRule type="expression" dxfId="37368" priority="722">
      <formula>#REF!="A8"</formula>
    </cfRule>
    <cfRule type="expression" dxfId="37367" priority="723">
      <formula>#REF!="A7"</formula>
    </cfRule>
    <cfRule type="expression" dxfId="37366" priority="724">
      <formula>#REF!="A6"</formula>
    </cfRule>
    <cfRule type="expression" dxfId="37365" priority="725">
      <formula>#REF!="A5"</formula>
    </cfRule>
    <cfRule type="expression" dxfId="37364" priority="726">
      <formula>#REF!="A4"</formula>
    </cfRule>
    <cfRule type="expression" dxfId="37363" priority="727">
      <formula>#REF!="A3"</formula>
    </cfRule>
    <cfRule type="expression" dxfId="37362" priority="728">
      <formula>#REF!="A2"</formula>
    </cfRule>
    <cfRule type="expression" dxfId="37361" priority="729">
      <formula>#REF!="A1"</formula>
    </cfRule>
  </conditionalFormatting>
  <conditionalFormatting sqref="AM22:AS22">
    <cfRule type="expression" dxfId="37360" priority="712">
      <formula>#REF!="A9"</formula>
    </cfRule>
    <cfRule type="expression" dxfId="37359" priority="713">
      <formula>#REF!="A8"</formula>
    </cfRule>
    <cfRule type="expression" dxfId="37358" priority="714">
      <formula>#REF!="A7"</formula>
    </cfRule>
    <cfRule type="expression" dxfId="37357" priority="715">
      <formula>#REF!="A6"</formula>
    </cfRule>
    <cfRule type="expression" dxfId="37356" priority="716">
      <formula>#REF!="A5"</formula>
    </cfRule>
    <cfRule type="expression" dxfId="37355" priority="717">
      <formula>#REF!="A4"</formula>
    </cfRule>
    <cfRule type="expression" dxfId="37354" priority="718">
      <formula>#REF!="A3"</formula>
    </cfRule>
    <cfRule type="expression" dxfId="37353" priority="719">
      <formula>#REF!="A2"</formula>
    </cfRule>
    <cfRule type="expression" dxfId="37352" priority="720">
      <formula>#REF!="A1"</formula>
    </cfRule>
  </conditionalFormatting>
  <conditionalFormatting sqref="AB24">
    <cfRule type="expression" dxfId="37351" priority="703">
      <formula>#REF!="A9"</formula>
    </cfRule>
    <cfRule type="expression" dxfId="37350" priority="704">
      <formula>#REF!="A8"</formula>
    </cfRule>
    <cfRule type="expression" dxfId="37349" priority="705">
      <formula>#REF!="A7"</formula>
    </cfRule>
    <cfRule type="expression" dxfId="37348" priority="706">
      <formula>#REF!="A6"</formula>
    </cfRule>
    <cfRule type="expression" dxfId="37347" priority="707">
      <formula>#REF!="A5"</formula>
    </cfRule>
    <cfRule type="expression" dxfId="37346" priority="708">
      <formula>#REF!="A4"</formula>
    </cfRule>
    <cfRule type="expression" dxfId="37345" priority="709">
      <formula>#REF!="A3"</formula>
    </cfRule>
    <cfRule type="expression" dxfId="37344" priority="710">
      <formula>#REF!="A2"</formula>
    </cfRule>
    <cfRule type="expression" dxfId="37343" priority="711">
      <formula>#REF!="A1"</formula>
    </cfRule>
  </conditionalFormatting>
  <conditionalFormatting sqref="X24">
    <cfRule type="expression" dxfId="37342" priority="694">
      <formula>#REF!="A9"</formula>
    </cfRule>
    <cfRule type="expression" dxfId="37341" priority="695">
      <formula>#REF!="A8"</formula>
    </cfRule>
    <cfRule type="expression" dxfId="37340" priority="696">
      <formula>#REF!="A7"</formula>
    </cfRule>
    <cfRule type="expression" dxfId="37339" priority="697">
      <formula>#REF!="A6"</formula>
    </cfRule>
    <cfRule type="expression" dxfId="37338" priority="698">
      <formula>#REF!="A5"</formula>
    </cfRule>
    <cfRule type="expression" dxfId="37337" priority="699">
      <formula>#REF!="A4"</formula>
    </cfRule>
    <cfRule type="expression" dxfId="37336" priority="700">
      <formula>#REF!="A3"</formula>
    </cfRule>
    <cfRule type="expression" dxfId="37335" priority="701">
      <formula>#REF!="A2"</formula>
    </cfRule>
    <cfRule type="expression" dxfId="37334" priority="702">
      <formula>#REF!="A1"</formula>
    </cfRule>
  </conditionalFormatting>
  <conditionalFormatting sqref="Y24">
    <cfRule type="expression" dxfId="37333" priority="685">
      <formula>#REF!="A9"</formula>
    </cfRule>
    <cfRule type="expression" dxfId="37332" priority="686">
      <formula>#REF!="A8"</formula>
    </cfRule>
    <cfRule type="expression" dxfId="37331" priority="687">
      <formula>#REF!="A7"</formula>
    </cfRule>
    <cfRule type="expression" dxfId="37330" priority="688">
      <formula>#REF!="A6"</formula>
    </cfRule>
    <cfRule type="expression" dxfId="37329" priority="689">
      <formula>#REF!="A5"</formula>
    </cfRule>
    <cfRule type="expression" dxfId="37328" priority="690">
      <formula>#REF!="A4"</formula>
    </cfRule>
    <cfRule type="expression" dxfId="37327" priority="691">
      <formula>#REF!="A3"</formula>
    </cfRule>
    <cfRule type="expression" dxfId="37326" priority="692">
      <formula>#REF!="A2"</formula>
    </cfRule>
    <cfRule type="expression" dxfId="37325" priority="693">
      <formula>#REF!="A1"</formula>
    </cfRule>
  </conditionalFormatting>
  <conditionalFormatting sqref="Z24">
    <cfRule type="expression" dxfId="37324" priority="676">
      <formula>#REF!="A9"</formula>
    </cfRule>
    <cfRule type="expression" dxfId="37323" priority="677">
      <formula>#REF!="A8"</formula>
    </cfRule>
    <cfRule type="expression" dxfId="37322" priority="678">
      <formula>#REF!="A7"</formula>
    </cfRule>
    <cfRule type="expression" dxfId="37321" priority="679">
      <formula>#REF!="A6"</formula>
    </cfRule>
    <cfRule type="expression" dxfId="37320" priority="680">
      <formula>#REF!="A5"</formula>
    </cfRule>
    <cfRule type="expression" dxfId="37319" priority="681">
      <formula>#REF!="A4"</formula>
    </cfRule>
    <cfRule type="expression" dxfId="37318" priority="682">
      <formula>#REF!="A3"</formula>
    </cfRule>
    <cfRule type="expression" dxfId="37317" priority="683">
      <formula>#REF!="A2"</formula>
    </cfRule>
    <cfRule type="expression" dxfId="37316" priority="684">
      <formula>#REF!="A1"</formula>
    </cfRule>
  </conditionalFormatting>
  <conditionalFormatting sqref="AA24">
    <cfRule type="expression" dxfId="37315" priority="667">
      <formula>#REF!="A9"</formula>
    </cfRule>
    <cfRule type="expression" dxfId="37314" priority="668">
      <formula>#REF!="A8"</formula>
    </cfRule>
    <cfRule type="expression" dxfId="37313" priority="669">
      <formula>#REF!="A7"</formula>
    </cfRule>
    <cfRule type="expression" dxfId="37312" priority="670">
      <formula>#REF!="A6"</formula>
    </cfRule>
    <cfRule type="expression" dxfId="37311" priority="671">
      <formula>#REF!="A5"</formula>
    </cfRule>
    <cfRule type="expression" dxfId="37310" priority="672">
      <formula>#REF!="A4"</formula>
    </cfRule>
    <cfRule type="expression" dxfId="37309" priority="673">
      <formula>#REF!="A3"</formula>
    </cfRule>
    <cfRule type="expression" dxfId="37308" priority="674">
      <formula>#REF!="A2"</formula>
    </cfRule>
    <cfRule type="expression" dxfId="37307" priority="675">
      <formula>#REF!="A1"</formula>
    </cfRule>
  </conditionalFormatting>
  <conditionalFormatting sqref="AC24">
    <cfRule type="expression" dxfId="37306" priority="658">
      <formula>#REF!="A9"</formula>
    </cfRule>
    <cfRule type="expression" dxfId="37305" priority="659">
      <formula>#REF!="A8"</formula>
    </cfRule>
    <cfRule type="expression" dxfId="37304" priority="660">
      <formula>#REF!="A7"</formula>
    </cfRule>
    <cfRule type="expression" dxfId="37303" priority="661">
      <formula>#REF!="A6"</formula>
    </cfRule>
    <cfRule type="expression" dxfId="37302" priority="662">
      <formula>#REF!="A5"</formula>
    </cfRule>
    <cfRule type="expression" dxfId="37301" priority="663">
      <formula>#REF!="A4"</formula>
    </cfRule>
    <cfRule type="expression" dxfId="37300" priority="664">
      <formula>#REF!="A3"</formula>
    </cfRule>
    <cfRule type="expression" dxfId="37299" priority="665">
      <formula>#REF!="A2"</formula>
    </cfRule>
    <cfRule type="expression" dxfId="37298" priority="666">
      <formula>#REF!="A1"</formula>
    </cfRule>
  </conditionalFormatting>
  <conditionalFormatting sqref="X22:AC22">
    <cfRule type="expression" dxfId="37297" priority="649">
      <formula>#REF!="A9"</formula>
    </cfRule>
    <cfRule type="expression" dxfId="37296" priority="650">
      <formula>#REF!="A8"</formula>
    </cfRule>
    <cfRule type="expression" dxfId="37295" priority="651">
      <formula>#REF!="A7"</formula>
    </cfRule>
    <cfRule type="expression" dxfId="37294" priority="652">
      <formula>#REF!="A6"</formula>
    </cfRule>
    <cfRule type="expression" dxfId="37293" priority="653">
      <formula>#REF!="A5"</formula>
    </cfRule>
    <cfRule type="expression" dxfId="37292" priority="654">
      <formula>#REF!="A4"</formula>
    </cfRule>
    <cfRule type="expression" dxfId="37291" priority="655">
      <formula>#REF!="A3"</formula>
    </cfRule>
    <cfRule type="expression" dxfId="37290" priority="656">
      <formula>#REF!="A2"</formula>
    </cfRule>
    <cfRule type="expression" dxfId="37289" priority="657">
      <formula>#REF!="A1"</formula>
    </cfRule>
  </conditionalFormatting>
  <conditionalFormatting sqref="AN24:AO25 AQ24:AQ25">
    <cfRule type="expression" dxfId="37288" priority="640">
      <formula>#REF!="A9"</formula>
    </cfRule>
    <cfRule type="expression" dxfId="37287" priority="641">
      <formula>#REF!="A8"</formula>
    </cfRule>
    <cfRule type="expression" dxfId="37286" priority="642">
      <formula>#REF!="A7"</formula>
    </cfRule>
    <cfRule type="expression" dxfId="37285" priority="643">
      <formula>#REF!="A6"</formula>
    </cfRule>
    <cfRule type="expression" dxfId="37284" priority="644">
      <formula>#REF!="A5"</formula>
    </cfRule>
    <cfRule type="expression" dxfId="37283" priority="645">
      <formula>#REF!="A4"</formula>
    </cfRule>
    <cfRule type="expression" dxfId="37282" priority="646">
      <formula>#REF!="A3"</formula>
    </cfRule>
    <cfRule type="expression" dxfId="37281" priority="647">
      <formula>#REF!="A2"</formula>
    </cfRule>
    <cfRule type="expression" dxfId="37280" priority="648">
      <formula>#REF!="A1"</formula>
    </cfRule>
  </conditionalFormatting>
  <conditionalFormatting sqref="AM24">
    <cfRule type="expression" dxfId="37279" priority="631">
      <formula>#REF!="A9"</formula>
    </cfRule>
    <cfRule type="expression" dxfId="37278" priority="632">
      <formula>#REF!="A8"</formula>
    </cfRule>
    <cfRule type="expression" dxfId="37277" priority="633">
      <formula>#REF!="A7"</formula>
    </cfRule>
    <cfRule type="expression" dxfId="37276" priority="634">
      <formula>#REF!="A6"</formula>
    </cfRule>
    <cfRule type="expression" dxfId="37275" priority="635">
      <formula>#REF!="A5"</formula>
    </cfRule>
    <cfRule type="expression" dxfId="37274" priority="636">
      <formula>#REF!="A4"</formula>
    </cfRule>
    <cfRule type="expression" dxfId="37273" priority="637">
      <formula>#REF!="A3"</formula>
    </cfRule>
    <cfRule type="expression" dxfId="37272" priority="638">
      <formula>#REF!="A2"</formula>
    </cfRule>
    <cfRule type="expression" dxfId="37271" priority="639">
      <formula>#REF!="A1"</formula>
    </cfRule>
  </conditionalFormatting>
  <conditionalFormatting sqref="AM25">
    <cfRule type="expression" dxfId="37270" priority="622">
      <formula>#REF!="A9"</formula>
    </cfRule>
    <cfRule type="expression" dxfId="37269" priority="623">
      <formula>#REF!="A8"</formula>
    </cfRule>
    <cfRule type="expression" dxfId="37268" priority="624">
      <formula>#REF!="A7"</formula>
    </cfRule>
    <cfRule type="expression" dxfId="37267" priority="625">
      <formula>#REF!="A6"</formula>
    </cfRule>
    <cfRule type="expression" dxfId="37266" priority="626">
      <formula>#REF!="A5"</formula>
    </cfRule>
    <cfRule type="expression" dxfId="37265" priority="627">
      <formula>#REF!="A4"</formula>
    </cfRule>
    <cfRule type="expression" dxfId="37264" priority="628">
      <formula>#REF!="A3"</formula>
    </cfRule>
    <cfRule type="expression" dxfId="37263" priority="629">
      <formula>#REF!="A2"</formula>
    </cfRule>
    <cfRule type="expression" dxfId="37262" priority="630">
      <formula>#REF!="A1"</formula>
    </cfRule>
  </conditionalFormatting>
  <conditionalFormatting sqref="AP24:AP25">
    <cfRule type="expression" dxfId="37261" priority="613">
      <formula>#REF!="A9"</formula>
    </cfRule>
    <cfRule type="expression" dxfId="37260" priority="614">
      <formula>#REF!="A8"</formula>
    </cfRule>
    <cfRule type="expression" dxfId="37259" priority="615">
      <formula>#REF!="A7"</formula>
    </cfRule>
    <cfRule type="expression" dxfId="37258" priority="616">
      <formula>#REF!="A6"</formula>
    </cfRule>
    <cfRule type="expression" dxfId="37257" priority="617">
      <formula>#REF!="A5"</formula>
    </cfRule>
    <cfRule type="expression" dxfId="37256" priority="618">
      <formula>#REF!="A4"</formula>
    </cfRule>
    <cfRule type="expression" dxfId="37255" priority="619">
      <formula>#REF!="A3"</formula>
    </cfRule>
    <cfRule type="expression" dxfId="37254" priority="620">
      <formula>#REF!="A2"</formula>
    </cfRule>
    <cfRule type="expression" dxfId="37253" priority="621">
      <formula>#REF!="A1"</formula>
    </cfRule>
  </conditionalFormatting>
  <conditionalFormatting sqref="AR24:AR25">
    <cfRule type="expression" dxfId="37252" priority="604">
      <formula>#REF!="A9"</formula>
    </cfRule>
    <cfRule type="expression" dxfId="37251" priority="605">
      <formula>#REF!="A8"</formula>
    </cfRule>
    <cfRule type="expression" dxfId="37250" priority="606">
      <formula>#REF!="A7"</formula>
    </cfRule>
    <cfRule type="expression" dxfId="37249" priority="607">
      <formula>#REF!="A6"</formula>
    </cfRule>
    <cfRule type="expression" dxfId="37248" priority="608">
      <formula>#REF!="A5"</formula>
    </cfRule>
    <cfRule type="expression" dxfId="37247" priority="609">
      <formula>#REF!="A4"</formula>
    </cfRule>
    <cfRule type="expression" dxfId="37246" priority="610">
      <formula>#REF!="A3"</formula>
    </cfRule>
    <cfRule type="expression" dxfId="37245" priority="611">
      <formula>#REF!="A2"</formula>
    </cfRule>
    <cfRule type="expression" dxfId="37244" priority="612">
      <formula>#REF!="A1"</formula>
    </cfRule>
  </conditionalFormatting>
  <conditionalFormatting sqref="AN36 AQ36">
    <cfRule type="expression" dxfId="37243" priority="595">
      <formula>#REF!="A9"</formula>
    </cfRule>
    <cfRule type="expression" dxfId="37242" priority="596">
      <formula>#REF!="A8"</formula>
    </cfRule>
    <cfRule type="expression" dxfId="37241" priority="597">
      <formula>#REF!="A7"</formula>
    </cfRule>
    <cfRule type="expression" dxfId="37240" priority="598">
      <formula>#REF!="A6"</formula>
    </cfRule>
    <cfRule type="expression" dxfId="37239" priority="599">
      <formula>#REF!="A5"</formula>
    </cfRule>
    <cfRule type="expression" dxfId="37238" priority="600">
      <formula>#REF!="A4"</formula>
    </cfRule>
    <cfRule type="expression" dxfId="37237" priority="601">
      <formula>#REF!="A3"</formula>
    </cfRule>
    <cfRule type="expression" dxfId="37236" priority="602">
      <formula>#REF!="A2"</formula>
    </cfRule>
    <cfRule type="expression" dxfId="37235" priority="603">
      <formula>#REF!="A1"</formula>
    </cfRule>
  </conditionalFormatting>
  <conditionalFormatting sqref="AM36">
    <cfRule type="expression" dxfId="37234" priority="586">
      <formula>#REF!="A9"</formula>
    </cfRule>
    <cfRule type="expression" dxfId="37233" priority="587">
      <formula>#REF!="A8"</formula>
    </cfRule>
    <cfRule type="expression" dxfId="37232" priority="588">
      <formula>#REF!="A7"</formula>
    </cfRule>
    <cfRule type="expression" dxfId="37231" priority="589">
      <formula>#REF!="A6"</formula>
    </cfRule>
    <cfRule type="expression" dxfId="37230" priority="590">
      <formula>#REF!="A5"</formula>
    </cfRule>
    <cfRule type="expression" dxfId="37229" priority="591">
      <formula>#REF!="A4"</formula>
    </cfRule>
    <cfRule type="expression" dxfId="37228" priority="592">
      <formula>#REF!="A3"</formula>
    </cfRule>
    <cfRule type="expression" dxfId="37227" priority="593">
      <formula>#REF!="A2"</formula>
    </cfRule>
    <cfRule type="expression" dxfId="37226" priority="594">
      <formula>#REF!="A1"</formula>
    </cfRule>
  </conditionalFormatting>
  <conditionalFormatting sqref="AO36">
    <cfRule type="expression" dxfId="37225" priority="577">
      <formula>#REF!="A9"</formula>
    </cfRule>
    <cfRule type="expression" dxfId="37224" priority="578">
      <formula>#REF!="A8"</formula>
    </cfRule>
    <cfRule type="expression" dxfId="37223" priority="579">
      <formula>#REF!="A7"</formula>
    </cfRule>
    <cfRule type="expression" dxfId="37222" priority="580">
      <formula>#REF!="A6"</formula>
    </cfRule>
    <cfRule type="expression" dxfId="37221" priority="581">
      <formula>#REF!="A5"</formula>
    </cfRule>
    <cfRule type="expression" dxfId="37220" priority="582">
      <formula>#REF!="A4"</formula>
    </cfRule>
    <cfRule type="expression" dxfId="37219" priority="583">
      <formula>#REF!="A3"</formula>
    </cfRule>
    <cfRule type="expression" dxfId="37218" priority="584">
      <formula>#REF!="A2"</formula>
    </cfRule>
    <cfRule type="expression" dxfId="37217" priority="585">
      <formula>#REF!="A1"</formula>
    </cfRule>
  </conditionalFormatting>
  <conditionalFormatting sqref="AP36">
    <cfRule type="expression" dxfId="37216" priority="568">
      <formula>#REF!="A9"</formula>
    </cfRule>
    <cfRule type="expression" dxfId="37215" priority="569">
      <formula>#REF!="A8"</formula>
    </cfRule>
    <cfRule type="expression" dxfId="37214" priority="570">
      <formula>#REF!="A7"</formula>
    </cfRule>
    <cfRule type="expression" dxfId="37213" priority="571">
      <formula>#REF!="A6"</formula>
    </cfRule>
    <cfRule type="expression" dxfId="37212" priority="572">
      <formula>#REF!="A5"</formula>
    </cfRule>
    <cfRule type="expression" dxfId="37211" priority="573">
      <formula>#REF!="A4"</formula>
    </cfRule>
    <cfRule type="expression" dxfId="37210" priority="574">
      <formula>#REF!="A3"</formula>
    </cfRule>
    <cfRule type="expression" dxfId="37209" priority="575">
      <formula>#REF!="A2"</formula>
    </cfRule>
    <cfRule type="expression" dxfId="37208" priority="576">
      <formula>#REF!="A1"</formula>
    </cfRule>
  </conditionalFormatting>
  <conditionalFormatting sqref="AR36">
    <cfRule type="expression" dxfId="37207" priority="559">
      <formula>#REF!="A9"</formula>
    </cfRule>
    <cfRule type="expression" dxfId="37206" priority="560">
      <formula>#REF!="A8"</formula>
    </cfRule>
    <cfRule type="expression" dxfId="37205" priority="561">
      <formula>#REF!="A7"</formula>
    </cfRule>
    <cfRule type="expression" dxfId="37204" priority="562">
      <formula>#REF!="A6"</formula>
    </cfRule>
    <cfRule type="expression" dxfId="37203" priority="563">
      <formula>#REF!="A5"</formula>
    </cfRule>
    <cfRule type="expression" dxfId="37202" priority="564">
      <formula>#REF!="A4"</formula>
    </cfRule>
    <cfRule type="expression" dxfId="37201" priority="565">
      <formula>#REF!="A3"</formula>
    </cfRule>
    <cfRule type="expression" dxfId="37200" priority="566">
      <formula>#REF!="A2"</formula>
    </cfRule>
    <cfRule type="expression" dxfId="37199" priority="567">
      <formula>#REF!="A1"</formula>
    </cfRule>
  </conditionalFormatting>
  <conditionalFormatting sqref="AB36">
    <cfRule type="expression" dxfId="37198" priority="550">
      <formula>#REF!="A9"</formula>
    </cfRule>
    <cfRule type="expression" dxfId="37197" priority="551">
      <formula>#REF!="A8"</formula>
    </cfRule>
    <cfRule type="expression" dxfId="37196" priority="552">
      <formula>#REF!="A7"</formula>
    </cfRule>
    <cfRule type="expression" dxfId="37195" priority="553">
      <formula>#REF!="A6"</formula>
    </cfRule>
    <cfRule type="expression" dxfId="37194" priority="554">
      <formula>#REF!="A5"</formula>
    </cfRule>
    <cfRule type="expression" dxfId="37193" priority="555">
      <formula>#REF!="A4"</formula>
    </cfRule>
    <cfRule type="expression" dxfId="37192" priority="556">
      <formula>#REF!="A3"</formula>
    </cfRule>
    <cfRule type="expression" dxfId="37191" priority="557">
      <formula>#REF!="A2"</formula>
    </cfRule>
    <cfRule type="expression" dxfId="37190" priority="558">
      <formula>#REF!="A1"</formula>
    </cfRule>
  </conditionalFormatting>
  <conditionalFormatting sqref="X36">
    <cfRule type="expression" dxfId="37189" priority="541">
      <formula>#REF!="A9"</formula>
    </cfRule>
    <cfRule type="expression" dxfId="37188" priority="542">
      <formula>#REF!="A8"</formula>
    </cfRule>
    <cfRule type="expression" dxfId="37187" priority="543">
      <formula>#REF!="A7"</formula>
    </cfRule>
    <cfRule type="expression" dxfId="37186" priority="544">
      <formula>#REF!="A6"</formula>
    </cfRule>
    <cfRule type="expression" dxfId="37185" priority="545">
      <formula>#REF!="A5"</formula>
    </cfRule>
    <cfRule type="expression" dxfId="37184" priority="546">
      <formula>#REF!="A4"</formula>
    </cfRule>
    <cfRule type="expression" dxfId="37183" priority="547">
      <formula>#REF!="A3"</formula>
    </cfRule>
    <cfRule type="expression" dxfId="37182" priority="548">
      <formula>#REF!="A2"</formula>
    </cfRule>
    <cfRule type="expression" dxfId="37181" priority="549">
      <formula>#REF!="A1"</formula>
    </cfRule>
  </conditionalFormatting>
  <conditionalFormatting sqref="Y36">
    <cfRule type="expression" dxfId="37180" priority="532">
      <formula>#REF!="A9"</formula>
    </cfRule>
    <cfRule type="expression" dxfId="37179" priority="533">
      <formula>#REF!="A8"</formula>
    </cfRule>
    <cfRule type="expression" dxfId="37178" priority="534">
      <formula>#REF!="A7"</formula>
    </cfRule>
    <cfRule type="expression" dxfId="37177" priority="535">
      <formula>#REF!="A6"</formula>
    </cfRule>
    <cfRule type="expression" dxfId="37176" priority="536">
      <formula>#REF!="A5"</formula>
    </cfRule>
    <cfRule type="expression" dxfId="37175" priority="537">
      <formula>#REF!="A4"</formula>
    </cfRule>
    <cfRule type="expression" dxfId="37174" priority="538">
      <formula>#REF!="A3"</formula>
    </cfRule>
    <cfRule type="expression" dxfId="37173" priority="539">
      <formula>#REF!="A2"</formula>
    </cfRule>
    <cfRule type="expression" dxfId="37172" priority="540">
      <formula>#REF!="A1"</formula>
    </cfRule>
  </conditionalFormatting>
  <conditionalFormatting sqref="Z36">
    <cfRule type="expression" dxfId="37171" priority="523">
      <formula>#REF!="A9"</formula>
    </cfRule>
    <cfRule type="expression" dxfId="37170" priority="524">
      <formula>#REF!="A8"</formula>
    </cfRule>
    <cfRule type="expression" dxfId="37169" priority="525">
      <formula>#REF!="A7"</formula>
    </cfRule>
    <cfRule type="expression" dxfId="37168" priority="526">
      <formula>#REF!="A6"</formula>
    </cfRule>
    <cfRule type="expression" dxfId="37167" priority="527">
      <formula>#REF!="A5"</formula>
    </cfRule>
    <cfRule type="expression" dxfId="37166" priority="528">
      <formula>#REF!="A4"</formula>
    </cfRule>
    <cfRule type="expression" dxfId="37165" priority="529">
      <formula>#REF!="A3"</formula>
    </cfRule>
    <cfRule type="expression" dxfId="37164" priority="530">
      <formula>#REF!="A2"</formula>
    </cfRule>
    <cfRule type="expression" dxfId="37163" priority="531">
      <formula>#REF!="A1"</formula>
    </cfRule>
  </conditionalFormatting>
  <conditionalFormatting sqref="AA36">
    <cfRule type="expression" dxfId="37162" priority="514">
      <formula>#REF!="A9"</formula>
    </cfRule>
    <cfRule type="expression" dxfId="37161" priority="515">
      <formula>#REF!="A8"</formula>
    </cfRule>
    <cfRule type="expression" dxfId="37160" priority="516">
      <formula>#REF!="A7"</formula>
    </cfRule>
    <cfRule type="expression" dxfId="37159" priority="517">
      <formula>#REF!="A6"</formula>
    </cfRule>
    <cfRule type="expression" dxfId="37158" priority="518">
      <formula>#REF!="A5"</formula>
    </cfRule>
    <cfRule type="expression" dxfId="37157" priority="519">
      <formula>#REF!="A4"</formula>
    </cfRule>
    <cfRule type="expression" dxfId="37156" priority="520">
      <formula>#REF!="A3"</formula>
    </cfRule>
    <cfRule type="expression" dxfId="37155" priority="521">
      <formula>#REF!="A2"</formula>
    </cfRule>
    <cfRule type="expression" dxfId="37154" priority="522">
      <formula>#REF!="A1"</formula>
    </cfRule>
  </conditionalFormatting>
  <conditionalFormatting sqref="AC36">
    <cfRule type="expression" dxfId="37153" priority="505">
      <formula>#REF!="A9"</formula>
    </cfRule>
    <cfRule type="expression" dxfId="37152" priority="506">
      <formula>#REF!="A8"</formula>
    </cfRule>
    <cfRule type="expression" dxfId="37151" priority="507">
      <formula>#REF!="A7"</formula>
    </cfRule>
    <cfRule type="expression" dxfId="37150" priority="508">
      <formula>#REF!="A6"</formula>
    </cfRule>
    <cfRule type="expression" dxfId="37149" priority="509">
      <formula>#REF!="A5"</formula>
    </cfRule>
    <cfRule type="expression" dxfId="37148" priority="510">
      <formula>#REF!="A4"</formula>
    </cfRule>
    <cfRule type="expression" dxfId="37147" priority="511">
      <formula>#REF!="A3"</formula>
    </cfRule>
    <cfRule type="expression" dxfId="37146" priority="512">
      <formula>#REF!="A2"</formula>
    </cfRule>
    <cfRule type="expression" dxfId="37145" priority="513">
      <formula>#REF!="A1"</formula>
    </cfRule>
  </conditionalFormatting>
  <conditionalFormatting sqref="AN42 AQ42">
    <cfRule type="expression" dxfId="37144" priority="496">
      <formula>#REF!="A9"</formula>
    </cfRule>
    <cfRule type="expression" dxfId="37143" priority="497">
      <formula>#REF!="A8"</formula>
    </cfRule>
    <cfRule type="expression" dxfId="37142" priority="498">
      <formula>#REF!="A7"</formula>
    </cfRule>
    <cfRule type="expression" dxfId="37141" priority="499">
      <formula>#REF!="A6"</formula>
    </cfRule>
    <cfRule type="expression" dxfId="37140" priority="500">
      <formula>#REF!="A5"</formula>
    </cfRule>
    <cfRule type="expression" dxfId="37139" priority="501">
      <formula>#REF!="A4"</formula>
    </cfRule>
    <cfRule type="expression" dxfId="37138" priority="502">
      <formula>#REF!="A3"</formula>
    </cfRule>
    <cfRule type="expression" dxfId="37137" priority="503">
      <formula>#REF!="A2"</formula>
    </cfRule>
    <cfRule type="expression" dxfId="37136" priority="504">
      <formula>#REF!="A1"</formula>
    </cfRule>
  </conditionalFormatting>
  <conditionalFormatting sqref="AM42">
    <cfRule type="expression" dxfId="37135" priority="487">
      <formula>#REF!="A9"</formula>
    </cfRule>
    <cfRule type="expression" dxfId="37134" priority="488">
      <formula>#REF!="A8"</formula>
    </cfRule>
    <cfRule type="expression" dxfId="37133" priority="489">
      <formula>#REF!="A7"</formula>
    </cfRule>
    <cfRule type="expression" dxfId="37132" priority="490">
      <formula>#REF!="A6"</formula>
    </cfRule>
    <cfRule type="expression" dxfId="37131" priority="491">
      <formula>#REF!="A5"</formula>
    </cfRule>
    <cfRule type="expression" dxfId="37130" priority="492">
      <formula>#REF!="A4"</formula>
    </cfRule>
    <cfRule type="expression" dxfId="37129" priority="493">
      <formula>#REF!="A3"</formula>
    </cfRule>
    <cfRule type="expression" dxfId="37128" priority="494">
      <formula>#REF!="A2"</formula>
    </cfRule>
    <cfRule type="expression" dxfId="37127" priority="495">
      <formula>#REF!="A1"</formula>
    </cfRule>
  </conditionalFormatting>
  <conditionalFormatting sqref="AO42">
    <cfRule type="expression" dxfId="37126" priority="478">
      <formula>#REF!="A9"</formula>
    </cfRule>
    <cfRule type="expression" dxfId="37125" priority="479">
      <formula>#REF!="A8"</formula>
    </cfRule>
    <cfRule type="expression" dxfId="37124" priority="480">
      <formula>#REF!="A7"</formula>
    </cfRule>
    <cfRule type="expression" dxfId="37123" priority="481">
      <formula>#REF!="A6"</formula>
    </cfRule>
    <cfRule type="expression" dxfId="37122" priority="482">
      <formula>#REF!="A5"</formula>
    </cfRule>
    <cfRule type="expression" dxfId="37121" priority="483">
      <formula>#REF!="A4"</formula>
    </cfRule>
    <cfRule type="expression" dxfId="37120" priority="484">
      <formula>#REF!="A3"</formula>
    </cfRule>
    <cfRule type="expression" dxfId="37119" priority="485">
      <formula>#REF!="A2"</formula>
    </cfRule>
    <cfRule type="expression" dxfId="37118" priority="486">
      <formula>#REF!="A1"</formula>
    </cfRule>
  </conditionalFormatting>
  <conditionalFormatting sqref="AP42">
    <cfRule type="expression" dxfId="37117" priority="469">
      <formula>#REF!="A9"</formula>
    </cfRule>
    <cfRule type="expression" dxfId="37116" priority="470">
      <formula>#REF!="A8"</formula>
    </cfRule>
    <cfRule type="expression" dxfId="37115" priority="471">
      <formula>#REF!="A7"</formula>
    </cfRule>
    <cfRule type="expression" dxfId="37114" priority="472">
      <formula>#REF!="A6"</formula>
    </cfRule>
    <cfRule type="expression" dxfId="37113" priority="473">
      <formula>#REF!="A5"</formula>
    </cfRule>
    <cfRule type="expression" dxfId="37112" priority="474">
      <formula>#REF!="A4"</formula>
    </cfRule>
    <cfRule type="expression" dxfId="37111" priority="475">
      <formula>#REF!="A3"</formula>
    </cfRule>
    <cfRule type="expression" dxfId="37110" priority="476">
      <formula>#REF!="A2"</formula>
    </cfRule>
    <cfRule type="expression" dxfId="37109" priority="477">
      <formula>#REF!="A1"</formula>
    </cfRule>
  </conditionalFormatting>
  <conditionalFormatting sqref="AR42">
    <cfRule type="expression" dxfId="37108" priority="460">
      <formula>#REF!="A9"</formula>
    </cfRule>
    <cfRule type="expression" dxfId="37107" priority="461">
      <formula>#REF!="A8"</formula>
    </cfRule>
    <cfRule type="expression" dxfId="37106" priority="462">
      <formula>#REF!="A7"</formula>
    </cfRule>
    <cfRule type="expression" dxfId="37105" priority="463">
      <formula>#REF!="A6"</formula>
    </cfRule>
    <cfRule type="expression" dxfId="37104" priority="464">
      <formula>#REF!="A5"</formula>
    </cfRule>
    <cfRule type="expression" dxfId="37103" priority="465">
      <formula>#REF!="A4"</formula>
    </cfRule>
    <cfRule type="expression" dxfId="37102" priority="466">
      <formula>#REF!="A3"</formula>
    </cfRule>
    <cfRule type="expression" dxfId="37101" priority="467">
      <formula>#REF!="A2"</formula>
    </cfRule>
    <cfRule type="expression" dxfId="37100" priority="468">
      <formula>#REF!="A1"</formula>
    </cfRule>
  </conditionalFormatting>
  <conditionalFormatting sqref="AN45 AQ45">
    <cfRule type="expression" dxfId="37099" priority="451">
      <formula>#REF!="A9"</formula>
    </cfRule>
    <cfRule type="expression" dxfId="37098" priority="452">
      <formula>#REF!="A8"</formula>
    </cfRule>
    <cfRule type="expression" dxfId="37097" priority="453">
      <formula>#REF!="A7"</formula>
    </cfRule>
    <cfRule type="expression" dxfId="37096" priority="454">
      <formula>#REF!="A6"</formula>
    </cfRule>
    <cfRule type="expression" dxfId="37095" priority="455">
      <formula>#REF!="A5"</formula>
    </cfRule>
    <cfRule type="expression" dxfId="37094" priority="456">
      <formula>#REF!="A4"</formula>
    </cfRule>
    <cfRule type="expression" dxfId="37093" priority="457">
      <formula>#REF!="A3"</formula>
    </cfRule>
    <cfRule type="expression" dxfId="37092" priority="458">
      <formula>#REF!="A2"</formula>
    </cfRule>
    <cfRule type="expression" dxfId="37091" priority="459">
      <formula>#REF!="A1"</formula>
    </cfRule>
  </conditionalFormatting>
  <conditionalFormatting sqref="AM45">
    <cfRule type="expression" dxfId="37090" priority="442">
      <formula>#REF!="A9"</formula>
    </cfRule>
    <cfRule type="expression" dxfId="37089" priority="443">
      <formula>#REF!="A8"</formula>
    </cfRule>
    <cfRule type="expression" dxfId="37088" priority="444">
      <formula>#REF!="A7"</formula>
    </cfRule>
    <cfRule type="expression" dxfId="37087" priority="445">
      <formula>#REF!="A6"</formula>
    </cfRule>
    <cfRule type="expression" dxfId="37086" priority="446">
      <formula>#REF!="A5"</formula>
    </cfRule>
    <cfRule type="expression" dxfId="37085" priority="447">
      <formula>#REF!="A4"</formula>
    </cfRule>
    <cfRule type="expression" dxfId="37084" priority="448">
      <formula>#REF!="A3"</formula>
    </cfRule>
    <cfRule type="expression" dxfId="37083" priority="449">
      <formula>#REF!="A2"</formula>
    </cfRule>
    <cfRule type="expression" dxfId="37082" priority="450">
      <formula>#REF!="A1"</formula>
    </cfRule>
  </conditionalFormatting>
  <conditionalFormatting sqref="AO45">
    <cfRule type="expression" dxfId="37081" priority="433">
      <formula>#REF!="A9"</formula>
    </cfRule>
    <cfRule type="expression" dxfId="37080" priority="434">
      <formula>#REF!="A8"</formula>
    </cfRule>
    <cfRule type="expression" dxfId="37079" priority="435">
      <formula>#REF!="A7"</formula>
    </cfRule>
    <cfRule type="expression" dxfId="37078" priority="436">
      <formula>#REF!="A6"</formula>
    </cfRule>
    <cfRule type="expression" dxfId="37077" priority="437">
      <formula>#REF!="A5"</formula>
    </cfRule>
    <cfRule type="expression" dxfId="37076" priority="438">
      <formula>#REF!="A4"</formula>
    </cfRule>
    <cfRule type="expression" dxfId="37075" priority="439">
      <formula>#REF!="A3"</formula>
    </cfRule>
    <cfRule type="expression" dxfId="37074" priority="440">
      <formula>#REF!="A2"</formula>
    </cfRule>
    <cfRule type="expression" dxfId="37073" priority="441">
      <formula>#REF!="A1"</formula>
    </cfRule>
  </conditionalFormatting>
  <conditionalFormatting sqref="AP45">
    <cfRule type="expression" dxfId="37072" priority="424">
      <formula>#REF!="A9"</formula>
    </cfRule>
    <cfRule type="expression" dxfId="37071" priority="425">
      <formula>#REF!="A8"</formula>
    </cfRule>
    <cfRule type="expression" dxfId="37070" priority="426">
      <formula>#REF!="A7"</formula>
    </cfRule>
    <cfRule type="expression" dxfId="37069" priority="427">
      <formula>#REF!="A6"</formula>
    </cfRule>
    <cfRule type="expression" dxfId="37068" priority="428">
      <formula>#REF!="A5"</formula>
    </cfRule>
    <cfRule type="expression" dxfId="37067" priority="429">
      <formula>#REF!="A4"</formula>
    </cfRule>
    <cfRule type="expression" dxfId="37066" priority="430">
      <formula>#REF!="A3"</formula>
    </cfRule>
    <cfRule type="expression" dxfId="37065" priority="431">
      <formula>#REF!="A2"</formula>
    </cfRule>
    <cfRule type="expression" dxfId="37064" priority="432">
      <formula>#REF!="A1"</formula>
    </cfRule>
  </conditionalFormatting>
  <conditionalFormatting sqref="AR45">
    <cfRule type="expression" dxfId="37063" priority="415">
      <formula>#REF!="A9"</formula>
    </cfRule>
    <cfRule type="expression" dxfId="37062" priority="416">
      <formula>#REF!="A8"</formula>
    </cfRule>
    <cfRule type="expression" dxfId="37061" priority="417">
      <formula>#REF!="A7"</formula>
    </cfRule>
    <cfRule type="expression" dxfId="37060" priority="418">
      <formula>#REF!="A6"</formula>
    </cfRule>
    <cfRule type="expression" dxfId="37059" priority="419">
      <formula>#REF!="A5"</formula>
    </cfRule>
    <cfRule type="expression" dxfId="37058" priority="420">
      <formula>#REF!="A4"</formula>
    </cfRule>
    <cfRule type="expression" dxfId="37057" priority="421">
      <formula>#REF!="A3"</formula>
    </cfRule>
    <cfRule type="expression" dxfId="37056" priority="422">
      <formula>#REF!="A2"</formula>
    </cfRule>
    <cfRule type="expression" dxfId="37055" priority="423">
      <formula>#REF!="A1"</formula>
    </cfRule>
  </conditionalFormatting>
  <conditionalFormatting sqref="AQ48">
    <cfRule type="expression" dxfId="37054" priority="406">
      <formula>#REF!="A9"</formula>
    </cfRule>
    <cfRule type="expression" dxfId="37053" priority="407">
      <formula>#REF!="A8"</formula>
    </cfRule>
    <cfRule type="expression" dxfId="37052" priority="408">
      <formula>#REF!="A7"</formula>
    </cfRule>
    <cfRule type="expression" dxfId="37051" priority="409">
      <formula>#REF!="A6"</formula>
    </cfRule>
    <cfRule type="expression" dxfId="37050" priority="410">
      <formula>#REF!="A5"</formula>
    </cfRule>
    <cfRule type="expression" dxfId="37049" priority="411">
      <formula>#REF!="A4"</formula>
    </cfRule>
    <cfRule type="expression" dxfId="37048" priority="412">
      <formula>#REF!="A3"</formula>
    </cfRule>
    <cfRule type="expression" dxfId="37047" priority="413">
      <formula>#REF!="A2"</formula>
    </cfRule>
    <cfRule type="expression" dxfId="37046" priority="414">
      <formula>#REF!="A1"</formula>
    </cfRule>
  </conditionalFormatting>
  <conditionalFormatting sqref="AM48">
    <cfRule type="expression" dxfId="37045" priority="397">
      <formula>#REF!="A9"</formula>
    </cfRule>
    <cfRule type="expression" dxfId="37044" priority="398">
      <formula>#REF!="A8"</formula>
    </cfRule>
    <cfRule type="expression" dxfId="37043" priority="399">
      <formula>#REF!="A7"</formula>
    </cfRule>
    <cfRule type="expression" dxfId="37042" priority="400">
      <formula>#REF!="A6"</formula>
    </cfRule>
    <cfRule type="expression" dxfId="37041" priority="401">
      <formula>#REF!="A5"</formula>
    </cfRule>
    <cfRule type="expression" dxfId="37040" priority="402">
      <formula>#REF!="A4"</formula>
    </cfRule>
    <cfRule type="expression" dxfId="37039" priority="403">
      <formula>#REF!="A3"</formula>
    </cfRule>
    <cfRule type="expression" dxfId="37038" priority="404">
      <formula>#REF!="A2"</formula>
    </cfRule>
    <cfRule type="expression" dxfId="37037" priority="405">
      <formula>#REF!="A1"</formula>
    </cfRule>
  </conditionalFormatting>
  <conditionalFormatting sqref="AO48">
    <cfRule type="expression" dxfId="37036" priority="388">
      <formula>#REF!="A9"</formula>
    </cfRule>
    <cfRule type="expression" dxfId="37035" priority="389">
      <formula>#REF!="A8"</formula>
    </cfRule>
    <cfRule type="expression" dxfId="37034" priority="390">
      <formula>#REF!="A7"</formula>
    </cfRule>
    <cfRule type="expression" dxfId="37033" priority="391">
      <formula>#REF!="A6"</formula>
    </cfRule>
    <cfRule type="expression" dxfId="37032" priority="392">
      <formula>#REF!="A5"</formula>
    </cfRule>
    <cfRule type="expression" dxfId="37031" priority="393">
      <formula>#REF!="A4"</formula>
    </cfRule>
    <cfRule type="expression" dxfId="37030" priority="394">
      <formula>#REF!="A3"</formula>
    </cfRule>
    <cfRule type="expression" dxfId="37029" priority="395">
      <formula>#REF!="A2"</formula>
    </cfRule>
    <cfRule type="expression" dxfId="37028" priority="396">
      <formula>#REF!="A1"</formula>
    </cfRule>
  </conditionalFormatting>
  <conditionalFormatting sqref="AP48">
    <cfRule type="expression" dxfId="37027" priority="379">
      <formula>#REF!="A9"</formula>
    </cfRule>
    <cfRule type="expression" dxfId="37026" priority="380">
      <formula>#REF!="A8"</formula>
    </cfRule>
    <cfRule type="expression" dxfId="37025" priority="381">
      <formula>#REF!="A7"</formula>
    </cfRule>
    <cfRule type="expression" dxfId="37024" priority="382">
      <formula>#REF!="A6"</formula>
    </cfRule>
    <cfRule type="expression" dxfId="37023" priority="383">
      <formula>#REF!="A5"</formula>
    </cfRule>
    <cfRule type="expression" dxfId="37022" priority="384">
      <formula>#REF!="A4"</formula>
    </cfRule>
    <cfRule type="expression" dxfId="37021" priority="385">
      <formula>#REF!="A3"</formula>
    </cfRule>
    <cfRule type="expression" dxfId="37020" priority="386">
      <formula>#REF!="A2"</formula>
    </cfRule>
    <cfRule type="expression" dxfId="37019" priority="387">
      <formula>#REF!="A1"</formula>
    </cfRule>
  </conditionalFormatting>
  <conditionalFormatting sqref="AR48">
    <cfRule type="expression" dxfId="37018" priority="370">
      <formula>#REF!="A9"</formula>
    </cfRule>
    <cfRule type="expression" dxfId="37017" priority="371">
      <formula>#REF!="A8"</formula>
    </cfRule>
    <cfRule type="expression" dxfId="37016" priority="372">
      <formula>#REF!="A7"</formula>
    </cfRule>
    <cfRule type="expression" dxfId="37015" priority="373">
      <formula>#REF!="A6"</formula>
    </cfRule>
    <cfRule type="expression" dxfId="37014" priority="374">
      <formula>#REF!="A5"</formula>
    </cfRule>
    <cfRule type="expression" dxfId="37013" priority="375">
      <formula>#REF!="A4"</formula>
    </cfRule>
    <cfRule type="expression" dxfId="37012" priority="376">
      <formula>#REF!="A3"</formula>
    </cfRule>
    <cfRule type="expression" dxfId="37011" priority="377">
      <formula>#REF!="A2"</formula>
    </cfRule>
    <cfRule type="expression" dxfId="37010" priority="378">
      <formula>#REF!="A1"</formula>
    </cfRule>
  </conditionalFormatting>
  <conditionalFormatting sqref="AQ51">
    <cfRule type="expression" dxfId="37009" priority="361">
      <formula>#REF!="A9"</formula>
    </cfRule>
    <cfRule type="expression" dxfId="37008" priority="362">
      <formula>#REF!="A8"</formula>
    </cfRule>
    <cfRule type="expression" dxfId="37007" priority="363">
      <formula>#REF!="A7"</formula>
    </cfRule>
    <cfRule type="expression" dxfId="37006" priority="364">
      <formula>#REF!="A6"</formula>
    </cfRule>
    <cfRule type="expression" dxfId="37005" priority="365">
      <formula>#REF!="A5"</formula>
    </cfRule>
    <cfRule type="expression" dxfId="37004" priority="366">
      <formula>#REF!="A4"</formula>
    </cfRule>
    <cfRule type="expression" dxfId="37003" priority="367">
      <formula>#REF!="A3"</formula>
    </cfRule>
    <cfRule type="expression" dxfId="37002" priority="368">
      <formula>#REF!="A2"</formula>
    </cfRule>
    <cfRule type="expression" dxfId="37001" priority="369">
      <formula>#REF!="A1"</formula>
    </cfRule>
  </conditionalFormatting>
  <conditionalFormatting sqref="AM51">
    <cfRule type="expression" dxfId="37000" priority="352">
      <formula>#REF!="A9"</formula>
    </cfRule>
    <cfRule type="expression" dxfId="36999" priority="353">
      <formula>#REF!="A8"</formula>
    </cfRule>
    <cfRule type="expression" dxfId="36998" priority="354">
      <formula>#REF!="A7"</formula>
    </cfRule>
    <cfRule type="expression" dxfId="36997" priority="355">
      <formula>#REF!="A6"</formula>
    </cfRule>
    <cfRule type="expression" dxfId="36996" priority="356">
      <formula>#REF!="A5"</formula>
    </cfRule>
    <cfRule type="expression" dxfId="36995" priority="357">
      <formula>#REF!="A4"</formula>
    </cfRule>
    <cfRule type="expression" dxfId="36994" priority="358">
      <formula>#REF!="A3"</formula>
    </cfRule>
    <cfRule type="expression" dxfId="36993" priority="359">
      <formula>#REF!="A2"</formula>
    </cfRule>
    <cfRule type="expression" dxfId="36992" priority="360">
      <formula>#REF!="A1"</formula>
    </cfRule>
  </conditionalFormatting>
  <conditionalFormatting sqref="AO51">
    <cfRule type="expression" dxfId="36991" priority="343">
      <formula>#REF!="A9"</formula>
    </cfRule>
    <cfRule type="expression" dxfId="36990" priority="344">
      <formula>#REF!="A8"</formula>
    </cfRule>
    <cfRule type="expression" dxfId="36989" priority="345">
      <formula>#REF!="A7"</formula>
    </cfRule>
    <cfRule type="expression" dxfId="36988" priority="346">
      <formula>#REF!="A6"</formula>
    </cfRule>
    <cfRule type="expression" dxfId="36987" priority="347">
      <formula>#REF!="A5"</formula>
    </cfRule>
    <cfRule type="expression" dxfId="36986" priority="348">
      <formula>#REF!="A4"</formula>
    </cfRule>
    <cfRule type="expression" dxfId="36985" priority="349">
      <formula>#REF!="A3"</formula>
    </cfRule>
    <cfRule type="expression" dxfId="36984" priority="350">
      <formula>#REF!="A2"</formula>
    </cfRule>
    <cfRule type="expression" dxfId="36983" priority="351">
      <formula>#REF!="A1"</formula>
    </cfRule>
  </conditionalFormatting>
  <conditionalFormatting sqref="AP51">
    <cfRule type="expression" dxfId="36982" priority="334">
      <formula>#REF!="A9"</formula>
    </cfRule>
    <cfRule type="expression" dxfId="36981" priority="335">
      <formula>#REF!="A8"</formula>
    </cfRule>
    <cfRule type="expression" dxfId="36980" priority="336">
      <formula>#REF!="A7"</formula>
    </cfRule>
    <cfRule type="expression" dxfId="36979" priority="337">
      <formula>#REF!="A6"</formula>
    </cfRule>
    <cfRule type="expression" dxfId="36978" priority="338">
      <formula>#REF!="A5"</formula>
    </cfRule>
    <cfRule type="expression" dxfId="36977" priority="339">
      <formula>#REF!="A4"</formula>
    </cfRule>
    <cfRule type="expression" dxfId="36976" priority="340">
      <formula>#REF!="A3"</formula>
    </cfRule>
    <cfRule type="expression" dxfId="36975" priority="341">
      <formula>#REF!="A2"</formula>
    </cfRule>
    <cfRule type="expression" dxfId="36974" priority="342">
      <formula>#REF!="A1"</formula>
    </cfRule>
  </conditionalFormatting>
  <conditionalFormatting sqref="AR51">
    <cfRule type="expression" dxfId="36973" priority="325">
      <formula>#REF!="A9"</formula>
    </cfRule>
    <cfRule type="expression" dxfId="36972" priority="326">
      <formula>#REF!="A8"</formula>
    </cfRule>
    <cfRule type="expression" dxfId="36971" priority="327">
      <formula>#REF!="A7"</formula>
    </cfRule>
    <cfRule type="expression" dxfId="36970" priority="328">
      <formula>#REF!="A6"</formula>
    </cfRule>
    <cfRule type="expression" dxfId="36969" priority="329">
      <formula>#REF!="A5"</formula>
    </cfRule>
    <cfRule type="expression" dxfId="36968" priority="330">
      <formula>#REF!="A4"</formula>
    </cfRule>
    <cfRule type="expression" dxfId="36967" priority="331">
      <formula>#REF!="A3"</formula>
    </cfRule>
    <cfRule type="expression" dxfId="36966" priority="332">
      <formula>#REF!="A2"</formula>
    </cfRule>
    <cfRule type="expression" dxfId="36965" priority="333">
      <formula>#REF!="A1"</formula>
    </cfRule>
  </conditionalFormatting>
  <conditionalFormatting sqref="AM54:AQ54">
    <cfRule type="expression" dxfId="36964" priority="316">
      <formula>#REF!="A9"</formula>
    </cfRule>
    <cfRule type="expression" dxfId="36963" priority="317">
      <formula>#REF!="A8"</formula>
    </cfRule>
    <cfRule type="expression" dxfId="36962" priority="318">
      <formula>#REF!="A7"</formula>
    </cfRule>
    <cfRule type="expression" dxfId="36961" priority="319">
      <formula>#REF!="A6"</formula>
    </cfRule>
    <cfRule type="expression" dxfId="36960" priority="320">
      <formula>#REF!="A5"</formula>
    </cfRule>
    <cfRule type="expression" dxfId="36959" priority="321">
      <formula>#REF!="A4"</formula>
    </cfRule>
    <cfRule type="expression" dxfId="36958" priority="322">
      <formula>#REF!="A3"</formula>
    </cfRule>
    <cfRule type="expression" dxfId="36957" priority="323">
      <formula>#REF!="A2"</formula>
    </cfRule>
    <cfRule type="expression" dxfId="36956" priority="324">
      <formula>#REF!="A1"</formula>
    </cfRule>
  </conditionalFormatting>
  <conditionalFormatting sqref="AR54">
    <cfRule type="expression" dxfId="36955" priority="307">
      <formula>#REF!="A9"</formula>
    </cfRule>
    <cfRule type="expression" dxfId="36954" priority="308">
      <formula>#REF!="A8"</formula>
    </cfRule>
    <cfRule type="expression" dxfId="36953" priority="309">
      <formula>#REF!="A7"</formula>
    </cfRule>
    <cfRule type="expression" dxfId="36952" priority="310">
      <formula>#REF!="A6"</formula>
    </cfRule>
    <cfRule type="expression" dxfId="36951" priority="311">
      <formula>#REF!="A5"</formula>
    </cfRule>
    <cfRule type="expression" dxfId="36950" priority="312">
      <formula>#REF!="A4"</formula>
    </cfRule>
    <cfRule type="expression" dxfId="36949" priority="313">
      <formula>#REF!="A3"</formula>
    </cfRule>
    <cfRule type="expression" dxfId="36948" priority="314">
      <formula>#REF!="A2"</formula>
    </cfRule>
    <cfRule type="expression" dxfId="36947" priority="315">
      <formula>#REF!="A1"</formula>
    </cfRule>
  </conditionalFormatting>
  <conditionalFormatting sqref="AQ57">
    <cfRule type="expression" dxfId="36946" priority="298">
      <formula>#REF!="A9"</formula>
    </cfRule>
    <cfRule type="expression" dxfId="36945" priority="299">
      <formula>#REF!="A8"</formula>
    </cfRule>
    <cfRule type="expression" dxfId="36944" priority="300">
      <formula>#REF!="A7"</formula>
    </cfRule>
    <cfRule type="expression" dxfId="36943" priority="301">
      <formula>#REF!="A6"</formula>
    </cfRule>
    <cfRule type="expression" dxfId="36942" priority="302">
      <formula>#REF!="A5"</formula>
    </cfRule>
    <cfRule type="expression" dxfId="36941" priority="303">
      <formula>#REF!="A4"</formula>
    </cfRule>
    <cfRule type="expression" dxfId="36940" priority="304">
      <formula>#REF!="A3"</formula>
    </cfRule>
    <cfRule type="expression" dxfId="36939" priority="305">
      <formula>#REF!="A2"</formula>
    </cfRule>
    <cfRule type="expression" dxfId="36938" priority="306">
      <formula>#REF!="A1"</formula>
    </cfRule>
  </conditionalFormatting>
  <conditionalFormatting sqref="AM57">
    <cfRule type="expression" dxfId="36937" priority="289">
      <formula>#REF!="A9"</formula>
    </cfRule>
    <cfRule type="expression" dxfId="36936" priority="290">
      <formula>#REF!="A8"</formula>
    </cfRule>
    <cfRule type="expression" dxfId="36935" priority="291">
      <formula>#REF!="A7"</formula>
    </cfRule>
    <cfRule type="expression" dxfId="36934" priority="292">
      <formula>#REF!="A6"</formula>
    </cfRule>
    <cfRule type="expression" dxfId="36933" priority="293">
      <formula>#REF!="A5"</formula>
    </cfRule>
    <cfRule type="expression" dxfId="36932" priority="294">
      <formula>#REF!="A4"</formula>
    </cfRule>
    <cfRule type="expression" dxfId="36931" priority="295">
      <formula>#REF!="A3"</formula>
    </cfRule>
    <cfRule type="expression" dxfId="36930" priority="296">
      <formula>#REF!="A2"</formula>
    </cfRule>
    <cfRule type="expression" dxfId="36929" priority="297">
      <formula>#REF!="A1"</formula>
    </cfRule>
  </conditionalFormatting>
  <conditionalFormatting sqref="AO57">
    <cfRule type="expression" dxfId="36928" priority="280">
      <formula>#REF!="A9"</formula>
    </cfRule>
    <cfRule type="expression" dxfId="36927" priority="281">
      <formula>#REF!="A8"</formula>
    </cfRule>
    <cfRule type="expression" dxfId="36926" priority="282">
      <formula>#REF!="A7"</formula>
    </cfRule>
    <cfRule type="expression" dxfId="36925" priority="283">
      <formula>#REF!="A6"</formula>
    </cfRule>
    <cfRule type="expression" dxfId="36924" priority="284">
      <formula>#REF!="A5"</formula>
    </cfRule>
    <cfRule type="expression" dxfId="36923" priority="285">
      <formula>#REF!="A4"</formula>
    </cfRule>
    <cfRule type="expression" dxfId="36922" priority="286">
      <formula>#REF!="A3"</formula>
    </cfRule>
    <cfRule type="expression" dxfId="36921" priority="287">
      <formula>#REF!="A2"</formula>
    </cfRule>
    <cfRule type="expression" dxfId="36920" priority="288">
      <formula>#REF!="A1"</formula>
    </cfRule>
  </conditionalFormatting>
  <conditionalFormatting sqref="AP57">
    <cfRule type="expression" dxfId="36919" priority="271">
      <formula>#REF!="A9"</formula>
    </cfRule>
    <cfRule type="expression" dxfId="36918" priority="272">
      <formula>#REF!="A8"</formula>
    </cfRule>
    <cfRule type="expression" dxfId="36917" priority="273">
      <formula>#REF!="A7"</formula>
    </cfRule>
    <cfRule type="expression" dxfId="36916" priority="274">
      <formula>#REF!="A6"</formula>
    </cfRule>
    <cfRule type="expression" dxfId="36915" priority="275">
      <formula>#REF!="A5"</formula>
    </cfRule>
    <cfRule type="expression" dxfId="36914" priority="276">
      <formula>#REF!="A4"</formula>
    </cfRule>
    <cfRule type="expression" dxfId="36913" priority="277">
      <formula>#REF!="A3"</formula>
    </cfRule>
    <cfRule type="expression" dxfId="36912" priority="278">
      <formula>#REF!="A2"</formula>
    </cfRule>
    <cfRule type="expression" dxfId="36911" priority="279">
      <formula>#REF!="A1"</formula>
    </cfRule>
  </conditionalFormatting>
  <conditionalFormatting sqref="AR57">
    <cfRule type="expression" dxfId="36910" priority="262">
      <formula>#REF!="A9"</formula>
    </cfRule>
    <cfRule type="expression" dxfId="36909" priority="263">
      <formula>#REF!="A8"</formula>
    </cfRule>
    <cfRule type="expression" dxfId="36908" priority="264">
      <formula>#REF!="A7"</formula>
    </cfRule>
    <cfRule type="expression" dxfId="36907" priority="265">
      <formula>#REF!="A6"</formula>
    </cfRule>
    <cfRule type="expression" dxfId="36906" priority="266">
      <formula>#REF!="A5"</formula>
    </cfRule>
    <cfRule type="expression" dxfId="36905" priority="267">
      <formula>#REF!="A4"</formula>
    </cfRule>
    <cfRule type="expression" dxfId="36904" priority="268">
      <formula>#REF!="A3"</formula>
    </cfRule>
    <cfRule type="expression" dxfId="36903" priority="269">
      <formula>#REF!="A2"</formula>
    </cfRule>
    <cfRule type="expression" dxfId="36902" priority="270">
      <formula>#REF!="A1"</formula>
    </cfRule>
  </conditionalFormatting>
  <conditionalFormatting sqref="AO60:AQ60 AM62 AO62:AQ62 AM61:AQ61 AM63:AQ63">
    <cfRule type="expression" dxfId="36901" priority="253">
      <formula>#REF!="A9"</formula>
    </cfRule>
    <cfRule type="expression" dxfId="36900" priority="254">
      <formula>#REF!="A8"</formula>
    </cfRule>
    <cfRule type="expression" dxfId="36899" priority="255">
      <formula>#REF!="A7"</formula>
    </cfRule>
    <cfRule type="expression" dxfId="36898" priority="256">
      <formula>#REF!="A6"</formula>
    </cfRule>
    <cfRule type="expression" dxfId="36897" priority="257">
      <formula>#REF!="A5"</formula>
    </cfRule>
    <cfRule type="expression" dxfId="36896" priority="258">
      <formula>#REF!="A4"</formula>
    </cfRule>
    <cfRule type="expression" dxfId="36895" priority="259">
      <formula>#REF!="A3"</formula>
    </cfRule>
    <cfRule type="expression" dxfId="36894" priority="260">
      <formula>#REF!="A2"</formula>
    </cfRule>
    <cfRule type="expression" dxfId="36893" priority="261">
      <formula>#REF!="A1"</formula>
    </cfRule>
  </conditionalFormatting>
  <conditionalFormatting sqref="AM60">
    <cfRule type="expression" dxfId="36892" priority="244">
      <formula>#REF!="A9"</formula>
    </cfRule>
    <cfRule type="expression" dxfId="36891" priority="245">
      <formula>#REF!="A8"</formula>
    </cfRule>
    <cfRule type="expression" dxfId="36890" priority="246">
      <formula>#REF!="A7"</formula>
    </cfRule>
    <cfRule type="expression" dxfId="36889" priority="247">
      <formula>#REF!="A6"</formula>
    </cfRule>
    <cfRule type="expression" dxfId="36888" priority="248">
      <formula>#REF!="A5"</formula>
    </cfRule>
    <cfRule type="expression" dxfId="36887" priority="249">
      <formula>#REF!="A4"</formula>
    </cfRule>
    <cfRule type="expression" dxfId="36886" priority="250">
      <formula>#REF!="A3"</formula>
    </cfRule>
    <cfRule type="expression" dxfId="36885" priority="251">
      <formula>#REF!="A2"</formula>
    </cfRule>
    <cfRule type="expression" dxfId="36884" priority="252">
      <formula>#REF!="A1"</formula>
    </cfRule>
  </conditionalFormatting>
  <conditionalFormatting sqref="AR61 AR63">
    <cfRule type="expression" dxfId="36883" priority="235">
      <formula>#REF!="A9"</formula>
    </cfRule>
    <cfRule type="expression" dxfId="36882" priority="236">
      <formula>#REF!="A8"</formula>
    </cfRule>
    <cfRule type="expression" dxfId="36881" priority="237">
      <formula>#REF!="A7"</formula>
    </cfRule>
    <cfRule type="expression" dxfId="36880" priority="238">
      <formula>#REF!="A6"</formula>
    </cfRule>
    <cfRule type="expression" dxfId="36879" priority="239">
      <formula>#REF!="A5"</formula>
    </cfRule>
    <cfRule type="expression" dxfId="36878" priority="240">
      <formula>#REF!="A4"</formula>
    </cfRule>
    <cfRule type="expression" dxfId="36877" priority="241">
      <formula>#REF!="A3"</formula>
    </cfRule>
    <cfRule type="expression" dxfId="36876" priority="242">
      <formula>#REF!="A2"</formula>
    </cfRule>
    <cfRule type="expression" dxfId="36875" priority="243">
      <formula>#REF!="A1"</formula>
    </cfRule>
  </conditionalFormatting>
  <conditionalFormatting sqref="AR60">
    <cfRule type="expression" dxfId="36874" priority="226">
      <formula>#REF!="A9"</formula>
    </cfRule>
    <cfRule type="expression" dxfId="36873" priority="227">
      <formula>#REF!="A8"</formula>
    </cfRule>
    <cfRule type="expression" dxfId="36872" priority="228">
      <formula>#REF!="A7"</formula>
    </cfRule>
    <cfRule type="expression" dxfId="36871" priority="229">
      <formula>#REF!="A6"</formula>
    </cfRule>
    <cfRule type="expression" dxfId="36870" priority="230">
      <formula>#REF!="A5"</formula>
    </cfRule>
    <cfRule type="expression" dxfId="36869" priority="231">
      <formula>#REF!="A4"</formula>
    </cfRule>
    <cfRule type="expression" dxfId="36868" priority="232">
      <formula>#REF!="A3"</formula>
    </cfRule>
    <cfRule type="expression" dxfId="36867" priority="233">
      <formula>#REF!="A2"</formula>
    </cfRule>
    <cfRule type="expression" dxfId="36866" priority="234">
      <formula>#REF!="A1"</formula>
    </cfRule>
  </conditionalFormatting>
  <conditionalFormatting sqref="AR62">
    <cfRule type="expression" dxfId="36865" priority="217">
      <formula>#REF!="A9"</formula>
    </cfRule>
    <cfRule type="expression" dxfId="36864" priority="218">
      <formula>#REF!="A8"</formula>
    </cfRule>
    <cfRule type="expression" dxfId="36863" priority="219">
      <formula>#REF!="A7"</formula>
    </cfRule>
    <cfRule type="expression" dxfId="36862" priority="220">
      <formula>#REF!="A6"</formula>
    </cfRule>
    <cfRule type="expression" dxfId="36861" priority="221">
      <formula>#REF!="A5"</formula>
    </cfRule>
    <cfRule type="expression" dxfId="36860" priority="222">
      <formula>#REF!="A4"</formula>
    </cfRule>
    <cfRule type="expression" dxfId="36859" priority="223">
      <formula>#REF!="A3"</formula>
    </cfRule>
    <cfRule type="expression" dxfId="36858" priority="224">
      <formula>#REF!="A2"</formula>
    </cfRule>
    <cfRule type="expression" dxfId="36857" priority="225">
      <formula>#REF!="A1"</formula>
    </cfRule>
  </conditionalFormatting>
  <conditionalFormatting sqref="AM69 AO65:AQ67 AO69:AQ69 AP68:AQ68">
    <cfRule type="expression" dxfId="36856" priority="208">
      <formula>#REF!="A9"</formula>
    </cfRule>
    <cfRule type="expression" dxfId="36855" priority="209">
      <formula>#REF!="A8"</formula>
    </cfRule>
    <cfRule type="expression" dxfId="36854" priority="210">
      <formula>#REF!="A7"</formula>
    </cfRule>
    <cfRule type="expression" dxfId="36853" priority="211">
      <formula>#REF!="A6"</formula>
    </cfRule>
    <cfRule type="expression" dxfId="36852" priority="212">
      <formula>#REF!="A5"</formula>
    </cfRule>
    <cfRule type="expression" dxfId="36851" priority="213">
      <formula>#REF!="A4"</formula>
    </cfRule>
    <cfRule type="expression" dxfId="36850" priority="214">
      <formula>#REF!="A3"</formula>
    </cfRule>
    <cfRule type="expression" dxfId="36849" priority="215">
      <formula>#REF!="A2"</formula>
    </cfRule>
    <cfRule type="expression" dxfId="36848" priority="216">
      <formula>#REF!="A1"</formula>
    </cfRule>
  </conditionalFormatting>
  <conditionalFormatting sqref="AM65:AM68">
    <cfRule type="expression" dxfId="36847" priority="199">
      <formula>#REF!="A9"</formula>
    </cfRule>
    <cfRule type="expression" dxfId="36846" priority="200">
      <formula>#REF!="A8"</formula>
    </cfRule>
    <cfRule type="expression" dxfId="36845" priority="201">
      <formula>#REF!="A7"</formula>
    </cfRule>
    <cfRule type="expression" dxfId="36844" priority="202">
      <formula>#REF!="A6"</formula>
    </cfRule>
    <cfRule type="expression" dxfId="36843" priority="203">
      <formula>#REF!="A5"</formula>
    </cfRule>
    <cfRule type="expression" dxfId="36842" priority="204">
      <formula>#REF!="A4"</formula>
    </cfRule>
    <cfRule type="expression" dxfId="36841" priority="205">
      <formula>#REF!="A3"</formula>
    </cfRule>
    <cfRule type="expression" dxfId="36840" priority="206">
      <formula>#REF!="A2"</formula>
    </cfRule>
    <cfRule type="expression" dxfId="36839" priority="207">
      <formula>#REF!="A1"</formula>
    </cfRule>
  </conditionalFormatting>
  <conditionalFormatting sqref="AN69">
    <cfRule type="expression" dxfId="36838" priority="190">
      <formula>#REF!="A9"</formula>
    </cfRule>
    <cfRule type="expression" dxfId="36837" priority="191">
      <formula>#REF!="A8"</formula>
    </cfRule>
    <cfRule type="expression" dxfId="36836" priority="192">
      <formula>#REF!="A7"</formula>
    </cfRule>
    <cfRule type="expression" dxfId="36835" priority="193">
      <formula>#REF!="A6"</formula>
    </cfRule>
    <cfRule type="expression" dxfId="36834" priority="194">
      <formula>#REF!="A5"</formula>
    </cfRule>
    <cfRule type="expression" dxfId="36833" priority="195">
      <formula>#REF!="A4"</formula>
    </cfRule>
    <cfRule type="expression" dxfId="36832" priority="196">
      <formula>#REF!="A3"</formula>
    </cfRule>
    <cfRule type="expression" dxfId="36831" priority="197">
      <formula>#REF!="A2"</formula>
    </cfRule>
    <cfRule type="expression" dxfId="36830" priority="198">
      <formula>#REF!="A1"</formula>
    </cfRule>
  </conditionalFormatting>
  <conditionalFormatting sqref="AR65:AR69">
    <cfRule type="expression" dxfId="36829" priority="181">
      <formula>#REF!="A9"</formula>
    </cfRule>
    <cfRule type="expression" dxfId="36828" priority="182">
      <formula>#REF!="A8"</formula>
    </cfRule>
    <cfRule type="expression" dxfId="36827" priority="183">
      <formula>#REF!="A7"</formula>
    </cfRule>
    <cfRule type="expression" dxfId="36826" priority="184">
      <formula>#REF!="A6"</formula>
    </cfRule>
    <cfRule type="expression" dxfId="36825" priority="185">
      <formula>#REF!="A5"</formula>
    </cfRule>
    <cfRule type="expression" dxfId="36824" priority="186">
      <formula>#REF!="A4"</formula>
    </cfRule>
    <cfRule type="expression" dxfId="36823" priority="187">
      <formula>#REF!="A3"</formula>
    </cfRule>
    <cfRule type="expression" dxfId="36822" priority="188">
      <formula>#REF!="A2"</formula>
    </cfRule>
    <cfRule type="expression" dxfId="36821" priority="189">
      <formula>#REF!="A1"</formula>
    </cfRule>
  </conditionalFormatting>
  <conditionalFormatting sqref="AM70:AR70">
    <cfRule type="expression" dxfId="36820" priority="172">
      <formula>#REF!="A9"</formula>
    </cfRule>
    <cfRule type="expression" dxfId="36819" priority="173">
      <formula>#REF!="A8"</formula>
    </cfRule>
    <cfRule type="expression" dxfId="36818" priority="174">
      <formula>#REF!="A7"</formula>
    </cfRule>
    <cfRule type="expression" dxfId="36817" priority="175">
      <formula>#REF!="A6"</formula>
    </cfRule>
    <cfRule type="expression" dxfId="36816" priority="176">
      <formula>#REF!="A5"</formula>
    </cfRule>
    <cfRule type="expression" dxfId="36815" priority="177">
      <formula>#REF!="A4"</formula>
    </cfRule>
    <cfRule type="expression" dxfId="36814" priority="178">
      <formula>#REF!="A3"</formula>
    </cfRule>
    <cfRule type="expression" dxfId="36813" priority="179">
      <formula>#REF!="A2"</formula>
    </cfRule>
    <cfRule type="expression" dxfId="36812" priority="180">
      <formula>#REF!="A1"</formula>
    </cfRule>
  </conditionalFormatting>
  <conditionalFormatting sqref="AO68">
    <cfRule type="expression" dxfId="36811" priority="163">
      <formula>#REF!="A9"</formula>
    </cfRule>
    <cfRule type="expression" dxfId="36810" priority="164">
      <formula>#REF!="A8"</formula>
    </cfRule>
    <cfRule type="expression" dxfId="36809" priority="165">
      <formula>#REF!="A7"</formula>
    </cfRule>
    <cfRule type="expression" dxfId="36808" priority="166">
      <formula>#REF!="A6"</formula>
    </cfRule>
    <cfRule type="expression" dxfId="36807" priority="167">
      <formula>#REF!="A5"</formula>
    </cfRule>
    <cfRule type="expression" dxfId="36806" priority="168">
      <formula>#REF!="A4"</formula>
    </cfRule>
    <cfRule type="expression" dxfId="36805" priority="169">
      <formula>#REF!="A3"</formula>
    </cfRule>
    <cfRule type="expression" dxfId="36804" priority="170">
      <formula>#REF!="A2"</formula>
    </cfRule>
    <cfRule type="expression" dxfId="36803" priority="171">
      <formula>#REF!="A1"</formula>
    </cfRule>
  </conditionalFormatting>
  <conditionalFormatting sqref="O23:O24">
    <cfRule type="expression" dxfId="36802" priority="154">
      <formula>#REF!="A9"</formula>
    </cfRule>
    <cfRule type="expression" dxfId="36801" priority="155">
      <formula>#REF!="A8"</formula>
    </cfRule>
    <cfRule type="expression" dxfId="36800" priority="156">
      <formula>#REF!="A7"</formula>
    </cfRule>
    <cfRule type="expression" dxfId="36799" priority="157">
      <formula>#REF!="A6"</formula>
    </cfRule>
    <cfRule type="expression" dxfId="36798" priority="158">
      <formula>#REF!="A5"</formula>
    </cfRule>
    <cfRule type="expression" dxfId="36797" priority="159">
      <formula>#REF!="A4"</formula>
    </cfRule>
    <cfRule type="expression" dxfId="36796" priority="160">
      <formula>#REF!="A3"</formula>
    </cfRule>
    <cfRule type="expression" dxfId="36795" priority="161">
      <formula>#REF!="A2"</formula>
    </cfRule>
    <cfRule type="expression" dxfId="36794" priority="162">
      <formula>#REF!="A1"</formula>
    </cfRule>
  </conditionalFormatting>
  <conditionalFormatting sqref="O45:O46">
    <cfRule type="expression" dxfId="36793" priority="136">
      <formula>#REF!="A9"</formula>
    </cfRule>
    <cfRule type="expression" dxfId="36792" priority="137">
      <formula>#REF!="A8"</formula>
    </cfRule>
    <cfRule type="expression" dxfId="36791" priority="138">
      <formula>#REF!="A7"</formula>
    </cfRule>
    <cfRule type="expression" dxfId="36790" priority="139">
      <formula>#REF!="A6"</formula>
    </cfRule>
    <cfRule type="expression" dxfId="36789" priority="140">
      <formula>#REF!="A5"</formula>
    </cfRule>
    <cfRule type="expression" dxfId="36788" priority="141">
      <formula>#REF!="A4"</formula>
    </cfRule>
    <cfRule type="expression" dxfId="36787" priority="142">
      <formula>#REF!="A3"</formula>
    </cfRule>
    <cfRule type="expression" dxfId="36786" priority="143">
      <formula>#REF!="A2"</formula>
    </cfRule>
    <cfRule type="expression" dxfId="36785" priority="144">
      <formula>#REF!="A1"</formula>
    </cfRule>
  </conditionalFormatting>
  <conditionalFormatting sqref="O48:O49">
    <cfRule type="expression" dxfId="36784" priority="127">
      <formula>#REF!="A9"</formula>
    </cfRule>
    <cfRule type="expression" dxfId="36783" priority="128">
      <formula>#REF!="A8"</formula>
    </cfRule>
    <cfRule type="expression" dxfId="36782" priority="129">
      <formula>#REF!="A7"</formula>
    </cfRule>
    <cfRule type="expression" dxfId="36781" priority="130">
      <formula>#REF!="A6"</formula>
    </cfRule>
    <cfRule type="expression" dxfId="36780" priority="131">
      <formula>#REF!="A5"</formula>
    </cfRule>
    <cfRule type="expression" dxfId="36779" priority="132">
      <formula>#REF!="A4"</formula>
    </cfRule>
    <cfRule type="expression" dxfId="36778" priority="133">
      <formula>#REF!="A3"</formula>
    </cfRule>
    <cfRule type="expression" dxfId="36777" priority="134">
      <formula>#REF!="A2"</formula>
    </cfRule>
    <cfRule type="expression" dxfId="36776" priority="135">
      <formula>#REF!="A1"</formula>
    </cfRule>
  </conditionalFormatting>
  <conditionalFormatting sqref="O51:O52">
    <cfRule type="expression" dxfId="36775" priority="118">
      <formula>#REF!="A9"</formula>
    </cfRule>
    <cfRule type="expression" dxfId="36774" priority="119">
      <formula>#REF!="A8"</formula>
    </cfRule>
    <cfRule type="expression" dxfId="36773" priority="120">
      <formula>#REF!="A7"</formula>
    </cfRule>
    <cfRule type="expression" dxfId="36772" priority="121">
      <formula>#REF!="A6"</formula>
    </cfRule>
    <cfRule type="expression" dxfId="36771" priority="122">
      <formula>#REF!="A5"</formula>
    </cfRule>
    <cfRule type="expression" dxfId="36770" priority="123">
      <formula>#REF!="A4"</formula>
    </cfRule>
    <cfRule type="expression" dxfId="36769" priority="124">
      <formula>#REF!="A3"</formula>
    </cfRule>
    <cfRule type="expression" dxfId="36768" priority="125">
      <formula>#REF!="A2"</formula>
    </cfRule>
    <cfRule type="expression" dxfId="36767" priority="126">
      <formula>#REF!="A1"</formula>
    </cfRule>
  </conditionalFormatting>
  <conditionalFormatting sqref="O54:O55">
    <cfRule type="expression" dxfId="36766" priority="109">
      <formula>#REF!="A9"</formula>
    </cfRule>
    <cfRule type="expression" dxfId="36765" priority="110">
      <formula>#REF!="A8"</formula>
    </cfRule>
    <cfRule type="expression" dxfId="36764" priority="111">
      <formula>#REF!="A7"</formula>
    </cfRule>
    <cfRule type="expression" dxfId="36763" priority="112">
      <formula>#REF!="A6"</formula>
    </cfRule>
    <cfRule type="expression" dxfId="36762" priority="113">
      <formula>#REF!="A5"</formula>
    </cfRule>
    <cfRule type="expression" dxfId="36761" priority="114">
      <formula>#REF!="A4"</formula>
    </cfRule>
    <cfRule type="expression" dxfId="36760" priority="115">
      <formula>#REF!="A3"</formula>
    </cfRule>
    <cfRule type="expression" dxfId="36759" priority="116">
      <formula>#REF!="A2"</formula>
    </cfRule>
    <cfRule type="expression" dxfId="36758" priority="117">
      <formula>#REF!="A1"</formula>
    </cfRule>
  </conditionalFormatting>
  <conditionalFormatting sqref="O60:O63">
    <cfRule type="expression" dxfId="36757" priority="100">
      <formula>#REF!="A9"</formula>
    </cfRule>
    <cfRule type="expression" dxfId="36756" priority="101">
      <formula>#REF!="A8"</formula>
    </cfRule>
    <cfRule type="expression" dxfId="36755" priority="102">
      <formula>#REF!="A7"</formula>
    </cfRule>
    <cfRule type="expression" dxfId="36754" priority="103">
      <formula>#REF!="A6"</formula>
    </cfRule>
    <cfRule type="expression" dxfId="36753" priority="104">
      <formula>#REF!="A5"</formula>
    </cfRule>
    <cfRule type="expression" dxfId="36752" priority="105">
      <formula>#REF!="A4"</formula>
    </cfRule>
    <cfRule type="expression" dxfId="36751" priority="106">
      <formula>#REF!="A3"</formula>
    </cfRule>
    <cfRule type="expression" dxfId="36750" priority="107">
      <formula>#REF!="A2"</formula>
    </cfRule>
    <cfRule type="expression" dxfId="36749" priority="108">
      <formula>#REF!="A1"</formula>
    </cfRule>
  </conditionalFormatting>
  <conditionalFormatting sqref="O27">
    <cfRule type="expression" dxfId="36748" priority="91">
      <formula>#REF!="A9"</formula>
    </cfRule>
    <cfRule type="expression" dxfId="36747" priority="92">
      <formula>#REF!="A8"</formula>
    </cfRule>
    <cfRule type="expression" dxfId="36746" priority="93">
      <formula>#REF!="A7"</formula>
    </cfRule>
    <cfRule type="expression" dxfId="36745" priority="94">
      <formula>#REF!="A6"</formula>
    </cfRule>
    <cfRule type="expression" dxfId="36744" priority="95">
      <formula>#REF!="A5"</formula>
    </cfRule>
    <cfRule type="expression" dxfId="36743" priority="96">
      <formula>#REF!="A4"</formula>
    </cfRule>
    <cfRule type="expression" dxfId="36742" priority="97">
      <formula>#REF!="A3"</formula>
    </cfRule>
    <cfRule type="expression" dxfId="36741" priority="98">
      <formula>#REF!="A2"</formula>
    </cfRule>
    <cfRule type="expression" dxfId="36740" priority="99">
      <formula>#REF!="A1"</formula>
    </cfRule>
  </conditionalFormatting>
  <conditionalFormatting sqref="O28">
    <cfRule type="expression" dxfId="36739" priority="82">
      <formula>#REF!="A9"</formula>
    </cfRule>
    <cfRule type="expression" dxfId="36738" priority="83">
      <formula>#REF!="A8"</formula>
    </cfRule>
    <cfRule type="expression" dxfId="36737" priority="84">
      <formula>#REF!="A7"</formula>
    </cfRule>
    <cfRule type="expression" dxfId="36736" priority="85">
      <formula>#REF!="A6"</formula>
    </cfRule>
    <cfRule type="expression" dxfId="36735" priority="86">
      <formula>#REF!="A5"</formula>
    </cfRule>
    <cfRule type="expression" dxfId="36734" priority="87">
      <formula>#REF!="A4"</formula>
    </cfRule>
    <cfRule type="expression" dxfId="36733" priority="88">
      <formula>#REF!="A3"</formula>
    </cfRule>
    <cfRule type="expression" dxfId="36732" priority="89">
      <formula>#REF!="A2"</formula>
    </cfRule>
    <cfRule type="expression" dxfId="36731" priority="90">
      <formula>#REF!="A1"</formula>
    </cfRule>
  </conditionalFormatting>
  <conditionalFormatting sqref="AD42">
    <cfRule type="expression" dxfId="36730" priority="73">
      <formula>#REF!="A9"</formula>
    </cfRule>
    <cfRule type="expression" dxfId="36729" priority="74">
      <formula>#REF!="A8"</formula>
    </cfRule>
    <cfRule type="expression" dxfId="36728" priority="75">
      <formula>#REF!="A7"</formula>
    </cfRule>
    <cfRule type="expression" dxfId="36727" priority="76">
      <formula>#REF!="A6"</formula>
    </cfRule>
    <cfRule type="expression" dxfId="36726" priority="77">
      <formula>#REF!="A5"</formula>
    </cfRule>
    <cfRule type="expression" dxfId="36725" priority="78">
      <formula>#REF!="A4"</formula>
    </cfRule>
    <cfRule type="expression" dxfId="36724" priority="79">
      <formula>#REF!="A3"</formula>
    </cfRule>
    <cfRule type="expression" dxfId="36723" priority="80">
      <formula>#REF!="A2"</formula>
    </cfRule>
    <cfRule type="expression" dxfId="36722" priority="81">
      <formula>#REF!="A1"</formula>
    </cfRule>
  </conditionalFormatting>
  <conditionalFormatting sqref="AD45">
    <cfRule type="expression" dxfId="36721" priority="64">
      <formula>#REF!="A9"</formula>
    </cfRule>
    <cfRule type="expression" dxfId="36720" priority="65">
      <formula>#REF!="A8"</formula>
    </cfRule>
    <cfRule type="expression" dxfId="36719" priority="66">
      <formula>#REF!="A7"</formula>
    </cfRule>
    <cfRule type="expression" dxfId="36718" priority="67">
      <formula>#REF!="A6"</formula>
    </cfRule>
    <cfRule type="expression" dxfId="36717" priority="68">
      <formula>#REF!="A5"</formula>
    </cfRule>
    <cfRule type="expression" dxfId="36716" priority="69">
      <formula>#REF!="A4"</formula>
    </cfRule>
    <cfRule type="expression" dxfId="36715" priority="70">
      <formula>#REF!="A3"</formula>
    </cfRule>
    <cfRule type="expression" dxfId="36714" priority="71">
      <formula>#REF!="A2"</formula>
    </cfRule>
    <cfRule type="expression" dxfId="36713" priority="72">
      <formula>#REF!="A1"</formula>
    </cfRule>
  </conditionalFormatting>
  <conditionalFormatting sqref="AD48">
    <cfRule type="expression" dxfId="36712" priority="55">
      <formula>#REF!="A9"</formula>
    </cfRule>
    <cfRule type="expression" dxfId="36711" priority="56">
      <formula>#REF!="A8"</formula>
    </cfRule>
    <cfRule type="expression" dxfId="36710" priority="57">
      <formula>#REF!="A7"</formula>
    </cfRule>
    <cfRule type="expression" dxfId="36709" priority="58">
      <formula>#REF!="A6"</formula>
    </cfRule>
    <cfRule type="expression" dxfId="36708" priority="59">
      <formula>#REF!="A5"</formula>
    </cfRule>
    <cfRule type="expression" dxfId="36707" priority="60">
      <formula>#REF!="A4"</formula>
    </cfRule>
    <cfRule type="expression" dxfId="36706" priority="61">
      <formula>#REF!="A3"</formula>
    </cfRule>
    <cfRule type="expression" dxfId="36705" priority="62">
      <formula>#REF!="A2"</formula>
    </cfRule>
    <cfRule type="expression" dxfId="36704" priority="63">
      <formula>#REF!="A1"</formula>
    </cfRule>
  </conditionalFormatting>
  <conditionalFormatting sqref="AD51">
    <cfRule type="expression" dxfId="36703" priority="46">
      <formula>#REF!="A9"</formula>
    </cfRule>
    <cfRule type="expression" dxfId="36702" priority="47">
      <formula>#REF!="A8"</formula>
    </cfRule>
    <cfRule type="expression" dxfId="36701" priority="48">
      <formula>#REF!="A7"</formula>
    </cfRule>
    <cfRule type="expression" dxfId="36700" priority="49">
      <formula>#REF!="A6"</formula>
    </cfRule>
    <cfRule type="expression" dxfId="36699" priority="50">
      <formula>#REF!="A5"</formula>
    </cfRule>
    <cfRule type="expression" dxfId="36698" priority="51">
      <formula>#REF!="A4"</formula>
    </cfRule>
    <cfRule type="expression" dxfId="36697" priority="52">
      <formula>#REF!="A3"</formula>
    </cfRule>
    <cfRule type="expression" dxfId="36696" priority="53">
      <formula>#REF!="A2"</formula>
    </cfRule>
    <cfRule type="expression" dxfId="36695" priority="54">
      <formula>#REF!="A1"</formula>
    </cfRule>
  </conditionalFormatting>
  <conditionalFormatting sqref="AD54">
    <cfRule type="expression" dxfId="36694" priority="37">
      <formula>#REF!="A9"</formula>
    </cfRule>
    <cfRule type="expression" dxfId="36693" priority="38">
      <formula>#REF!="A8"</formula>
    </cfRule>
    <cfRule type="expression" dxfId="36692" priority="39">
      <formula>#REF!="A7"</formula>
    </cfRule>
    <cfRule type="expression" dxfId="36691" priority="40">
      <formula>#REF!="A6"</formula>
    </cfRule>
    <cfRule type="expression" dxfId="36690" priority="41">
      <formula>#REF!="A5"</formula>
    </cfRule>
    <cfRule type="expression" dxfId="36689" priority="42">
      <formula>#REF!="A4"</formula>
    </cfRule>
    <cfRule type="expression" dxfId="36688" priority="43">
      <formula>#REF!="A3"</formula>
    </cfRule>
    <cfRule type="expression" dxfId="36687" priority="44">
      <formula>#REF!="A2"</formula>
    </cfRule>
    <cfRule type="expression" dxfId="36686" priority="45">
      <formula>#REF!="A1"</formula>
    </cfRule>
  </conditionalFormatting>
  <conditionalFormatting sqref="AD57">
    <cfRule type="expression" dxfId="36685" priority="28">
      <formula>#REF!="A9"</formula>
    </cfRule>
    <cfRule type="expression" dxfId="36684" priority="29">
      <formula>#REF!="A8"</formula>
    </cfRule>
    <cfRule type="expression" dxfId="36683" priority="30">
      <formula>#REF!="A7"</formula>
    </cfRule>
    <cfRule type="expression" dxfId="36682" priority="31">
      <formula>#REF!="A6"</formula>
    </cfRule>
    <cfRule type="expression" dxfId="36681" priority="32">
      <formula>#REF!="A5"</formula>
    </cfRule>
    <cfRule type="expression" dxfId="36680" priority="33">
      <formula>#REF!="A4"</formula>
    </cfRule>
    <cfRule type="expression" dxfId="36679" priority="34">
      <formula>#REF!="A3"</formula>
    </cfRule>
    <cfRule type="expression" dxfId="36678" priority="35">
      <formula>#REF!="A2"</formula>
    </cfRule>
    <cfRule type="expression" dxfId="36677" priority="36">
      <formula>#REF!="A1"</formula>
    </cfRule>
  </conditionalFormatting>
  <conditionalFormatting sqref="AD60">
    <cfRule type="expression" dxfId="36676" priority="19">
      <formula>#REF!="A9"</formula>
    </cfRule>
    <cfRule type="expression" dxfId="36675" priority="20">
      <formula>#REF!="A8"</formula>
    </cfRule>
    <cfRule type="expression" dxfId="36674" priority="21">
      <formula>#REF!="A7"</formula>
    </cfRule>
    <cfRule type="expression" dxfId="36673" priority="22">
      <formula>#REF!="A6"</formula>
    </cfRule>
    <cfRule type="expression" dxfId="36672" priority="23">
      <formula>#REF!="A5"</formula>
    </cfRule>
    <cfRule type="expression" dxfId="36671" priority="24">
      <formula>#REF!="A4"</formula>
    </cfRule>
    <cfRule type="expression" dxfId="36670" priority="25">
      <formula>#REF!="A3"</formula>
    </cfRule>
    <cfRule type="expression" dxfId="36669" priority="26">
      <formula>#REF!="A2"</formula>
    </cfRule>
    <cfRule type="expression" dxfId="36668" priority="27">
      <formula>#REF!="A1"</formula>
    </cfRule>
  </conditionalFormatting>
  <conditionalFormatting sqref="AD62">
    <cfRule type="expression" dxfId="36667" priority="10">
      <formula>#REF!="A9"</formula>
    </cfRule>
    <cfRule type="expression" dxfId="36666" priority="11">
      <formula>#REF!="A8"</formula>
    </cfRule>
    <cfRule type="expression" dxfId="36665" priority="12">
      <formula>#REF!="A7"</formula>
    </cfRule>
    <cfRule type="expression" dxfId="36664" priority="13">
      <formula>#REF!="A6"</formula>
    </cfRule>
    <cfRule type="expression" dxfId="36663" priority="14">
      <formula>#REF!="A5"</formula>
    </cfRule>
    <cfRule type="expression" dxfId="36662" priority="15">
      <formula>#REF!="A4"</formula>
    </cfRule>
    <cfRule type="expression" dxfId="36661" priority="16">
      <formula>#REF!="A3"</formula>
    </cfRule>
    <cfRule type="expression" dxfId="36660" priority="17">
      <formula>#REF!="A2"</formula>
    </cfRule>
    <cfRule type="expression" dxfId="36659" priority="18">
      <formula>#REF!="A1"</formula>
    </cfRule>
  </conditionalFormatting>
  <conditionalFormatting sqref="AD65:AD69">
    <cfRule type="expression" dxfId="36658" priority="1">
      <formula>#REF!="A9"</formula>
    </cfRule>
    <cfRule type="expression" dxfId="36657" priority="2">
      <formula>#REF!="A8"</formula>
    </cfRule>
    <cfRule type="expression" dxfId="36656" priority="3">
      <formula>#REF!="A7"</formula>
    </cfRule>
    <cfRule type="expression" dxfId="36655" priority="4">
      <formula>#REF!="A6"</formula>
    </cfRule>
    <cfRule type="expression" dxfId="36654" priority="5">
      <formula>#REF!="A5"</formula>
    </cfRule>
    <cfRule type="expression" dxfId="36653" priority="6">
      <formula>#REF!="A4"</formula>
    </cfRule>
    <cfRule type="expression" dxfId="36652" priority="7">
      <formula>#REF!="A3"</formula>
    </cfRule>
    <cfRule type="expression" dxfId="36651" priority="8">
      <formula>#REF!="A2"</formula>
    </cfRule>
    <cfRule type="expression" dxfId="36650" priority="9">
      <formula>#REF!="A1"</formula>
    </cfRule>
  </conditionalFormatting>
  <dataValidations count="1">
    <dataValidation type="list" allowBlank="1" showInputMessage="1" showErrorMessage="1" errorTitle="NO SELECCIONO LA SUBRED" error="Recuerde seleccionar el nombre de la subred" promptTitle="SUB RED" prompt="Favor seleccione el nombre de la subred" sqref="A2" xr:uid="{00000000-0002-0000-0100-000000000000}">
      <formula1>$BE$1:$BE$5</formula1>
    </dataValidation>
  </dataValidations>
  <printOptions horizontalCentered="1"/>
  <pageMargins left="0.51181102362204722" right="0.51181102362204722" top="0.55118110236220474" bottom="0.62992125984251968" header="0.31496062992125984" footer="0.23622047244094491"/>
  <pageSetup paperSize="5" scale="62" fitToHeight="2" orientation="landscape" verticalDpi="0" r:id="rId1"/>
  <headerFooter>
    <oddFooter xml:space="preserve">&amp;REJECUCION DE INGRESOS SISS NORTE ESE
JULIO 2023 
Pág. No. &amp;P de &amp;N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CW463"/>
  <sheetViews>
    <sheetView showGridLines="0" zoomScale="85" zoomScaleNormal="85" workbookViewId="0">
      <pane xSplit="2" ySplit="8" topLeftCell="AM9" activePane="bottomRight" state="frozen"/>
      <selection pane="topRight" activeCell="C1" sqref="C1"/>
      <selection pane="bottomLeft" activeCell="A9" sqref="A9"/>
      <selection pane="bottomRight" activeCell="AY7" sqref="AY7"/>
    </sheetView>
  </sheetViews>
  <sheetFormatPr baseColWidth="10" defaultColWidth="11.42578125" defaultRowHeight="15" x14ac:dyDescent="0.25"/>
  <cols>
    <col min="1" max="1" width="21.28515625" customWidth="1"/>
    <col min="2" max="2" width="67.7109375" customWidth="1"/>
    <col min="3" max="3" width="17.140625" customWidth="1"/>
    <col min="4" max="4" width="17.42578125" customWidth="1"/>
    <col min="5" max="5" width="16.85546875" customWidth="1"/>
    <col min="6" max="6" width="17.85546875" customWidth="1"/>
    <col min="7" max="7" width="16.85546875" customWidth="1"/>
    <col min="8" max="8" width="18.5703125" bestFit="1" customWidth="1"/>
    <col min="9" max="9" width="13.7109375" style="1" customWidth="1"/>
    <col min="10" max="11" width="16.28515625" style="1" customWidth="1"/>
    <col min="12" max="12" width="20.7109375" style="1" customWidth="1"/>
    <col min="13" max="13" width="16.42578125" style="1" customWidth="1"/>
    <col min="14" max="14" width="18" style="1" customWidth="1"/>
    <col min="15" max="15" width="16.28515625" style="1" customWidth="1"/>
    <col min="16" max="20" width="15.28515625" style="1" customWidth="1"/>
    <col min="21" max="21" width="16.28515625" style="1" bestFit="1" customWidth="1"/>
    <col min="22" max="22" width="9.140625" style="1" customWidth="1"/>
    <col min="23" max="23" width="18.42578125" style="1" bestFit="1" customWidth="1"/>
    <col min="24" max="24" width="13.7109375" style="2" customWidth="1"/>
    <col min="25" max="25" width="15.140625" style="3" customWidth="1"/>
    <col min="26" max="26" width="18.28515625" style="2" customWidth="1"/>
    <col min="27" max="27" width="18.85546875" style="2" customWidth="1"/>
    <col min="28" max="28" width="19.42578125" style="2" customWidth="1"/>
    <col min="29" max="29" width="18.28515625" style="2" customWidth="1"/>
    <col min="30" max="30" width="15" style="3" customWidth="1"/>
    <col min="31" max="31" width="15.28515625" style="4" customWidth="1"/>
    <col min="32" max="35" width="15" style="3" customWidth="1"/>
    <col min="36" max="36" width="16.140625" style="3" bestFit="1" customWidth="1"/>
    <col min="37" max="37" width="7.28515625" style="1" customWidth="1"/>
    <col min="38" max="38" width="19.5703125" style="1" customWidth="1"/>
    <col min="39" max="39" width="13.7109375" style="1" customWidth="1"/>
    <col min="40" max="40" width="15.140625" style="3" customWidth="1"/>
    <col min="41" max="41" width="18.28515625" style="3" customWidth="1"/>
    <col min="42" max="42" width="17.140625" style="3" customWidth="1"/>
    <col min="43" max="43" width="17.140625" style="1" customWidth="1"/>
    <col min="44" max="44" width="17.140625" style="3" customWidth="1"/>
    <col min="45" max="45" width="17.140625" style="1" customWidth="1"/>
    <col min="46" max="51" width="17.140625" style="3" customWidth="1"/>
    <col min="52" max="52" width="13.28515625" style="1" customWidth="1"/>
    <col min="53" max="53" width="21.28515625" style="1" bestFit="1" customWidth="1"/>
    <col min="54" max="64" width="11.42578125" style="5"/>
    <col min="65" max="101" width="11.42578125" style="6"/>
  </cols>
  <sheetData>
    <row r="1" spans="1:101" ht="35.25" customHeight="1" thickBot="1" x14ac:dyDescent="0.3">
      <c r="I1" s="243"/>
      <c r="BE1" s="5" t="s">
        <v>0</v>
      </c>
    </row>
    <row r="2" spans="1:101" s="14" customFormat="1" ht="18.75" x14ac:dyDescent="0.3">
      <c r="A2" s="625" t="s">
        <v>1</v>
      </c>
      <c r="B2" s="626"/>
      <c r="C2" s="626"/>
      <c r="D2" s="626"/>
      <c r="E2" s="268"/>
      <c r="F2" s="269" t="s">
        <v>2</v>
      </c>
      <c r="G2" s="269"/>
      <c r="H2" s="269"/>
      <c r="I2" s="270"/>
      <c r="J2" s="271"/>
      <c r="K2" s="271"/>
      <c r="L2" s="271"/>
      <c r="M2" s="271"/>
      <c r="N2" s="271"/>
      <c r="O2" s="271"/>
      <c r="P2" s="271"/>
      <c r="Q2" s="272"/>
      <c r="R2" s="270"/>
      <c r="S2" s="270"/>
      <c r="T2" s="270"/>
      <c r="U2" s="270"/>
      <c r="V2" s="273"/>
      <c r="W2" s="274"/>
      <c r="X2" s="7"/>
      <c r="Y2" s="8"/>
      <c r="Z2" s="9"/>
      <c r="AA2" s="9"/>
      <c r="AB2" s="9"/>
      <c r="AC2" s="9"/>
      <c r="AD2" s="8"/>
      <c r="AE2" s="10"/>
      <c r="AF2" s="8"/>
      <c r="AG2" s="8"/>
      <c r="AH2" s="8"/>
      <c r="AI2" s="8"/>
      <c r="AJ2" s="8"/>
      <c r="AK2" s="11"/>
      <c r="AL2" s="11"/>
      <c r="AM2" s="11"/>
      <c r="AN2" s="8"/>
      <c r="AO2" s="8"/>
      <c r="AP2" s="8"/>
      <c r="AQ2" s="11"/>
      <c r="AR2" s="8"/>
      <c r="AS2" s="11"/>
      <c r="AT2" s="8"/>
      <c r="AU2" s="8"/>
      <c r="AV2" s="8"/>
      <c r="AW2" s="8"/>
      <c r="AX2" s="8"/>
      <c r="AY2" s="8"/>
      <c r="AZ2" s="11"/>
      <c r="BA2" s="11"/>
      <c r="BB2" s="12"/>
      <c r="BC2" s="12"/>
      <c r="BD2" s="12"/>
      <c r="BE2" s="244" t="s">
        <v>3</v>
      </c>
      <c r="BF2" s="12"/>
      <c r="BG2" s="12"/>
      <c r="BH2" s="12"/>
      <c r="BI2" s="12"/>
      <c r="BJ2" s="12"/>
      <c r="BK2" s="12"/>
      <c r="BL2" s="12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</row>
    <row r="3" spans="1:101" s="14" customFormat="1" ht="18.75" x14ac:dyDescent="0.3">
      <c r="A3" s="275" t="s">
        <v>4</v>
      </c>
      <c r="B3" s="276"/>
      <c r="C3" s="11"/>
      <c r="D3" s="11"/>
      <c r="E3" s="277">
        <v>0</v>
      </c>
      <c r="F3" s="610">
        <v>45138</v>
      </c>
      <c r="G3" s="610"/>
      <c r="H3" s="610"/>
      <c r="I3" s="11"/>
      <c r="J3" s="278"/>
      <c r="K3" s="11"/>
      <c r="L3" s="11"/>
      <c r="M3" s="11"/>
      <c r="N3" s="11"/>
      <c r="O3" s="11"/>
      <c r="P3" s="11"/>
      <c r="Q3" s="15"/>
      <c r="R3" s="11"/>
      <c r="S3" s="11"/>
      <c r="T3" s="11"/>
      <c r="U3" s="11"/>
      <c r="V3" s="11"/>
      <c r="W3" s="279"/>
      <c r="X3" s="16"/>
      <c r="Y3" s="8"/>
      <c r="Z3" s="9"/>
      <c r="AA3" s="9"/>
      <c r="AB3" s="9"/>
      <c r="AC3" s="9"/>
      <c r="AD3" s="8"/>
      <c r="AE3" s="10"/>
      <c r="AF3" s="8"/>
      <c r="AG3" s="8"/>
      <c r="AH3" s="8"/>
      <c r="AI3" s="8"/>
      <c r="AJ3" s="8"/>
      <c r="AK3" s="11"/>
      <c r="AL3" s="11"/>
      <c r="AM3" s="11"/>
      <c r="AN3" s="8"/>
      <c r="AO3" s="8"/>
      <c r="AP3" s="8"/>
      <c r="AQ3" s="11"/>
      <c r="AR3" s="8"/>
      <c r="AS3" s="11"/>
      <c r="AT3" s="8"/>
      <c r="AU3" s="8"/>
      <c r="AV3" s="8"/>
      <c r="AW3" s="8"/>
      <c r="AX3" s="8"/>
      <c r="AY3" s="8"/>
      <c r="AZ3" s="11"/>
      <c r="BA3" s="11"/>
      <c r="BB3" s="12"/>
      <c r="BC3" s="12"/>
      <c r="BD3" s="12"/>
      <c r="BE3" s="244" t="s">
        <v>5</v>
      </c>
      <c r="BF3" s="12"/>
      <c r="BG3" s="12"/>
      <c r="BH3" s="12"/>
      <c r="BI3" s="12"/>
      <c r="BJ3" s="12"/>
      <c r="BK3" s="12"/>
      <c r="BL3" s="12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</row>
    <row r="4" spans="1:101" s="14" customFormat="1" ht="18.75" x14ac:dyDescent="0.3">
      <c r="A4" s="280"/>
      <c r="B4" s="17"/>
      <c r="C4" s="18"/>
      <c r="D4" s="18"/>
      <c r="E4" s="18"/>
      <c r="F4" s="18"/>
      <c r="G4" s="18"/>
      <c r="H4" s="18"/>
      <c r="I4" s="19"/>
      <c r="J4" s="19"/>
      <c r="K4" s="19"/>
      <c r="L4" s="19"/>
      <c r="M4" s="19"/>
      <c r="N4" s="19"/>
      <c r="O4" s="19"/>
      <c r="P4" s="19"/>
      <c r="Q4" s="20"/>
      <c r="R4" s="19"/>
      <c r="S4" s="19"/>
      <c r="T4" s="19"/>
      <c r="U4" s="19"/>
      <c r="V4" s="21" t="s">
        <v>6</v>
      </c>
      <c r="W4" s="281" t="s">
        <v>7</v>
      </c>
      <c r="X4" s="22"/>
      <c r="Y4" s="8"/>
      <c r="Z4" s="9"/>
      <c r="AA4" s="9"/>
      <c r="AB4" s="9"/>
      <c r="AC4" s="9"/>
      <c r="AD4" s="8"/>
      <c r="AE4" s="10"/>
      <c r="AF4" s="8"/>
      <c r="AG4" s="8"/>
      <c r="AH4" s="8"/>
      <c r="AI4" s="8"/>
      <c r="AJ4" s="8"/>
      <c r="AK4" s="11"/>
      <c r="AL4" s="11"/>
      <c r="AM4" s="11"/>
      <c r="AN4" s="8"/>
      <c r="AO4" s="8"/>
      <c r="AP4" s="8"/>
      <c r="AQ4" s="11"/>
      <c r="AR4" s="8"/>
      <c r="AS4" s="11"/>
      <c r="AT4" s="8"/>
      <c r="AU4" s="8"/>
      <c r="AV4" s="8"/>
      <c r="AW4" s="8"/>
      <c r="AX4" s="8"/>
      <c r="AY4" s="8"/>
      <c r="AZ4" s="11"/>
      <c r="BA4" s="11"/>
      <c r="BB4" s="12"/>
      <c r="BC4" s="12"/>
      <c r="BD4" s="12"/>
      <c r="BE4" s="244" t="s">
        <v>1</v>
      </c>
      <c r="BF4" s="12"/>
      <c r="BG4" s="12"/>
      <c r="BH4" s="12"/>
      <c r="BI4" s="12"/>
      <c r="BJ4" s="12"/>
      <c r="BK4" s="12"/>
      <c r="BL4" s="12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</row>
    <row r="5" spans="1:101" x14ac:dyDescent="0.25">
      <c r="A5" s="576" t="s">
        <v>8</v>
      </c>
      <c r="B5" s="579" t="s">
        <v>9</v>
      </c>
      <c r="C5" s="579" t="s">
        <v>10</v>
      </c>
      <c r="D5" s="611" t="s">
        <v>11</v>
      </c>
      <c r="E5" s="612"/>
      <c r="F5" s="612"/>
      <c r="G5" s="613"/>
      <c r="H5" s="579" t="s">
        <v>12</v>
      </c>
      <c r="I5" s="617" t="s">
        <v>13</v>
      </c>
      <c r="J5" s="618"/>
      <c r="K5" s="618"/>
      <c r="L5" s="618"/>
      <c r="M5" s="618"/>
      <c r="N5" s="618"/>
      <c r="O5" s="618"/>
      <c r="P5" s="618"/>
      <c r="Q5" s="618"/>
      <c r="R5" s="618"/>
      <c r="S5" s="618"/>
      <c r="T5" s="618"/>
      <c r="U5" s="619"/>
      <c r="V5" s="596" t="s">
        <v>14</v>
      </c>
      <c r="W5" s="634" t="s">
        <v>15</v>
      </c>
      <c r="X5" s="628" t="s">
        <v>16</v>
      </c>
      <c r="Y5" s="628"/>
      <c r="Z5" s="628"/>
      <c r="AA5" s="628"/>
      <c r="AB5" s="628"/>
      <c r="AC5" s="628"/>
      <c r="AD5" s="628"/>
      <c r="AE5" s="628"/>
      <c r="AF5" s="628"/>
      <c r="AG5" s="628"/>
      <c r="AH5" s="628"/>
      <c r="AI5" s="628"/>
      <c r="AJ5" s="629"/>
      <c r="AK5" s="595" t="s">
        <v>17</v>
      </c>
      <c r="AL5" s="636" t="s">
        <v>18</v>
      </c>
      <c r="AM5" s="627" t="s">
        <v>19</v>
      </c>
      <c r="AN5" s="628"/>
      <c r="AO5" s="628"/>
      <c r="AP5" s="628"/>
      <c r="AQ5" s="628"/>
      <c r="AR5" s="628"/>
      <c r="AS5" s="628"/>
      <c r="AT5" s="628"/>
      <c r="AU5" s="628"/>
      <c r="AV5" s="628"/>
      <c r="AW5" s="628"/>
      <c r="AX5" s="628"/>
      <c r="AY5" s="629"/>
      <c r="AZ5" s="595" t="s">
        <v>20</v>
      </c>
      <c r="BA5" s="633" t="s">
        <v>21</v>
      </c>
      <c r="BE5" s="244" t="s">
        <v>22</v>
      </c>
    </row>
    <row r="6" spans="1:101" x14ac:dyDescent="0.25">
      <c r="A6" s="577"/>
      <c r="B6" s="579"/>
      <c r="C6" s="579"/>
      <c r="D6" s="614"/>
      <c r="E6" s="615"/>
      <c r="F6" s="615"/>
      <c r="G6" s="616"/>
      <c r="H6" s="580"/>
      <c r="I6" s="620"/>
      <c r="J6" s="621"/>
      <c r="K6" s="621"/>
      <c r="L6" s="621"/>
      <c r="M6" s="621"/>
      <c r="N6" s="621"/>
      <c r="O6" s="621"/>
      <c r="P6" s="621"/>
      <c r="Q6" s="621"/>
      <c r="R6" s="621"/>
      <c r="S6" s="621"/>
      <c r="T6" s="621"/>
      <c r="U6" s="622"/>
      <c r="V6" s="597"/>
      <c r="W6" s="635"/>
      <c r="X6" s="631"/>
      <c r="Y6" s="631"/>
      <c r="Z6" s="631"/>
      <c r="AA6" s="631"/>
      <c r="AB6" s="631"/>
      <c r="AC6" s="631"/>
      <c r="AD6" s="631"/>
      <c r="AE6" s="631"/>
      <c r="AF6" s="631"/>
      <c r="AG6" s="631"/>
      <c r="AH6" s="631"/>
      <c r="AI6" s="631"/>
      <c r="AJ6" s="632"/>
      <c r="AK6" s="597"/>
      <c r="AL6" s="624"/>
      <c r="AM6" s="630"/>
      <c r="AN6" s="631"/>
      <c r="AO6" s="631"/>
      <c r="AP6" s="631"/>
      <c r="AQ6" s="631"/>
      <c r="AR6" s="631"/>
      <c r="AS6" s="631"/>
      <c r="AT6" s="631"/>
      <c r="AU6" s="631"/>
      <c r="AV6" s="631"/>
      <c r="AW6" s="631"/>
      <c r="AX6" s="631"/>
      <c r="AY6" s="632"/>
      <c r="AZ6" s="596"/>
      <c r="BA6" s="634"/>
    </row>
    <row r="7" spans="1:101" x14ac:dyDescent="0.25">
      <c r="A7" s="578"/>
      <c r="B7" s="580"/>
      <c r="C7" s="580"/>
      <c r="D7" s="23" t="s">
        <v>23</v>
      </c>
      <c r="E7" s="23" t="s">
        <v>24</v>
      </c>
      <c r="F7" s="23" t="s">
        <v>25</v>
      </c>
      <c r="G7" s="23" t="s">
        <v>26</v>
      </c>
      <c r="H7" s="23"/>
      <c r="I7" s="24" t="s">
        <v>27</v>
      </c>
      <c r="J7" s="24" t="s">
        <v>28</v>
      </c>
      <c r="K7" s="24" t="s">
        <v>29</v>
      </c>
      <c r="L7" s="24" t="s">
        <v>30</v>
      </c>
      <c r="M7" s="24" t="s">
        <v>31</v>
      </c>
      <c r="N7" s="24" t="s">
        <v>32</v>
      </c>
      <c r="O7" s="24" t="s">
        <v>33</v>
      </c>
      <c r="P7" s="25" t="s">
        <v>34</v>
      </c>
      <c r="Q7" s="24" t="s">
        <v>35</v>
      </c>
      <c r="R7" s="24" t="s">
        <v>36</v>
      </c>
      <c r="S7" s="24" t="s">
        <v>37</v>
      </c>
      <c r="T7" s="24" t="s">
        <v>38</v>
      </c>
      <c r="U7" s="24" t="s">
        <v>39</v>
      </c>
      <c r="V7" s="26"/>
      <c r="W7" s="282" t="s">
        <v>40</v>
      </c>
      <c r="X7" s="255" t="s">
        <v>27</v>
      </c>
      <c r="Y7" s="28" t="s">
        <v>28</v>
      </c>
      <c r="Z7" s="27" t="s">
        <v>29</v>
      </c>
      <c r="AA7" s="27" t="s">
        <v>30</v>
      </c>
      <c r="AB7" s="27" t="s">
        <v>31</v>
      </c>
      <c r="AC7" s="27" t="s">
        <v>32</v>
      </c>
      <c r="AD7" s="28" t="s">
        <v>33</v>
      </c>
      <c r="AE7" s="29" t="s">
        <v>34</v>
      </c>
      <c r="AF7" s="28" t="s">
        <v>35</v>
      </c>
      <c r="AG7" s="28" t="s">
        <v>36</v>
      </c>
      <c r="AH7" s="28" t="s">
        <v>37</v>
      </c>
      <c r="AI7" s="28" t="s">
        <v>38</v>
      </c>
      <c r="AJ7" s="28" t="s">
        <v>39</v>
      </c>
      <c r="AK7" s="26" t="s">
        <v>41</v>
      </c>
      <c r="AL7" s="24" t="s">
        <v>41</v>
      </c>
      <c r="AM7" s="24" t="s">
        <v>27</v>
      </c>
      <c r="AN7" s="28" t="s">
        <v>28</v>
      </c>
      <c r="AO7" s="28" t="s">
        <v>29</v>
      </c>
      <c r="AP7" s="28" t="s">
        <v>30</v>
      </c>
      <c r="AQ7" s="24" t="s">
        <v>31</v>
      </c>
      <c r="AR7" s="28" t="s">
        <v>32</v>
      </c>
      <c r="AS7" s="24" t="s">
        <v>33</v>
      </c>
      <c r="AT7" s="28" t="s">
        <v>34</v>
      </c>
      <c r="AU7" s="28" t="s">
        <v>35</v>
      </c>
      <c r="AV7" s="28" t="s">
        <v>36</v>
      </c>
      <c r="AW7" s="28" t="s">
        <v>37</v>
      </c>
      <c r="AX7" s="28" t="s">
        <v>38</v>
      </c>
      <c r="AY7" s="28" t="s">
        <v>39</v>
      </c>
      <c r="AZ7" s="597"/>
      <c r="BA7" s="635"/>
    </row>
    <row r="8" spans="1:101" x14ac:dyDescent="0.25">
      <c r="A8" s="283" t="s">
        <v>42</v>
      </c>
      <c r="B8" s="30" t="s">
        <v>43</v>
      </c>
      <c r="C8" s="30" t="s">
        <v>44</v>
      </c>
      <c r="D8" s="30" t="s">
        <v>45</v>
      </c>
      <c r="E8" s="30" t="s">
        <v>46</v>
      </c>
      <c r="F8" s="30" t="s">
        <v>47</v>
      </c>
      <c r="G8" s="30" t="s">
        <v>48</v>
      </c>
      <c r="H8" s="31" t="s">
        <v>49</v>
      </c>
      <c r="I8" s="32" t="s">
        <v>50</v>
      </c>
      <c r="J8" s="32" t="s">
        <v>50</v>
      </c>
      <c r="K8" s="32" t="s">
        <v>50</v>
      </c>
      <c r="L8" s="32" t="s">
        <v>50</v>
      </c>
      <c r="M8" s="32" t="s">
        <v>50</v>
      </c>
      <c r="N8" s="32" t="s">
        <v>50</v>
      </c>
      <c r="O8" s="32" t="s">
        <v>50</v>
      </c>
      <c r="P8" s="33" t="s">
        <v>50</v>
      </c>
      <c r="Q8" s="32" t="s">
        <v>50</v>
      </c>
      <c r="R8" s="32" t="s">
        <v>50</v>
      </c>
      <c r="S8" s="32" t="s">
        <v>50</v>
      </c>
      <c r="T8" s="32" t="s">
        <v>50</v>
      </c>
      <c r="U8" s="32" t="s">
        <v>51</v>
      </c>
      <c r="V8" s="34" t="s">
        <v>52</v>
      </c>
      <c r="W8" s="284" t="s">
        <v>53</v>
      </c>
      <c r="X8" s="256" t="s">
        <v>54</v>
      </c>
      <c r="Y8" s="36" t="s">
        <v>54</v>
      </c>
      <c r="Z8" s="35" t="s">
        <v>54</v>
      </c>
      <c r="AA8" s="35" t="s">
        <v>54</v>
      </c>
      <c r="AB8" s="35" t="s">
        <v>54</v>
      </c>
      <c r="AC8" s="35" t="s">
        <v>54</v>
      </c>
      <c r="AD8" s="36" t="s">
        <v>54</v>
      </c>
      <c r="AE8" s="37" t="s">
        <v>54</v>
      </c>
      <c r="AF8" s="36" t="s">
        <v>54</v>
      </c>
      <c r="AG8" s="36" t="s">
        <v>54</v>
      </c>
      <c r="AH8" s="36" t="s">
        <v>54</v>
      </c>
      <c r="AI8" s="36" t="s">
        <v>54</v>
      </c>
      <c r="AJ8" s="36" t="s">
        <v>55</v>
      </c>
      <c r="AK8" s="34" t="s">
        <v>56</v>
      </c>
      <c r="AL8" s="32" t="s">
        <v>57</v>
      </c>
      <c r="AM8" s="32" t="s">
        <v>58</v>
      </c>
      <c r="AN8" s="36" t="s">
        <v>58</v>
      </c>
      <c r="AO8" s="36" t="s">
        <v>58</v>
      </c>
      <c r="AP8" s="36" t="s">
        <v>58</v>
      </c>
      <c r="AQ8" s="32" t="s">
        <v>58</v>
      </c>
      <c r="AR8" s="36" t="s">
        <v>58</v>
      </c>
      <c r="AS8" s="32" t="s">
        <v>58</v>
      </c>
      <c r="AT8" s="36" t="s">
        <v>58</v>
      </c>
      <c r="AU8" s="36" t="s">
        <v>58</v>
      </c>
      <c r="AV8" s="36" t="s">
        <v>58</v>
      </c>
      <c r="AW8" s="36" t="s">
        <v>58</v>
      </c>
      <c r="AX8" s="36" t="s">
        <v>58</v>
      </c>
      <c r="AY8" s="36" t="s">
        <v>59</v>
      </c>
      <c r="AZ8" s="34" t="s">
        <v>60</v>
      </c>
      <c r="BA8" s="32" t="s">
        <v>61</v>
      </c>
    </row>
    <row r="9" spans="1:101" x14ac:dyDescent="0.25">
      <c r="A9" s="285" t="s">
        <v>62</v>
      </c>
      <c r="B9" s="38" t="s">
        <v>63</v>
      </c>
      <c r="C9" s="39">
        <f>+C10+C12+C73</f>
        <v>494193257000</v>
      </c>
      <c r="D9" s="39">
        <f>+D10+D12+D73</f>
        <v>0</v>
      </c>
      <c r="E9" s="39">
        <f>+E10+E12+E73</f>
        <v>115629242597</v>
      </c>
      <c r="F9" s="39">
        <f>+F10+F12+F73</f>
        <v>0</v>
      </c>
      <c r="G9" s="39">
        <f t="shared" ref="G9:U9" si="0">+G10+G12+G73</f>
        <v>115629242597</v>
      </c>
      <c r="H9" s="39">
        <f t="shared" si="0"/>
        <v>609822499597</v>
      </c>
      <c r="I9" s="39">
        <f t="shared" si="0"/>
        <v>69209529482</v>
      </c>
      <c r="J9" s="40">
        <f t="shared" si="0"/>
        <v>40704888682</v>
      </c>
      <c r="K9" s="39">
        <f t="shared" si="0"/>
        <v>61881160046</v>
      </c>
      <c r="L9" s="39">
        <f t="shared" si="0"/>
        <v>35316422909</v>
      </c>
      <c r="M9" s="39">
        <f t="shared" si="0"/>
        <v>35862257515</v>
      </c>
      <c r="N9" s="41">
        <f t="shared" si="0"/>
        <v>57284870600</v>
      </c>
      <c r="O9" s="41">
        <f t="shared" si="0"/>
        <v>37677951344</v>
      </c>
      <c r="P9" s="41">
        <f t="shared" si="0"/>
        <v>0</v>
      </c>
      <c r="Q9" s="41">
        <f t="shared" si="0"/>
        <v>0</v>
      </c>
      <c r="R9" s="41">
        <f t="shared" si="0"/>
        <v>0</v>
      </c>
      <c r="S9" s="41">
        <f t="shared" si="0"/>
        <v>0</v>
      </c>
      <c r="T9" s="41">
        <f t="shared" si="0"/>
        <v>0</v>
      </c>
      <c r="U9" s="39">
        <f t="shared" si="0"/>
        <v>337937080578</v>
      </c>
      <c r="V9" s="42">
        <f>IF(H9=0," ",(U9/H9))</f>
        <v>0.55415646487514814</v>
      </c>
      <c r="W9" s="286">
        <f t="shared" ref="W9:AJ9" si="1">+W10+W12+W73</f>
        <v>271885419019</v>
      </c>
      <c r="X9" s="257">
        <f t="shared" si="1"/>
        <v>38371967222.400002</v>
      </c>
      <c r="Y9" s="44">
        <f t="shared" si="1"/>
        <v>34319134882</v>
      </c>
      <c r="Z9" s="43">
        <f t="shared" si="1"/>
        <v>41644620715</v>
      </c>
      <c r="AA9" s="43">
        <f t="shared" si="1"/>
        <v>41521720978</v>
      </c>
      <c r="AB9" s="43">
        <f t="shared" si="1"/>
        <v>43574850511.080009</v>
      </c>
      <c r="AC9" s="43">
        <f t="shared" si="1"/>
        <v>46689639552</v>
      </c>
      <c r="AD9" s="44">
        <f t="shared" si="1"/>
        <v>0</v>
      </c>
      <c r="AE9" s="45">
        <f t="shared" si="1"/>
        <v>0</v>
      </c>
      <c r="AF9" s="44">
        <f t="shared" si="1"/>
        <v>0</v>
      </c>
      <c r="AG9" s="44">
        <f t="shared" si="1"/>
        <v>0</v>
      </c>
      <c r="AH9" s="44">
        <f t="shared" si="1"/>
        <v>0</v>
      </c>
      <c r="AI9" s="44">
        <f t="shared" si="1"/>
        <v>0</v>
      </c>
      <c r="AJ9" s="44">
        <f t="shared" si="1"/>
        <v>246121933860.48001</v>
      </c>
      <c r="AK9" s="46">
        <f>IF(H9=0," ",(AJ9/H9))</f>
        <v>0.40359602019133306</v>
      </c>
      <c r="AL9" s="43">
        <f t="shared" ref="AL9:AY9" si="2">+AL10+AL12+AL73</f>
        <v>363700565736.52002</v>
      </c>
      <c r="AM9" s="43">
        <f t="shared" si="2"/>
        <v>29957788618.889999</v>
      </c>
      <c r="AN9" s="44">
        <f t="shared" si="2"/>
        <v>26218156375</v>
      </c>
      <c r="AO9" s="44">
        <f t="shared" si="2"/>
        <v>41658740705</v>
      </c>
      <c r="AP9" s="44">
        <f t="shared" si="2"/>
        <v>43399888622.940025</v>
      </c>
      <c r="AQ9" s="43">
        <f t="shared" si="2"/>
        <v>49097060598.039993</v>
      </c>
      <c r="AR9" s="44">
        <f t="shared" si="2"/>
        <v>39287486781.32</v>
      </c>
      <c r="AS9" s="43">
        <f t="shared" si="2"/>
        <v>0</v>
      </c>
      <c r="AT9" s="44">
        <f t="shared" si="2"/>
        <v>0</v>
      </c>
      <c r="AU9" s="44">
        <f t="shared" si="2"/>
        <v>0</v>
      </c>
      <c r="AV9" s="44">
        <f t="shared" si="2"/>
        <v>0</v>
      </c>
      <c r="AW9" s="44">
        <f t="shared" si="2"/>
        <v>0</v>
      </c>
      <c r="AX9" s="44">
        <f t="shared" si="2"/>
        <v>0</v>
      </c>
      <c r="AY9" s="44">
        <f t="shared" si="2"/>
        <v>229619121701.19</v>
      </c>
      <c r="AZ9" s="46">
        <f>IF(AJ9=0," ",(AY9/AJ9))</f>
        <v>0.93294863281610241</v>
      </c>
      <c r="BA9" s="43">
        <f>+BA10+BA12+BA73</f>
        <v>16502812159.289988</v>
      </c>
    </row>
    <row r="10" spans="1:101" x14ac:dyDescent="0.25">
      <c r="A10" s="287" t="s">
        <v>64</v>
      </c>
      <c r="B10" s="47" t="s">
        <v>65</v>
      </c>
      <c r="C10" s="48">
        <f>+C11</f>
        <v>43165306000</v>
      </c>
      <c r="D10" s="48">
        <f>+D11</f>
        <v>0</v>
      </c>
      <c r="E10" s="48">
        <f>+E11</f>
        <v>31196802790</v>
      </c>
      <c r="F10" s="48">
        <f>+F11</f>
        <v>0</v>
      </c>
      <c r="G10" s="48">
        <f t="shared" ref="G10:U10" si="3">+G11</f>
        <v>31196802790</v>
      </c>
      <c r="H10" s="48">
        <f t="shared" si="3"/>
        <v>74362108790</v>
      </c>
      <c r="I10" s="48">
        <f t="shared" si="3"/>
        <v>43165306000</v>
      </c>
      <c r="J10" s="48">
        <f t="shared" si="3"/>
        <v>0</v>
      </c>
      <c r="K10" s="48">
        <f t="shared" si="3"/>
        <v>31196802790</v>
      </c>
      <c r="L10" s="48">
        <f t="shared" si="3"/>
        <v>0</v>
      </c>
      <c r="M10" s="48">
        <f t="shared" si="3"/>
        <v>0</v>
      </c>
      <c r="N10" s="48">
        <f t="shared" si="3"/>
        <v>0</v>
      </c>
      <c r="O10" s="48">
        <f t="shared" si="3"/>
        <v>0</v>
      </c>
      <c r="P10" s="48">
        <f t="shared" si="3"/>
        <v>0</v>
      </c>
      <c r="Q10" s="48">
        <f t="shared" si="3"/>
        <v>0</v>
      </c>
      <c r="R10" s="48">
        <f t="shared" si="3"/>
        <v>0</v>
      </c>
      <c r="S10" s="48">
        <f t="shared" si="3"/>
        <v>0</v>
      </c>
      <c r="T10" s="48">
        <f t="shared" si="3"/>
        <v>0</v>
      </c>
      <c r="U10" s="48">
        <f t="shared" si="3"/>
        <v>74362108790</v>
      </c>
      <c r="V10" s="49">
        <f t="shared" ref="V10:V76" si="4">IF(H10=0," ",(U10/H10))</f>
        <v>1</v>
      </c>
      <c r="W10" s="288">
        <f t="shared" ref="W10:AJ10" si="5">+W11</f>
        <v>0</v>
      </c>
      <c r="X10" s="258">
        <f t="shared" si="5"/>
        <v>0</v>
      </c>
      <c r="Y10" s="50">
        <f t="shared" si="5"/>
        <v>0</v>
      </c>
      <c r="Z10" s="48">
        <f t="shared" si="5"/>
        <v>0</v>
      </c>
      <c r="AA10" s="48">
        <f t="shared" si="5"/>
        <v>0</v>
      </c>
      <c r="AB10" s="48">
        <f t="shared" si="5"/>
        <v>0</v>
      </c>
      <c r="AC10" s="48">
        <f t="shared" si="5"/>
        <v>0</v>
      </c>
      <c r="AD10" s="50">
        <f t="shared" si="5"/>
        <v>0</v>
      </c>
      <c r="AE10" s="51">
        <f t="shared" si="5"/>
        <v>0</v>
      </c>
      <c r="AF10" s="50">
        <f t="shared" si="5"/>
        <v>0</v>
      </c>
      <c r="AG10" s="50">
        <f t="shared" si="5"/>
        <v>0</v>
      </c>
      <c r="AH10" s="50">
        <f t="shared" si="5"/>
        <v>0</v>
      </c>
      <c r="AI10" s="50">
        <f t="shared" si="5"/>
        <v>0</v>
      </c>
      <c r="AJ10" s="50">
        <f t="shared" si="5"/>
        <v>0</v>
      </c>
      <c r="AK10" s="49">
        <f t="shared" ref="AK10:AK76" si="6">IF(H10=0," ",(AJ10/H10))</f>
        <v>0</v>
      </c>
      <c r="AL10" s="48">
        <f t="shared" ref="AL10:AY10" si="7">+AL11</f>
        <v>74362108790</v>
      </c>
      <c r="AM10" s="48">
        <f t="shared" si="7"/>
        <v>0</v>
      </c>
      <c r="AN10" s="50">
        <f t="shared" si="7"/>
        <v>0</v>
      </c>
      <c r="AO10" s="50">
        <f t="shared" si="7"/>
        <v>0</v>
      </c>
      <c r="AP10" s="50">
        <f t="shared" si="7"/>
        <v>0</v>
      </c>
      <c r="AQ10" s="48">
        <f t="shared" si="7"/>
        <v>0</v>
      </c>
      <c r="AR10" s="50">
        <f t="shared" si="7"/>
        <v>0</v>
      </c>
      <c r="AS10" s="48">
        <f t="shared" si="7"/>
        <v>0</v>
      </c>
      <c r="AT10" s="50">
        <f t="shared" si="7"/>
        <v>0</v>
      </c>
      <c r="AU10" s="50">
        <f t="shared" si="7"/>
        <v>0</v>
      </c>
      <c r="AV10" s="50">
        <f t="shared" si="7"/>
        <v>0</v>
      </c>
      <c r="AW10" s="50">
        <f t="shared" si="7"/>
        <v>0</v>
      </c>
      <c r="AX10" s="50">
        <f t="shared" si="7"/>
        <v>0</v>
      </c>
      <c r="AY10" s="50">
        <f t="shared" si="7"/>
        <v>0</v>
      </c>
      <c r="AZ10" s="49" t="str">
        <f t="shared" ref="AZ10:AZ76" si="8">IF(AJ10=0," ",(AY10/AJ10))</f>
        <v xml:space="preserve"> </v>
      </c>
      <c r="BA10" s="48">
        <f>+BA11</f>
        <v>0</v>
      </c>
    </row>
    <row r="11" spans="1:101" x14ac:dyDescent="0.25">
      <c r="A11" s="289" t="s">
        <v>66</v>
      </c>
      <c r="B11" s="52" t="s">
        <v>67</v>
      </c>
      <c r="C11" s="53">
        <v>43165306000</v>
      </c>
      <c r="D11" s="53">
        <v>0</v>
      </c>
      <c r="E11" s="53">
        <v>31196802790</v>
      </c>
      <c r="F11" s="53">
        <v>0</v>
      </c>
      <c r="G11" s="54">
        <f>-D11+E11+F11</f>
        <v>31196802790</v>
      </c>
      <c r="H11" s="54">
        <f>+C11+G11</f>
        <v>74362108790</v>
      </c>
      <c r="I11" s="53">
        <v>43165306000</v>
      </c>
      <c r="J11" s="53">
        <v>0</v>
      </c>
      <c r="K11" s="53">
        <v>31196802790</v>
      </c>
      <c r="L11" s="53">
        <v>0</v>
      </c>
      <c r="M11" s="53">
        <v>0</v>
      </c>
      <c r="N11" s="53">
        <v>0</v>
      </c>
      <c r="O11" s="53">
        <v>0</v>
      </c>
      <c r="P11" s="53">
        <v>0</v>
      </c>
      <c r="Q11" s="53">
        <v>0</v>
      </c>
      <c r="R11" s="53">
        <v>0</v>
      </c>
      <c r="S11" s="53">
        <v>0</v>
      </c>
      <c r="T11" s="53">
        <v>0</v>
      </c>
      <c r="U11" s="54">
        <f>SUM(I11:T11)</f>
        <v>74362108790</v>
      </c>
      <c r="V11" s="55">
        <f t="shared" si="4"/>
        <v>1</v>
      </c>
      <c r="W11" s="290">
        <f>+H11-U11</f>
        <v>0</v>
      </c>
      <c r="X11" s="259">
        <v>0</v>
      </c>
      <c r="Y11" s="53">
        <v>0</v>
      </c>
      <c r="Z11" s="53">
        <v>0</v>
      </c>
      <c r="AA11" s="53">
        <v>0</v>
      </c>
      <c r="AB11" s="53">
        <v>0</v>
      </c>
      <c r="AC11" s="53">
        <v>0</v>
      </c>
      <c r="AD11" s="53">
        <v>0</v>
      </c>
      <c r="AE11" s="53">
        <v>0</v>
      </c>
      <c r="AF11" s="53">
        <v>0</v>
      </c>
      <c r="AG11" s="53">
        <v>0</v>
      </c>
      <c r="AH11" s="53">
        <v>0</v>
      </c>
      <c r="AI11" s="53">
        <v>0</v>
      </c>
      <c r="AJ11" s="56">
        <f>SUM(X11:AI11)</f>
        <v>0</v>
      </c>
      <c r="AK11" s="55">
        <f t="shared" si="6"/>
        <v>0</v>
      </c>
      <c r="AL11" s="54">
        <f>+H11-AJ11</f>
        <v>74362108790</v>
      </c>
      <c r="AM11" s="53">
        <v>0</v>
      </c>
      <c r="AN11" s="53">
        <v>0</v>
      </c>
      <c r="AO11" s="405">
        <v>0</v>
      </c>
      <c r="AP11" s="53">
        <v>0</v>
      </c>
      <c r="AQ11" s="53">
        <v>0</v>
      </c>
      <c r="AR11" s="53">
        <v>0</v>
      </c>
      <c r="AS11" s="53">
        <v>0</v>
      </c>
      <c r="AT11" s="53">
        <v>0</v>
      </c>
      <c r="AU11" s="53">
        <v>0</v>
      </c>
      <c r="AV11" s="53">
        <v>0</v>
      </c>
      <c r="AW11" s="53">
        <v>0</v>
      </c>
      <c r="AX11" s="53">
        <v>0</v>
      </c>
      <c r="AY11" s="56">
        <f>SUM(AM11:AX11)</f>
        <v>0</v>
      </c>
      <c r="AZ11" s="55" t="str">
        <f t="shared" si="8"/>
        <v xml:space="preserve"> </v>
      </c>
      <c r="BA11" s="54">
        <f>+AJ11-AY11</f>
        <v>0</v>
      </c>
    </row>
    <row r="12" spans="1:101" x14ac:dyDescent="0.25">
      <c r="A12" s="287" t="s">
        <v>68</v>
      </c>
      <c r="B12" s="47" t="s">
        <v>69</v>
      </c>
      <c r="C12" s="48">
        <f>+C13</f>
        <v>450827951000</v>
      </c>
      <c r="D12" s="48">
        <f>+D13</f>
        <v>0</v>
      </c>
      <c r="E12" s="48">
        <f>+E13</f>
        <v>83182134638</v>
      </c>
      <c r="F12" s="48">
        <f>+F13</f>
        <v>0</v>
      </c>
      <c r="G12" s="48">
        <f t="shared" ref="G12:U12" si="9">+G13</f>
        <v>83182134638</v>
      </c>
      <c r="H12" s="48">
        <f t="shared" si="9"/>
        <v>534010085638</v>
      </c>
      <c r="I12" s="48">
        <f t="shared" si="9"/>
        <v>25952747966</v>
      </c>
      <c r="J12" s="48">
        <f t="shared" si="9"/>
        <v>40612223056</v>
      </c>
      <c r="K12" s="48">
        <f t="shared" si="9"/>
        <v>30642262121</v>
      </c>
      <c r="L12" s="48">
        <f t="shared" si="9"/>
        <v>33757440194</v>
      </c>
      <c r="M12" s="48">
        <f t="shared" si="9"/>
        <v>35568043323</v>
      </c>
      <c r="N12" s="48">
        <f t="shared" si="9"/>
        <v>57009752600</v>
      </c>
      <c r="O12" s="48">
        <f t="shared" si="9"/>
        <v>37677951344</v>
      </c>
      <c r="P12" s="48">
        <f t="shared" si="9"/>
        <v>0</v>
      </c>
      <c r="Q12" s="48">
        <f t="shared" si="9"/>
        <v>0</v>
      </c>
      <c r="R12" s="48">
        <f t="shared" si="9"/>
        <v>0</v>
      </c>
      <c r="S12" s="48">
        <f t="shared" si="9"/>
        <v>0</v>
      </c>
      <c r="T12" s="48">
        <f t="shared" si="9"/>
        <v>0</v>
      </c>
      <c r="U12" s="48">
        <f t="shared" si="9"/>
        <v>261220420604</v>
      </c>
      <c r="V12" s="49">
        <f t="shared" si="4"/>
        <v>0.48916757872074845</v>
      </c>
      <c r="W12" s="288">
        <f t="shared" ref="W12:AJ12" si="10">+W13</f>
        <v>272789665034</v>
      </c>
      <c r="X12" s="258">
        <f t="shared" si="10"/>
        <v>38371967222.400002</v>
      </c>
      <c r="Y12" s="50">
        <f t="shared" si="10"/>
        <v>34319134882</v>
      </c>
      <c r="Z12" s="48">
        <f t="shared" si="10"/>
        <v>41644620715</v>
      </c>
      <c r="AA12" s="48">
        <f t="shared" si="10"/>
        <v>41521720978</v>
      </c>
      <c r="AB12" s="48">
        <f t="shared" si="10"/>
        <v>43574850511.080009</v>
      </c>
      <c r="AC12" s="48">
        <f t="shared" si="10"/>
        <v>46689639552</v>
      </c>
      <c r="AD12" s="50">
        <f t="shared" si="10"/>
        <v>0</v>
      </c>
      <c r="AE12" s="51">
        <f t="shared" si="10"/>
        <v>0</v>
      </c>
      <c r="AF12" s="50">
        <f t="shared" si="10"/>
        <v>0</v>
      </c>
      <c r="AG12" s="50">
        <f t="shared" si="10"/>
        <v>0</v>
      </c>
      <c r="AH12" s="50">
        <f t="shared" si="10"/>
        <v>0</v>
      </c>
      <c r="AI12" s="50">
        <f t="shared" si="10"/>
        <v>0</v>
      </c>
      <c r="AJ12" s="50">
        <f t="shared" si="10"/>
        <v>246121933860.48001</v>
      </c>
      <c r="AK12" s="49">
        <f t="shared" si="6"/>
        <v>0.4608937929822613</v>
      </c>
      <c r="AL12" s="48">
        <f t="shared" ref="AL12:AY12" si="11">+AL13</f>
        <v>287888151777.52002</v>
      </c>
      <c r="AM12" s="48">
        <f t="shared" si="11"/>
        <v>29957788618.889999</v>
      </c>
      <c r="AN12" s="50">
        <f t="shared" si="11"/>
        <v>26218156375</v>
      </c>
      <c r="AO12" s="50">
        <f t="shared" si="11"/>
        <v>41658740705</v>
      </c>
      <c r="AP12" s="50">
        <f t="shared" si="11"/>
        <v>43399888622.940025</v>
      </c>
      <c r="AQ12" s="48">
        <f t="shared" si="11"/>
        <v>49097060598.039993</v>
      </c>
      <c r="AR12" s="50">
        <f t="shared" si="11"/>
        <v>39287486781.32</v>
      </c>
      <c r="AS12" s="48">
        <f t="shared" si="11"/>
        <v>0</v>
      </c>
      <c r="AT12" s="50">
        <f t="shared" si="11"/>
        <v>0</v>
      </c>
      <c r="AU12" s="50">
        <f t="shared" si="11"/>
        <v>0</v>
      </c>
      <c r="AV12" s="50">
        <f t="shared" si="11"/>
        <v>0</v>
      </c>
      <c r="AW12" s="50">
        <f t="shared" si="11"/>
        <v>0</v>
      </c>
      <c r="AX12" s="50">
        <f t="shared" si="11"/>
        <v>0</v>
      </c>
      <c r="AY12" s="50">
        <f t="shared" si="11"/>
        <v>229619121701.19</v>
      </c>
      <c r="AZ12" s="49">
        <f t="shared" si="8"/>
        <v>0.93294863281610241</v>
      </c>
      <c r="BA12" s="48">
        <f>+BA13</f>
        <v>16502812159.289988</v>
      </c>
    </row>
    <row r="13" spans="1:101" x14ac:dyDescent="0.25">
      <c r="A13" s="291" t="s">
        <v>70</v>
      </c>
      <c r="B13" s="57" t="s">
        <v>71</v>
      </c>
      <c r="C13" s="58">
        <f>+C14+C66</f>
        <v>450827951000</v>
      </c>
      <c r="D13" s="58">
        <f>+D14+D66</f>
        <v>0</v>
      </c>
      <c r="E13" s="58">
        <f>+E14+E66</f>
        <v>83182134638</v>
      </c>
      <c r="F13" s="58">
        <f>+F14+F66</f>
        <v>0</v>
      </c>
      <c r="G13" s="58">
        <f t="shared" ref="G13:U13" si="12">+G14+G66</f>
        <v>83182134638</v>
      </c>
      <c r="H13" s="58">
        <f t="shared" si="12"/>
        <v>534010085638</v>
      </c>
      <c r="I13" s="58">
        <f t="shared" si="12"/>
        <v>25952747966</v>
      </c>
      <c r="J13" s="58">
        <f t="shared" si="12"/>
        <v>40612223056</v>
      </c>
      <c r="K13" s="58">
        <f t="shared" si="12"/>
        <v>30642262121</v>
      </c>
      <c r="L13" s="58">
        <f t="shared" si="12"/>
        <v>33757440194</v>
      </c>
      <c r="M13" s="58">
        <f t="shared" si="12"/>
        <v>35568043323</v>
      </c>
      <c r="N13" s="58">
        <f t="shared" si="12"/>
        <v>57009752600</v>
      </c>
      <c r="O13" s="58">
        <f t="shared" si="12"/>
        <v>37677951344</v>
      </c>
      <c r="P13" s="58">
        <f t="shared" si="12"/>
        <v>0</v>
      </c>
      <c r="Q13" s="58">
        <f t="shared" si="12"/>
        <v>0</v>
      </c>
      <c r="R13" s="58">
        <f t="shared" si="12"/>
        <v>0</v>
      </c>
      <c r="S13" s="58">
        <f t="shared" si="12"/>
        <v>0</v>
      </c>
      <c r="T13" s="58">
        <f t="shared" si="12"/>
        <v>0</v>
      </c>
      <c r="U13" s="58">
        <f t="shared" si="12"/>
        <v>261220420604</v>
      </c>
      <c r="V13" s="59">
        <f t="shared" si="4"/>
        <v>0.48916757872074845</v>
      </c>
      <c r="W13" s="292">
        <f t="shared" ref="W13:AJ13" si="13">+W14+W66</f>
        <v>272789665034</v>
      </c>
      <c r="X13" s="260">
        <f t="shared" si="13"/>
        <v>38371967222.400002</v>
      </c>
      <c r="Y13" s="60">
        <f t="shared" si="13"/>
        <v>34319134882</v>
      </c>
      <c r="Z13" s="58">
        <f t="shared" si="13"/>
        <v>41644620715</v>
      </c>
      <c r="AA13" s="58">
        <f t="shared" si="13"/>
        <v>41521720978</v>
      </c>
      <c r="AB13" s="58">
        <f t="shared" si="13"/>
        <v>43574850511.080009</v>
      </c>
      <c r="AC13" s="58">
        <f t="shared" si="13"/>
        <v>46689639552</v>
      </c>
      <c r="AD13" s="60">
        <f t="shared" si="13"/>
        <v>0</v>
      </c>
      <c r="AE13" s="61">
        <f t="shared" si="13"/>
        <v>0</v>
      </c>
      <c r="AF13" s="60">
        <f t="shared" si="13"/>
        <v>0</v>
      </c>
      <c r="AG13" s="60">
        <f t="shared" si="13"/>
        <v>0</v>
      </c>
      <c r="AH13" s="60">
        <f t="shared" si="13"/>
        <v>0</v>
      </c>
      <c r="AI13" s="60">
        <f t="shared" si="13"/>
        <v>0</v>
      </c>
      <c r="AJ13" s="62">
        <f t="shared" si="13"/>
        <v>246121933860.48001</v>
      </c>
      <c r="AK13" s="59">
        <f t="shared" si="6"/>
        <v>0.4608937929822613</v>
      </c>
      <c r="AL13" s="58">
        <f t="shared" ref="AL13:AY13" si="14">+AL14+AL66</f>
        <v>287888151777.52002</v>
      </c>
      <c r="AM13" s="58">
        <f t="shared" si="14"/>
        <v>29957788618.889999</v>
      </c>
      <c r="AN13" s="60">
        <f t="shared" si="14"/>
        <v>26218156375</v>
      </c>
      <c r="AO13" s="60">
        <f t="shared" si="14"/>
        <v>41658740705</v>
      </c>
      <c r="AP13" s="60">
        <f t="shared" si="14"/>
        <v>43399888622.940025</v>
      </c>
      <c r="AQ13" s="58">
        <f t="shared" si="14"/>
        <v>49097060598.039993</v>
      </c>
      <c r="AR13" s="60">
        <f t="shared" si="14"/>
        <v>39287486781.32</v>
      </c>
      <c r="AS13" s="58">
        <f t="shared" si="14"/>
        <v>0</v>
      </c>
      <c r="AT13" s="60">
        <f t="shared" si="14"/>
        <v>0</v>
      </c>
      <c r="AU13" s="60">
        <f t="shared" si="14"/>
        <v>0</v>
      </c>
      <c r="AV13" s="60">
        <f t="shared" si="14"/>
        <v>0</v>
      </c>
      <c r="AW13" s="60">
        <f t="shared" si="14"/>
        <v>0</v>
      </c>
      <c r="AX13" s="60">
        <f t="shared" si="14"/>
        <v>0</v>
      </c>
      <c r="AY13" s="62">
        <f t="shared" si="14"/>
        <v>229619121701.19</v>
      </c>
      <c r="AZ13" s="59">
        <f t="shared" si="8"/>
        <v>0.93294863281610241</v>
      </c>
      <c r="BA13" s="58">
        <f>+BA14+BA66</f>
        <v>16502812159.289988</v>
      </c>
    </row>
    <row r="14" spans="1:101" x14ac:dyDescent="0.25">
      <c r="A14" s="293" t="s">
        <v>72</v>
      </c>
      <c r="B14" s="63" t="s">
        <v>73</v>
      </c>
      <c r="C14" s="64">
        <f>+C15+C63</f>
        <v>450827951000</v>
      </c>
      <c r="D14" s="64">
        <f>+D15+D63</f>
        <v>0</v>
      </c>
      <c r="E14" s="64">
        <f>+E15+E63</f>
        <v>71115404864</v>
      </c>
      <c r="F14" s="64">
        <f>+F15+F63</f>
        <v>0</v>
      </c>
      <c r="G14" s="64">
        <f t="shared" ref="G14:U14" si="15">+G15+G63</f>
        <v>71115404864</v>
      </c>
      <c r="H14" s="64">
        <f t="shared" si="15"/>
        <v>521943355864</v>
      </c>
      <c r="I14" s="64">
        <f t="shared" si="15"/>
        <v>25952747966</v>
      </c>
      <c r="J14" s="64">
        <f t="shared" si="15"/>
        <v>40366648197</v>
      </c>
      <c r="K14" s="64">
        <f t="shared" si="15"/>
        <v>29491741731</v>
      </c>
      <c r="L14" s="64">
        <f t="shared" si="15"/>
        <v>33716864594</v>
      </c>
      <c r="M14" s="64">
        <f t="shared" si="15"/>
        <v>35568043323</v>
      </c>
      <c r="N14" s="64">
        <f t="shared" si="15"/>
        <v>46322252600</v>
      </c>
      <c r="O14" s="64">
        <f t="shared" si="15"/>
        <v>37371677679</v>
      </c>
      <c r="P14" s="64">
        <f t="shared" si="15"/>
        <v>0</v>
      </c>
      <c r="Q14" s="64">
        <f t="shared" si="15"/>
        <v>0</v>
      </c>
      <c r="R14" s="64">
        <f t="shared" si="15"/>
        <v>0</v>
      </c>
      <c r="S14" s="64">
        <f t="shared" si="15"/>
        <v>0</v>
      </c>
      <c r="T14" s="64">
        <f t="shared" si="15"/>
        <v>0</v>
      </c>
      <c r="U14" s="64">
        <f t="shared" si="15"/>
        <v>248789976090</v>
      </c>
      <c r="V14" s="65">
        <f t="shared" si="4"/>
        <v>0.47666087381870204</v>
      </c>
      <c r="W14" s="294">
        <f t="shared" ref="W14:AJ14" si="16">+W15+W63</f>
        <v>273153379774</v>
      </c>
      <c r="X14" s="261">
        <f t="shared" si="16"/>
        <v>38371967222.400002</v>
      </c>
      <c r="Y14" s="66">
        <f t="shared" si="16"/>
        <v>34319134882</v>
      </c>
      <c r="Z14" s="64">
        <f t="shared" si="16"/>
        <v>41644620715</v>
      </c>
      <c r="AA14" s="64">
        <f t="shared" si="16"/>
        <v>41521720978</v>
      </c>
      <c r="AB14" s="64">
        <f t="shared" si="16"/>
        <v>43574850511.080009</v>
      </c>
      <c r="AC14" s="64">
        <f t="shared" si="16"/>
        <v>46689639552</v>
      </c>
      <c r="AD14" s="66">
        <f t="shared" si="16"/>
        <v>0</v>
      </c>
      <c r="AE14" s="67">
        <f t="shared" si="16"/>
        <v>0</v>
      </c>
      <c r="AF14" s="66">
        <f t="shared" si="16"/>
        <v>0</v>
      </c>
      <c r="AG14" s="66">
        <f t="shared" si="16"/>
        <v>0</v>
      </c>
      <c r="AH14" s="66">
        <f t="shared" si="16"/>
        <v>0</v>
      </c>
      <c r="AI14" s="66">
        <f t="shared" si="16"/>
        <v>0</v>
      </c>
      <c r="AJ14" s="68">
        <f t="shared" si="16"/>
        <v>246121933860.48001</v>
      </c>
      <c r="AK14" s="65">
        <f t="shared" si="6"/>
        <v>0.47154912711372976</v>
      </c>
      <c r="AL14" s="64">
        <f t="shared" ref="AL14:AY14" si="17">+AL15+AL63</f>
        <v>275821422003.52002</v>
      </c>
      <c r="AM14" s="64">
        <f t="shared" si="17"/>
        <v>29957788618.889999</v>
      </c>
      <c r="AN14" s="66">
        <f t="shared" si="17"/>
        <v>26218156375</v>
      </c>
      <c r="AO14" s="66">
        <f t="shared" si="17"/>
        <v>41658740705</v>
      </c>
      <c r="AP14" s="66">
        <f t="shared" si="17"/>
        <v>43399888622.940025</v>
      </c>
      <c r="AQ14" s="64">
        <f t="shared" si="17"/>
        <v>49097060598.039993</v>
      </c>
      <c r="AR14" s="66">
        <f t="shared" si="17"/>
        <v>39287486781.32</v>
      </c>
      <c r="AS14" s="64">
        <f t="shared" si="17"/>
        <v>0</v>
      </c>
      <c r="AT14" s="66">
        <f t="shared" si="17"/>
        <v>0</v>
      </c>
      <c r="AU14" s="66">
        <f t="shared" si="17"/>
        <v>0</v>
      </c>
      <c r="AV14" s="66">
        <f t="shared" si="17"/>
        <v>0</v>
      </c>
      <c r="AW14" s="66">
        <f t="shared" si="17"/>
        <v>0</v>
      </c>
      <c r="AX14" s="66">
        <f t="shared" si="17"/>
        <v>0</v>
      </c>
      <c r="AY14" s="68">
        <f t="shared" si="17"/>
        <v>229619121701.19</v>
      </c>
      <c r="AZ14" s="65">
        <f t="shared" si="8"/>
        <v>0.93294863281610241</v>
      </c>
      <c r="BA14" s="64">
        <f>+BA15+BA63</f>
        <v>16502812159.289988</v>
      </c>
    </row>
    <row r="15" spans="1:101" x14ac:dyDescent="0.25">
      <c r="A15" s="295" t="s">
        <v>74</v>
      </c>
      <c r="B15" s="69" t="s">
        <v>75</v>
      </c>
      <c r="C15" s="70">
        <f>+C16</f>
        <v>450427951000</v>
      </c>
      <c r="D15" s="70">
        <f t="shared" ref="C15:R16" si="18">+D16</f>
        <v>0</v>
      </c>
      <c r="E15" s="70">
        <f t="shared" si="18"/>
        <v>71115404864</v>
      </c>
      <c r="F15" s="70">
        <f t="shared" si="18"/>
        <v>0</v>
      </c>
      <c r="G15" s="70">
        <f t="shared" si="18"/>
        <v>71115404864</v>
      </c>
      <c r="H15" s="70">
        <f t="shared" si="18"/>
        <v>521543355864</v>
      </c>
      <c r="I15" s="70">
        <f t="shared" si="18"/>
        <v>25938377882</v>
      </c>
      <c r="J15" s="70">
        <f t="shared" si="18"/>
        <v>40346794842</v>
      </c>
      <c r="K15" s="70">
        <f t="shared" si="18"/>
        <v>29476100790</v>
      </c>
      <c r="L15" s="70">
        <f t="shared" si="18"/>
        <v>33697935969</v>
      </c>
      <c r="M15" s="70">
        <f t="shared" si="18"/>
        <v>35552148922</v>
      </c>
      <c r="N15" s="70">
        <f t="shared" si="18"/>
        <v>46307160746</v>
      </c>
      <c r="O15" s="70">
        <f t="shared" si="18"/>
        <v>37359205731</v>
      </c>
      <c r="P15" s="70">
        <f t="shared" si="18"/>
        <v>0</v>
      </c>
      <c r="Q15" s="70">
        <f t="shared" si="18"/>
        <v>0</v>
      </c>
      <c r="R15" s="70">
        <f t="shared" si="18"/>
        <v>0</v>
      </c>
      <c r="S15" s="70">
        <f t="shared" ref="S15:AJ16" si="19">+S16</f>
        <v>0</v>
      </c>
      <c r="T15" s="70">
        <f t="shared" si="19"/>
        <v>0</v>
      </c>
      <c r="U15" s="70">
        <f t="shared" si="19"/>
        <v>248677724882</v>
      </c>
      <c r="V15" s="71">
        <f t="shared" si="4"/>
        <v>0.4768112220891686</v>
      </c>
      <c r="W15" s="296">
        <f t="shared" si="19"/>
        <v>272865630982</v>
      </c>
      <c r="X15" s="262">
        <f t="shared" si="19"/>
        <v>38371967222.400002</v>
      </c>
      <c r="Y15" s="72">
        <f t="shared" si="19"/>
        <v>34319134882</v>
      </c>
      <c r="Z15" s="70">
        <f t="shared" si="19"/>
        <v>41644620715</v>
      </c>
      <c r="AA15" s="70">
        <f t="shared" si="19"/>
        <v>41521720978</v>
      </c>
      <c r="AB15" s="70">
        <f t="shared" si="19"/>
        <v>43574850511.080009</v>
      </c>
      <c r="AC15" s="70">
        <f t="shared" si="19"/>
        <v>46689639552</v>
      </c>
      <c r="AD15" s="72">
        <f t="shared" si="19"/>
        <v>0</v>
      </c>
      <c r="AE15" s="73">
        <f t="shared" si="19"/>
        <v>0</v>
      </c>
      <c r="AF15" s="72">
        <f t="shared" si="19"/>
        <v>0</v>
      </c>
      <c r="AG15" s="72">
        <f t="shared" si="19"/>
        <v>0</v>
      </c>
      <c r="AH15" s="72">
        <f t="shared" si="19"/>
        <v>0</v>
      </c>
      <c r="AI15" s="72">
        <f t="shared" si="19"/>
        <v>0</v>
      </c>
      <c r="AJ15" s="74">
        <f>+AJ16</f>
        <v>246121933860.48001</v>
      </c>
      <c r="AK15" s="71">
        <f t="shared" si="6"/>
        <v>0.4719107838172899</v>
      </c>
      <c r="AL15" s="70">
        <f t="shared" ref="AL15:BA16" si="20">+AL16</f>
        <v>275421422003.52002</v>
      </c>
      <c r="AM15" s="70">
        <f t="shared" si="20"/>
        <v>29957788618.889999</v>
      </c>
      <c r="AN15" s="72">
        <f t="shared" si="20"/>
        <v>26218156375</v>
      </c>
      <c r="AO15" s="72">
        <f t="shared" si="20"/>
        <v>41658740705</v>
      </c>
      <c r="AP15" s="72">
        <f t="shared" si="20"/>
        <v>43399888622.940025</v>
      </c>
      <c r="AQ15" s="70">
        <f t="shared" si="20"/>
        <v>49097060598.039993</v>
      </c>
      <c r="AR15" s="72">
        <f t="shared" si="20"/>
        <v>39287486781.32</v>
      </c>
      <c r="AS15" s="70">
        <f t="shared" si="20"/>
        <v>0</v>
      </c>
      <c r="AT15" s="72">
        <f t="shared" si="20"/>
        <v>0</v>
      </c>
      <c r="AU15" s="72">
        <f t="shared" si="20"/>
        <v>0</v>
      </c>
      <c r="AV15" s="72">
        <f t="shared" si="20"/>
        <v>0</v>
      </c>
      <c r="AW15" s="72">
        <f t="shared" si="20"/>
        <v>0</v>
      </c>
      <c r="AX15" s="72">
        <f t="shared" si="20"/>
        <v>0</v>
      </c>
      <c r="AY15" s="74">
        <f t="shared" si="20"/>
        <v>229619121701.19</v>
      </c>
      <c r="AZ15" s="71">
        <f t="shared" si="8"/>
        <v>0.93294863281610241</v>
      </c>
      <c r="BA15" s="70">
        <f t="shared" si="20"/>
        <v>16502812159.289988</v>
      </c>
    </row>
    <row r="16" spans="1:101" x14ac:dyDescent="0.25">
      <c r="A16" s="297" t="s">
        <v>76</v>
      </c>
      <c r="B16" s="75" t="s">
        <v>77</v>
      </c>
      <c r="C16" s="76">
        <f t="shared" si="18"/>
        <v>450427951000</v>
      </c>
      <c r="D16" s="76">
        <f t="shared" si="18"/>
        <v>0</v>
      </c>
      <c r="E16" s="76">
        <f t="shared" si="18"/>
        <v>71115404864</v>
      </c>
      <c r="F16" s="76">
        <f t="shared" si="18"/>
        <v>0</v>
      </c>
      <c r="G16" s="76">
        <f t="shared" si="18"/>
        <v>71115404864</v>
      </c>
      <c r="H16" s="76">
        <f t="shared" si="18"/>
        <v>521543355864</v>
      </c>
      <c r="I16" s="76">
        <f t="shared" si="18"/>
        <v>25938377882</v>
      </c>
      <c r="J16" s="76">
        <f t="shared" si="18"/>
        <v>40346794842</v>
      </c>
      <c r="K16" s="76">
        <f t="shared" si="18"/>
        <v>29476100790</v>
      </c>
      <c r="L16" s="76">
        <f t="shared" si="18"/>
        <v>33697935969</v>
      </c>
      <c r="M16" s="76">
        <f t="shared" si="18"/>
        <v>35552148922</v>
      </c>
      <c r="N16" s="76">
        <f t="shared" si="18"/>
        <v>46307160746</v>
      </c>
      <c r="O16" s="76">
        <f t="shared" si="18"/>
        <v>37359205731</v>
      </c>
      <c r="P16" s="76">
        <f t="shared" si="18"/>
        <v>0</v>
      </c>
      <c r="Q16" s="76">
        <f t="shared" si="18"/>
        <v>0</v>
      </c>
      <c r="R16" s="76">
        <f t="shared" si="18"/>
        <v>0</v>
      </c>
      <c r="S16" s="76">
        <f t="shared" si="19"/>
        <v>0</v>
      </c>
      <c r="T16" s="76">
        <f t="shared" si="19"/>
        <v>0</v>
      </c>
      <c r="U16" s="76">
        <f t="shared" si="19"/>
        <v>248677724882</v>
      </c>
      <c r="V16" s="77">
        <f t="shared" si="4"/>
        <v>0.4768112220891686</v>
      </c>
      <c r="W16" s="195">
        <f t="shared" si="19"/>
        <v>272865630982</v>
      </c>
      <c r="X16" s="263">
        <f t="shared" si="19"/>
        <v>38371967222.400002</v>
      </c>
      <c r="Y16" s="78">
        <f t="shared" si="19"/>
        <v>34319134882</v>
      </c>
      <c r="Z16" s="76">
        <f t="shared" si="19"/>
        <v>41644620715</v>
      </c>
      <c r="AA16" s="76">
        <f t="shared" si="19"/>
        <v>41521720978</v>
      </c>
      <c r="AB16" s="76">
        <f t="shared" si="19"/>
        <v>43574850511.080009</v>
      </c>
      <c r="AC16" s="76">
        <f t="shared" si="19"/>
        <v>46689639552</v>
      </c>
      <c r="AD16" s="78">
        <f t="shared" si="19"/>
        <v>0</v>
      </c>
      <c r="AE16" s="79">
        <f t="shared" si="19"/>
        <v>0</v>
      </c>
      <c r="AF16" s="78">
        <f t="shared" si="19"/>
        <v>0</v>
      </c>
      <c r="AG16" s="78">
        <f t="shared" si="19"/>
        <v>0</v>
      </c>
      <c r="AH16" s="78">
        <f t="shared" si="19"/>
        <v>0</v>
      </c>
      <c r="AI16" s="78">
        <f t="shared" si="19"/>
        <v>0</v>
      </c>
      <c r="AJ16" s="80">
        <f t="shared" si="19"/>
        <v>246121933860.48001</v>
      </c>
      <c r="AK16" s="77">
        <f t="shared" si="6"/>
        <v>0.4719107838172899</v>
      </c>
      <c r="AL16" s="76">
        <f t="shared" si="20"/>
        <v>275421422003.52002</v>
      </c>
      <c r="AM16" s="76">
        <f t="shared" si="20"/>
        <v>29957788618.889999</v>
      </c>
      <c r="AN16" s="78">
        <f t="shared" si="20"/>
        <v>26218156375</v>
      </c>
      <c r="AO16" s="78">
        <f t="shared" si="20"/>
        <v>41658740705</v>
      </c>
      <c r="AP16" s="78">
        <f t="shared" si="20"/>
        <v>43399888622.940025</v>
      </c>
      <c r="AQ16" s="76">
        <f t="shared" si="20"/>
        <v>49097060598.039993</v>
      </c>
      <c r="AR16" s="78">
        <f t="shared" si="20"/>
        <v>39287486781.32</v>
      </c>
      <c r="AS16" s="76">
        <f t="shared" si="20"/>
        <v>0</v>
      </c>
      <c r="AT16" s="78">
        <f t="shared" si="20"/>
        <v>0</v>
      </c>
      <c r="AU16" s="78">
        <f t="shared" si="20"/>
        <v>0</v>
      </c>
      <c r="AV16" s="78">
        <f t="shared" si="20"/>
        <v>0</v>
      </c>
      <c r="AW16" s="78">
        <f t="shared" si="20"/>
        <v>0</v>
      </c>
      <c r="AX16" s="78">
        <f t="shared" si="20"/>
        <v>0</v>
      </c>
      <c r="AY16" s="80">
        <f t="shared" si="20"/>
        <v>229619121701.19</v>
      </c>
      <c r="AZ16" s="77">
        <f t="shared" si="8"/>
        <v>0.93294863281610241</v>
      </c>
      <c r="BA16" s="76">
        <f t="shared" si="20"/>
        <v>16502812159.289988</v>
      </c>
    </row>
    <row r="17" spans="1:53" x14ac:dyDescent="0.25">
      <c r="A17" s="298" t="s">
        <v>78</v>
      </c>
      <c r="B17" s="81" t="s">
        <v>79</v>
      </c>
      <c r="C17" s="82">
        <f>+C18+C24+C29+C33+C36+C39+C42+C45+C48+C53</f>
        <v>450427951000</v>
      </c>
      <c r="D17" s="82">
        <f t="shared" ref="D17:BA17" si="21">+D18+D24+D29+D33+D36+D39+D42+D45+D48+D53</f>
        <v>0</v>
      </c>
      <c r="E17" s="82">
        <f t="shared" si="21"/>
        <v>71115404864</v>
      </c>
      <c r="F17" s="82">
        <f t="shared" si="21"/>
        <v>0</v>
      </c>
      <c r="G17" s="82">
        <f t="shared" si="21"/>
        <v>71115404864</v>
      </c>
      <c r="H17" s="82">
        <f t="shared" si="21"/>
        <v>521543355864</v>
      </c>
      <c r="I17" s="82">
        <f t="shared" si="21"/>
        <v>25938377882</v>
      </c>
      <c r="J17" s="82">
        <f t="shared" si="21"/>
        <v>40346794842</v>
      </c>
      <c r="K17" s="82">
        <f t="shared" si="21"/>
        <v>29476100790</v>
      </c>
      <c r="L17" s="82">
        <f t="shared" si="21"/>
        <v>33697935969</v>
      </c>
      <c r="M17" s="82">
        <f t="shared" si="21"/>
        <v>35552148922</v>
      </c>
      <c r="N17" s="82">
        <f t="shared" si="21"/>
        <v>46307160746</v>
      </c>
      <c r="O17" s="82">
        <f t="shared" si="21"/>
        <v>37359205731</v>
      </c>
      <c r="P17" s="82">
        <f t="shared" si="21"/>
        <v>0</v>
      </c>
      <c r="Q17" s="82">
        <f t="shared" si="21"/>
        <v>0</v>
      </c>
      <c r="R17" s="82">
        <f t="shared" si="21"/>
        <v>0</v>
      </c>
      <c r="S17" s="82">
        <f t="shared" si="21"/>
        <v>0</v>
      </c>
      <c r="T17" s="82">
        <f t="shared" si="21"/>
        <v>0</v>
      </c>
      <c r="U17" s="82">
        <f t="shared" si="21"/>
        <v>248677724882</v>
      </c>
      <c r="V17" s="83">
        <f t="shared" si="4"/>
        <v>0.4768112220891686</v>
      </c>
      <c r="W17" s="299">
        <f t="shared" si="21"/>
        <v>272865630982</v>
      </c>
      <c r="X17" s="264">
        <f t="shared" si="21"/>
        <v>38371967222.400002</v>
      </c>
      <c r="Y17" s="82">
        <f t="shared" si="21"/>
        <v>34319134882</v>
      </c>
      <c r="Z17" s="82">
        <f t="shared" si="21"/>
        <v>41644620715</v>
      </c>
      <c r="AA17" s="82">
        <f t="shared" si="21"/>
        <v>41521720978</v>
      </c>
      <c r="AB17" s="82">
        <f t="shared" si="21"/>
        <v>43574850511.080009</v>
      </c>
      <c r="AC17" s="82">
        <f t="shared" si="21"/>
        <v>46689639552</v>
      </c>
      <c r="AD17" s="82">
        <f t="shared" si="21"/>
        <v>0</v>
      </c>
      <c r="AE17" s="82">
        <f t="shared" si="21"/>
        <v>0</v>
      </c>
      <c r="AF17" s="82">
        <f t="shared" si="21"/>
        <v>0</v>
      </c>
      <c r="AG17" s="82">
        <f t="shared" si="21"/>
        <v>0</v>
      </c>
      <c r="AH17" s="82">
        <f t="shared" si="21"/>
        <v>0</v>
      </c>
      <c r="AI17" s="82">
        <f t="shared" si="21"/>
        <v>0</v>
      </c>
      <c r="AJ17" s="82">
        <f t="shared" si="21"/>
        <v>246121933860.48001</v>
      </c>
      <c r="AK17" s="83">
        <f t="shared" si="6"/>
        <v>0.4719107838172899</v>
      </c>
      <c r="AL17" s="82">
        <f t="shared" si="21"/>
        <v>275421422003.52002</v>
      </c>
      <c r="AM17" s="82">
        <f t="shared" si="21"/>
        <v>29957788618.889999</v>
      </c>
      <c r="AN17" s="82">
        <f t="shared" si="21"/>
        <v>26218156375</v>
      </c>
      <c r="AO17" s="406">
        <f t="shared" si="21"/>
        <v>41658740705</v>
      </c>
      <c r="AP17" s="82">
        <f t="shared" si="21"/>
        <v>43399888622.940025</v>
      </c>
      <c r="AQ17" s="82">
        <f t="shared" si="21"/>
        <v>49097060598.039993</v>
      </c>
      <c r="AR17" s="82">
        <f t="shared" si="21"/>
        <v>39287486781.32</v>
      </c>
      <c r="AS17" s="82">
        <f t="shared" si="21"/>
        <v>0</v>
      </c>
      <c r="AT17" s="82">
        <f t="shared" si="21"/>
        <v>0</v>
      </c>
      <c r="AU17" s="82">
        <f t="shared" si="21"/>
        <v>0</v>
      </c>
      <c r="AV17" s="82">
        <f t="shared" si="21"/>
        <v>0</v>
      </c>
      <c r="AW17" s="82">
        <f t="shared" si="21"/>
        <v>0</v>
      </c>
      <c r="AX17" s="82">
        <f t="shared" si="21"/>
        <v>0</v>
      </c>
      <c r="AY17" s="82">
        <f t="shared" si="21"/>
        <v>229619121701.19</v>
      </c>
      <c r="AZ17" s="83">
        <f t="shared" si="8"/>
        <v>0.93294863281610241</v>
      </c>
      <c r="BA17" s="82">
        <f t="shared" si="21"/>
        <v>16502812159.289988</v>
      </c>
    </row>
    <row r="18" spans="1:53" x14ac:dyDescent="0.25">
      <c r="A18" s="300" t="s">
        <v>80</v>
      </c>
      <c r="B18" s="84" t="s">
        <v>81</v>
      </c>
      <c r="C18" s="85">
        <f>+C19+C20</f>
        <v>185954296000</v>
      </c>
      <c r="D18" s="85">
        <f>+D19+D20</f>
        <v>0</v>
      </c>
      <c r="E18" s="85">
        <f>+E19+E20</f>
        <v>49227962000</v>
      </c>
      <c r="F18" s="85">
        <f>+F19+F20</f>
        <v>-3056396000</v>
      </c>
      <c r="G18" s="85">
        <f t="shared" ref="G18:U18" si="22">+G19+G20</f>
        <v>46171566000</v>
      </c>
      <c r="H18" s="85">
        <f t="shared" si="22"/>
        <v>232125862000</v>
      </c>
      <c r="I18" s="85">
        <f t="shared" si="22"/>
        <v>14625618205</v>
      </c>
      <c r="J18" s="85">
        <f t="shared" si="22"/>
        <v>18173777494</v>
      </c>
      <c r="K18" s="85">
        <f t="shared" si="22"/>
        <v>14638838695</v>
      </c>
      <c r="L18" s="85">
        <f t="shared" si="22"/>
        <v>15240932457</v>
      </c>
      <c r="M18" s="85">
        <f t="shared" si="22"/>
        <v>18432298368</v>
      </c>
      <c r="N18" s="85">
        <f t="shared" si="22"/>
        <v>25721546996</v>
      </c>
      <c r="O18" s="85">
        <f t="shared" si="22"/>
        <v>23423847704</v>
      </c>
      <c r="P18" s="85">
        <f t="shared" si="22"/>
        <v>0</v>
      </c>
      <c r="Q18" s="85">
        <f t="shared" si="22"/>
        <v>0</v>
      </c>
      <c r="R18" s="85">
        <f t="shared" si="22"/>
        <v>0</v>
      </c>
      <c r="S18" s="85">
        <f t="shared" si="22"/>
        <v>0</v>
      </c>
      <c r="T18" s="85">
        <f t="shared" si="22"/>
        <v>0</v>
      </c>
      <c r="U18" s="85">
        <f t="shared" si="22"/>
        <v>130256859919</v>
      </c>
      <c r="V18" s="86">
        <f t="shared" si="4"/>
        <v>0.56114755502340363</v>
      </c>
      <c r="W18" s="301">
        <f t="shared" ref="W18:AJ18" si="23">+W19+W20</f>
        <v>101869002081</v>
      </c>
      <c r="X18" s="265">
        <f t="shared" si="23"/>
        <v>20315894711.400002</v>
      </c>
      <c r="Y18" s="87">
        <f t="shared" si="23"/>
        <v>22164447124</v>
      </c>
      <c r="Z18" s="85">
        <f t="shared" si="23"/>
        <v>23325149236</v>
      </c>
      <c r="AA18" s="85">
        <f t="shared" si="23"/>
        <v>24689119812</v>
      </c>
      <c r="AB18" s="85">
        <f t="shared" si="23"/>
        <v>23090943521.43</v>
      </c>
      <c r="AC18" s="85">
        <f t="shared" si="23"/>
        <v>25563096255</v>
      </c>
      <c r="AD18" s="87">
        <f t="shared" si="23"/>
        <v>0</v>
      </c>
      <c r="AE18" s="88">
        <f t="shared" si="23"/>
        <v>0</v>
      </c>
      <c r="AF18" s="87">
        <f t="shared" si="23"/>
        <v>0</v>
      </c>
      <c r="AG18" s="87">
        <f t="shared" si="23"/>
        <v>0</v>
      </c>
      <c r="AH18" s="87">
        <f t="shared" si="23"/>
        <v>0</v>
      </c>
      <c r="AI18" s="87">
        <f t="shared" si="23"/>
        <v>0</v>
      </c>
      <c r="AJ18" s="89">
        <f t="shared" si="23"/>
        <v>139148650659.83002</v>
      </c>
      <c r="AK18" s="86">
        <f t="shared" si="6"/>
        <v>0.59945345796854821</v>
      </c>
      <c r="AL18" s="85">
        <f t="shared" ref="AL18:AY18" si="24">+AL19+AL20</f>
        <v>92977211340.169998</v>
      </c>
      <c r="AM18" s="85">
        <f t="shared" si="24"/>
        <v>15082252921</v>
      </c>
      <c r="AN18" s="87">
        <f t="shared" si="24"/>
        <v>16598020735</v>
      </c>
      <c r="AO18" s="87">
        <f t="shared" si="24"/>
        <v>22495733074</v>
      </c>
      <c r="AP18" s="87">
        <f t="shared" si="24"/>
        <v>26707021576.769997</v>
      </c>
      <c r="AQ18" s="85">
        <f t="shared" si="24"/>
        <v>25905577803.79702</v>
      </c>
      <c r="AR18" s="87">
        <f t="shared" si="24"/>
        <v>22839920063.723003</v>
      </c>
      <c r="AS18" s="85">
        <f t="shared" si="24"/>
        <v>0</v>
      </c>
      <c r="AT18" s="87">
        <f t="shared" si="24"/>
        <v>0</v>
      </c>
      <c r="AU18" s="87">
        <f t="shared" si="24"/>
        <v>0</v>
      </c>
      <c r="AV18" s="87">
        <f t="shared" si="24"/>
        <v>0</v>
      </c>
      <c r="AW18" s="87">
        <f t="shared" si="24"/>
        <v>0</v>
      </c>
      <c r="AX18" s="87">
        <f t="shared" si="24"/>
        <v>0</v>
      </c>
      <c r="AY18" s="89">
        <f t="shared" si="24"/>
        <v>129628526174.29001</v>
      </c>
      <c r="AZ18" s="86">
        <f t="shared" si="8"/>
        <v>0.9315830628583428</v>
      </c>
      <c r="BA18" s="85">
        <f>+BA19+BA20</f>
        <v>9520124485.5399857</v>
      </c>
    </row>
    <row r="19" spans="1:53" x14ac:dyDescent="0.25">
      <c r="A19" s="289" t="s">
        <v>82</v>
      </c>
      <c r="B19" s="52" t="s">
        <v>83</v>
      </c>
      <c r="C19" s="53">
        <v>0</v>
      </c>
      <c r="D19" s="53">
        <v>0</v>
      </c>
      <c r="E19" s="53">
        <v>0</v>
      </c>
      <c r="F19" s="53">
        <v>0</v>
      </c>
      <c r="G19" s="54">
        <f>-D19+E19+F19</f>
        <v>0</v>
      </c>
      <c r="H19" s="54">
        <f>+C19+G19</f>
        <v>0</v>
      </c>
      <c r="I19" s="53">
        <v>0</v>
      </c>
      <c r="J19" s="53">
        <v>0</v>
      </c>
      <c r="K19" s="53">
        <v>0</v>
      </c>
      <c r="L19" s="53">
        <v>0</v>
      </c>
      <c r="M19" s="53">
        <v>0</v>
      </c>
      <c r="N19" s="53">
        <v>0</v>
      </c>
      <c r="O19" s="53">
        <v>0</v>
      </c>
      <c r="P19" s="53">
        <v>0</v>
      </c>
      <c r="Q19" s="53">
        <v>0</v>
      </c>
      <c r="R19" s="53">
        <v>0</v>
      </c>
      <c r="S19" s="53">
        <v>0</v>
      </c>
      <c r="T19" s="53">
        <v>0</v>
      </c>
      <c r="U19" s="54">
        <f>SUM(I19:T19)</f>
        <v>0</v>
      </c>
      <c r="V19" s="55" t="str">
        <f t="shared" si="4"/>
        <v xml:space="preserve"> </v>
      </c>
      <c r="W19" s="290">
        <f>+H19-U19</f>
        <v>0</v>
      </c>
      <c r="X19" s="259">
        <v>0</v>
      </c>
      <c r="Y19" s="53">
        <v>0</v>
      </c>
      <c r="Z19" s="53">
        <v>0</v>
      </c>
      <c r="AA19" s="53">
        <v>0</v>
      </c>
      <c r="AB19" s="53">
        <v>0</v>
      </c>
      <c r="AC19" s="53">
        <v>0</v>
      </c>
      <c r="AD19" s="53">
        <v>0</v>
      </c>
      <c r="AE19" s="53">
        <v>0</v>
      </c>
      <c r="AF19" s="53">
        <v>0</v>
      </c>
      <c r="AG19" s="53">
        <v>0</v>
      </c>
      <c r="AH19" s="53">
        <v>0</v>
      </c>
      <c r="AI19" s="53">
        <v>0</v>
      </c>
      <c r="AJ19" s="56">
        <f>SUM(X19:AI19)</f>
        <v>0</v>
      </c>
      <c r="AK19" s="55" t="str">
        <f t="shared" si="6"/>
        <v xml:space="preserve"> </v>
      </c>
      <c r="AL19" s="54">
        <f>+H19-AJ19</f>
        <v>0</v>
      </c>
      <c r="AM19" s="53">
        <v>0</v>
      </c>
      <c r="AN19" s="53">
        <v>0</v>
      </c>
      <c r="AO19" s="405">
        <v>0</v>
      </c>
      <c r="AP19" s="53">
        <v>0</v>
      </c>
      <c r="AQ19" s="53">
        <v>0</v>
      </c>
      <c r="AR19" s="53">
        <v>0</v>
      </c>
      <c r="AS19" s="53">
        <v>0</v>
      </c>
      <c r="AT19" s="53">
        <v>0</v>
      </c>
      <c r="AU19" s="53">
        <v>0</v>
      </c>
      <c r="AV19" s="53">
        <v>0</v>
      </c>
      <c r="AW19" s="53">
        <v>0</v>
      </c>
      <c r="AX19" s="53">
        <v>0</v>
      </c>
      <c r="AY19" s="56">
        <f>SUM(AM19:AX19)</f>
        <v>0</v>
      </c>
      <c r="AZ19" s="55" t="str">
        <f t="shared" si="8"/>
        <v xml:space="preserve"> </v>
      </c>
      <c r="BA19" s="54">
        <f>+AJ19-AY19</f>
        <v>0</v>
      </c>
    </row>
    <row r="20" spans="1:53" x14ac:dyDescent="0.25">
      <c r="A20" s="300" t="s">
        <v>84</v>
      </c>
      <c r="B20" s="84" t="s">
        <v>85</v>
      </c>
      <c r="C20" s="85">
        <f>+C21+C22+C23</f>
        <v>185954296000</v>
      </c>
      <c r="D20" s="85">
        <f>+D21+D22+D23</f>
        <v>0</v>
      </c>
      <c r="E20" s="85">
        <f>+E21+E22+E23</f>
        <v>49227962000</v>
      </c>
      <c r="F20" s="85">
        <f>+F21+F22+F23</f>
        <v>-3056396000</v>
      </c>
      <c r="G20" s="85">
        <f t="shared" ref="G20:U20" si="25">+G21+G22+G23</f>
        <v>46171566000</v>
      </c>
      <c r="H20" s="85">
        <f t="shared" si="25"/>
        <v>232125862000</v>
      </c>
      <c r="I20" s="85">
        <f t="shared" si="25"/>
        <v>14625618205</v>
      </c>
      <c r="J20" s="85">
        <f t="shared" si="25"/>
        <v>18173777494</v>
      </c>
      <c r="K20" s="85">
        <f t="shared" si="25"/>
        <v>14638838695</v>
      </c>
      <c r="L20" s="85">
        <f t="shared" si="25"/>
        <v>15240932457</v>
      </c>
      <c r="M20" s="85">
        <f t="shared" si="25"/>
        <v>18432298368</v>
      </c>
      <c r="N20" s="85">
        <f t="shared" si="25"/>
        <v>25721546996</v>
      </c>
      <c r="O20" s="85">
        <f t="shared" si="25"/>
        <v>23423847704</v>
      </c>
      <c r="P20" s="85">
        <f t="shared" si="25"/>
        <v>0</v>
      </c>
      <c r="Q20" s="85">
        <f t="shared" si="25"/>
        <v>0</v>
      </c>
      <c r="R20" s="85">
        <f t="shared" si="25"/>
        <v>0</v>
      </c>
      <c r="S20" s="85">
        <f t="shared" si="25"/>
        <v>0</v>
      </c>
      <c r="T20" s="85">
        <f t="shared" si="25"/>
        <v>0</v>
      </c>
      <c r="U20" s="85">
        <f t="shared" si="25"/>
        <v>130256859919</v>
      </c>
      <c r="V20" s="86">
        <f t="shared" si="4"/>
        <v>0.56114755502340363</v>
      </c>
      <c r="W20" s="301">
        <f t="shared" ref="W20:AJ20" si="26">+W21+W22+W23</f>
        <v>101869002081</v>
      </c>
      <c r="X20" s="265">
        <f t="shared" si="26"/>
        <v>20315894711.400002</v>
      </c>
      <c r="Y20" s="87">
        <f t="shared" si="26"/>
        <v>22164447124</v>
      </c>
      <c r="Z20" s="85">
        <f t="shared" si="26"/>
        <v>23325149236</v>
      </c>
      <c r="AA20" s="85">
        <f t="shared" si="26"/>
        <v>24689119812</v>
      </c>
      <c r="AB20" s="85">
        <f t="shared" si="26"/>
        <v>23090943521.43</v>
      </c>
      <c r="AC20" s="85">
        <f t="shared" si="26"/>
        <v>25563096255</v>
      </c>
      <c r="AD20" s="87">
        <f t="shared" si="26"/>
        <v>0</v>
      </c>
      <c r="AE20" s="88">
        <f t="shared" si="26"/>
        <v>0</v>
      </c>
      <c r="AF20" s="87">
        <f t="shared" si="26"/>
        <v>0</v>
      </c>
      <c r="AG20" s="87">
        <f t="shared" si="26"/>
        <v>0</v>
      </c>
      <c r="AH20" s="87">
        <f t="shared" si="26"/>
        <v>0</v>
      </c>
      <c r="AI20" s="87">
        <f t="shared" si="26"/>
        <v>0</v>
      </c>
      <c r="AJ20" s="89">
        <f t="shared" si="26"/>
        <v>139148650659.83002</v>
      </c>
      <c r="AK20" s="86">
        <f t="shared" si="6"/>
        <v>0.59945345796854821</v>
      </c>
      <c r="AL20" s="85">
        <f t="shared" ref="AL20:AY20" si="27">+AL21+AL22+AL23</f>
        <v>92977211340.169998</v>
      </c>
      <c r="AM20" s="85">
        <f t="shared" si="27"/>
        <v>15082252921</v>
      </c>
      <c r="AN20" s="87">
        <f t="shared" si="27"/>
        <v>16598020735</v>
      </c>
      <c r="AO20" s="87">
        <f t="shared" si="27"/>
        <v>22495733074</v>
      </c>
      <c r="AP20" s="87">
        <f t="shared" si="27"/>
        <v>26707021576.769997</v>
      </c>
      <c r="AQ20" s="85">
        <f t="shared" si="27"/>
        <v>25905577803.79702</v>
      </c>
      <c r="AR20" s="87">
        <f t="shared" si="27"/>
        <v>22839920063.723003</v>
      </c>
      <c r="AS20" s="85">
        <f t="shared" si="27"/>
        <v>0</v>
      </c>
      <c r="AT20" s="87">
        <f t="shared" si="27"/>
        <v>0</v>
      </c>
      <c r="AU20" s="87">
        <f t="shared" si="27"/>
        <v>0</v>
      </c>
      <c r="AV20" s="87">
        <f t="shared" si="27"/>
        <v>0</v>
      </c>
      <c r="AW20" s="87">
        <f t="shared" si="27"/>
        <v>0</v>
      </c>
      <c r="AX20" s="87">
        <f t="shared" si="27"/>
        <v>0</v>
      </c>
      <c r="AY20" s="89">
        <f t="shared" si="27"/>
        <v>129628526174.29001</v>
      </c>
      <c r="AZ20" s="86">
        <f t="shared" si="8"/>
        <v>0.9315830628583428</v>
      </c>
      <c r="BA20" s="85">
        <f>+BA21+BA22+BA23</f>
        <v>9520124485.5399857</v>
      </c>
    </row>
    <row r="21" spans="1:53" x14ac:dyDescent="0.25">
      <c r="A21" s="289" t="s">
        <v>86</v>
      </c>
      <c r="B21" s="52" t="s">
        <v>87</v>
      </c>
      <c r="C21" s="53">
        <v>50861000000</v>
      </c>
      <c r="D21" s="53">
        <v>0</v>
      </c>
      <c r="E21" s="53">
        <v>15300694000</v>
      </c>
      <c r="F21" s="53">
        <v>0</v>
      </c>
      <c r="G21" s="54">
        <f t="shared" ref="G21:G23" si="28">-D21+E21+F21</f>
        <v>15300694000</v>
      </c>
      <c r="H21" s="54">
        <f>+C21+G21</f>
        <v>66161694000</v>
      </c>
      <c r="I21" s="53">
        <v>195231379</v>
      </c>
      <c r="J21" s="53">
        <v>144518684</v>
      </c>
      <c r="K21" s="53">
        <v>1081414905</v>
      </c>
      <c r="L21" s="53">
        <v>2743373353</v>
      </c>
      <c r="M21" s="53">
        <v>7177010442</v>
      </c>
      <c r="N21" s="53">
        <v>7972840980</v>
      </c>
      <c r="O21" s="53">
        <v>3541787380</v>
      </c>
      <c r="P21" s="53">
        <v>0</v>
      </c>
      <c r="Q21" s="53">
        <v>0</v>
      </c>
      <c r="R21" s="53">
        <v>0</v>
      </c>
      <c r="S21" s="53">
        <v>0</v>
      </c>
      <c r="T21" s="53">
        <v>0</v>
      </c>
      <c r="U21" s="54">
        <f t="shared" ref="U21:U23" si="29">SUM(I21:T21)</f>
        <v>22856177123</v>
      </c>
      <c r="V21" s="55">
        <f t="shared" si="4"/>
        <v>0.34545936993390769</v>
      </c>
      <c r="W21" s="290">
        <f t="shared" ref="W21:W23" si="30">+H21-U21</f>
        <v>43305516877</v>
      </c>
      <c r="X21" s="259">
        <v>8952767336.6499996</v>
      </c>
      <c r="Y21" s="253">
        <v>10996499228</v>
      </c>
      <c r="Z21" s="53">
        <v>12040191501</v>
      </c>
      <c r="AA21" s="53">
        <v>13542713600</v>
      </c>
      <c r="AB21" s="410">
        <v>11894831653.679998</v>
      </c>
      <c r="AC21" s="53">
        <v>14184380925</v>
      </c>
      <c r="AD21" s="53">
        <v>0</v>
      </c>
      <c r="AE21" s="53">
        <v>0</v>
      </c>
      <c r="AF21" s="53">
        <v>0</v>
      </c>
      <c r="AG21" s="53">
        <v>0</v>
      </c>
      <c r="AH21" s="53">
        <v>0</v>
      </c>
      <c r="AI21" s="53">
        <v>0</v>
      </c>
      <c r="AJ21" s="56">
        <f t="shared" ref="AJ21:AJ23" si="31">SUM(X21:AI21)</f>
        <v>71611384244.330002</v>
      </c>
      <c r="AK21" s="55">
        <f t="shared" si="6"/>
        <v>1.0823692670917706</v>
      </c>
      <c r="AL21" s="54">
        <f t="shared" ref="AL21:AL23" si="32">+H21-AJ21</f>
        <v>-5449690244.3300018</v>
      </c>
      <c r="AM21" s="53">
        <v>3719125546.25</v>
      </c>
      <c r="AN21" s="53">
        <v>5430072839</v>
      </c>
      <c r="AO21" s="405">
        <v>11210775339</v>
      </c>
      <c r="AP21" s="53">
        <v>15560615365.129999</v>
      </c>
      <c r="AQ21" s="53">
        <v>14709465936.04702</v>
      </c>
      <c r="AR21" s="53">
        <f>18461204733.303-7000000000</f>
        <v>11461204733.303001</v>
      </c>
      <c r="AS21" s="53">
        <v>0</v>
      </c>
      <c r="AT21" s="53">
        <v>0</v>
      </c>
      <c r="AU21" s="53">
        <v>0</v>
      </c>
      <c r="AV21" s="53">
        <v>0</v>
      </c>
      <c r="AW21" s="53">
        <v>0</v>
      </c>
      <c r="AX21" s="53">
        <v>0</v>
      </c>
      <c r="AY21" s="56">
        <f t="shared" ref="AY21:AY23" si="33">SUM(AM21:AX21)</f>
        <v>62091259758.730019</v>
      </c>
      <c r="AZ21" s="55">
        <f t="shared" si="8"/>
        <v>0.86705850492823333</v>
      </c>
      <c r="BA21" s="54">
        <f t="shared" ref="BA21:BA23" si="34">+AJ21-AY21</f>
        <v>9520124485.5999832</v>
      </c>
    </row>
    <row r="22" spans="1:53" x14ac:dyDescent="0.25">
      <c r="A22" s="289" t="s">
        <v>94</v>
      </c>
      <c r="B22" s="52" t="s">
        <v>95</v>
      </c>
      <c r="C22" s="53">
        <v>95879000000</v>
      </c>
      <c r="D22" s="53">
        <v>0</v>
      </c>
      <c r="E22" s="53">
        <v>33927268000</v>
      </c>
      <c r="F22" s="53">
        <v>0</v>
      </c>
      <c r="G22" s="54">
        <f t="shared" si="28"/>
        <v>33927268000</v>
      </c>
      <c r="H22" s="54">
        <f t="shared" ref="H22:H23" si="35">+C22+G22</f>
        <v>129806268000</v>
      </c>
      <c r="I22" s="53">
        <v>0</v>
      </c>
      <c r="J22" s="53">
        <v>9025169394</v>
      </c>
      <c r="K22" s="53">
        <v>10717388655</v>
      </c>
      <c r="L22" s="53">
        <v>10661539783</v>
      </c>
      <c r="M22" s="53">
        <v>10647220829</v>
      </c>
      <c r="N22" s="53">
        <v>11235291305</v>
      </c>
      <c r="O22" s="53">
        <v>10209789357</v>
      </c>
      <c r="P22" s="53">
        <v>0</v>
      </c>
      <c r="Q22" s="53">
        <v>0</v>
      </c>
      <c r="R22" s="53">
        <v>0</v>
      </c>
      <c r="S22" s="53">
        <v>0</v>
      </c>
      <c r="T22" s="53">
        <v>0</v>
      </c>
      <c r="U22" s="54">
        <f t="shared" si="29"/>
        <v>62496399323</v>
      </c>
      <c r="V22" s="55">
        <f t="shared" si="4"/>
        <v>0.4814590257151527</v>
      </c>
      <c r="W22" s="290">
        <f t="shared" si="30"/>
        <v>67309868677</v>
      </c>
      <c r="X22" s="259">
        <v>11363127374.75</v>
      </c>
      <c r="Y22" s="253">
        <v>11167947896</v>
      </c>
      <c r="Z22" s="53">
        <v>11284957735</v>
      </c>
      <c r="AA22" s="53">
        <v>11146406212</v>
      </c>
      <c r="AB22" s="410">
        <v>11196111867.75</v>
      </c>
      <c r="AC22" s="53">
        <v>11378715330</v>
      </c>
      <c r="AD22" s="53">
        <v>0</v>
      </c>
      <c r="AE22" s="53">
        <v>0</v>
      </c>
      <c r="AF22" s="53">
        <v>0</v>
      </c>
      <c r="AG22" s="53">
        <v>0</v>
      </c>
      <c r="AH22" s="53">
        <v>0</v>
      </c>
      <c r="AI22" s="53">
        <v>0</v>
      </c>
      <c r="AJ22" s="56">
        <f t="shared" si="31"/>
        <v>67537266415.5</v>
      </c>
      <c r="AK22" s="55">
        <f t="shared" si="6"/>
        <v>0.52029279830693542</v>
      </c>
      <c r="AL22" s="54">
        <f t="shared" si="32"/>
        <v>62269001584.5</v>
      </c>
      <c r="AM22" s="53">
        <v>11363127374.75</v>
      </c>
      <c r="AN22" s="53">
        <v>11167947896</v>
      </c>
      <c r="AO22" s="405">
        <v>11284957735</v>
      </c>
      <c r="AP22" s="53">
        <v>11146406211.639999</v>
      </c>
      <c r="AQ22" s="53">
        <v>11196111867.75</v>
      </c>
      <c r="AR22" s="53">
        <v>11378715330.420002</v>
      </c>
      <c r="AS22" s="53">
        <v>0</v>
      </c>
      <c r="AT22" s="53">
        <v>0</v>
      </c>
      <c r="AU22" s="53">
        <v>0</v>
      </c>
      <c r="AV22" s="53">
        <v>0</v>
      </c>
      <c r="AW22" s="53">
        <v>0</v>
      </c>
      <c r="AX22" s="53">
        <v>0</v>
      </c>
      <c r="AY22" s="56">
        <f t="shared" si="33"/>
        <v>67537266415.559998</v>
      </c>
      <c r="AZ22" s="55">
        <f t="shared" si="8"/>
        <v>1.0000000000008884</v>
      </c>
      <c r="BA22" s="54">
        <f t="shared" si="34"/>
        <v>-5.999755859375E-2</v>
      </c>
    </row>
    <row r="23" spans="1:53" x14ac:dyDescent="0.25">
      <c r="A23" s="289" t="s">
        <v>96</v>
      </c>
      <c r="B23" s="52" t="s">
        <v>97</v>
      </c>
      <c r="C23" s="53">
        <v>39214296000</v>
      </c>
      <c r="D23" s="53">
        <v>0</v>
      </c>
      <c r="E23" s="53">
        <v>0</v>
      </c>
      <c r="F23" s="53">
        <v>-3056396000</v>
      </c>
      <c r="G23" s="54">
        <f t="shared" si="28"/>
        <v>-3056396000</v>
      </c>
      <c r="H23" s="54">
        <f t="shared" si="35"/>
        <v>36157900000</v>
      </c>
      <c r="I23" s="53">
        <v>14430386826</v>
      </c>
      <c r="J23" s="53">
        <v>9004089416</v>
      </c>
      <c r="K23" s="53">
        <v>2840035135</v>
      </c>
      <c r="L23" s="53">
        <v>1836019321</v>
      </c>
      <c r="M23" s="53">
        <v>608067097</v>
      </c>
      <c r="N23" s="53">
        <v>6513414711</v>
      </c>
      <c r="O23" s="53">
        <v>9672270967</v>
      </c>
      <c r="P23" s="53">
        <v>0</v>
      </c>
      <c r="Q23" s="53">
        <v>0</v>
      </c>
      <c r="R23" s="53">
        <v>0</v>
      </c>
      <c r="S23" s="53">
        <v>0</v>
      </c>
      <c r="T23" s="53">
        <v>0</v>
      </c>
      <c r="U23" s="54">
        <f t="shared" si="29"/>
        <v>44904283473</v>
      </c>
      <c r="V23" s="55">
        <f t="shared" si="4"/>
        <v>1.2418941219761104</v>
      </c>
      <c r="W23" s="290">
        <f t="shared" si="30"/>
        <v>-8746383473</v>
      </c>
      <c r="X23" s="259">
        <v>0</v>
      </c>
      <c r="Y23" s="53">
        <v>0</v>
      </c>
      <c r="Z23" s="53">
        <v>0</v>
      </c>
      <c r="AA23" s="53">
        <v>0</v>
      </c>
      <c r="AB23" s="53">
        <v>0</v>
      </c>
      <c r="AC23" s="53">
        <v>0</v>
      </c>
      <c r="AD23" s="53">
        <v>0</v>
      </c>
      <c r="AE23" s="53">
        <v>0</v>
      </c>
      <c r="AF23" s="53">
        <v>0</v>
      </c>
      <c r="AG23" s="53">
        <v>0</v>
      </c>
      <c r="AH23" s="53">
        <v>0</v>
      </c>
      <c r="AI23" s="53">
        <v>0</v>
      </c>
      <c r="AJ23" s="56">
        <f t="shared" si="31"/>
        <v>0</v>
      </c>
      <c r="AK23" s="55">
        <f t="shared" si="6"/>
        <v>0</v>
      </c>
      <c r="AL23" s="54">
        <f t="shared" si="32"/>
        <v>36157900000</v>
      </c>
      <c r="AM23" s="53">
        <v>0</v>
      </c>
      <c r="AN23" s="53">
        <v>0</v>
      </c>
      <c r="AO23" s="405">
        <v>0</v>
      </c>
      <c r="AP23" s="53">
        <v>0</v>
      </c>
      <c r="AQ23" s="53">
        <v>0</v>
      </c>
      <c r="AR23" s="53">
        <v>0</v>
      </c>
      <c r="AS23" s="53">
        <v>0</v>
      </c>
      <c r="AT23" s="53">
        <v>0</v>
      </c>
      <c r="AU23" s="53">
        <v>0</v>
      </c>
      <c r="AV23" s="53">
        <v>0</v>
      </c>
      <c r="AW23" s="53">
        <v>0</v>
      </c>
      <c r="AX23" s="53">
        <v>0</v>
      </c>
      <c r="AY23" s="56">
        <f t="shared" si="33"/>
        <v>0</v>
      </c>
      <c r="AZ23" s="55" t="str">
        <f t="shared" si="8"/>
        <v xml:space="preserve"> </v>
      </c>
      <c r="BA23" s="54">
        <f t="shared" si="34"/>
        <v>0</v>
      </c>
    </row>
    <row r="24" spans="1:53" x14ac:dyDescent="0.25">
      <c r="A24" s="300" t="s">
        <v>106</v>
      </c>
      <c r="B24" s="84" t="s">
        <v>107</v>
      </c>
      <c r="C24" s="85">
        <f>+C25+C26</f>
        <v>97588107000</v>
      </c>
      <c r="D24" s="85">
        <f>+D25+D26</f>
        <v>0</v>
      </c>
      <c r="E24" s="85">
        <f>+E25+E26</f>
        <v>0</v>
      </c>
      <c r="F24" s="85">
        <f>+F25+F26</f>
        <v>-1720955000</v>
      </c>
      <c r="G24" s="85">
        <f t="shared" ref="G24:U24" si="36">+G25+G26</f>
        <v>-1720955000</v>
      </c>
      <c r="H24" s="85">
        <f t="shared" si="36"/>
        <v>95867152000</v>
      </c>
      <c r="I24" s="85">
        <f t="shared" si="36"/>
        <v>7467736934</v>
      </c>
      <c r="J24" s="85">
        <f t="shared" si="36"/>
        <v>5077526853</v>
      </c>
      <c r="K24" s="85">
        <f t="shared" si="36"/>
        <v>6453248961</v>
      </c>
      <c r="L24" s="85">
        <f t="shared" si="36"/>
        <v>3514482498</v>
      </c>
      <c r="M24" s="85">
        <f t="shared" si="36"/>
        <v>4735938430</v>
      </c>
      <c r="N24" s="85">
        <f t="shared" si="36"/>
        <v>7547458375</v>
      </c>
      <c r="O24" s="85">
        <f t="shared" si="36"/>
        <v>3147974097</v>
      </c>
      <c r="P24" s="85">
        <f t="shared" si="36"/>
        <v>0</v>
      </c>
      <c r="Q24" s="85">
        <f t="shared" si="36"/>
        <v>0</v>
      </c>
      <c r="R24" s="85">
        <f t="shared" si="36"/>
        <v>0</v>
      </c>
      <c r="S24" s="85">
        <f t="shared" si="36"/>
        <v>0</v>
      </c>
      <c r="T24" s="85">
        <f t="shared" si="36"/>
        <v>0</v>
      </c>
      <c r="U24" s="85">
        <f t="shared" si="36"/>
        <v>37944366148</v>
      </c>
      <c r="V24" s="86">
        <f t="shared" si="4"/>
        <v>0.39580153740250884</v>
      </c>
      <c r="W24" s="301">
        <f t="shared" ref="W24:AJ24" si="37">+W25+W26</f>
        <v>57922785852</v>
      </c>
      <c r="X24" s="265">
        <f t="shared" si="37"/>
        <v>5218126171.750001</v>
      </c>
      <c r="Y24" s="87">
        <f t="shared" si="37"/>
        <v>4345802003</v>
      </c>
      <c r="Z24" s="85">
        <f t="shared" si="37"/>
        <v>6432658228</v>
      </c>
      <c r="AA24" s="85">
        <f t="shared" si="37"/>
        <v>6109727940</v>
      </c>
      <c r="AB24" s="85">
        <f t="shared" si="37"/>
        <v>6303175223.0900021</v>
      </c>
      <c r="AC24" s="85">
        <f t="shared" si="37"/>
        <v>7931220926</v>
      </c>
      <c r="AD24" s="87">
        <f t="shared" si="37"/>
        <v>0</v>
      </c>
      <c r="AE24" s="88">
        <f t="shared" si="37"/>
        <v>0</v>
      </c>
      <c r="AF24" s="87">
        <f t="shared" si="37"/>
        <v>0</v>
      </c>
      <c r="AG24" s="87">
        <f t="shared" si="37"/>
        <v>0</v>
      </c>
      <c r="AH24" s="87">
        <f t="shared" si="37"/>
        <v>0</v>
      </c>
      <c r="AI24" s="87">
        <f t="shared" si="37"/>
        <v>0</v>
      </c>
      <c r="AJ24" s="89">
        <f t="shared" si="37"/>
        <v>36340710491.840004</v>
      </c>
      <c r="AK24" s="86">
        <f t="shared" si="6"/>
        <v>0.37907364236542673</v>
      </c>
      <c r="AL24" s="85">
        <f t="shared" ref="AL24:AY24" si="38">+AL25+AL26</f>
        <v>59526441508.159996</v>
      </c>
      <c r="AM24" s="85">
        <f t="shared" si="38"/>
        <v>3081250849.6400003</v>
      </c>
      <c r="AN24" s="87">
        <f t="shared" si="38"/>
        <v>2658201331</v>
      </c>
      <c r="AO24" s="87">
        <f t="shared" si="38"/>
        <v>8917489902</v>
      </c>
      <c r="AP24" s="87">
        <f t="shared" si="38"/>
        <v>5018197735.770031</v>
      </c>
      <c r="AQ24" s="85">
        <f t="shared" si="38"/>
        <v>8487594293.0599747</v>
      </c>
      <c r="AR24" s="87">
        <f t="shared" si="38"/>
        <v>3372132380.5199966</v>
      </c>
      <c r="AS24" s="85">
        <f t="shared" si="38"/>
        <v>0</v>
      </c>
      <c r="AT24" s="87">
        <f t="shared" si="38"/>
        <v>0</v>
      </c>
      <c r="AU24" s="87">
        <f t="shared" si="38"/>
        <v>0</v>
      </c>
      <c r="AV24" s="87">
        <f t="shared" si="38"/>
        <v>0</v>
      </c>
      <c r="AW24" s="87">
        <f t="shared" si="38"/>
        <v>0</v>
      </c>
      <c r="AX24" s="87">
        <f t="shared" si="38"/>
        <v>0</v>
      </c>
      <c r="AY24" s="89">
        <f t="shared" si="38"/>
        <v>31534866491.990002</v>
      </c>
      <c r="AZ24" s="86">
        <f t="shared" si="8"/>
        <v>0.86775591520344342</v>
      </c>
      <c r="BA24" s="85">
        <f>+BA25+BA26</f>
        <v>4805843999.8500023</v>
      </c>
    </row>
    <row r="25" spans="1:53" x14ac:dyDescent="0.25">
      <c r="A25" s="289" t="s">
        <v>108</v>
      </c>
      <c r="B25" s="52" t="s">
        <v>83</v>
      </c>
      <c r="C25" s="53">
        <v>0</v>
      </c>
      <c r="D25" s="53">
        <v>0</v>
      </c>
      <c r="E25" s="53">
        <v>0</v>
      </c>
      <c r="F25" s="53">
        <v>0</v>
      </c>
      <c r="G25" s="54">
        <f>-D25+E25+F25</f>
        <v>0</v>
      </c>
      <c r="H25" s="54">
        <f>+C25+G25</f>
        <v>0</v>
      </c>
      <c r="I25" s="53">
        <v>0</v>
      </c>
      <c r="J25" s="53">
        <v>0</v>
      </c>
      <c r="K25" s="53">
        <v>0</v>
      </c>
      <c r="L25" s="53">
        <v>0</v>
      </c>
      <c r="M25" s="53">
        <v>0</v>
      </c>
      <c r="N25" s="53">
        <v>0</v>
      </c>
      <c r="O25" s="53">
        <v>0</v>
      </c>
      <c r="P25" s="53">
        <v>0</v>
      </c>
      <c r="Q25" s="53">
        <v>0</v>
      </c>
      <c r="R25" s="53">
        <v>0</v>
      </c>
      <c r="S25" s="53">
        <v>0</v>
      </c>
      <c r="T25" s="53">
        <v>0</v>
      </c>
      <c r="U25" s="54">
        <f>SUM(I25:T25)</f>
        <v>0</v>
      </c>
      <c r="V25" s="55" t="str">
        <f t="shared" si="4"/>
        <v xml:space="preserve"> </v>
      </c>
      <c r="W25" s="290">
        <f>+H25-U25</f>
        <v>0</v>
      </c>
      <c r="X25" s="259">
        <v>0</v>
      </c>
      <c r="Y25" s="53">
        <v>0</v>
      </c>
      <c r="Z25" s="53">
        <v>0</v>
      </c>
      <c r="AA25" s="53">
        <v>0</v>
      </c>
      <c r="AB25" s="53">
        <v>0</v>
      </c>
      <c r="AC25" s="53">
        <v>0</v>
      </c>
      <c r="AD25" s="53">
        <v>0</v>
      </c>
      <c r="AE25" s="53">
        <v>0</v>
      </c>
      <c r="AF25" s="53">
        <v>0</v>
      </c>
      <c r="AG25" s="53">
        <v>0</v>
      </c>
      <c r="AH25" s="53">
        <v>0</v>
      </c>
      <c r="AI25" s="53">
        <v>0</v>
      </c>
      <c r="AJ25" s="56">
        <f>SUM(X25:AI25)</f>
        <v>0</v>
      </c>
      <c r="AK25" s="55" t="str">
        <f t="shared" si="6"/>
        <v xml:space="preserve"> </v>
      </c>
      <c r="AL25" s="54">
        <f>+H25-AJ25</f>
        <v>0</v>
      </c>
      <c r="AM25" s="53">
        <v>0</v>
      </c>
      <c r="AN25" s="53">
        <v>0</v>
      </c>
      <c r="AO25" s="405">
        <v>0</v>
      </c>
      <c r="AP25" s="53">
        <v>0</v>
      </c>
      <c r="AQ25" s="53">
        <v>0</v>
      </c>
      <c r="AR25" s="53">
        <v>0</v>
      </c>
      <c r="AS25" s="53">
        <v>0</v>
      </c>
      <c r="AT25" s="53">
        <v>0</v>
      </c>
      <c r="AU25" s="53">
        <v>0</v>
      </c>
      <c r="AV25" s="53">
        <v>0</v>
      </c>
      <c r="AW25" s="53">
        <v>0</v>
      </c>
      <c r="AX25" s="53">
        <v>0</v>
      </c>
      <c r="AY25" s="56">
        <f>SUM(AM25:AX25)</f>
        <v>0</v>
      </c>
      <c r="AZ25" s="55" t="str">
        <f t="shared" si="8"/>
        <v xml:space="preserve"> </v>
      </c>
      <c r="BA25" s="54">
        <f>+AJ25-AY25</f>
        <v>0</v>
      </c>
    </row>
    <row r="26" spans="1:53" x14ac:dyDescent="0.25">
      <c r="A26" s="300" t="s">
        <v>109</v>
      </c>
      <c r="B26" s="84" t="s">
        <v>85</v>
      </c>
      <c r="C26" s="85">
        <f>+C27+C28</f>
        <v>97588107000</v>
      </c>
      <c r="D26" s="85">
        <f>+D27+D28</f>
        <v>0</v>
      </c>
      <c r="E26" s="85">
        <f>+E27+E28</f>
        <v>0</v>
      </c>
      <c r="F26" s="85">
        <f>+F27+F28</f>
        <v>-1720955000</v>
      </c>
      <c r="G26" s="85">
        <f t="shared" ref="G26:U26" si="39">+G27+G28</f>
        <v>-1720955000</v>
      </c>
      <c r="H26" s="85">
        <f t="shared" si="39"/>
        <v>95867152000</v>
      </c>
      <c r="I26" s="85">
        <f t="shared" si="39"/>
        <v>7467736934</v>
      </c>
      <c r="J26" s="85">
        <f t="shared" si="39"/>
        <v>5077526853</v>
      </c>
      <c r="K26" s="85">
        <f t="shared" si="39"/>
        <v>6453248961</v>
      </c>
      <c r="L26" s="85">
        <f t="shared" si="39"/>
        <v>3514482498</v>
      </c>
      <c r="M26" s="85">
        <f t="shared" si="39"/>
        <v>4735938430</v>
      </c>
      <c r="N26" s="85">
        <f t="shared" si="39"/>
        <v>7547458375</v>
      </c>
      <c r="O26" s="85">
        <f t="shared" si="39"/>
        <v>3147974097</v>
      </c>
      <c r="P26" s="85">
        <f t="shared" si="39"/>
        <v>0</v>
      </c>
      <c r="Q26" s="85">
        <f t="shared" si="39"/>
        <v>0</v>
      </c>
      <c r="R26" s="85">
        <f t="shared" si="39"/>
        <v>0</v>
      </c>
      <c r="S26" s="85">
        <f t="shared" si="39"/>
        <v>0</v>
      </c>
      <c r="T26" s="85">
        <f t="shared" si="39"/>
        <v>0</v>
      </c>
      <c r="U26" s="85">
        <f t="shared" si="39"/>
        <v>37944366148</v>
      </c>
      <c r="V26" s="86">
        <f t="shared" si="4"/>
        <v>0.39580153740250884</v>
      </c>
      <c r="W26" s="301">
        <f t="shared" ref="W26:AJ26" si="40">+W27+W28</f>
        <v>57922785852</v>
      </c>
      <c r="X26" s="265">
        <f t="shared" si="40"/>
        <v>5218126171.750001</v>
      </c>
      <c r="Y26" s="87">
        <f t="shared" si="40"/>
        <v>4345802003</v>
      </c>
      <c r="Z26" s="85">
        <f t="shared" si="40"/>
        <v>6432658228</v>
      </c>
      <c r="AA26" s="85">
        <f t="shared" si="40"/>
        <v>6109727940</v>
      </c>
      <c r="AB26" s="85">
        <f t="shared" si="40"/>
        <v>6303175223.0900021</v>
      </c>
      <c r="AC26" s="85">
        <f t="shared" si="40"/>
        <v>7931220926</v>
      </c>
      <c r="AD26" s="87">
        <f t="shared" si="40"/>
        <v>0</v>
      </c>
      <c r="AE26" s="88">
        <f t="shared" si="40"/>
        <v>0</v>
      </c>
      <c r="AF26" s="87">
        <f t="shared" si="40"/>
        <v>0</v>
      </c>
      <c r="AG26" s="87">
        <f t="shared" si="40"/>
        <v>0</v>
      </c>
      <c r="AH26" s="87">
        <f t="shared" si="40"/>
        <v>0</v>
      </c>
      <c r="AI26" s="87">
        <f t="shared" si="40"/>
        <v>0</v>
      </c>
      <c r="AJ26" s="89">
        <f t="shared" si="40"/>
        <v>36340710491.840004</v>
      </c>
      <c r="AK26" s="86">
        <f t="shared" si="6"/>
        <v>0.37907364236542673</v>
      </c>
      <c r="AL26" s="85">
        <f t="shared" ref="AL26:AY26" si="41">+AL27+AL28</f>
        <v>59526441508.159996</v>
      </c>
      <c r="AM26" s="85">
        <f t="shared" si="41"/>
        <v>3081250849.6400003</v>
      </c>
      <c r="AN26" s="87">
        <f t="shared" si="41"/>
        <v>2658201331</v>
      </c>
      <c r="AO26" s="87">
        <f t="shared" si="41"/>
        <v>8917489902</v>
      </c>
      <c r="AP26" s="87">
        <f t="shared" si="41"/>
        <v>5018197735.770031</v>
      </c>
      <c r="AQ26" s="85">
        <f t="shared" si="41"/>
        <v>8487594293.0599747</v>
      </c>
      <c r="AR26" s="87">
        <f t="shared" si="41"/>
        <v>3372132380.5199966</v>
      </c>
      <c r="AS26" s="85">
        <f t="shared" si="41"/>
        <v>0</v>
      </c>
      <c r="AT26" s="87">
        <f t="shared" si="41"/>
        <v>0</v>
      </c>
      <c r="AU26" s="87">
        <f t="shared" si="41"/>
        <v>0</v>
      </c>
      <c r="AV26" s="87">
        <f t="shared" si="41"/>
        <v>0</v>
      </c>
      <c r="AW26" s="87">
        <f t="shared" si="41"/>
        <v>0</v>
      </c>
      <c r="AX26" s="87">
        <f t="shared" si="41"/>
        <v>0</v>
      </c>
      <c r="AY26" s="89">
        <f t="shared" si="41"/>
        <v>31534866491.990002</v>
      </c>
      <c r="AZ26" s="86">
        <f t="shared" si="8"/>
        <v>0.86775591520344342</v>
      </c>
      <c r="BA26" s="85">
        <f>+BA27+BA28</f>
        <v>4805843999.8500023</v>
      </c>
    </row>
    <row r="27" spans="1:53" x14ac:dyDescent="0.25">
      <c r="A27" s="289" t="s">
        <v>110</v>
      </c>
      <c r="B27" s="52" t="s">
        <v>111</v>
      </c>
      <c r="C27" s="53">
        <v>80924000000</v>
      </c>
      <c r="D27" s="53">
        <v>0</v>
      </c>
      <c r="E27" s="53">
        <v>0</v>
      </c>
      <c r="F27" s="53">
        <v>0</v>
      </c>
      <c r="G27" s="54">
        <f t="shared" ref="G27:G28" si="42">-D27+E27+F27</f>
        <v>0</v>
      </c>
      <c r="H27" s="54">
        <f t="shared" ref="H27:H28" si="43">+C27+G27</f>
        <v>80924000000</v>
      </c>
      <c r="I27" s="53">
        <v>76468153</v>
      </c>
      <c r="J27" s="53">
        <v>887349504</v>
      </c>
      <c r="K27" s="53">
        <v>1108621242</v>
      </c>
      <c r="L27" s="53">
        <v>2273372453</v>
      </c>
      <c r="M27" s="53">
        <v>3509871025</v>
      </c>
      <c r="N27" s="53">
        <v>6221659702</v>
      </c>
      <c r="O27" s="53">
        <v>1608755948</v>
      </c>
      <c r="P27" s="53">
        <v>0</v>
      </c>
      <c r="Q27" s="53">
        <v>0</v>
      </c>
      <c r="R27" s="53">
        <v>0</v>
      </c>
      <c r="S27" s="53">
        <v>0</v>
      </c>
      <c r="T27" s="53">
        <v>0</v>
      </c>
      <c r="U27" s="54">
        <f t="shared" ref="U27:U28" si="44">SUM(I27:T27)</f>
        <v>15686098027</v>
      </c>
      <c r="V27" s="55">
        <f t="shared" si="4"/>
        <v>0.19383740332904947</v>
      </c>
      <c r="W27" s="290">
        <f t="shared" ref="W27:W28" si="45">+H27-U27</f>
        <v>65237901973</v>
      </c>
      <c r="X27" s="259">
        <v>5218126171.750001</v>
      </c>
      <c r="Y27" s="253">
        <v>4345802003</v>
      </c>
      <c r="Z27" s="53">
        <v>6432658228</v>
      </c>
      <c r="AA27" s="53">
        <v>6109727940</v>
      </c>
      <c r="AB27" s="410">
        <v>6303175223.0900021</v>
      </c>
      <c r="AC27" s="53">
        <v>7931220926</v>
      </c>
      <c r="AD27" s="53">
        <v>0</v>
      </c>
      <c r="AE27" s="53">
        <v>0</v>
      </c>
      <c r="AF27" s="53">
        <v>0</v>
      </c>
      <c r="AG27" s="53">
        <v>0</v>
      </c>
      <c r="AH27" s="53">
        <v>0</v>
      </c>
      <c r="AI27" s="53">
        <v>0</v>
      </c>
      <c r="AJ27" s="56">
        <f t="shared" ref="AJ27:AJ28" si="46">SUM(X27:AI27)</f>
        <v>36340710491.840004</v>
      </c>
      <c r="AK27" s="55">
        <f t="shared" si="6"/>
        <v>0.44907209841134899</v>
      </c>
      <c r="AL27" s="54">
        <f t="shared" ref="AL27:AL28" si="47">+H27-AJ27</f>
        <v>44583289508.159996</v>
      </c>
      <c r="AM27" s="53">
        <v>3081250849.6400003</v>
      </c>
      <c r="AN27" s="53">
        <v>2658201331</v>
      </c>
      <c r="AO27" s="405">
        <v>8917489902</v>
      </c>
      <c r="AP27" s="53">
        <f>7733658523.18-2715460787.40997</f>
        <v>5018197735.770031</v>
      </c>
      <c r="AQ27" s="53">
        <v>8487594293.0599747</v>
      </c>
      <c r="AR27" s="53">
        <v>3372132380.5199966</v>
      </c>
      <c r="AS27" s="53">
        <v>0</v>
      </c>
      <c r="AT27" s="53">
        <v>0</v>
      </c>
      <c r="AU27" s="53">
        <v>0</v>
      </c>
      <c r="AV27" s="53">
        <v>0</v>
      </c>
      <c r="AW27" s="53">
        <v>0</v>
      </c>
      <c r="AX27" s="53">
        <v>0</v>
      </c>
      <c r="AY27" s="56">
        <f t="shared" ref="AY27:AY28" si="48">SUM(AM27:AX27)</f>
        <v>31534866491.990002</v>
      </c>
      <c r="AZ27" s="55">
        <f t="shared" si="8"/>
        <v>0.86775591520344342</v>
      </c>
      <c r="BA27" s="54">
        <f t="shared" ref="BA27:BA28" si="49">+AJ27-AY27</f>
        <v>4805843999.8500023</v>
      </c>
    </row>
    <row r="28" spans="1:53" x14ac:dyDescent="0.25">
      <c r="A28" s="289" t="s">
        <v>116</v>
      </c>
      <c r="B28" s="52" t="s">
        <v>117</v>
      </c>
      <c r="C28" s="53">
        <v>16664107000</v>
      </c>
      <c r="D28" s="53">
        <v>0</v>
      </c>
      <c r="E28" s="53">
        <v>0</v>
      </c>
      <c r="F28" s="53">
        <v>-1720955000</v>
      </c>
      <c r="G28" s="54">
        <f t="shared" si="42"/>
        <v>-1720955000</v>
      </c>
      <c r="H28" s="54">
        <f t="shared" si="43"/>
        <v>14943152000</v>
      </c>
      <c r="I28" s="53">
        <v>7391268781</v>
      </c>
      <c r="J28" s="53">
        <v>4190177349</v>
      </c>
      <c r="K28" s="53">
        <v>5344627719</v>
      </c>
      <c r="L28" s="53">
        <v>1241110045</v>
      </c>
      <c r="M28" s="53">
        <v>1226067405</v>
      </c>
      <c r="N28" s="53">
        <v>1325798673</v>
      </c>
      <c r="O28" s="53">
        <v>1539218149</v>
      </c>
      <c r="P28" s="53">
        <v>0</v>
      </c>
      <c r="Q28" s="53">
        <v>0</v>
      </c>
      <c r="R28" s="53">
        <v>0</v>
      </c>
      <c r="S28" s="53">
        <v>0</v>
      </c>
      <c r="T28" s="53">
        <v>0</v>
      </c>
      <c r="U28" s="54">
        <f t="shared" si="44"/>
        <v>22258268121</v>
      </c>
      <c r="V28" s="55">
        <f t="shared" si="4"/>
        <v>1.4895296602082344</v>
      </c>
      <c r="W28" s="290">
        <f t="shared" si="45"/>
        <v>-7315116121</v>
      </c>
      <c r="X28" s="259">
        <v>0</v>
      </c>
      <c r="Y28" s="53">
        <v>0</v>
      </c>
      <c r="Z28" s="53">
        <v>0</v>
      </c>
      <c r="AA28" s="53">
        <v>0</v>
      </c>
      <c r="AB28" s="53">
        <v>0</v>
      </c>
      <c r="AC28" s="53">
        <v>0</v>
      </c>
      <c r="AD28" s="53">
        <v>0</v>
      </c>
      <c r="AE28" s="53">
        <v>0</v>
      </c>
      <c r="AF28" s="53">
        <v>0</v>
      </c>
      <c r="AG28" s="53">
        <v>0</v>
      </c>
      <c r="AH28" s="53">
        <v>0</v>
      </c>
      <c r="AI28" s="53">
        <v>0</v>
      </c>
      <c r="AJ28" s="56">
        <f t="shared" si="46"/>
        <v>0</v>
      </c>
      <c r="AK28" s="55">
        <f t="shared" si="6"/>
        <v>0</v>
      </c>
      <c r="AL28" s="54">
        <f t="shared" si="47"/>
        <v>14943152000</v>
      </c>
      <c r="AM28" s="53">
        <v>0</v>
      </c>
      <c r="AN28" s="53">
        <v>0</v>
      </c>
      <c r="AO28" s="405">
        <v>0</v>
      </c>
      <c r="AP28" s="53">
        <v>0</v>
      </c>
      <c r="AQ28" s="53">
        <v>0</v>
      </c>
      <c r="AR28" s="53">
        <v>0</v>
      </c>
      <c r="AS28" s="53">
        <v>0</v>
      </c>
      <c r="AT28" s="53">
        <v>0</v>
      </c>
      <c r="AU28" s="53">
        <v>0</v>
      </c>
      <c r="AV28" s="53">
        <v>0</v>
      </c>
      <c r="AW28" s="53">
        <v>0</v>
      </c>
      <c r="AX28" s="53">
        <v>0</v>
      </c>
      <c r="AY28" s="56">
        <f t="shared" si="48"/>
        <v>0</v>
      </c>
      <c r="AZ28" s="55" t="str">
        <f t="shared" si="8"/>
        <v xml:space="preserve"> </v>
      </c>
      <c r="BA28" s="54">
        <f t="shared" si="49"/>
        <v>0</v>
      </c>
    </row>
    <row r="29" spans="1:53" x14ac:dyDescent="0.25">
      <c r="A29" s="300" t="s">
        <v>122</v>
      </c>
      <c r="B29" s="84" t="s">
        <v>123</v>
      </c>
      <c r="C29" s="85">
        <f>+C30</f>
        <v>76199000000</v>
      </c>
      <c r="D29" s="85">
        <f>+D30</f>
        <v>0</v>
      </c>
      <c r="E29" s="85">
        <f>+E30</f>
        <v>2838594000</v>
      </c>
      <c r="F29" s="85">
        <f>+F30</f>
        <v>0</v>
      </c>
      <c r="G29" s="85">
        <f t="shared" ref="G29:U29" si="50">+G30</f>
        <v>2838594000</v>
      </c>
      <c r="H29" s="85">
        <f t="shared" si="50"/>
        <v>79037594000</v>
      </c>
      <c r="I29" s="85">
        <f t="shared" si="50"/>
        <v>0</v>
      </c>
      <c r="J29" s="85">
        <f t="shared" si="50"/>
        <v>4617652149</v>
      </c>
      <c r="K29" s="85">
        <f t="shared" si="50"/>
        <v>5285449166</v>
      </c>
      <c r="L29" s="85">
        <f t="shared" si="50"/>
        <v>5345475369</v>
      </c>
      <c r="M29" s="85">
        <f t="shared" si="50"/>
        <v>7906994618</v>
      </c>
      <c r="N29" s="85">
        <f t="shared" si="50"/>
        <v>6443631537</v>
      </c>
      <c r="O29" s="85">
        <f t="shared" si="50"/>
        <v>6443631535</v>
      </c>
      <c r="P29" s="85">
        <f t="shared" si="50"/>
        <v>0</v>
      </c>
      <c r="Q29" s="85">
        <f t="shared" si="50"/>
        <v>0</v>
      </c>
      <c r="R29" s="85">
        <f t="shared" si="50"/>
        <v>0</v>
      </c>
      <c r="S29" s="85">
        <f t="shared" si="50"/>
        <v>0</v>
      </c>
      <c r="T29" s="85">
        <f t="shared" si="50"/>
        <v>0</v>
      </c>
      <c r="U29" s="85">
        <f t="shared" si="50"/>
        <v>36042834374</v>
      </c>
      <c r="V29" s="86">
        <f t="shared" si="4"/>
        <v>0.45602140133466107</v>
      </c>
      <c r="W29" s="301">
        <f t="shared" ref="W29:AJ29" si="51">+W30</f>
        <v>42994759626</v>
      </c>
      <c r="X29" s="265">
        <f t="shared" si="51"/>
        <v>9721372952</v>
      </c>
      <c r="Y29" s="87">
        <f t="shared" si="51"/>
        <v>0</v>
      </c>
      <c r="Z29" s="85">
        <f t="shared" si="51"/>
        <v>6210929029</v>
      </c>
      <c r="AA29" s="85">
        <f t="shared" si="51"/>
        <v>6302003524</v>
      </c>
      <c r="AB29" s="85">
        <f t="shared" si="51"/>
        <v>6782770043</v>
      </c>
      <c r="AC29" s="85">
        <f t="shared" si="51"/>
        <v>6782770043</v>
      </c>
      <c r="AD29" s="87">
        <f t="shared" si="51"/>
        <v>0</v>
      </c>
      <c r="AE29" s="88">
        <f t="shared" si="51"/>
        <v>0</v>
      </c>
      <c r="AF29" s="87">
        <f t="shared" si="51"/>
        <v>0</v>
      </c>
      <c r="AG29" s="87">
        <f t="shared" si="51"/>
        <v>0</v>
      </c>
      <c r="AH29" s="87">
        <f t="shared" si="51"/>
        <v>0</v>
      </c>
      <c r="AI29" s="87">
        <f t="shared" si="51"/>
        <v>0</v>
      </c>
      <c r="AJ29" s="89">
        <f t="shared" si="51"/>
        <v>35799845591</v>
      </c>
      <c r="AK29" s="86">
        <f t="shared" si="6"/>
        <v>0.45294705695368209</v>
      </c>
      <c r="AL29" s="85">
        <f t="shared" ref="AL29:AY29" si="52">+AL30</f>
        <v>43237748409</v>
      </c>
      <c r="AM29" s="85">
        <f t="shared" si="52"/>
        <v>9721372952</v>
      </c>
      <c r="AN29" s="87">
        <f t="shared" si="52"/>
        <v>0</v>
      </c>
      <c r="AO29" s="87">
        <f t="shared" si="52"/>
        <v>6210929029</v>
      </c>
      <c r="AP29" s="87">
        <f t="shared" si="52"/>
        <v>6302003524</v>
      </c>
      <c r="AQ29" s="85">
        <f t="shared" si="52"/>
        <v>6782770043</v>
      </c>
      <c r="AR29" s="87">
        <f t="shared" si="52"/>
        <v>6782770043</v>
      </c>
      <c r="AS29" s="85">
        <f t="shared" si="52"/>
        <v>0</v>
      </c>
      <c r="AT29" s="87">
        <f t="shared" si="52"/>
        <v>0</v>
      </c>
      <c r="AU29" s="87">
        <f t="shared" si="52"/>
        <v>0</v>
      </c>
      <c r="AV29" s="87">
        <f t="shared" si="52"/>
        <v>0</v>
      </c>
      <c r="AW29" s="87">
        <f t="shared" si="52"/>
        <v>0</v>
      </c>
      <c r="AX29" s="87">
        <f t="shared" si="52"/>
        <v>0</v>
      </c>
      <c r="AY29" s="89">
        <f t="shared" si="52"/>
        <v>35799845591</v>
      </c>
      <c r="AZ29" s="86">
        <f t="shared" si="8"/>
        <v>1</v>
      </c>
      <c r="BA29" s="85">
        <f>+BA30</f>
        <v>0</v>
      </c>
    </row>
    <row r="30" spans="1:53" x14ac:dyDescent="0.25">
      <c r="A30" s="302" t="s">
        <v>124</v>
      </c>
      <c r="B30" s="90" t="s">
        <v>125</v>
      </c>
      <c r="C30" s="91">
        <f>+C31+C32</f>
        <v>76199000000</v>
      </c>
      <c r="D30" s="91">
        <f>+D31+D32</f>
        <v>0</v>
      </c>
      <c r="E30" s="91">
        <f>+E31+E32</f>
        <v>2838594000</v>
      </c>
      <c r="F30" s="91">
        <f>+F31+F32</f>
        <v>0</v>
      </c>
      <c r="G30" s="91">
        <f t="shared" ref="G30:U30" si="53">+G31+G32</f>
        <v>2838594000</v>
      </c>
      <c r="H30" s="91">
        <f t="shared" si="53"/>
        <v>79037594000</v>
      </c>
      <c r="I30" s="91">
        <f t="shared" si="53"/>
        <v>0</v>
      </c>
      <c r="J30" s="91">
        <f t="shared" si="53"/>
        <v>4617652149</v>
      </c>
      <c r="K30" s="91">
        <f t="shared" si="53"/>
        <v>5285449166</v>
      </c>
      <c r="L30" s="91">
        <f t="shared" si="53"/>
        <v>5345475369</v>
      </c>
      <c r="M30" s="91">
        <f t="shared" si="53"/>
        <v>7906994618</v>
      </c>
      <c r="N30" s="91">
        <f t="shared" si="53"/>
        <v>6443631537</v>
      </c>
      <c r="O30" s="91">
        <f t="shared" si="53"/>
        <v>6443631535</v>
      </c>
      <c r="P30" s="91">
        <f t="shared" si="53"/>
        <v>0</v>
      </c>
      <c r="Q30" s="91">
        <f t="shared" si="53"/>
        <v>0</v>
      </c>
      <c r="R30" s="91">
        <f t="shared" si="53"/>
        <v>0</v>
      </c>
      <c r="S30" s="91">
        <f t="shared" si="53"/>
        <v>0</v>
      </c>
      <c r="T30" s="91">
        <f t="shared" si="53"/>
        <v>0</v>
      </c>
      <c r="U30" s="91">
        <f t="shared" si="53"/>
        <v>36042834374</v>
      </c>
      <c r="V30" s="59">
        <f t="shared" si="4"/>
        <v>0.45602140133466107</v>
      </c>
      <c r="W30" s="303">
        <f t="shared" ref="W30:AJ30" si="54">+W31+W32</f>
        <v>42994759626</v>
      </c>
      <c r="X30" s="266">
        <f t="shared" si="54"/>
        <v>9721372952</v>
      </c>
      <c r="Y30" s="92">
        <f t="shared" si="54"/>
        <v>0</v>
      </c>
      <c r="Z30" s="91">
        <f t="shared" si="54"/>
        <v>6210929029</v>
      </c>
      <c r="AA30" s="91">
        <f t="shared" si="54"/>
        <v>6302003524</v>
      </c>
      <c r="AB30" s="91">
        <f t="shared" si="54"/>
        <v>6782770043</v>
      </c>
      <c r="AC30" s="91">
        <f t="shared" si="54"/>
        <v>6782770043</v>
      </c>
      <c r="AD30" s="92">
        <f t="shared" si="54"/>
        <v>0</v>
      </c>
      <c r="AE30" s="93">
        <f t="shared" si="54"/>
        <v>0</v>
      </c>
      <c r="AF30" s="92">
        <f t="shared" si="54"/>
        <v>0</v>
      </c>
      <c r="AG30" s="92">
        <f t="shared" si="54"/>
        <v>0</v>
      </c>
      <c r="AH30" s="92">
        <f t="shared" si="54"/>
        <v>0</v>
      </c>
      <c r="AI30" s="92">
        <f t="shared" si="54"/>
        <v>0</v>
      </c>
      <c r="AJ30" s="94">
        <f t="shared" si="54"/>
        <v>35799845591</v>
      </c>
      <c r="AK30" s="59">
        <f t="shared" si="6"/>
        <v>0.45294705695368209</v>
      </c>
      <c r="AL30" s="91">
        <f t="shared" ref="AL30:AY30" si="55">+AL31+AL32</f>
        <v>43237748409</v>
      </c>
      <c r="AM30" s="91">
        <f t="shared" si="55"/>
        <v>9721372952</v>
      </c>
      <c r="AN30" s="92">
        <f t="shared" si="55"/>
        <v>0</v>
      </c>
      <c r="AO30" s="92">
        <f t="shared" si="55"/>
        <v>6210929029</v>
      </c>
      <c r="AP30" s="92">
        <f t="shared" si="55"/>
        <v>6302003524</v>
      </c>
      <c r="AQ30" s="91">
        <f t="shared" si="55"/>
        <v>6782770043</v>
      </c>
      <c r="AR30" s="92">
        <f t="shared" si="55"/>
        <v>6782770043</v>
      </c>
      <c r="AS30" s="91">
        <f t="shared" si="55"/>
        <v>0</v>
      </c>
      <c r="AT30" s="92">
        <f t="shared" si="55"/>
        <v>0</v>
      </c>
      <c r="AU30" s="92">
        <f t="shared" si="55"/>
        <v>0</v>
      </c>
      <c r="AV30" s="92">
        <f t="shared" si="55"/>
        <v>0</v>
      </c>
      <c r="AW30" s="92">
        <f t="shared" si="55"/>
        <v>0</v>
      </c>
      <c r="AX30" s="92">
        <f t="shared" si="55"/>
        <v>0</v>
      </c>
      <c r="AY30" s="94">
        <f t="shared" si="55"/>
        <v>35799845591</v>
      </c>
      <c r="AZ30" s="59">
        <f t="shared" si="8"/>
        <v>1</v>
      </c>
      <c r="BA30" s="91">
        <f>+BA31+BA32</f>
        <v>0</v>
      </c>
    </row>
    <row r="31" spans="1:53" x14ac:dyDescent="0.25">
      <c r="A31" s="289" t="s">
        <v>126</v>
      </c>
      <c r="B31" s="52" t="s">
        <v>127</v>
      </c>
      <c r="C31" s="53">
        <v>76199000000</v>
      </c>
      <c r="D31" s="53">
        <v>0</v>
      </c>
      <c r="E31" s="53">
        <v>2838594000</v>
      </c>
      <c r="F31" s="53">
        <v>0</v>
      </c>
      <c r="G31" s="54">
        <f t="shared" ref="G31:G32" si="56">-D31+E31+F31</f>
        <v>2838594000</v>
      </c>
      <c r="H31" s="54">
        <f t="shared" ref="H31:H32" si="57">+C31+G31</f>
        <v>79037594000</v>
      </c>
      <c r="I31" s="53">
        <v>0</v>
      </c>
      <c r="J31" s="53">
        <v>4617652149</v>
      </c>
      <c r="K31" s="53">
        <v>5285449166</v>
      </c>
      <c r="L31" s="53">
        <v>4698177043</v>
      </c>
      <c r="M31" s="53">
        <v>7732357839</v>
      </c>
      <c r="N31" s="53">
        <v>6443631537</v>
      </c>
      <c r="O31" s="53">
        <v>6443631535</v>
      </c>
      <c r="P31" s="53">
        <v>0</v>
      </c>
      <c r="Q31" s="53">
        <v>0</v>
      </c>
      <c r="R31" s="53">
        <v>0</v>
      </c>
      <c r="S31" s="53">
        <v>0</v>
      </c>
      <c r="T31" s="53">
        <v>0</v>
      </c>
      <c r="U31" s="54">
        <f t="shared" ref="U31:U32" si="58">SUM(I31:T31)</f>
        <v>35220899269</v>
      </c>
      <c r="V31" s="55">
        <f t="shared" si="4"/>
        <v>0.44562210824636184</v>
      </c>
      <c r="W31" s="290">
        <f t="shared" ref="W31:W32" si="59">+H31-U31</f>
        <v>43816694731</v>
      </c>
      <c r="X31" s="259">
        <v>9721372952</v>
      </c>
      <c r="Y31" s="53">
        <v>0</v>
      </c>
      <c r="Z31" s="53">
        <v>6210929029</v>
      </c>
      <c r="AA31" s="53">
        <v>6302003524</v>
      </c>
      <c r="AB31" s="410">
        <v>6782770043</v>
      </c>
      <c r="AC31" s="53">
        <v>6782770043</v>
      </c>
      <c r="AD31" s="53">
        <v>0</v>
      </c>
      <c r="AE31" s="53">
        <v>0</v>
      </c>
      <c r="AF31" s="53">
        <v>0</v>
      </c>
      <c r="AG31" s="53">
        <v>0</v>
      </c>
      <c r="AH31" s="53">
        <v>0</v>
      </c>
      <c r="AI31" s="53">
        <v>0</v>
      </c>
      <c r="AJ31" s="56">
        <f t="shared" ref="AJ31:AJ32" si="60">SUM(X31:AI31)</f>
        <v>35799845591</v>
      </c>
      <c r="AK31" s="55">
        <f t="shared" si="6"/>
        <v>0.45294705695368209</v>
      </c>
      <c r="AL31" s="54">
        <f t="shared" ref="AL31:AL32" si="61">+H31-AJ31</f>
        <v>43237748409</v>
      </c>
      <c r="AM31" s="53">
        <v>9721372952</v>
      </c>
      <c r="AN31" s="53">
        <v>0</v>
      </c>
      <c r="AO31" s="405">
        <v>6210929029</v>
      </c>
      <c r="AP31" s="53">
        <v>6302003524</v>
      </c>
      <c r="AQ31" s="53">
        <v>6782770043</v>
      </c>
      <c r="AR31" s="53">
        <v>6782770043</v>
      </c>
      <c r="AS31" s="53">
        <v>0</v>
      </c>
      <c r="AT31" s="53">
        <v>0</v>
      </c>
      <c r="AU31" s="53">
        <v>0</v>
      </c>
      <c r="AV31" s="53">
        <v>0</v>
      </c>
      <c r="AW31" s="53">
        <v>0</v>
      </c>
      <c r="AX31" s="53">
        <v>0</v>
      </c>
      <c r="AY31" s="56">
        <f t="shared" ref="AY31:AY32" si="62">SUM(AM31:AX31)</f>
        <v>35799845591</v>
      </c>
      <c r="AZ31" s="55">
        <f t="shared" si="8"/>
        <v>1</v>
      </c>
      <c r="BA31" s="54">
        <f t="shared" ref="BA31:BA32" si="63">+AJ31-AY31</f>
        <v>0</v>
      </c>
    </row>
    <row r="32" spans="1:53" x14ac:dyDescent="0.25">
      <c r="A32" s="289" t="s">
        <v>128</v>
      </c>
      <c r="B32" s="52" t="s">
        <v>129</v>
      </c>
      <c r="C32" s="53">
        <v>0</v>
      </c>
      <c r="D32" s="53">
        <v>0</v>
      </c>
      <c r="E32" s="53">
        <v>0</v>
      </c>
      <c r="F32" s="53">
        <v>0</v>
      </c>
      <c r="G32" s="54">
        <f t="shared" si="56"/>
        <v>0</v>
      </c>
      <c r="H32" s="54">
        <f t="shared" si="57"/>
        <v>0</v>
      </c>
      <c r="I32" s="53">
        <v>0</v>
      </c>
      <c r="J32" s="53">
        <v>0</v>
      </c>
      <c r="K32" s="53">
        <v>0</v>
      </c>
      <c r="L32" s="53">
        <v>647298326</v>
      </c>
      <c r="M32" s="53">
        <v>174636779</v>
      </c>
      <c r="N32" s="53">
        <v>0</v>
      </c>
      <c r="O32" s="53">
        <v>0</v>
      </c>
      <c r="P32" s="53">
        <v>0</v>
      </c>
      <c r="Q32" s="53">
        <v>0</v>
      </c>
      <c r="R32" s="53">
        <v>0</v>
      </c>
      <c r="S32" s="53">
        <v>0</v>
      </c>
      <c r="T32" s="53">
        <v>0</v>
      </c>
      <c r="U32" s="54">
        <f t="shared" si="58"/>
        <v>821935105</v>
      </c>
      <c r="V32" s="55" t="str">
        <f t="shared" si="4"/>
        <v xml:space="preserve"> </v>
      </c>
      <c r="W32" s="290">
        <f t="shared" si="59"/>
        <v>-821935105</v>
      </c>
      <c r="X32" s="259">
        <v>0</v>
      </c>
      <c r="Y32" s="53">
        <v>0</v>
      </c>
      <c r="Z32" s="53">
        <v>0</v>
      </c>
      <c r="AA32" s="53">
        <v>0</v>
      </c>
      <c r="AB32" s="53">
        <v>0</v>
      </c>
      <c r="AC32" s="53">
        <v>0</v>
      </c>
      <c r="AD32" s="53">
        <v>0</v>
      </c>
      <c r="AE32" s="53">
        <v>0</v>
      </c>
      <c r="AF32" s="53">
        <v>0</v>
      </c>
      <c r="AG32" s="53">
        <v>0</v>
      </c>
      <c r="AH32" s="53">
        <v>0</v>
      </c>
      <c r="AI32" s="53">
        <v>0</v>
      </c>
      <c r="AJ32" s="56">
        <f t="shared" si="60"/>
        <v>0</v>
      </c>
      <c r="AK32" s="55" t="str">
        <f t="shared" si="6"/>
        <v xml:space="preserve"> </v>
      </c>
      <c r="AL32" s="54">
        <f t="shared" si="61"/>
        <v>0</v>
      </c>
      <c r="AM32" s="53">
        <v>0</v>
      </c>
      <c r="AN32" s="53">
        <v>0</v>
      </c>
      <c r="AO32" s="405">
        <v>0</v>
      </c>
      <c r="AP32" s="53">
        <v>0</v>
      </c>
      <c r="AQ32" s="53">
        <v>0</v>
      </c>
      <c r="AR32" s="53">
        <v>0</v>
      </c>
      <c r="AS32" s="53">
        <v>0</v>
      </c>
      <c r="AT32" s="53">
        <v>0</v>
      </c>
      <c r="AU32" s="53">
        <v>0</v>
      </c>
      <c r="AV32" s="53">
        <v>0</v>
      </c>
      <c r="AW32" s="53">
        <v>0</v>
      </c>
      <c r="AX32" s="53">
        <v>0</v>
      </c>
      <c r="AY32" s="56">
        <f t="shared" si="62"/>
        <v>0</v>
      </c>
      <c r="AZ32" s="55" t="str">
        <f t="shared" si="8"/>
        <v xml:space="preserve"> </v>
      </c>
      <c r="BA32" s="54">
        <f t="shared" si="63"/>
        <v>0</v>
      </c>
    </row>
    <row r="33" spans="1:53" x14ac:dyDescent="0.25">
      <c r="A33" s="300" t="s">
        <v>130</v>
      </c>
      <c r="B33" s="84" t="s">
        <v>131</v>
      </c>
      <c r="C33" s="85">
        <f>+C34+C35</f>
        <v>2275875000</v>
      </c>
      <c r="D33" s="85">
        <f>+D34+D35</f>
        <v>0</v>
      </c>
      <c r="E33" s="85">
        <f>+E34+E35</f>
        <v>0</v>
      </c>
      <c r="F33" s="85">
        <f>+F34+F35</f>
        <v>-156797000</v>
      </c>
      <c r="G33" s="85">
        <f t="shared" ref="G33:U33" si="64">+G34+G35</f>
        <v>-156797000</v>
      </c>
      <c r="H33" s="85">
        <f t="shared" si="64"/>
        <v>2119078000</v>
      </c>
      <c r="I33" s="85">
        <f t="shared" si="64"/>
        <v>5544973</v>
      </c>
      <c r="J33" s="85">
        <f t="shared" si="64"/>
        <v>36648231</v>
      </c>
      <c r="K33" s="85">
        <f t="shared" si="64"/>
        <v>0</v>
      </c>
      <c r="L33" s="85">
        <f t="shared" si="64"/>
        <v>53972287</v>
      </c>
      <c r="M33" s="85">
        <f t="shared" si="64"/>
        <v>129024177</v>
      </c>
      <c r="N33" s="85">
        <f t="shared" si="64"/>
        <v>0</v>
      </c>
      <c r="O33" s="85">
        <f t="shared" si="64"/>
        <v>306439084</v>
      </c>
      <c r="P33" s="85">
        <f t="shared" si="64"/>
        <v>0</v>
      </c>
      <c r="Q33" s="85">
        <f t="shared" si="64"/>
        <v>0</v>
      </c>
      <c r="R33" s="85">
        <f t="shared" si="64"/>
        <v>0</v>
      </c>
      <c r="S33" s="85">
        <f t="shared" si="64"/>
        <v>0</v>
      </c>
      <c r="T33" s="85">
        <f t="shared" si="64"/>
        <v>0</v>
      </c>
      <c r="U33" s="85">
        <f t="shared" si="64"/>
        <v>531628752</v>
      </c>
      <c r="V33" s="86">
        <f t="shared" si="4"/>
        <v>0.25087738724105485</v>
      </c>
      <c r="W33" s="301">
        <f t="shared" ref="W33:AJ33" si="65">+W34+W35</f>
        <v>1587449248</v>
      </c>
      <c r="X33" s="265">
        <f t="shared" si="65"/>
        <v>174423652</v>
      </c>
      <c r="Y33" s="87">
        <f t="shared" si="65"/>
        <v>242639715</v>
      </c>
      <c r="Z33" s="85">
        <f t="shared" si="65"/>
        <v>252451052</v>
      </c>
      <c r="AA33" s="85">
        <f t="shared" si="65"/>
        <v>257248750</v>
      </c>
      <c r="AB33" s="85">
        <f t="shared" si="65"/>
        <v>373558438</v>
      </c>
      <c r="AC33" s="85">
        <f t="shared" si="65"/>
        <v>350253659</v>
      </c>
      <c r="AD33" s="87">
        <f t="shared" si="65"/>
        <v>0</v>
      </c>
      <c r="AE33" s="88">
        <f t="shared" si="65"/>
        <v>0</v>
      </c>
      <c r="AF33" s="87">
        <f t="shared" si="65"/>
        <v>0</v>
      </c>
      <c r="AG33" s="87">
        <f t="shared" si="65"/>
        <v>0</v>
      </c>
      <c r="AH33" s="87">
        <f t="shared" si="65"/>
        <v>0</v>
      </c>
      <c r="AI33" s="87">
        <f t="shared" si="65"/>
        <v>0</v>
      </c>
      <c r="AJ33" s="89">
        <f t="shared" si="65"/>
        <v>1650575266</v>
      </c>
      <c r="AK33" s="86">
        <f t="shared" si="6"/>
        <v>0.77891199191346427</v>
      </c>
      <c r="AL33" s="85">
        <f t="shared" ref="AL33:AY33" si="66">+AL34+AL35</f>
        <v>468502734</v>
      </c>
      <c r="AM33" s="85">
        <f t="shared" si="66"/>
        <v>68793772</v>
      </c>
      <c r="AN33" s="87">
        <f t="shared" si="66"/>
        <v>0</v>
      </c>
      <c r="AO33" s="87">
        <f t="shared" si="66"/>
        <v>283048335</v>
      </c>
      <c r="AP33" s="87">
        <f t="shared" si="66"/>
        <v>481472829</v>
      </c>
      <c r="AQ33" s="85">
        <f t="shared" si="66"/>
        <v>62573695</v>
      </c>
      <c r="AR33" s="87">
        <f t="shared" si="66"/>
        <v>42573795</v>
      </c>
      <c r="AS33" s="85">
        <f t="shared" si="66"/>
        <v>0</v>
      </c>
      <c r="AT33" s="87">
        <f t="shared" si="66"/>
        <v>0</v>
      </c>
      <c r="AU33" s="87">
        <f t="shared" si="66"/>
        <v>0</v>
      </c>
      <c r="AV33" s="87">
        <f t="shared" si="66"/>
        <v>0</v>
      </c>
      <c r="AW33" s="87">
        <f t="shared" si="66"/>
        <v>0</v>
      </c>
      <c r="AX33" s="87">
        <f t="shared" si="66"/>
        <v>0</v>
      </c>
      <c r="AY33" s="89">
        <f t="shared" si="66"/>
        <v>938462426</v>
      </c>
      <c r="AZ33" s="86">
        <f t="shared" si="8"/>
        <v>0.5685668780644384</v>
      </c>
      <c r="BA33" s="85">
        <f>+BA34+BA35</f>
        <v>712112840</v>
      </c>
    </row>
    <row r="34" spans="1:53" x14ac:dyDescent="0.25">
      <c r="A34" s="289" t="s">
        <v>132</v>
      </c>
      <c r="B34" s="52" t="s">
        <v>133</v>
      </c>
      <c r="C34" s="53">
        <v>1000000000</v>
      </c>
      <c r="D34" s="53">
        <v>0</v>
      </c>
      <c r="E34" s="53">
        <v>0</v>
      </c>
      <c r="F34" s="53">
        <v>0</v>
      </c>
      <c r="G34" s="54">
        <f t="shared" ref="G34:G35" si="67">-D34+E34+F34</f>
        <v>0</v>
      </c>
      <c r="H34" s="54">
        <f t="shared" ref="H34:H35" si="68">+C34+G34</f>
        <v>1000000000</v>
      </c>
      <c r="I34" s="53">
        <v>5544973</v>
      </c>
      <c r="J34" s="53">
        <v>36648231</v>
      </c>
      <c r="K34" s="53">
        <v>0</v>
      </c>
      <c r="L34" s="53">
        <v>53972287</v>
      </c>
      <c r="M34" s="53">
        <v>64702110</v>
      </c>
      <c r="N34" s="53">
        <v>0</v>
      </c>
      <c r="O34" s="53">
        <v>115088496</v>
      </c>
      <c r="P34" s="53">
        <v>0</v>
      </c>
      <c r="Q34" s="53">
        <v>0</v>
      </c>
      <c r="R34" s="53">
        <v>0</v>
      </c>
      <c r="S34" s="53">
        <v>0</v>
      </c>
      <c r="T34" s="53">
        <v>0</v>
      </c>
      <c r="U34" s="54">
        <f t="shared" ref="U34:U35" si="69">SUM(I34:T34)</f>
        <v>275956097</v>
      </c>
      <c r="V34" s="55">
        <f t="shared" si="4"/>
        <v>0.27595609700000001</v>
      </c>
      <c r="W34" s="290">
        <f t="shared" ref="W34:W35" si="70">+H34-U34</f>
        <v>724043903</v>
      </c>
      <c r="X34" s="259">
        <v>174423652</v>
      </c>
      <c r="Y34" s="253">
        <v>242639715</v>
      </c>
      <c r="Z34" s="53">
        <v>252451052</v>
      </c>
      <c r="AA34" s="53">
        <v>257248750</v>
      </c>
      <c r="AB34" s="410">
        <v>373558438</v>
      </c>
      <c r="AC34" s="53">
        <v>350253659</v>
      </c>
      <c r="AD34" s="53">
        <v>0</v>
      </c>
      <c r="AE34" s="53">
        <v>0</v>
      </c>
      <c r="AF34" s="53">
        <v>0</v>
      </c>
      <c r="AG34" s="53">
        <v>0</v>
      </c>
      <c r="AH34" s="53">
        <v>0</v>
      </c>
      <c r="AI34" s="53">
        <v>0</v>
      </c>
      <c r="AJ34" s="56">
        <f t="shared" ref="AJ34:AJ35" si="71">SUM(X34:AI34)</f>
        <v>1650575266</v>
      </c>
      <c r="AK34" s="55">
        <f t="shared" si="6"/>
        <v>1.6505752659999999</v>
      </c>
      <c r="AL34" s="54">
        <f t="shared" ref="AL34:AL35" si="72">+H34-AJ34</f>
        <v>-650575266</v>
      </c>
      <c r="AM34" s="53">
        <v>68793772</v>
      </c>
      <c r="AN34" s="53">
        <v>0</v>
      </c>
      <c r="AO34" s="405">
        <v>283048335</v>
      </c>
      <c r="AP34" s="53">
        <v>481472829</v>
      </c>
      <c r="AQ34" s="53">
        <v>62573695</v>
      </c>
      <c r="AR34" s="53">
        <v>42573795</v>
      </c>
      <c r="AS34" s="53">
        <v>0</v>
      </c>
      <c r="AT34" s="53">
        <v>0</v>
      </c>
      <c r="AU34" s="53">
        <v>0</v>
      </c>
      <c r="AV34" s="53">
        <v>0</v>
      </c>
      <c r="AW34" s="53">
        <v>0</v>
      </c>
      <c r="AX34" s="53">
        <v>0</v>
      </c>
      <c r="AY34" s="56">
        <f t="shared" ref="AY34:AY35" si="73">SUM(AM34:AX34)</f>
        <v>938462426</v>
      </c>
      <c r="AZ34" s="55">
        <f t="shared" si="8"/>
        <v>0.5685668780644384</v>
      </c>
      <c r="BA34" s="54">
        <f t="shared" ref="BA34:BA35" si="74">+AJ34-AY34</f>
        <v>712112840</v>
      </c>
    </row>
    <row r="35" spans="1:53" x14ac:dyDescent="0.25">
      <c r="A35" s="289" t="s">
        <v>134</v>
      </c>
      <c r="B35" s="52" t="s">
        <v>135</v>
      </c>
      <c r="C35" s="53">
        <v>1275875000</v>
      </c>
      <c r="D35" s="53">
        <v>0</v>
      </c>
      <c r="E35" s="53">
        <v>0</v>
      </c>
      <c r="F35" s="53">
        <v>-156797000</v>
      </c>
      <c r="G35" s="54">
        <f t="shared" si="67"/>
        <v>-156797000</v>
      </c>
      <c r="H35" s="54">
        <f t="shared" si="68"/>
        <v>1119078000</v>
      </c>
      <c r="I35" s="53">
        <v>0</v>
      </c>
      <c r="J35" s="53">
        <v>0</v>
      </c>
      <c r="K35" s="53">
        <v>0</v>
      </c>
      <c r="L35" s="53">
        <v>0</v>
      </c>
      <c r="M35" s="53">
        <v>64322067</v>
      </c>
      <c r="N35" s="53">
        <v>0</v>
      </c>
      <c r="O35" s="53">
        <v>191350588</v>
      </c>
      <c r="P35" s="53">
        <v>0</v>
      </c>
      <c r="Q35" s="53">
        <v>0</v>
      </c>
      <c r="R35" s="53">
        <v>0</v>
      </c>
      <c r="S35" s="53">
        <v>0</v>
      </c>
      <c r="T35" s="53">
        <v>0</v>
      </c>
      <c r="U35" s="54">
        <f t="shared" si="69"/>
        <v>255672655</v>
      </c>
      <c r="V35" s="55">
        <f t="shared" si="4"/>
        <v>0.22846723374063291</v>
      </c>
      <c r="W35" s="290">
        <f t="shared" si="70"/>
        <v>863405345</v>
      </c>
      <c r="X35" s="259">
        <v>0</v>
      </c>
      <c r="Y35" s="53">
        <v>0</v>
      </c>
      <c r="Z35" s="53">
        <v>0</v>
      </c>
      <c r="AA35" s="53">
        <v>0</v>
      </c>
      <c r="AB35" s="53">
        <v>0</v>
      </c>
      <c r="AC35" s="53">
        <v>0</v>
      </c>
      <c r="AD35" s="53">
        <v>0</v>
      </c>
      <c r="AE35" s="53">
        <v>0</v>
      </c>
      <c r="AF35" s="53">
        <v>0</v>
      </c>
      <c r="AG35" s="53">
        <v>0</v>
      </c>
      <c r="AH35" s="53">
        <v>0</v>
      </c>
      <c r="AI35" s="53">
        <v>0</v>
      </c>
      <c r="AJ35" s="56">
        <f t="shared" si="71"/>
        <v>0</v>
      </c>
      <c r="AK35" s="55">
        <f t="shared" si="6"/>
        <v>0</v>
      </c>
      <c r="AL35" s="54">
        <f t="shared" si="72"/>
        <v>1119078000</v>
      </c>
      <c r="AM35" s="53">
        <v>0</v>
      </c>
      <c r="AN35" s="53">
        <v>0</v>
      </c>
      <c r="AO35" s="405">
        <v>0</v>
      </c>
      <c r="AP35" s="53">
        <v>0</v>
      </c>
      <c r="AQ35" s="53">
        <v>0</v>
      </c>
      <c r="AR35" s="53">
        <v>0</v>
      </c>
      <c r="AS35" s="53">
        <v>0</v>
      </c>
      <c r="AT35" s="53">
        <v>0</v>
      </c>
      <c r="AU35" s="53">
        <v>0</v>
      </c>
      <c r="AV35" s="53">
        <v>0</v>
      </c>
      <c r="AW35" s="53">
        <v>0</v>
      </c>
      <c r="AX35" s="53">
        <v>0</v>
      </c>
      <c r="AY35" s="56">
        <f t="shared" si="73"/>
        <v>0</v>
      </c>
      <c r="AZ35" s="55" t="str">
        <f t="shared" si="8"/>
        <v xml:space="preserve"> </v>
      </c>
      <c r="BA35" s="54">
        <f t="shared" si="74"/>
        <v>0</v>
      </c>
    </row>
    <row r="36" spans="1:53" x14ac:dyDescent="0.25">
      <c r="A36" s="300" t="s">
        <v>136</v>
      </c>
      <c r="B36" s="84" t="s">
        <v>137</v>
      </c>
      <c r="C36" s="85">
        <f>+C37+C38</f>
        <v>2848332000</v>
      </c>
      <c r="D36" s="85">
        <f>+D37+D38</f>
        <v>0</v>
      </c>
      <c r="E36" s="85">
        <f>+E37+E38</f>
        <v>0</v>
      </c>
      <c r="F36" s="85">
        <f>+F37+F38</f>
        <v>0</v>
      </c>
      <c r="G36" s="85">
        <f t="shared" ref="G36:U36" si="75">+G37+G38</f>
        <v>0</v>
      </c>
      <c r="H36" s="85">
        <f t="shared" si="75"/>
        <v>2848332000</v>
      </c>
      <c r="I36" s="85">
        <f t="shared" si="75"/>
        <v>174883960</v>
      </c>
      <c r="J36" s="85">
        <f t="shared" si="75"/>
        <v>183706344</v>
      </c>
      <c r="K36" s="85">
        <f t="shared" si="75"/>
        <v>135834591</v>
      </c>
      <c r="L36" s="85">
        <f t="shared" si="75"/>
        <v>227956231</v>
      </c>
      <c r="M36" s="85">
        <f t="shared" si="75"/>
        <v>139855498</v>
      </c>
      <c r="N36" s="85">
        <f t="shared" si="75"/>
        <v>253723616</v>
      </c>
      <c r="O36" s="85">
        <f t="shared" si="75"/>
        <v>162397123</v>
      </c>
      <c r="P36" s="85">
        <f t="shared" si="75"/>
        <v>0</v>
      </c>
      <c r="Q36" s="85">
        <f t="shared" si="75"/>
        <v>0</v>
      </c>
      <c r="R36" s="85">
        <f t="shared" si="75"/>
        <v>0</v>
      </c>
      <c r="S36" s="85">
        <f t="shared" si="75"/>
        <v>0</v>
      </c>
      <c r="T36" s="85">
        <f t="shared" si="75"/>
        <v>0</v>
      </c>
      <c r="U36" s="85">
        <f t="shared" si="75"/>
        <v>1278357363</v>
      </c>
      <c r="V36" s="86">
        <f t="shared" si="4"/>
        <v>0.44880911459759609</v>
      </c>
      <c r="W36" s="301">
        <f t="shared" ref="W36:AJ36" si="76">+W37+W38</f>
        <v>1569974637</v>
      </c>
      <c r="X36" s="265">
        <f t="shared" si="76"/>
        <v>222491805</v>
      </c>
      <c r="Y36" s="87">
        <f t="shared" si="76"/>
        <v>270922797</v>
      </c>
      <c r="Z36" s="85">
        <f t="shared" si="76"/>
        <v>362154473</v>
      </c>
      <c r="AA36" s="85">
        <f t="shared" si="76"/>
        <v>273518907</v>
      </c>
      <c r="AB36" s="85">
        <f t="shared" si="76"/>
        <v>223661233</v>
      </c>
      <c r="AC36" s="85">
        <f t="shared" si="76"/>
        <v>250683720</v>
      </c>
      <c r="AD36" s="87">
        <f t="shared" si="76"/>
        <v>0</v>
      </c>
      <c r="AE36" s="88">
        <f t="shared" si="76"/>
        <v>0</v>
      </c>
      <c r="AF36" s="87">
        <f t="shared" si="76"/>
        <v>0</v>
      </c>
      <c r="AG36" s="87">
        <f t="shared" si="76"/>
        <v>0</v>
      </c>
      <c r="AH36" s="87">
        <f t="shared" si="76"/>
        <v>0</v>
      </c>
      <c r="AI36" s="87">
        <f t="shared" si="76"/>
        <v>0</v>
      </c>
      <c r="AJ36" s="89">
        <f t="shared" si="76"/>
        <v>1603432935</v>
      </c>
      <c r="AK36" s="86">
        <f t="shared" si="6"/>
        <v>0.56293751395553604</v>
      </c>
      <c r="AL36" s="85">
        <f t="shared" ref="AL36:AY36" si="77">+AL37+AL38</f>
        <v>1244899065</v>
      </c>
      <c r="AM36" s="85">
        <f t="shared" si="77"/>
        <v>10567800</v>
      </c>
      <c r="AN36" s="87">
        <f t="shared" si="77"/>
        <v>132547705</v>
      </c>
      <c r="AO36" s="87">
        <f t="shared" si="77"/>
        <v>280457386</v>
      </c>
      <c r="AP36" s="87">
        <f t="shared" si="77"/>
        <v>284220543</v>
      </c>
      <c r="AQ36" s="85">
        <f t="shared" si="77"/>
        <v>311836316</v>
      </c>
      <c r="AR36" s="87">
        <f t="shared" si="77"/>
        <v>98946661</v>
      </c>
      <c r="AS36" s="85">
        <f t="shared" si="77"/>
        <v>0</v>
      </c>
      <c r="AT36" s="87">
        <f t="shared" si="77"/>
        <v>0</v>
      </c>
      <c r="AU36" s="87">
        <f t="shared" si="77"/>
        <v>0</v>
      </c>
      <c r="AV36" s="87">
        <f t="shared" si="77"/>
        <v>0</v>
      </c>
      <c r="AW36" s="87">
        <f t="shared" si="77"/>
        <v>0</v>
      </c>
      <c r="AX36" s="87">
        <f t="shared" si="77"/>
        <v>0</v>
      </c>
      <c r="AY36" s="89">
        <f t="shared" si="77"/>
        <v>1118576411</v>
      </c>
      <c r="AZ36" s="86">
        <f t="shared" si="8"/>
        <v>0.69761346831758819</v>
      </c>
      <c r="BA36" s="85">
        <f>+BA37+BA38</f>
        <v>484856524</v>
      </c>
    </row>
    <row r="37" spans="1:53" x14ac:dyDescent="0.25">
      <c r="A37" s="289" t="s">
        <v>138</v>
      </c>
      <c r="B37" s="52" t="s">
        <v>139</v>
      </c>
      <c r="C37" s="53">
        <v>2000000000</v>
      </c>
      <c r="D37" s="53">
        <v>0</v>
      </c>
      <c r="E37" s="53">
        <v>0</v>
      </c>
      <c r="F37" s="53">
        <v>0</v>
      </c>
      <c r="G37" s="54">
        <f t="shared" ref="G37:G38" si="78">-D37+E37+F37</f>
        <v>0</v>
      </c>
      <c r="H37" s="54">
        <f t="shared" ref="H37:H38" si="79">+C37+G37</f>
        <v>2000000000</v>
      </c>
      <c r="I37" s="53">
        <v>0</v>
      </c>
      <c r="J37" s="53">
        <v>46320292</v>
      </c>
      <c r="K37" s="53">
        <v>71439096</v>
      </c>
      <c r="L37" s="53">
        <v>60794533</v>
      </c>
      <c r="M37" s="53">
        <v>91664457</v>
      </c>
      <c r="N37" s="53">
        <v>175475299</v>
      </c>
      <c r="O37" s="53">
        <v>105270760</v>
      </c>
      <c r="P37" s="53">
        <v>0</v>
      </c>
      <c r="Q37" s="53">
        <v>0</v>
      </c>
      <c r="R37" s="53">
        <v>0</v>
      </c>
      <c r="S37" s="53">
        <v>0</v>
      </c>
      <c r="T37" s="53">
        <v>0</v>
      </c>
      <c r="U37" s="54">
        <f t="shared" ref="U37:U38" si="80">SUM(I37:T37)</f>
        <v>550964437</v>
      </c>
      <c r="V37" s="55">
        <f t="shared" si="4"/>
        <v>0.27548221849999999</v>
      </c>
      <c r="W37" s="290">
        <f t="shared" ref="W37:W38" si="81">+H37-U37</f>
        <v>1449035563</v>
      </c>
      <c r="X37" s="259">
        <v>222491805</v>
      </c>
      <c r="Y37" s="253">
        <v>270922797</v>
      </c>
      <c r="Z37" s="53">
        <v>362154473</v>
      </c>
      <c r="AA37" s="53">
        <v>273518907</v>
      </c>
      <c r="AB37" s="410">
        <v>223661233</v>
      </c>
      <c r="AC37" s="53">
        <v>250683720</v>
      </c>
      <c r="AD37" s="53">
        <v>0</v>
      </c>
      <c r="AE37" s="53">
        <v>0</v>
      </c>
      <c r="AF37" s="53">
        <v>0</v>
      </c>
      <c r="AG37" s="53">
        <v>0</v>
      </c>
      <c r="AH37" s="53">
        <v>0</v>
      </c>
      <c r="AI37" s="53">
        <v>0</v>
      </c>
      <c r="AJ37" s="56">
        <f t="shared" ref="AJ37:AJ38" si="82">SUM(X37:AI37)</f>
        <v>1603432935</v>
      </c>
      <c r="AK37" s="55">
        <f t="shared" si="6"/>
        <v>0.80171646750000003</v>
      </c>
      <c r="AL37" s="54">
        <f t="shared" ref="AL37:AL38" si="83">+H37-AJ37</f>
        <v>396567065</v>
      </c>
      <c r="AM37" s="53">
        <v>10567800</v>
      </c>
      <c r="AN37" s="401">
        <v>132547705</v>
      </c>
      <c r="AO37" s="405">
        <v>280457386</v>
      </c>
      <c r="AP37" s="53">
        <v>284220543</v>
      </c>
      <c r="AQ37" s="53">
        <v>311836316</v>
      </c>
      <c r="AR37" s="53">
        <v>98946661</v>
      </c>
      <c r="AS37" s="53">
        <v>0</v>
      </c>
      <c r="AT37" s="53">
        <v>0</v>
      </c>
      <c r="AU37" s="53">
        <v>0</v>
      </c>
      <c r="AV37" s="53">
        <v>0</v>
      </c>
      <c r="AW37" s="53">
        <v>0</v>
      </c>
      <c r="AX37" s="53">
        <v>0</v>
      </c>
      <c r="AY37" s="56">
        <f t="shared" ref="AY37:AY38" si="84">SUM(AM37:AX37)</f>
        <v>1118576411</v>
      </c>
      <c r="AZ37" s="55">
        <f t="shared" si="8"/>
        <v>0.69761346831758819</v>
      </c>
      <c r="BA37" s="54">
        <f t="shared" ref="BA37:BA38" si="85">+AJ37-AY37</f>
        <v>484856524</v>
      </c>
    </row>
    <row r="38" spans="1:53" x14ac:dyDescent="0.25">
      <c r="A38" s="289" t="s">
        <v>140</v>
      </c>
      <c r="B38" s="52" t="s">
        <v>141</v>
      </c>
      <c r="C38" s="53">
        <v>848332000</v>
      </c>
      <c r="D38" s="53">
        <v>0</v>
      </c>
      <c r="E38" s="53">
        <v>0</v>
      </c>
      <c r="F38" s="53">
        <v>0</v>
      </c>
      <c r="G38" s="54">
        <f t="shared" si="78"/>
        <v>0</v>
      </c>
      <c r="H38" s="54">
        <f t="shared" si="79"/>
        <v>848332000</v>
      </c>
      <c r="I38" s="53">
        <v>174883960</v>
      </c>
      <c r="J38" s="53">
        <v>137386052</v>
      </c>
      <c r="K38" s="53">
        <v>64395495</v>
      </c>
      <c r="L38" s="53">
        <v>167161698</v>
      </c>
      <c r="M38" s="53">
        <v>48191041</v>
      </c>
      <c r="N38" s="53">
        <v>78248317</v>
      </c>
      <c r="O38" s="53">
        <v>57126363</v>
      </c>
      <c r="P38" s="53">
        <v>0</v>
      </c>
      <c r="Q38" s="53">
        <v>0</v>
      </c>
      <c r="R38" s="53">
        <v>0</v>
      </c>
      <c r="S38" s="53">
        <v>0</v>
      </c>
      <c r="T38" s="53">
        <v>0</v>
      </c>
      <c r="U38" s="54">
        <f t="shared" si="80"/>
        <v>727392926</v>
      </c>
      <c r="V38" s="55">
        <f t="shared" si="4"/>
        <v>0.85743898143651309</v>
      </c>
      <c r="W38" s="290">
        <f t="shared" si="81"/>
        <v>120939074</v>
      </c>
      <c r="X38" s="259">
        <v>0</v>
      </c>
      <c r="Y38" s="53">
        <v>0</v>
      </c>
      <c r="Z38" s="53">
        <v>0</v>
      </c>
      <c r="AA38" s="53">
        <v>0</v>
      </c>
      <c r="AB38" s="53">
        <v>0</v>
      </c>
      <c r="AC38" s="53">
        <v>0</v>
      </c>
      <c r="AD38" s="53">
        <v>0</v>
      </c>
      <c r="AE38" s="53">
        <v>0</v>
      </c>
      <c r="AF38" s="53">
        <v>0</v>
      </c>
      <c r="AG38" s="53">
        <v>0</v>
      </c>
      <c r="AH38" s="53">
        <v>0</v>
      </c>
      <c r="AI38" s="53">
        <v>0</v>
      </c>
      <c r="AJ38" s="56">
        <f t="shared" si="82"/>
        <v>0</v>
      </c>
      <c r="AK38" s="55">
        <f t="shared" si="6"/>
        <v>0</v>
      </c>
      <c r="AL38" s="54">
        <f t="shared" si="83"/>
        <v>848332000</v>
      </c>
      <c r="AM38" s="53">
        <v>0</v>
      </c>
      <c r="AN38" s="53">
        <v>0</v>
      </c>
      <c r="AO38" s="405">
        <v>0</v>
      </c>
      <c r="AP38" s="53">
        <v>0</v>
      </c>
      <c r="AQ38" s="53">
        <v>0</v>
      </c>
      <c r="AR38" s="53">
        <v>0</v>
      </c>
      <c r="AS38" s="53">
        <v>0</v>
      </c>
      <c r="AT38" s="53">
        <v>0</v>
      </c>
      <c r="AU38" s="53">
        <v>0</v>
      </c>
      <c r="AV38" s="53">
        <v>0</v>
      </c>
      <c r="AW38" s="53">
        <v>0</v>
      </c>
      <c r="AX38" s="53">
        <v>0</v>
      </c>
      <c r="AY38" s="56">
        <f t="shared" si="84"/>
        <v>0</v>
      </c>
      <c r="AZ38" s="55" t="str">
        <f t="shared" si="8"/>
        <v xml:space="preserve"> </v>
      </c>
      <c r="BA38" s="54">
        <f t="shared" si="85"/>
        <v>0</v>
      </c>
    </row>
    <row r="39" spans="1:53" x14ac:dyDescent="0.25">
      <c r="A39" s="300" t="s">
        <v>142</v>
      </c>
      <c r="B39" s="84" t="s">
        <v>143</v>
      </c>
      <c r="C39" s="85">
        <f>+C40+C41</f>
        <v>800000000</v>
      </c>
      <c r="D39" s="85">
        <f>+D40+D41</f>
        <v>0</v>
      </c>
      <c r="E39" s="85">
        <f>+E40+E41</f>
        <v>0</v>
      </c>
      <c r="F39" s="85">
        <f>+F40+F41</f>
        <v>0</v>
      </c>
      <c r="G39" s="85">
        <f t="shared" ref="G39:U39" si="86">+G40+G41</f>
        <v>0</v>
      </c>
      <c r="H39" s="85">
        <f t="shared" si="86"/>
        <v>800000000</v>
      </c>
      <c r="I39" s="85">
        <f t="shared" si="86"/>
        <v>34289744</v>
      </c>
      <c r="J39" s="85">
        <f t="shared" si="86"/>
        <v>1801000</v>
      </c>
      <c r="K39" s="85">
        <f t="shared" si="86"/>
        <v>40307783</v>
      </c>
      <c r="L39" s="85">
        <f t="shared" si="86"/>
        <v>70138106</v>
      </c>
      <c r="M39" s="85">
        <f t="shared" si="86"/>
        <v>16323284</v>
      </c>
      <c r="N39" s="85">
        <f t="shared" si="86"/>
        <v>41960348</v>
      </c>
      <c r="O39" s="85">
        <f t="shared" si="86"/>
        <v>32207296</v>
      </c>
      <c r="P39" s="85">
        <f t="shared" si="86"/>
        <v>0</v>
      </c>
      <c r="Q39" s="85">
        <f t="shared" si="86"/>
        <v>0</v>
      </c>
      <c r="R39" s="85">
        <f t="shared" si="86"/>
        <v>0</v>
      </c>
      <c r="S39" s="85">
        <f t="shared" si="86"/>
        <v>0</v>
      </c>
      <c r="T39" s="85">
        <f t="shared" si="86"/>
        <v>0</v>
      </c>
      <c r="U39" s="85">
        <f t="shared" si="86"/>
        <v>237027561</v>
      </c>
      <c r="V39" s="86">
        <f t="shared" si="4"/>
        <v>0.29628445125000002</v>
      </c>
      <c r="W39" s="301">
        <f t="shared" ref="W39:AJ39" si="87">+W40+W41</f>
        <v>562972439</v>
      </c>
      <c r="X39" s="265">
        <f t="shared" si="87"/>
        <v>48106177</v>
      </c>
      <c r="Y39" s="87">
        <f t="shared" si="87"/>
        <v>61025000</v>
      </c>
      <c r="Z39" s="85">
        <f t="shared" si="87"/>
        <v>28833120</v>
      </c>
      <c r="AA39" s="85">
        <f t="shared" si="87"/>
        <v>47146190</v>
      </c>
      <c r="AB39" s="85">
        <f t="shared" si="87"/>
        <v>121764056</v>
      </c>
      <c r="AC39" s="85">
        <f t="shared" si="87"/>
        <v>94628930</v>
      </c>
      <c r="AD39" s="87">
        <f t="shared" si="87"/>
        <v>0</v>
      </c>
      <c r="AE39" s="88">
        <f t="shared" si="87"/>
        <v>0</v>
      </c>
      <c r="AF39" s="87">
        <f t="shared" si="87"/>
        <v>0</v>
      </c>
      <c r="AG39" s="87">
        <f t="shared" si="87"/>
        <v>0</v>
      </c>
      <c r="AH39" s="87">
        <f t="shared" si="87"/>
        <v>0</v>
      </c>
      <c r="AI39" s="87">
        <f t="shared" si="87"/>
        <v>0</v>
      </c>
      <c r="AJ39" s="89">
        <f t="shared" si="87"/>
        <v>401503473</v>
      </c>
      <c r="AK39" s="86">
        <f t="shared" si="6"/>
        <v>0.50187934125</v>
      </c>
      <c r="AL39" s="85">
        <f t="shared" ref="AL39:AY39" si="88">+AL40+AL41</f>
        <v>398496527</v>
      </c>
      <c r="AM39" s="85">
        <f t="shared" si="88"/>
        <v>533000</v>
      </c>
      <c r="AN39" s="87">
        <f t="shared" si="88"/>
        <v>377500</v>
      </c>
      <c r="AO39" s="87">
        <f t="shared" si="88"/>
        <v>1337500</v>
      </c>
      <c r="AP39" s="87">
        <f t="shared" si="88"/>
        <v>19066460</v>
      </c>
      <c r="AQ39" s="85">
        <f t="shared" si="88"/>
        <v>63258546</v>
      </c>
      <c r="AR39" s="87">
        <f t="shared" si="88"/>
        <v>145122764</v>
      </c>
      <c r="AS39" s="85">
        <f t="shared" si="88"/>
        <v>0</v>
      </c>
      <c r="AT39" s="87">
        <f t="shared" si="88"/>
        <v>0</v>
      </c>
      <c r="AU39" s="87">
        <f t="shared" si="88"/>
        <v>0</v>
      </c>
      <c r="AV39" s="87">
        <f t="shared" si="88"/>
        <v>0</v>
      </c>
      <c r="AW39" s="87">
        <f t="shared" si="88"/>
        <v>0</v>
      </c>
      <c r="AX39" s="87">
        <f t="shared" si="88"/>
        <v>0</v>
      </c>
      <c r="AY39" s="89">
        <f t="shared" si="88"/>
        <v>229695770</v>
      </c>
      <c r="AZ39" s="86">
        <f t="shared" si="8"/>
        <v>0.57208912362259945</v>
      </c>
      <c r="BA39" s="85">
        <f>+BA40+BA41</f>
        <v>171807703</v>
      </c>
    </row>
    <row r="40" spans="1:53" x14ac:dyDescent="0.25">
      <c r="A40" s="289" t="s">
        <v>144</v>
      </c>
      <c r="B40" s="52" t="s">
        <v>145</v>
      </c>
      <c r="C40" s="53">
        <v>800000000</v>
      </c>
      <c r="D40" s="53">
        <v>0</v>
      </c>
      <c r="E40" s="53">
        <v>0</v>
      </c>
      <c r="F40" s="53">
        <v>0</v>
      </c>
      <c r="G40" s="54">
        <f t="shared" ref="G40:G41" si="89">-D40+E40+F40</f>
        <v>0</v>
      </c>
      <c r="H40" s="54">
        <f t="shared" ref="H40:H41" si="90">+C40+G40</f>
        <v>800000000</v>
      </c>
      <c r="I40" s="53">
        <v>0</v>
      </c>
      <c r="J40" s="53">
        <v>0</v>
      </c>
      <c r="K40" s="53">
        <v>1272600</v>
      </c>
      <c r="L40" s="53">
        <v>0</v>
      </c>
      <c r="M40" s="53">
        <v>16323284</v>
      </c>
      <c r="N40" s="53">
        <v>6739300</v>
      </c>
      <c r="O40" s="53">
        <v>32207296</v>
      </c>
      <c r="P40" s="53">
        <v>0</v>
      </c>
      <c r="Q40" s="53">
        <v>0</v>
      </c>
      <c r="R40" s="53">
        <v>0</v>
      </c>
      <c r="S40" s="53">
        <v>0</v>
      </c>
      <c r="T40" s="53">
        <v>0</v>
      </c>
      <c r="U40" s="54">
        <f t="shared" ref="U40:U41" si="91">SUM(I40:T40)</f>
        <v>56542480</v>
      </c>
      <c r="V40" s="55">
        <f t="shared" si="4"/>
        <v>7.0678099999999994E-2</v>
      </c>
      <c r="W40" s="290">
        <f t="shared" ref="W40:W88" si="92">+H40-U40</f>
        <v>743457520</v>
      </c>
      <c r="X40" s="259">
        <v>48106177</v>
      </c>
      <c r="Y40" s="53">
        <v>61025000</v>
      </c>
      <c r="Z40" s="53">
        <v>28833120</v>
      </c>
      <c r="AA40" s="53">
        <v>47146190</v>
      </c>
      <c r="AB40" s="410">
        <v>121764056</v>
      </c>
      <c r="AC40" s="53">
        <v>94628930</v>
      </c>
      <c r="AD40" s="53">
        <v>0</v>
      </c>
      <c r="AE40" s="53">
        <v>0</v>
      </c>
      <c r="AF40" s="53">
        <v>0</v>
      </c>
      <c r="AG40" s="53">
        <v>0</v>
      </c>
      <c r="AH40" s="53">
        <v>0</v>
      </c>
      <c r="AI40" s="53">
        <v>0</v>
      </c>
      <c r="AJ40" s="56">
        <f t="shared" ref="AJ40:AJ41" si="93">SUM(X40:AI40)</f>
        <v>401503473</v>
      </c>
      <c r="AK40" s="55">
        <f t="shared" si="6"/>
        <v>0.50187934125</v>
      </c>
      <c r="AL40" s="54">
        <f t="shared" ref="AL40:AL41" si="94">+H40-AJ40</f>
        <v>398496527</v>
      </c>
      <c r="AM40" s="53">
        <v>533000</v>
      </c>
      <c r="AN40" s="401">
        <v>377500</v>
      </c>
      <c r="AO40" s="405">
        <v>1337500</v>
      </c>
      <c r="AP40" s="53">
        <v>19066460</v>
      </c>
      <c r="AQ40" s="53">
        <v>63258546</v>
      </c>
      <c r="AR40" s="53">
        <v>145122764</v>
      </c>
      <c r="AS40" s="53">
        <v>0</v>
      </c>
      <c r="AT40" s="53">
        <v>0</v>
      </c>
      <c r="AU40" s="53">
        <v>0</v>
      </c>
      <c r="AV40" s="53">
        <v>0</v>
      </c>
      <c r="AW40" s="53">
        <v>0</v>
      </c>
      <c r="AX40" s="53">
        <v>0</v>
      </c>
      <c r="AY40" s="56">
        <f t="shared" ref="AY40:AY41" si="95">SUM(AM40:AX40)</f>
        <v>229695770</v>
      </c>
      <c r="AZ40" s="55">
        <f t="shared" si="8"/>
        <v>0.57208912362259945</v>
      </c>
      <c r="BA40" s="54">
        <f t="shared" ref="BA40:BA41" si="96">+AJ40-AY40</f>
        <v>171807703</v>
      </c>
    </row>
    <row r="41" spans="1:53" x14ac:dyDescent="0.25">
      <c r="A41" s="289" t="s">
        <v>146</v>
      </c>
      <c r="B41" s="52" t="s">
        <v>147</v>
      </c>
      <c r="C41" s="53">
        <v>0</v>
      </c>
      <c r="D41" s="53">
        <v>0</v>
      </c>
      <c r="E41" s="53">
        <v>0</v>
      </c>
      <c r="F41" s="53">
        <v>0</v>
      </c>
      <c r="G41" s="54">
        <f t="shared" si="89"/>
        <v>0</v>
      </c>
      <c r="H41" s="54">
        <f t="shared" si="90"/>
        <v>0</v>
      </c>
      <c r="I41" s="53">
        <v>34289744</v>
      </c>
      <c r="J41" s="53">
        <v>1801000</v>
      </c>
      <c r="K41" s="53">
        <v>39035183</v>
      </c>
      <c r="L41" s="53">
        <v>70138106</v>
      </c>
      <c r="M41" s="53">
        <v>0</v>
      </c>
      <c r="N41" s="53">
        <v>35221048</v>
      </c>
      <c r="O41" s="53">
        <v>0</v>
      </c>
      <c r="P41" s="53">
        <v>0</v>
      </c>
      <c r="Q41" s="53">
        <v>0</v>
      </c>
      <c r="R41" s="53">
        <v>0</v>
      </c>
      <c r="S41" s="53">
        <v>0</v>
      </c>
      <c r="T41" s="53">
        <v>0</v>
      </c>
      <c r="U41" s="54">
        <f t="shared" si="91"/>
        <v>180485081</v>
      </c>
      <c r="V41" s="55" t="str">
        <f t="shared" si="4"/>
        <v xml:space="preserve"> </v>
      </c>
      <c r="W41" s="290">
        <f t="shared" si="92"/>
        <v>-180485081</v>
      </c>
      <c r="X41" s="259">
        <v>0</v>
      </c>
      <c r="Y41" s="53">
        <v>0</v>
      </c>
      <c r="Z41" s="53">
        <v>0</v>
      </c>
      <c r="AA41" s="53">
        <v>0</v>
      </c>
      <c r="AB41" s="53">
        <v>0</v>
      </c>
      <c r="AC41" s="53">
        <v>0</v>
      </c>
      <c r="AD41" s="53">
        <v>0</v>
      </c>
      <c r="AE41" s="53">
        <v>0</v>
      </c>
      <c r="AF41" s="53">
        <v>0</v>
      </c>
      <c r="AG41" s="53">
        <v>0</v>
      </c>
      <c r="AH41" s="53">
        <v>0</v>
      </c>
      <c r="AI41" s="53">
        <v>0</v>
      </c>
      <c r="AJ41" s="56">
        <f t="shared" si="93"/>
        <v>0</v>
      </c>
      <c r="AK41" s="55" t="str">
        <f t="shared" si="6"/>
        <v xml:space="preserve"> </v>
      </c>
      <c r="AL41" s="54">
        <f t="shared" si="94"/>
        <v>0</v>
      </c>
      <c r="AM41" s="53">
        <v>0</v>
      </c>
      <c r="AN41" s="53">
        <v>0</v>
      </c>
      <c r="AO41" s="405">
        <v>0</v>
      </c>
      <c r="AP41" s="53">
        <v>0</v>
      </c>
      <c r="AQ41" s="53">
        <v>0</v>
      </c>
      <c r="AR41" s="53">
        <v>0</v>
      </c>
      <c r="AS41" s="53">
        <v>0</v>
      </c>
      <c r="AT41" s="53">
        <v>0</v>
      </c>
      <c r="AU41" s="53">
        <v>0</v>
      </c>
      <c r="AV41" s="53">
        <v>0</v>
      </c>
      <c r="AW41" s="53">
        <v>0</v>
      </c>
      <c r="AX41" s="53">
        <v>0</v>
      </c>
      <c r="AY41" s="56">
        <f t="shared" si="95"/>
        <v>0</v>
      </c>
      <c r="AZ41" s="55" t="str">
        <f t="shared" si="8"/>
        <v xml:space="preserve"> </v>
      </c>
      <c r="BA41" s="54">
        <f t="shared" si="96"/>
        <v>0</v>
      </c>
    </row>
    <row r="42" spans="1:53" x14ac:dyDescent="0.25">
      <c r="A42" s="300" t="s">
        <v>148</v>
      </c>
      <c r="B42" s="84" t="s">
        <v>149</v>
      </c>
      <c r="C42" s="85">
        <f>SUM(C43:C44)</f>
        <v>0</v>
      </c>
      <c r="D42" s="85">
        <f t="shared" ref="D42:U42" si="97">SUM(D43:D44)</f>
        <v>0</v>
      </c>
      <c r="E42" s="85">
        <f t="shared" si="97"/>
        <v>0</v>
      </c>
      <c r="F42" s="85">
        <f t="shared" si="97"/>
        <v>0</v>
      </c>
      <c r="G42" s="85">
        <f t="shared" si="97"/>
        <v>0</v>
      </c>
      <c r="H42" s="85">
        <f t="shared" si="97"/>
        <v>0</v>
      </c>
      <c r="I42" s="85">
        <f t="shared" si="97"/>
        <v>0</v>
      </c>
      <c r="J42" s="85">
        <f t="shared" si="97"/>
        <v>0</v>
      </c>
      <c r="K42" s="85">
        <f t="shared" si="97"/>
        <v>0</v>
      </c>
      <c r="L42" s="85">
        <f t="shared" si="97"/>
        <v>0</v>
      </c>
      <c r="M42" s="85">
        <f t="shared" si="97"/>
        <v>1899243901</v>
      </c>
      <c r="N42" s="85">
        <f t="shared" si="97"/>
        <v>0</v>
      </c>
      <c r="O42" s="85">
        <f t="shared" si="97"/>
        <v>1546138148</v>
      </c>
      <c r="P42" s="85">
        <f t="shared" si="97"/>
        <v>0</v>
      </c>
      <c r="Q42" s="85">
        <f t="shared" si="97"/>
        <v>0</v>
      </c>
      <c r="R42" s="85">
        <f t="shared" si="97"/>
        <v>0</v>
      </c>
      <c r="S42" s="85">
        <f t="shared" si="97"/>
        <v>0</v>
      </c>
      <c r="T42" s="85">
        <f t="shared" si="97"/>
        <v>0</v>
      </c>
      <c r="U42" s="85">
        <f t="shared" si="97"/>
        <v>3445382049</v>
      </c>
      <c r="V42" s="86" t="str">
        <f t="shared" si="4"/>
        <v xml:space="preserve"> </v>
      </c>
      <c r="W42" s="301">
        <f t="shared" si="92"/>
        <v>-3445382049</v>
      </c>
      <c r="X42" s="265">
        <f t="shared" ref="X42:BA42" si="98">SUM(X43:X44)</f>
        <v>970443671</v>
      </c>
      <c r="Y42" s="85">
        <f t="shared" si="98"/>
        <v>1560504913</v>
      </c>
      <c r="Z42" s="85">
        <f t="shared" si="98"/>
        <v>2021492630</v>
      </c>
      <c r="AA42" s="85">
        <f t="shared" si="98"/>
        <v>1499836714</v>
      </c>
      <c r="AB42" s="85">
        <f t="shared" si="98"/>
        <v>1486369194</v>
      </c>
      <c r="AC42" s="85">
        <f t="shared" si="98"/>
        <v>1956589029</v>
      </c>
      <c r="AD42" s="85">
        <f t="shared" si="98"/>
        <v>0</v>
      </c>
      <c r="AE42" s="85">
        <f t="shared" si="98"/>
        <v>0</v>
      </c>
      <c r="AF42" s="85">
        <f t="shared" si="98"/>
        <v>0</v>
      </c>
      <c r="AG42" s="85">
        <f t="shared" si="98"/>
        <v>0</v>
      </c>
      <c r="AH42" s="85">
        <f t="shared" si="98"/>
        <v>0</v>
      </c>
      <c r="AI42" s="85">
        <f t="shared" si="98"/>
        <v>0</v>
      </c>
      <c r="AJ42" s="85">
        <f t="shared" si="98"/>
        <v>9495236151</v>
      </c>
      <c r="AK42" s="86" t="str">
        <f t="shared" si="6"/>
        <v xml:space="preserve"> </v>
      </c>
      <c r="AL42" s="85">
        <f t="shared" si="98"/>
        <v>-9495236151</v>
      </c>
      <c r="AM42" s="85">
        <f t="shared" si="98"/>
        <v>970443671</v>
      </c>
      <c r="AN42" s="85">
        <f t="shared" si="98"/>
        <v>1560504913</v>
      </c>
      <c r="AO42" s="407">
        <f t="shared" si="98"/>
        <v>2021492630</v>
      </c>
      <c r="AP42" s="85">
        <f t="shared" si="98"/>
        <v>1499836714</v>
      </c>
      <c r="AQ42" s="85">
        <f t="shared" si="98"/>
        <v>1486369194</v>
      </c>
      <c r="AR42" s="85">
        <f t="shared" si="98"/>
        <v>1956589029</v>
      </c>
      <c r="AS42" s="85">
        <f t="shared" si="98"/>
        <v>0</v>
      </c>
      <c r="AT42" s="85">
        <f t="shared" si="98"/>
        <v>0</v>
      </c>
      <c r="AU42" s="85">
        <f t="shared" si="98"/>
        <v>0</v>
      </c>
      <c r="AV42" s="85">
        <f t="shared" si="98"/>
        <v>0</v>
      </c>
      <c r="AW42" s="85">
        <f t="shared" si="98"/>
        <v>0</v>
      </c>
      <c r="AX42" s="85">
        <f t="shared" si="98"/>
        <v>0</v>
      </c>
      <c r="AY42" s="85">
        <f t="shared" si="98"/>
        <v>9495236151</v>
      </c>
      <c r="AZ42" s="86">
        <f t="shared" si="8"/>
        <v>1</v>
      </c>
      <c r="BA42" s="85">
        <f t="shared" si="98"/>
        <v>0</v>
      </c>
    </row>
    <row r="43" spans="1:53" x14ac:dyDescent="0.25">
      <c r="A43" s="289" t="s">
        <v>150</v>
      </c>
      <c r="B43" s="52" t="s">
        <v>151</v>
      </c>
      <c r="C43" s="53">
        <v>0</v>
      </c>
      <c r="D43" s="53">
        <v>0</v>
      </c>
      <c r="E43" s="53">
        <v>0</v>
      </c>
      <c r="F43" s="53">
        <v>0</v>
      </c>
      <c r="G43" s="54">
        <f>-D43+E43+F43</f>
        <v>0</v>
      </c>
      <c r="H43" s="54">
        <f>+C43+G43</f>
        <v>0</v>
      </c>
      <c r="I43" s="53">
        <v>0</v>
      </c>
      <c r="J43" s="53">
        <v>0</v>
      </c>
      <c r="K43" s="53">
        <v>0</v>
      </c>
      <c r="L43" s="53">
        <v>0</v>
      </c>
      <c r="M43" s="53">
        <v>0</v>
      </c>
      <c r="N43" s="53">
        <v>0</v>
      </c>
      <c r="O43" s="53">
        <v>0</v>
      </c>
      <c r="P43" s="53">
        <v>0</v>
      </c>
      <c r="Q43" s="53">
        <v>0</v>
      </c>
      <c r="R43" s="53">
        <v>0</v>
      </c>
      <c r="S43" s="53">
        <v>0</v>
      </c>
      <c r="T43" s="53">
        <v>0</v>
      </c>
      <c r="U43" s="54">
        <f>SUM(I43:T43)</f>
        <v>0</v>
      </c>
      <c r="V43" s="55" t="str">
        <f t="shared" si="4"/>
        <v xml:space="preserve"> </v>
      </c>
      <c r="W43" s="290">
        <f t="shared" si="92"/>
        <v>0</v>
      </c>
      <c r="X43" s="259">
        <v>970443671</v>
      </c>
      <c r="Y43" s="53">
        <v>1560504913</v>
      </c>
      <c r="Z43" s="404">
        <v>2021492630</v>
      </c>
      <c r="AA43" s="53">
        <v>1499836714</v>
      </c>
      <c r="AB43" s="410">
        <v>1486369194</v>
      </c>
      <c r="AC43" s="412">
        <v>1956589029</v>
      </c>
      <c r="AD43" s="53">
        <v>0</v>
      </c>
      <c r="AE43" s="53">
        <v>0</v>
      </c>
      <c r="AF43" s="53">
        <v>0</v>
      </c>
      <c r="AG43" s="53">
        <v>0</v>
      </c>
      <c r="AH43" s="53">
        <v>0</v>
      </c>
      <c r="AI43" s="53">
        <v>0</v>
      </c>
      <c r="AJ43" s="56">
        <f>SUM(X43:AI43)</f>
        <v>9495236151</v>
      </c>
      <c r="AK43" s="55" t="str">
        <f t="shared" si="6"/>
        <v xml:space="preserve"> </v>
      </c>
      <c r="AL43" s="54">
        <f>+H43-AJ43</f>
        <v>-9495236151</v>
      </c>
      <c r="AM43" s="53">
        <v>970443671</v>
      </c>
      <c r="AN43" s="53">
        <v>1560504913</v>
      </c>
      <c r="AO43" s="405">
        <v>2021492630</v>
      </c>
      <c r="AP43" s="53">
        <v>1499836714</v>
      </c>
      <c r="AQ43" s="53">
        <v>1486369194</v>
      </c>
      <c r="AR43" s="412">
        <v>1956589029</v>
      </c>
      <c r="AS43" s="53">
        <v>0</v>
      </c>
      <c r="AT43" s="53">
        <v>0</v>
      </c>
      <c r="AU43" s="53">
        <v>0</v>
      </c>
      <c r="AV43" s="53">
        <v>0</v>
      </c>
      <c r="AW43" s="53">
        <v>0</v>
      </c>
      <c r="AX43" s="53">
        <v>0</v>
      </c>
      <c r="AY43" s="56">
        <f>SUM(AM43:AX43)</f>
        <v>9495236151</v>
      </c>
      <c r="AZ43" s="55">
        <f t="shared" si="8"/>
        <v>1</v>
      </c>
      <c r="BA43" s="54">
        <f>+AJ43-AY43</f>
        <v>0</v>
      </c>
    </row>
    <row r="44" spans="1:53" x14ac:dyDescent="0.25">
      <c r="A44" s="289" t="s">
        <v>152</v>
      </c>
      <c r="B44" s="52" t="s">
        <v>153</v>
      </c>
      <c r="C44" s="53">
        <v>0</v>
      </c>
      <c r="D44" s="53">
        <v>0</v>
      </c>
      <c r="E44" s="53">
        <v>0</v>
      </c>
      <c r="F44" s="53">
        <v>0</v>
      </c>
      <c r="G44" s="54">
        <f>-D44+E44+F44</f>
        <v>0</v>
      </c>
      <c r="H44" s="54">
        <f>+C44+G44</f>
        <v>0</v>
      </c>
      <c r="I44" s="53">
        <v>0</v>
      </c>
      <c r="J44" s="53">
        <v>0</v>
      </c>
      <c r="K44" s="53">
        <v>0</v>
      </c>
      <c r="L44" s="53">
        <v>0</v>
      </c>
      <c r="M44" s="53">
        <v>1899243901</v>
      </c>
      <c r="N44" s="53">
        <v>0</v>
      </c>
      <c r="O44" s="53">
        <v>1546138148</v>
      </c>
      <c r="P44" s="53">
        <v>0</v>
      </c>
      <c r="Q44" s="53">
        <v>0</v>
      </c>
      <c r="R44" s="53">
        <v>0</v>
      </c>
      <c r="S44" s="53">
        <v>0</v>
      </c>
      <c r="T44" s="53">
        <v>0</v>
      </c>
      <c r="U44" s="54">
        <f>SUM(I44:T44)</f>
        <v>3445382049</v>
      </c>
      <c r="V44" s="55" t="str">
        <f t="shared" si="4"/>
        <v xml:space="preserve"> </v>
      </c>
      <c r="W44" s="290">
        <f t="shared" si="92"/>
        <v>-3445382049</v>
      </c>
      <c r="X44" s="259">
        <v>0</v>
      </c>
      <c r="Y44" s="53">
        <v>0</v>
      </c>
      <c r="Z44" s="53">
        <v>0</v>
      </c>
      <c r="AA44" s="53">
        <v>0</v>
      </c>
      <c r="AB44" s="53">
        <v>0</v>
      </c>
      <c r="AC44" s="53">
        <v>0</v>
      </c>
      <c r="AD44" s="53">
        <v>0</v>
      </c>
      <c r="AE44" s="53">
        <v>0</v>
      </c>
      <c r="AF44" s="53">
        <v>0</v>
      </c>
      <c r="AG44" s="53">
        <v>0</v>
      </c>
      <c r="AH44" s="53">
        <v>0</v>
      </c>
      <c r="AI44" s="53">
        <v>0</v>
      </c>
      <c r="AJ44" s="56">
        <f>SUM(X44:AI44)</f>
        <v>0</v>
      </c>
      <c r="AK44" s="55" t="str">
        <f t="shared" si="6"/>
        <v xml:space="preserve"> </v>
      </c>
      <c r="AL44" s="54">
        <f>+H44-AJ44</f>
        <v>0</v>
      </c>
      <c r="AM44" s="53">
        <v>0</v>
      </c>
      <c r="AN44" s="53">
        <v>0</v>
      </c>
      <c r="AO44" s="405">
        <v>0</v>
      </c>
      <c r="AP44" s="53">
        <v>0</v>
      </c>
      <c r="AQ44" s="53">
        <v>0</v>
      </c>
      <c r="AR44" s="53">
        <v>0</v>
      </c>
      <c r="AS44" s="53">
        <v>0</v>
      </c>
      <c r="AT44" s="53">
        <v>0</v>
      </c>
      <c r="AU44" s="53">
        <v>0</v>
      </c>
      <c r="AV44" s="53">
        <v>0</v>
      </c>
      <c r="AW44" s="53">
        <v>0</v>
      </c>
      <c r="AX44" s="53">
        <v>0</v>
      </c>
      <c r="AY44" s="56">
        <f>SUM(AM44:AX44)</f>
        <v>0</v>
      </c>
      <c r="AZ44" s="55" t="str">
        <f t="shared" si="8"/>
        <v xml:space="preserve"> </v>
      </c>
      <c r="BA44" s="54">
        <f>+AJ44-AY44</f>
        <v>0</v>
      </c>
    </row>
    <row r="45" spans="1:53" x14ac:dyDescent="0.25">
      <c r="A45" s="300" t="s">
        <v>154</v>
      </c>
      <c r="B45" s="84" t="s">
        <v>155</v>
      </c>
      <c r="C45" s="85">
        <f>+C46+C47</f>
        <v>2200000000</v>
      </c>
      <c r="D45" s="85">
        <f>+D46+D47</f>
        <v>0</v>
      </c>
      <c r="E45" s="85">
        <f>+E46+E47</f>
        <v>0</v>
      </c>
      <c r="F45" s="85">
        <f>+F46+F47</f>
        <v>0</v>
      </c>
      <c r="G45" s="85">
        <f t="shared" ref="G45:U45" si="99">+G46+G47</f>
        <v>0</v>
      </c>
      <c r="H45" s="85">
        <f t="shared" si="99"/>
        <v>2200000000</v>
      </c>
      <c r="I45" s="85">
        <f t="shared" si="99"/>
        <v>143592046</v>
      </c>
      <c r="J45" s="85">
        <f t="shared" si="99"/>
        <v>199604928</v>
      </c>
      <c r="K45" s="85">
        <f t="shared" si="99"/>
        <v>224418040</v>
      </c>
      <c r="L45" s="85">
        <f t="shared" si="99"/>
        <v>190315561</v>
      </c>
      <c r="M45" s="85">
        <f t="shared" si="99"/>
        <v>195957993</v>
      </c>
      <c r="N45" s="85">
        <f t="shared" si="99"/>
        <v>195698593</v>
      </c>
      <c r="O45" s="85">
        <f t="shared" si="99"/>
        <v>0</v>
      </c>
      <c r="P45" s="85">
        <f t="shared" si="99"/>
        <v>0</v>
      </c>
      <c r="Q45" s="85">
        <f t="shared" si="99"/>
        <v>0</v>
      </c>
      <c r="R45" s="85">
        <f t="shared" si="99"/>
        <v>0</v>
      </c>
      <c r="S45" s="85">
        <f t="shared" si="99"/>
        <v>0</v>
      </c>
      <c r="T45" s="85">
        <f t="shared" si="99"/>
        <v>0</v>
      </c>
      <c r="U45" s="85">
        <f t="shared" si="99"/>
        <v>1149587161</v>
      </c>
      <c r="V45" s="86">
        <f t="shared" si="4"/>
        <v>0.52253961863636367</v>
      </c>
      <c r="W45" s="301">
        <f t="shared" si="92"/>
        <v>1050412839</v>
      </c>
      <c r="X45" s="265">
        <f t="shared" ref="X45:AJ45" si="100">+X46+X47</f>
        <v>288496280.20000011</v>
      </c>
      <c r="Y45" s="87">
        <f t="shared" si="100"/>
        <v>314592597</v>
      </c>
      <c r="Z45" s="85">
        <f t="shared" si="100"/>
        <v>369528579</v>
      </c>
      <c r="AA45" s="85">
        <f t="shared" si="100"/>
        <v>289669637</v>
      </c>
      <c r="AB45" s="85">
        <f t="shared" si="100"/>
        <v>-67470265.019999996</v>
      </c>
      <c r="AC45" s="85">
        <f t="shared" si="100"/>
        <v>125035551</v>
      </c>
      <c r="AD45" s="87">
        <f t="shared" si="100"/>
        <v>0</v>
      </c>
      <c r="AE45" s="88">
        <f t="shared" si="100"/>
        <v>0</v>
      </c>
      <c r="AF45" s="87">
        <f t="shared" si="100"/>
        <v>0</v>
      </c>
      <c r="AG45" s="87">
        <f t="shared" si="100"/>
        <v>0</v>
      </c>
      <c r="AH45" s="87">
        <f t="shared" si="100"/>
        <v>0</v>
      </c>
      <c r="AI45" s="87">
        <f t="shared" si="100"/>
        <v>0</v>
      </c>
      <c r="AJ45" s="89">
        <f t="shared" si="100"/>
        <v>1319852379.1800001</v>
      </c>
      <c r="AK45" s="86">
        <f t="shared" si="6"/>
        <v>0.59993289962727281</v>
      </c>
      <c r="AL45" s="85">
        <f t="shared" ref="AL45:AY45" si="101">+AL46+AL47</f>
        <v>880147620.81999993</v>
      </c>
      <c r="AM45" s="85">
        <f t="shared" si="101"/>
        <v>288496280.20000011</v>
      </c>
      <c r="AN45" s="87">
        <f t="shared" si="101"/>
        <v>314592597</v>
      </c>
      <c r="AO45" s="87">
        <f t="shared" si="101"/>
        <v>369528579</v>
      </c>
      <c r="AP45" s="87">
        <f t="shared" si="101"/>
        <v>289669637.1400001</v>
      </c>
      <c r="AQ45" s="85">
        <f t="shared" si="101"/>
        <v>-67470265.019999996</v>
      </c>
      <c r="AR45" s="87">
        <f t="shared" si="101"/>
        <v>125035551</v>
      </c>
      <c r="AS45" s="85">
        <f t="shared" si="101"/>
        <v>0</v>
      </c>
      <c r="AT45" s="87">
        <f t="shared" si="101"/>
        <v>0</v>
      </c>
      <c r="AU45" s="87">
        <f t="shared" si="101"/>
        <v>0</v>
      </c>
      <c r="AV45" s="87">
        <f t="shared" si="101"/>
        <v>0</v>
      </c>
      <c r="AW45" s="87">
        <f t="shared" si="101"/>
        <v>0</v>
      </c>
      <c r="AX45" s="87">
        <f t="shared" si="101"/>
        <v>0</v>
      </c>
      <c r="AY45" s="89">
        <f t="shared" si="101"/>
        <v>1319852379.3200002</v>
      </c>
      <c r="AZ45" s="86">
        <f t="shared" si="8"/>
        <v>1.0000000001060725</v>
      </c>
      <c r="BA45" s="85">
        <f>+BA46+BA47</f>
        <v>-0.1400001049041748</v>
      </c>
    </row>
    <row r="46" spans="1:53" x14ac:dyDescent="0.25">
      <c r="A46" s="289" t="s">
        <v>156</v>
      </c>
      <c r="B46" s="52" t="s">
        <v>157</v>
      </c>
      <c r="C46" s="53">
        <v>2200000000</v>
      </c>
      <c r="D46" s="53">
        <v>0</v>
      </c>
      <c r="E46" s="53">
        <v>0</v>
      </c>
      <c r="F46" s="53">
        <v>0</v>
      </c>
      <c r="G46" s="54">
        <f t="shared" ref="G46:G47" si="102">-D46+E46+F46</f>
        <v>0</v>
      </c>
      <c r="H46" s="54">
        <f t="shared" ref="H46:H47" si="103">+C46+G46</f>
        <v>2200000000</v>
      </c>
      <c r="I46" s="53">
        <v>143592046</v>
      </c>
      <c r="J46" s="53">
        <v>199604928</v>
      </c>
      <c r="K46" s="53">
        <v>224418040</v>
      </c>
      <c r="L46" s="53">
        <v>190315561</v>
      </c>
      <c r="M46" s="53">
        <v>195957993</v>
      </c>
      <c r="N46" s="53">
        <v>195698593</v>
      </c>
      <c r="O46" s="53">
        <v>0</v>
      </c>
      <c r="P46" s="53">
        <v>0</v>
      </c>
      <c r="Q46" s="53">
        <v>0</v>
      </c>
      <c r="R46" s="53">
        <v>0</v>
      </c>
      <c r="S46" s="53">
        <v>0</v>
      </c>
      <c r="T46" s="53">
        <v>0</v>
      </c>
      <c r="U46" s="54">
        <f t="shared" ref="U46:U47" si="104">SUM(I46:T46)</f>
        <v>1149587161</v>
      </c>
      <c r="V46" s="55">
        <f t="shared" si="4"/>
        <v>0.52253961863636367</v>
      </c>
      <c r="W46" s="290">
        <f t="shared" si="92"/>
        <v>1050412839</v>
      </c>
      <c r="X46" s="259">
        <v>288496280.20000011</v>
      </c>
      <c r="Y46" s="253">
        <v>314592597</v>
      </c>
      <c r="Z46" s="53">
        <v>369528579</v>
      </c>
      <c r="AA46" s="53">
        <v>289669637</v>
      </c>
      <c r="AB46" s="411">
        <v>-67470265.019999996</v>
      </c>
      <c r="AC46" s="53">
        <f>240085358-28-115049779</f>
        <v>125035551</v>
      </c>
      <c r="AD46" s="53">
        <v>0</v>
      </c>
      <c r="AE46" s="53">
        <v>0</v>
      </c>
      <c r="AF46" s="53">
        <v>0</v>
      </c>
      <c r="AG46" s="53">
        <v>0</v>
      </c>
      <c r="AH46" s="53">
        <v>0</v>
      </c>
      <c r="AI46" s="53">
        <v>0</v>
      </c>
      <c r="AJ46" s="56">
        <f t="shared" ref="AJ46:AJ47" si="105">SUM(X46:AI46)</f>
        <v>1319852379.1800001</v>
      </c>
      <c r="AK46" s="55">
        <f t="shared" si="6"/>
        <v>0.59993289962727281</v>
      </c>
      <c r="AL46" s="54">
        <f t="shared" ref="AL46:AL47" si="106">+H46-AJ46</f>
        <v>880147620.81999993</v>
      </c>
      <c r="AM46" s="254">
        <v>288496280.20000011</v>
      </c>
      <c r="AN46" s="402">
        <v>314592597</v>
      </c>
      <c r="AO46" s="405">
        <v>369528579</v>
      </c>
      <c r="AP46" s="53">
        <v>289669637.1400001</v>
      </c>
      <c r="AQ46" s="53">
        <v>-67470265.019999996</v>
      </c>
      <c r="AR46" s="53">
        <v>125035551</v>
      </c>
      <c r="AS46" s="53">
        <v>0</v>
      </c>
      <c r="AT46" s="53">
        <v>0</v>
      </c>
      <c r="AU46" s="53">
        <v>0</v>
      </c>
      <c r="AV46" s="53">
        <v>0</v>
      </c>
      <c r="AW46" s="53">
        <v>0</v>
      </c>
      <c r="AX46" s="53">
        <v>0</v>
      </c>
      <c r="AY46" s="56">
        <f t="shared" ref="AY46:AY47" si="107">SUM(AM46:AX46)</f>
        <v>1319852379.3200002</v>
      </c>
      <c r="AZ46" s="55">
        <f t="shared" si="8"/>
        <v>1.0000000001060725</v>
      </c>
      <c r="BA46" s="54">
        <f t="shared" ref="BA46:BA47" si="108">+AJ46-AY46</f>
        <v>-0.1400001049041748</v>
      </c>
    </row>
    <row r="47" spans="1:53" x14ac:dyDescent="0.25">
      <c r="A47" s="289" t="s">
        <v>158</v>
      </c>
      <c r="B47" s="52" t="s">
        <v>159</v>
      </c>
      <c r="C47" s="53">
        <v>0</v>
      </c>
      <c r="D47" s="53">
        <v>0</v>
      </c>
      <c r="E47" s="53">
        <v>0</v>
      </c>
      <c r="F47" s="53">
        <v>0</v>
      </c>
      <c r="G47" s="54">
        <f t="shared" si="102"/>
        <v>0</v>
      </c>
      <c r="H47" s="54">
        <f t="shared" si="103"/>
        <v>0</v>
      </c>
      <c r="I47" s="53">
        <v>0</v>
      </c>
      <c r="J47" s="53">
        <v>0</v>
      </c>
      <c r="K47" s="53">
        <v>0</v>
      </c>
      <c r="L47" s="53">
        <v>0</v>
      </c>
      <c r="M47" s="53">
        <v>0</v>
      </c>
      <c r="N47" s="53">
        <v>0</v>
      </c>
      <c r="O47" s="53">
        <v>0</v>
      </c>
      <c r="P47" s="53">
        <v>0</v>
      </c>
      <c r="Q47" s="53">
        <v>0</v>
      </c>
      <c r="R47" s="53">
        <v>0</v>
      </c>
      <c r="S47" s="53">
        <v>0</v>
      </c>
      <c r="T47" s="53">
        <v>0</v>
      </c>
      <c r="U47" s="54">
        <f t="shared" si="104"/>
        <v>0</v>
      </c>
      <c r="V47" s="55" t="str">
        <f t="shared" si="4"/>
        <v xml:space="preserve"> </v>
      </c>
      <c r="W47" s="290">
        <f t="shared" si="92"/>
        <v>0</v>
      </c>
      <c r="X47" s="259">
        <v>0</v>
      </c>
      <c r="Y47" s="53">
        <v>0</v>
      </c>
      <c r="Z47" s="53">
        <v>0</v>
      </c>
      <c r="AA47" s="53">
        <v>0</v>
      </c>
      <c r="AB47" s="53">
        <v>0</v>
      </c>
      <c r="AC47" s="53">
        <v>0</v>
      </c>
      <c r="AD47" s="53">
        <v>0</v>
      </c>
      <c r="AE47" s="53">
        <v>0</v>
      </c>
      <c r="AF47" s="53">
        <v>0</v>
      </c>
      <c r="AG47" s="53">
        <v>0</v>
      </c>
      <c r="AH47" s="53">
        <v>0</v>
      </c>
      <c r="AI47" s="53">
        <v>0</v>
      </c>
      <c r="AJ47" s="56">
        <f t="shared" si="105"/>
        <v>0</v>
      </c>
      <c r="AK47" s="55" t="str">
        <f t="shared" si="6"/>
        <v xml:space="preserve"> </v>
      </c>
      <c r="AL47" s="54">
        <f t="shared" si="106"/>
        <v>0</v>
      </c>
      <c r="AM47" s="53">
        <v>0</v>
      </c>
      <c r="AN47" s="53">
        <v>0</v>
      </c>
      <c r="AO47" s="405">
        <v>0</v>
      </c>
      <c r="AP47" s="53">
        <v>0</v>
      </c>
      <c r="AQ47" s="53">
        <v>0</v>
      </c>
      <c r="AR47" s="53">
        <v>0</v>
      </c>
      <c r="AS47" s="53">
        <v>0</v>
      </c>
      <c r="AT47" s="53">
        <v>0</v>
      </c>
      <c r="AU47" s="53">
        <v>0</v>
      </c>
      <c r="AV47" s="53">
        <v>0</v>
      </c>
      <c r="AW47" s="53">
        <v>0</v>
      </c>
      <c r="AX47" s="53">
        <v>0</v>
      </c>
      <c r="AY47" s="56">
        <f t="shared" si="107"/>
        <v>0</v>
      </c>
      <c r="AZ47" s="55" t="str">
        <f t="shared" si="8"/>
        <v xml:space="preserve"> </v>
      </c>
      <c r="BA47" s="54">
        <f t="shared" si="108"/>
        <v>0</v>
      </c>
    </row>
    <row r="48" spans="1:53" x14ac:dyDescent="0.25">
      <c r="A48" s="300" t="s">
        <v>160</v>
      </c>
      <c r="B48" s="84" t="s">
        <v>161</v>
      </c>
      <c r="C48" s="85">
        <f>+SUM(C49:C52)</f>
        <v>40852460000</v>
      </c>
      <c r="D48" s="85">
        <f>+SUM(D49:D52)</f>
        <v>0</v>
      </c>
      <c r="E48" s="85">
        <f>+SUM(E49:E52)</f>
        <v>0</v>
      </c>
      <c r="F48" s="85">
        <f>+SUM(F49:F52)</f>
        <v>6367668000</v>
      </c>
      <c r="G48" s="85">
        <f t="shared" ref="G48:U48" si="109">+SUM(G49:G52)</f>
        <v>6367668000</v>
      </c>
      <c r="H48" s="85">
        <f t="shared" si="109"/>
        <v>47220128000</v>
      </c>
      <c r="I48" s="85">
        <f t="shared" si="109"/>
        <v>2511824862</v>
      </c>
      <c r="J48" s="85">
        <f t="shared" si="109"/>
        <v>5994185184</v>
      </c>
      <c r="K48" s="85">
        <f t="shared" si="109"/>
        <v>121756191</v>
      </c>
      <c r="L48" s="85">
        <f t="shared" si="109"/>
        <v>6873335417</v>
      </c>
      <c r="M48" s="85">
        <f t="shared" si="109"/>
        <v>45791116</v>
      </c>
      <c r="N48" s="85">
        <f t="shared" si="109"/>
        <v>97669235</v>
      </c>
      <c r="O48" s="85">
        <f t="shared" si="109"/>
        <v>120208170</v>
      </c>
      <c r="P48" s="85">
        <f t="shared" si="109"/>
        <v>0</v>
      </c>
      <c r="Q48" s="85">
        <f t="shared" si="109"/>
        <v>0</v>
      </c>
      <c r="R48" s="85">
        <f t="shared" si="109"/>
        <v>0</v>
      </c>
      <c r="S48" s="85">
        <f t="shared" si="109"/>
        <v>0</v>
      </c>
      <c r="T48" s="85">
        <f t="shared" si="109"/>
        <v>0</v>
      </c>
      <c r="U48" s="85">
        <f t="shared" si="109"/>
        <v>15764770175</v>
      </c>
      <c r="V48" s="86">
        <f t="shared" si="4"/>
        <v>0.33385699790987439</v>
      </c>
      <c r="W48" s="301">
        <f t="shared" si="92"/>
        <v>31455357825</v>
      </c>
      <c r="X48" s="265">
        <f t="shared" ref="X48:AJ48" si="110">+SUM(X49:X52)</f>
        <v>687253145.59000015</v>
      </c>
      <c r="Y48" s="87">
        <f t="shared" si="110"/>
        <v>452385013</v>
      </c>
      <c r="Z48" s="85">
        <f t="shared" si="110"/>
        <v>723089019</v>
      </c>
      <c r="AA48" s="85">
        <f t="shared" si="110"/>
        <v>723543815</v>
      </c>
      <c r="AB48" s="85">
        <f t="shared" si="110"/>
        <v>181360501.0999999</v>
      </c>
      <c r="AC48" s="85">
        <f t="shared" si="110"/>
        <v>1191339068</v>
      </c>
      <c r="AD48" s="87">
        <f t="shared" si="110"/>
        <v>0</v>
      </c>
      <c r="AE48" s="88">
        <f t="shared" si="110"/>
        <v>0</v>
      </c>
      <c r="AF48" s="87">
        <f t="shared" si="110"/>
        <v>0</v>
      </c>
      <c r="AG48" s="87">
        <f t="shared" si="110"/>
        <v>0</v>
      </c>
      <c r="AH48" s="87">
        <f t="shared" si="110"/>
        <v>0</v>
      </c>
      <c r="AI48" s="87">
        <f t="shared" si="110"/>
        <v>0</v>
      </c>
      <c r="AJ48" s="89">
        <f t="shared" si="110"/>
        <v>3958970561.6900001</v>
      </c>
      <c r="AK48" s="86">
        <f t="shared" si="6"/>
        <v>8.3840741848264372E-2</v>
      </c>
      <c r="AL48" s="85">
        <f t="shared" ref="AL48:AY48" si="111">+SUM(AL49:AL52)</f>
        <v>43261157438.309998</v>
      </c>
      <c r="AM48" s="85">
        <f t="shared" si="111"/>
        <v>546561645.59000015</v>
      </c>
      <c r="AN48" s="87">
        <f t="shared" si="111"/>
        <v>518524213</v>
      </c>
      <c r="AO48" s="87">
        <f t="shared" si="111"/>
        <v>48599912</v>
      </c>
      <c r="AP48" s="87">
        <f t="shared" si="111"/>
        <v>341714665</v>
      </c>
      <c r="AQ48" s="85">
        <f t="shared" si="111"/>
        <v>496766911.0999999</v>
      </c>
      <c r="AR48" s="87">
        <f t="shared" si="111"/>
        <v>1749283345</v>
      </c>
      <c r="AS48" s="85">
        <f t="shared" si="111"/>
        <v>0</v>
      </c>
      <c r="AT48" s="87">
        <f t="shared" si="111"/>
        <v>0</v>
      </c>
      <c r="AU48" s="87">
        <f t="shared" si="111"/>
        <v>0</v>
      </c>
      <c r="AV48" s="87">
        <f t="shared" si="111"/>
        <v>0</v>
      </c>
      <c r="AW48" s="87">
        <f t="shared" si="111"/>
        <v>0</v>
      </c>
      <c r="AX48" s="87">
        <f t="shared" si="111"/>
        <v>0</v>
      </c>
      <c r="AY48" s="89">
        <f t="shared" si="111"/>
        <v>3701450691.6900001</v>
      </c>
      <c r="AZ48" s="86">
        <f t="shared" si="8"/>
        <v>0.93495282018715742</v>
      </c>
      <c r="BA48" s="85">
        <f>+SUM(BA49:BA52)</f>
        <v>257519870</v>
      </c>
    </row>
    <row r="49" spans="1:53" x14ac:dyDescent="0.25">
      <c r="A49" s="289" t="s">
        <v>162</v>
      </c>
      <c r="B49" s="52" t="s">
        <v>163</v>
      </c>
      <c r="C49" s="53">
        <v>31802000000</v>
      </c>
      <c r="D49" s="53">
        <v>0</v>
      </c>
      <c r="E49" s="53">
        <v>0</v>
      </c>
      <c r="F49" s="53">
        <v>0</v>
      </c>
      <c r="G49" s="54">
        <f t="shared" ref="G49:G52" si="112">-D49+E49+F49</f>
        <v>0</v>
      </c>
      <c r="H49" s="54">
        <f t="shared" ref="H49:H52" si="113">+C49+G49</f>
        <v>31802000000</v>
      </c>
      <c r="I49" s="53">
        <v>0</v>
      </c>
      <c r="J49" s="53">
        <v>0</v>
      </c>
      <c r="K49" s="53">
        <v>18959268</v>
      </c>
      <c r="L49" s="53">
        <v>346727098</v>
      </c>
      <c r="M49" s="53">
        <v>0</v>
      </c>
      <c r="N49" s="53">
        <v>0</v>
      </c>
      <c r="O49" s="53">
        <v>0</v>
      </c>
      <c r="P49" s="53">
        <v>0</v>
      </c>
      <c r="Q49" s="53">
        <v>0</v>
      </c>
      <c r="R49" s="53">
        <v>0</v>
      </c>
      <c r="S49" s="53">
        <v>0</v>
      </c>
      <c r="T49" s="53">
        <v>0</v>
      </c>
      <c r="U49" s="54">
        <f t="shared" ref="U49:U52" si="114">SUM(I49:T49)</f>
        <v>365686366</v>
      </c>
      <c r="V49" s="55">
        <f t="shared" si="4"/>
        <v>1.1498848059870448E-2</v>
      </c>
      <c r="W49" s="290">
        <f t="shared" si="92"/>
        <v>31436313634</v>
      </c>
      <c r="X49" s="259">
        <v>546561645.59000015</v>
      </c>
      <c r="Y49" s="253">
        <v>436805813</v>
      </c>
      <c r="Z49" s="404">
        <v>-8116788</v>
      </c>
      <c r="AA49" s="53">
        <v>290393265</v>
      </c>
      <c r="AB49" s="410">
        <v>162488101.0999999</v>
      </c>
      <c r="AC49" s="412">
        <v>773639448</v>
      </c>
      <c r="AD49" s="53">
        <v>0</v>
      </c>
      <c r="AE49" s="53">
        <v>0</v>
      </c>
      <c r="AF49" s="53">
        <v>0</v>
      </c>
      <c r="AG49" s="53">
        <v>0</v>
      </c>
      <c r="AH49" s="53">
        <v>0</v>
      </c>
      <c r="AI49" s="53">
        <v>0</v>
      </c>
      <c r="AJ49" s="56">
        <f t="shared" ref="AJ49:AJ52" si="115">SUM(X49:AI49)</f>
        <v>2201771484.6900001</v>
      </c>
      <c r="AK49" s="55">
        <f t="shared" si="6"/>
        <v>6.9233742679391239E-2</v>
      </c>
      <c r="AL49" s="54">
        <f t="shared" ref="AL49:AL52" si="116">+H49-AJ49</f>
        <v>29600228515.310001</v>
      </c>
      <c r="AM49" s="53">
        <v>546561645.59000015</v>
      </c>
      <c r="AN49" s="401">
        <v>436805813</v>
      </c>
      <c r="AO49" s="405">
        <v>-8116788</v>
      </c>
      <c r="AP49" s="53">
        <v>290393265</v>
      </c>
      <c r="AQ49" s="53">
        <v>162488101.0999999</v>
      </c>
      <c r="AR49" s="412">
        <v>773639448</v>
      </c>
      <c r="AS49" s="53">
        <v>0</v>
      </c>
      <c r="AT49" s="53">
        <v>0</v>
      </c>
      <c r="AU49" s="53">
        <v>0</v>
      </c>
      <c r="AV49" s="53">
        <v>0</v>
      </c>
      <c r="AW49" s="53">
        <v>0</v>
      </c>
      <c r="AX49" s="53">
        <v>0</v>
      </c>
      <c r="AY49" s="56">
        <f t="shared" ref="AY49:AY52" si="117">SUM(AM49:AX49)</f>
        <v>2201771484.6900001</v>
      </c>
      <c r="AZ49" s="55">
        <f t="shared" si="8"/>
        <v>1</v>
      </c>
      <c r="BA49" s="54">
        <f t="shared" ref="BA49:BA52" si="118">+AJ49-AY49</f>
        <v>0</v>
      </c>
    </row>
    <row r="50" spans="1:53" x14ac:dyDescent="0.25">
      <c r="A50" s="289" t="s">
        <v>164</v>
      </c>
      <c r="B50" s="52" t="s">
        <v>165</v>
      </c>
      <c r="C50" s="53">
        <v>7969805000</v>
      </c>
      <c r="D50" s="53">
        <v>0</v>
      </c>
      <c r="E50" s="53">
        <v>0</v>
      </c>
      <c r="F50" s="53">
        <v>6462623000</v>
      </c>
      <c r="G50" s="54">
        <f t="shared" si="112"/>
        <v>6462623000</v>
      </c>
      <c r="H50" s="54">
        <f t="shared" si="113"/>
        <v>14432428000</v>
      </c>
      <c r="I50" s="53">
        <v>2469880832</v>
      </c>
      <c r="J50" s="53">
        <v>5921889577</v>
      </c>
      <c r="K50" s="53">
        <v>0</v>
      </c>
      <c r="L50" s="53">
        <v>6526304158</v>
      </c>
      <c r="M50" s="53">
        <v>45536656</v>
      </c>
      <c r="N50" s="53">
        <v>97669235</v>
      </c>
      <c r="O50" s="53">
        <v>114272950</v>
      </c>
      <c r="P50" s="53">
        <v>0</v>
      </c>
      <c r="Q50" s="53">
        <v>0</v>
      </c>
      <c r="R50" s="53">
        <v>0</v>
      </c>
      <c r="S50" s="53">
        <v>0</v>
      </c>
      <c r="T50" s="53">
        <v>0</v>
      </c>
      <c r="U50" s="54">
        <f t="shared" si="114"/>
        <v>15175553408</v>
      </c>
      <c r="V50" s="55">
        <f t="shared" si="4"/>
        <v>1.0514899785399934</v>
      </c>
      <c r="W50" s="290">
        <f t="shared" si="92"/>
        <v>-743125408</v>
      </c>
      <c r="X50" s="259">
        <v>0</v>
      </c>
      <c r="Y50" s="53">
        <v>0</v>
      </c>
      <c r="Z50" s="53">
        <v>0</v>
      </c>
      <c r="AA50" s="53">
        <v>0</v>
      </c>
      <c r="AB50" s="53">
        <v>0</v>
      </c>
      <c r="AC50" s="53">
        <v>0</v>
      </c>
      <c r="AD50" s="53">
        <v>0</v>
      </c>
      <c r="AE50" s="53">
        <v>0</v>
      </c>
      <c r="AF50" s="53">
        <v>0</v>
      </c>
      <c r="AG50" s="53">
        <v>0</v>
      </c>
      <c r="AH50" s="53">
        <v>0</v>
      </c>
      <c r="AI50" s="53">
        <v>0</v>
      </c>
      <c r="AJ50" s="56">
        <f t="shared" si="115"/>
        <v>0</v>
      </c>
      <c r="AK50" s="55">
        <f t="shared" si="6"/>
        <v>0</v>
      </c>
      <c r="AL50" s="54">
        <f t="shared" si="116"/>
        <v>14432428000</v>
      </c>
      <c r="AM50" s="53">
        <v>0</v>
      </c>
      <c r="AN50" s="53">
        <v>0</v>
      </c>
      <c r="AO50" s="405">
        <v>0</v>
      </c>
      <c r="AP50" s="53">
        <v>0</v>
      </c>
      <c r="AQ50" s="53">
        <v>0</v>
      </c>
      <c r="AR50" s="53">
        <v>0</v>
      </c>
      <c r="AS50" s="53">
        <v>0</v>
      </c>
      <c r="AT50" s="53">
        <v>0</v>
      </c>
      <c r="AU50" s="53">
        <v>0</v>
      </c>
      <c r="AV50" s="53">
        <v>0</v>
      </c>
      <c r="AW50" s="53">
        <v>0</v>
      </c>
      <c r="AX50" s="53">
        <v>0</v>
      </c>
      <c r="AY50" s="56">
        <f t="shared" si="117"/>
        <v>0</v>
      </c>
      <c r="AZ50" s="55" t="str">
        <f t="shared" si="8"/>
        <v xml:space="preserve"> </v>
      </c>
      <c r="BA50" s="54">
        <f t="shared" si="118"/>
        <v>0</v>
      </c>
    </row>
    <row r="51" spans="1:53" x14ac:dyDescent="0.25">
      <c r="A51" s="289" t="s">
        <v>166</v>
      </c>
      <c r="B51" s="52" t="s">
        <v>167</v>
      </c>
      <c r="C51" s="53">
        <v>500000000</v>
      </c>
      <c r="D51" s="53">
        <v>0</v>
      </c>
      <c r="E51" s="53">
        <v>0</v>
      </c>
      <c r="F51" s="53">
        <v>0</v>
      </c>
      <c r="G51" s="54">
        <f t="shared" si="112"/>
        <v>0</v>
      </c>
      <c r="H51" s="54">
        <f t="shared" si="113"/>
        <v>500000000</v>
      </c>
      <c r="I51" s="53">
        <v>0</v>
      </c>
      <c r="J51" s="53">
        <v>0</v>
      </c>
      <c r="K51" s="53">
        <v>0</v>
      </c>
      <c r="L51" s="53">
        <v>304161</v>
      </c>
      <c r="M51" s="53">
        <v>0</v>
      </c>
      <c r="N51" s="53">
        <v>0</v>
      </c>
      <c r="O51" s="53">
        <v>0</v>
      </c>
      <c r="P51" s="53">
        <v>0</v>
      </c>
      <c r="Q51" s="53">
        <v>0</v>
      </c>
      <c r="R51" s="53">
        <v>0</v>
      </c>
      <c r="S51" s="53">
        <v>0</v>
      </c>
      <c r="T51" s="53">
        <v>0</v>
      </c>
      <c r="U51" s="54">
        <f t="shared" si="114"/>
        <v>304161</v>
      </c>
      <c r="V51" s="55">
        <f t="shared" si="4"/>
        <v>6.0832200000000001E-4</v>
      </c>
      <c r="W51" s="290">
        <f t="shared" si="92"/>
        <v>499695839</v>
      </c>
      <c r="X51" s="259">
        <v>140691500</v>
      </c>
      <c r="Y51" s="253">
        <v>15579200</v>
      </c>
      <c r="Z51" s="53">
        <v>731205807</v>
      </c>
      <c r="AA51" s="53">
        <v>433150550</v>
      </c>
      <c r="AB51" s="410">
        <v>18872400</v>
      </c>
      <c r="AC51" s="53">
        <v>417699620</v>
      </c>
      <c r="AD51" s="53">
        <v>0</v>
      </c>
      <c r="AE51" s="53">
        <v>0</v>
      </c>
      <c r="AF51" s="53">
        <v>0</v>
      </c>
      <c r="AG51" s="53">
        <v>0</v>
      </c>
      <c r="AH51" s="53">
        <v>0</v>
      </c>
      <c r="AI51" s="53">
        <v>0</v>
      </c>
      <c r="AJ51" s="56">
        <f t="shared" si="115"/>
        <v>1757199077</v>
      </c>
      <c r="AK51" s="55">
        <f t="shared" si="6"/>
        <v>3.5143981540000002</v>
      </c>
      <c r="AL51" s="54">
        <f t="shared" si="116"/>
        <v>-1257199077</v>
      </c>
      <c r="AM51" s="53">
        <v>0</v>
      </c>
      <c r="AN51" s="401">
        <v>81718400</v>
      </c>
      <c r="AO51" s="405">
        <v>56716700</v>
      </c>
      <c r="AP51" s="53">
        <v>51321400</v>
      </c>
      <c r="AQ51" s="53">
        <v>334278810</v>
      </c>
      <c r="AR51" s="53">
        <v>975643897</v>
      </c>
      <c r="AS51" s="53">
        <v>0</v>
      </c>
      <c r="AT51" s="53">
        <v>0</v>
      </c>
      <c r="AU51" s="53">
        <v>0</v>
      </c>
      <c r="AV51" s="53">
        <v>0</v>
      </c>
      <c r="AW51" s="53">
        <v>0</v>
      </c>
      <c r="AX51" s="53">
        <v>0</v>
      </c>
      <c r="AY51" s="56">
        <f t="shared" si="117"/>
        <v>1499679207</v>
      </c>
      <c r="AZ51" s="55">
        <f t="shared" si="8"/>
        <v>0.85344866533867414</v>
      </c>
      <c r="BA51" s="54">
        <f t="shared" si="118"/>
        <v>257519870</v>
      </c>
    </row>
    <row r="52" spans="1:53" x14ac:dyDescent="0.25">
      <c r="A52" s="289" t="s">
        <v>168</v>
      </c>
      <c r="B52" s="52" t="s">
        <v>169</v>
      </c>
      <c r="C52" s="53">
        <v>580655000</v>
      </c>
      <c r="D52" s="53">
        <v>0</v>
      </c>
      <c r="E52" s="53">
        <v>0</v>
      </c>
      <c r="F52" s="53">
        <v>-94955000</v>
      </c>
      <c r="G52" s="54">
        <f t="shared" si="112"/>
        <v>-94955000</v>
      </c>
      <c r="H52" s="54">
        <f t="shared" si="113"/>
        <v>485700000</v>
      </c>
      <c r="I52" s="53">
        <v>41944030</v>
      </c>
      <c r="J52" s="53">
        <v>72295607</v>
      </c>
      <c r="K52" s="53">
        <v>102796923</v>
      </c>
      <c r="L52" s="53">
        <v>0</v>
      </c>
      <c r="M52" s="53">
        <v>254460</v>
      </c>
      <c r="N52" s="53">
        <v>0</v>
      </c>
      <c r="O52" s="53">
        <v>5935220</v>
      </c>
      <c r="P52" s="53">
        <v>0</v>
      </c>
      <c r="Q52" s="53">
        <v>0</v>
      </c>
      <c r="R52" s="53">
        <v>0</v>
      </c>
      <c r="S52" s="53">
        <v>0</v>
      </c>
      <c r="T52" s="53">
        <v>0</v>
      </c>
      <c r="U52" s="54">
        <f t="shared" si="114"/>
        <v>223226240</v>
      </c>
      <c r="V52" s="55">
        <f t="shared" si="4"/>
        <v>0.45959695285155444</v>
      </c>
      <c r="W52" s="290">
        <f t="shared" si="92"/>
        <v>262473760</v>
      </c>
      <c r="X52" s="259">
        <v>0</v>
      </c>
      <c r="Y52" s="53">
        <v>0</v>
      </c>
      <c r="Z52" s="53">
        <v>0</v>
      </c>
      <c r="AA52" s="53">
        <v>0</v>
      </c>
      <c r="AB52" s="53">
        <v>0</v>
      </c>
      <c r="AC52" s="53">
        <v>0</v>
      </c>
      <c r="AD52" s="53">
        <v>0</v>
      </c>
      <c r="AE52" s="53">
        <v>0</v>
      </c>
      <c r="AF52" s="53">
        <v>0</v>
      </c>
      <c r="AG52" s="53">
        <v>0</v>
      </c>
      <c r="AH52" s="53">
        <v>0</v>
      </c>
      <c r="AI52" s="53">
        <v>0</v>
      </c>
      <c r="AJ52" s="56">
        <f t="shared" si="115"/>
        <v>0</v>
      </c>
      <c r="AK52" s="55">
        <f t="shared" si="6"/>
        <v>0</v>
      </c>
      <c r="AL52" s="54">
        <f t="shared" si="116"/>
        <v>485700000</v>
      </c>
      <c r="AM52" s="53">
        <v>0</v>
      </c>
      <c r="AN52" s="53">
        <v>0</v>
      </c>
      <c r="AO52" s="405">
        <v>0</v>
      </c>
      <c r="AP52" s="53">
        <v>0</v>
      </c>
      <c r="AQ52" s="53">
        <v>0</v>
      </c>
      <c r="AR52" s="53">
        <v>0</v>
      </c>
      <c r="AS52" s="53">
        <v>0</v>
      </c>
      <c r="AT52" s="53">
        <v>0</v>
      </c>
      <c r="AU52" s="53">
        <v>0</v>
      </c>
      <c r="AV52" s="53">
        <v>0</v>
      </c>
      <c r="AW52" s="53">
        <v>0</v>
      </c>
      <c r="AX52" s="53">
        <v>0</v>
      </c>
      <c r="AY52" s="56">
        <f t="shared" si="117"/>
        <v>0</v>
      </c>
      <c r="AZ52" s="55" t="str">
        <f t="shared" si="8"/>
        <v xml:space="preserve"> </v>
      </c>
      <c r="BA52" s="54">
        <f t="shared" si="118"/>
        <v>0</v>
      </c>
    </row>
    <row r="53" spans="1:53" x14ac:dyDescent="0.25">
      <c r="A53" s="300" t="s">
        <v>170</v>
      </c>
      <c r="B53" s="84" t="s">
        <v>171</v>
      </c>
      <c r="C53" s="85">
        <f>+SUM(C54:C62)</f>
        <v>41709881000</v>
      </c>
      <c r="D53" s="85">
        <f>+SUM(D54:D62)</f>
        <v>0</v>
      </c>
      <c r="E53" s="85">
        <f>+SUM(E54:E62)</f>
        <v>19048848864</v>
      </c>
      <c r="F53" s="85">
        <f>+SUM(F54:F62)</f>
        <v>-1433520000</v>
      </c>
      <c r="G53" s="85">
        <f t="shared" ref="G53:U53" si="119">+SUM(G54:G62)</f>
        <v>17615328864</v>
      </c>
      <c r="H53" s="85">
        <f t="shared" si="119"/>
        <v>59325209864</v>
      </c>
      <c r="I53" s="85">
        <f t="shared" si="119"/>
        <v>974887158</v>
      </c>
      <c r="J53" s="85">
        <f t="shared" si="119"/>
        <v>6061892659</v>
      </c>
      <c r="K53" s="85">
        <f t="shared" si="119"/>
        <v>2576247363</v>
      </c>
      <c r="L53" s="85">
        <f t="shared" si="119"/>
        <v>2181328043</v>
      </c>
      <c r="M53" s="85">
        <f t="shared" si="119"/>
        <v>2050721537</v>
      </c>
      <c r="N53" s="85">
        <f t="shared" si="119"/>
        <v>6005472046</v>
      </c>
      <c r="O53" s="85">
        <f t="shared" si="119"/>
        <v>2176362574</v>
      </c>
      <c r="P53" s="85">
        <f t="shared" si="119"/>
        <v>0</v>
      </c>
      <c r="Q53" s="85">
        <f t="shared" si="119"/>
        <v>0</v>
      </c>
      <c r="R53" s="85">
        <f t="shared" si="119"/>
        <v>0</v>
      </c>
      <c r="S53" s="85">
        <f t="shared" si="119"/>
        <v>0</v>
      </c>
      <c r="T53" s="85">
        <f t="shared" si="119"/>
        <v>0</v>
      </c>
      <c r="U53" s="85">
        <f t="shared" si="119"/>
        <v>22026911380</v>
      </c>
      <c r="V53" s="86">
        <f t="shared" si="4"/>
        <v>0.37129091376997342</v>
      </c>
      <c r="W53" s="301">
        <f t="shared" si="92"/>
        <v>37298298484</v>
      </c>
      <c r="X53" s="265">
        <f t="shared" ref="X53:AJ53" si="120">+SUM(X54:X62)</f>
        <v>725358656.45999992</v>
      </c>
      <c r="Y53" s="87">
        <f t="shared" si="120"/>
        <v>4906815720</v>
      </c>
      <c r="Z53" s="85">
        <f t="shared" si="120"/>
        <v>1918335349</v>
      </c>
      <c r="AA53" s="85">
        <f t="shared" si="120"/>
        <v>1329905689</v>
      </c>
      <c r="AB53" s="85">
        <f t="shared" si="120"/>
        <v>5078718566.4800005</v>
      </c>
      <c r="AC53" s="85">
        <f t="shared" si="120"/>
        <v>2444022371</v>
      </c>
      <c r="AD53" s="87">
        <f t="shared" si="120"/>
        <v>0</v>
      </c>
      <c r="AE53" s="88">
        <f t="shared" si="120"/>
        <v>0</v>
      </c>
      <c r="AF53" s="87">
        <f t="shared" si="120"/>
        <v>0</v>
      </c>
      <c r="AG53" s="87">
        <f t="shared" si="120"/>
        <v>0</v>
      </c>
      <c r="AH53" s="87">
        <f t="shared" si="120"/>
        <v>0</v>
      </c>
      <c r="AI53" s="87">
        <f t="shared" si="120"/>
        <v>0</v>
      </c>
      <c r="AJ53" s="89">
        <f t="shared" si="120"/>
        <v>16403156351.939999</v>
      </c>
      <c r="AK53" s="86">
        <f t="shared" si="6"/>
        <v>0.27649554699500251</v>
      </c>
      <c r="AL53" s="85">
        <f t="shared" ref="AL53:AY53" si="121">+SUM(AL54:AL62)</f>
        <v>42922053512.059998</v>
      </c>
      <c r="AM53" s="85">
        <f t="shared" si="121"/>
        <v>187515727.46000001</v>
      </c>
      <c r="AN53" s="87">
        <f t="shared" si="121"/>
        <v>4435387381</v>
      </c>
      <c r="AO53" s="87">
        <f t="shared" si="121"/>
        <v>1030124358</v>
      </c>
      <c r="AP53" s="87">
        <f t="shared" si="121"/>
        <v>2456684938.2600002</v>
      </c>
      <c r="AQ53" s="85">
        <f t="shared" si="121"/>
        <v>5567784061.1029987</v>
      </c>
      <c r="AR53" s="87">
        <f t="shared" si="121"/>
        <v>2175113149.0770016</v>
      </c>
      <c r="AS53" s="85">
        <f t="shared" si="121"/>
        <v>0</v>
      </c>
      <c r="AT53" s="87">
        <f t="shared" si="121"/>
        <v>0</v>
      </c>
      <c r="AU53" s="87">
        <f t="shared" si="121"/>
        <v>0</v>
      </c>
      <c r="AV53" s="87">
        <f t="shared" si="121"/>
        <v>0</v>
      </c>
      <c r="AW53" s="87">
        <f t="shared" si="121"/>
        <v>0</v>
      </c>
      <c r="AX53" s="87">
        <f t="shared" si="121"/>
        <v>0</v>
      </c>
      <c r="AY53" s="89">
        <f t="shared" si="121"/>
        <v>15852609614.9</v>
      </c>
      <c r="AZ53" s="86">
        <f t="shared" si="8"/>
        <v>0.96643653665016205</v>
      </c>
      <c r="BA53" s="85">
        <f>+SUM(BA54:BA62)</f>
        <v>550546737.03999925</v>
      </c>
    </row>
    <row r="54" spans="1:53" x14ac:dyDescent="0.25">
      <c r="A54" s="289" t="s">
        <v>172</v>
      </c>
      <c r="B54" s="52" t="s">
        <v>173</v>
      </c>
      <c r="C54" s="53">
        <v>21596000000</v>
      </c>
      <c r="D54" s="53">
        <v>0</v>
      </c>
      <c r="E54" s="53">
        <v>0</v>
      </c>
      <c r="F54" s="53">
        <v>0</v>
      </c>
      <c r="G54" s="54">
        <f t="shared" ref="G54:G62" si="122">-D54+E54+F54</f>
        <v>0</v>
      </c>
      <c r="H54" s="54">
        <f t="shared" ref="H54:H62" si="123">+C54+G54</f>
        <v>21596000000</v>
      </c>
      <c r="I54" s="53">
        <v>126001</v>
      </c>
      <c r="J54" s="53">
        <v>51839083</v>
      </c>
      <c r="K54" s="53">
        <v>489679946</v>
      </c>
      <c r="L54" s="53">
        <v>377530394</v>
      </c>
      <c r="M54" s="53">
        <v>855330410</v>
      </c>
      <c r="N54" s="53">
        <v>713502008</v>
      </c>
      <c r="O54" s="53">
        <v>322023837</v>
      </c>
      <c r="P54" s="53">
        <v>0</v>
      </c>
      <c r="Q54" s="53">
        <v>0</v>
      </c>
      <c r="R54" s="53">
        <v>0</v>
      </c>
      <c r="S54" s="53">
        <v>0</v>
      </c>
      <c r="T54" s="53">
        <v>0</v>
      </c>
      <c r="U54" s="54">
        <f t="shared" ref="U54:U62" si="124">SUM(I54:T54)</f>
        <v>2810031679</v>
      </c>
      <c r="V54" s="55">
        <f t="shared" si="4"/>
        <v>0.13011815516762362</v>
      </c>
      <c r="W54" s="290">
        <f t="shared" si="92"/>
        <v>18785968321</v>
      </c>
      <c r="X54" s="259">
        <v>582010879</v>
      </c>
      <c r="Y54" s="253">
        <f>4727349964+2</f>
        <v>4727349966</v>
      </c>
      <c r="Z54" s="53">
        <v>1015580017</v>
      </c>
      <c r="AA54" s="53">
        <v>486674912</v>
      </c>
      <c r="AB54" s="410">
        <v>2576301391.9000001</v>
      </c>
      <c r="AC54" s="53">
        <v>1230958782</v>
      </c>
      <c r="AD54" s="53">
        <v>0</v>
      </c>
      <c r="AE54" s="53">
        <v>0</v>
      </c>
      <c r="AF54" s="53">
        <v>0</v>
      </c>
      <c r="AG54" s="53">
        <v>0</v>
      </c>
      <c r="AH54" s="53">
        <v>0</v>
      </c>
      <c r="AI54" s="53">
        <v>0</v>
      </c>
      <c r="AJ54" s="56">
        <f t="shared" ref="AJ54:AJ62" si="125">SUM(X54:AI54)</f>
        <v>10618875947.9</v>
      </c>
      <c r="AK54" s="55">
        <f t="shared" si="6"/>
        <v>0.49170568382570845</v>
      </c>
      <c r="AL54" s="54">
        <f t="shared" ref="AL54:AL62" si="126">+H54-AJ54</f>
        <v>10977124052.1</v>
      </c>
      <c r="AM54" s="53">
        <v>44167950</v>
      </c>
      <c r="AN54" s="401">
        <v>4255921627</v>
      </c>
      <c r="AO54" s="405">
        <v>127369026</v>
      </c>
      <c r="AP54" s="53">
        <v>1613454161</v>
      </c>
      <c r="AQ54" s="53">
        <v>3065366886.5229988</v>
      </c>
      <c r="AR54" s="53">
        <v>962049560.07700157</v>
      </c>
      <c r="AS54" s="53">
        <v>0</v>
      </c>
      <c r="AT54" s="53">
        <v>0</v>
      </c>
      <c r="AU54" s="53">
        <v>0</v>
      </c>
      <c r="AV54" s="53">
        <v>0</v>
      </c>
      <c r="AW54" s="53">
        <v>0</v>
      </c>
      <c r="AX54" s="53">
        <v>0</v>
      </c>
      <c r="AY54" s="56">
        <f t="shared" ref="AY54:AY62" si="127">SUM(AM54:AX54)</f>
        <v>10068329210.6</v>
      </c>
      <c r="AZ54" s="55">
        <f t="shared" si="8"/>
        <v>0.94815395339382635</v>
      </c>
      <c r="BA54" s="54">
        <f t="shared" ref="BA54:BA62" si="128">+AJ54-AY54</f>
        <v>550546737.29999924</v>
      </c>
    </row>
    <row r="55" spans="1:53" x14ac:dyDescent="0.25">
      <c r="A55" s="289" t="s">
        <v>174</v>
      </c>
      <c r="B55" s="52" t="s">
        <v>175</v>
      </c>
      <c r="C55" s="53">
        <v>250000000</v>
      </c>
      <c r="D55" s="53">
        <v>0</v>
      </c>
      <c r="E55" s="53">
        <v>0</v>
      </c>
      <c r="F55" s="53">
        <v>0</v>
      </c>
      <c r="G55" s="54">
        <f t="shared" si="122"/>
        <v>0</v>
      </c>
      <c r="H55" s="54">
        <f t="shared" si="123"/>
        <v>250000000</v>
      </c>
      <c r="I55" s="53">
        <v>19956202</v>
      </c>
      <c r="J55" s="53">
        <v>30167397</v>
      </c>
      <c r="K55" s="53">
        <v>108586</v>
      </c>
      <c r="L55" s="53">
        <v>57000</v>
      </c>
      <c r="M55" s="53">
        <v>118000</v>
      </c>
      <c r="N55" s="53">
        <v>118000</v>
      </c>
      <c r="O55" s="53">
        <v>0</v>
      </c>
      <c r="P55" s="53">
        <v>0</v>
      </c>
      <c r="Q55" s="53">
        <v>0</v>
      </c>
      <c r="R55" s="53">
        <v>0</v>
      </c>
      <c r="S55" s="53">
        <v>0</v>
      </c>
      <c r="T55" s="53">
        <v>0</v>
      </c>
      <c r="U55" s="54">
        <f t="shared" si="124"/>
        <v>50525185</v>
      </c>
      <c r="V55" s="55">
        <f t="shared" si="4"/>
        <v>0.20210074</v>
      </c>
      <c r="W55" s="290">
        <f t="shared" si="92"/>
        <v>199474815</v>
      </c>
      <c r="X55" s="259">
        <v>19956202.300000001</v>
      </c>
      <c r="Y55" s="253">
        <v>30167397</v>
      </c>
      <c r="Z55" s="53">
        <v>108586</v>
      </c>
      <c r="AA55" s="53">
        <v>57000</v>
      </c>
      <c r="AB55" s="410">
        <v>118000</v>
      </c>
      <c r="AC55" s="53">
        <v>114000</v>
      </c>
      <c r="AD55" s="53">
        <v>0</v>
      </c>
      <c r="AE55" s="53">
        <v>0</v>
      </c>
      <c r="AF55" s="53">
        <v>0</v>
      </c>
      <c r="AG55" s="53">
        <v>0</v>
      </c>
      <c r="AH55" s="53">
        <v>0</v>
      </c>
      <c r="AI55" s="53">
        <v>0</v>
      </c>
      <c r="AJ55" s="56">
        <f t="shared" si="125"/>
        <v>50521185.299999997</v>
      </c>
      <c r="AK55" s="55">
        <f t="shared" si="6"/>
        <v>0.2020847412</v>
      </c>
      <c r="AL55" s="54">
        <f t="shared" si="126"/>
        <v>199478814.69999999</v>
      </c>
      <c r="AM55" s="53">
        <v>19956202.300000001</v>
      </c>
      <c r="AN55" s="403">
        <v>30167397</v>
      </c>
      <c r="AO55" s="405">
        <v>108586</v>
      </c>
      <c r="AP55" s="53">
        <v>57000</v>
      </c>
      <c r="AQ55" s="53">
        <v>118000</v>
      </c>
      <c r="AR55" s="53">
        <v>114000</v>
      </c>
      <c r="AS55" s="53">
        <v>0</v>
      </c>
      <c r="AT55" s="53">
        <v>0</v>
      </c>
      <c r="AU55" s="53">
        <v>0</v>
      </c>
      <c r="AV55" s="53">
        <v>0</v>
      </c>
      <c r="AW55" s="53">
        <v>0</v>
      </c>
      <c r="AX55" s="53">
        <v>0</v>
      </c>
      <c r="AY55" s="56">
        <f t="shared" si="127"/>
        <v>50521185.299999997</v>
      </c>
      <c r="AZ55" s="55">
        <f t="shared" si="8"/>
        <v>1</v>
      </c>
      <c r="BA55" s="54">
        <f t="shared" si="128"/>
        <v>0</v>
      </c>
    </row>
    <row r="56" spans="1:53" x14ac:dyDescent="0.25">
      <c r="A56" s="289" t="s">
        <v>176</v>
      </c>
      <c r="B56" s="52" t="s">
        <v>177</v>
      </c>
      <c r="C56" s="53">
        <v>1000000000</v>
      </c>
      <c r="D56" s="53">
        <v>0</v>
      </c>
      <c r="E56" s="53">
        <v>0</v>
      </c>
      <c r="F56" s="53">
        <v>0</v>
      </c>
      <c r="G56" s="54">
        <f t="shared" si="122"/>
        <v>0</v>
      </c>
      <c r="H56" s="54">
        <f t="shared" si="123"/>
        <v>1000000000</v>
      </c>
      <c r="I56" s="53">
        <v>124028523</v>
      </c>
      <c r="J56" s="53">
        <v>113664019</v>
      </c>
      <c r="K56" s="53">
        <v>170419134</v>
      </c>
      <c r="L56" s="53">
        <v>140610681</v>
      </c>
      <c r="M56" s="53">
        <v>180151542</v>
      </c>
      <c r="N56" s="53">
        <v>180151542</v>
      </c>
      <c r="O56" s="53">
        <v>0</v>
      </c>
      <c r="P56" s="53">
        <v>0</v>
      </c>
      <c r="Q56" s="53">
        <v>0</v>
      </c>
      <c r="R56" s="53">
        <v>0</v>
      </c>
      <c r="S56" s="53">
        <v>0</v>
      </c>
      <c r="T56" s="53">
        <v>0</v>
      </c>
      <c r="U56" s="54">
        <f t="shared" si="124"/>
        <v>909025441</v>
      </c>
      <c r="V56" s="55">
        <f t="shared" si="4"/>
        <v>0.90902544100000005</v>
      </c>
      <c r="W56" s="290">
        <f t="shared" si="92"/>
        <v>90974559</v>
      </c>
      <c r="X56" s="259">
        <v>61748038.160000004</v>
      </c>
      <c r="Y56" s="253">
        <v>69399705</v>
      </c>
      <c r="Z56" s="53">
        <v>77970574</v>
      </c>
      <c r="AA56" s="53">
        <v>72570735</v>
      </c>
      <c r="AB56" s="410">
        <v>447184846.58000022</v>
      </c>
      <c r="AC56" s="53">
        <f>65101763+115049779</f>
        <v>180151542</v>
      </c>
      <c r="AD56" s="53">
        <v>0</v>
      </c>
      <c r="AE56" s="53">
        <v>0</v>
      </c>
      <c r="AF56" s="53">
        <v>0</v>
      </c>
      <c r="AG56" s="53">
        <v>0</v>
      </c>
      <c r="AH56" s="53">
        <v>0</v>
      </c>
      <c r="AI56" s="53">
        <v>0</v>
      </c>
      <c r="AJ56" s="56">
        <f t="shared" si="125"/>
        <v>909025440.74000025</v>
      </c>
      <c r="AK56" s="55">
        <f t="shared" si="6"/>
        <v>0.90902544074000025</v>
      </c>
      <c r="AL56" s="54">
        <f t="shared" si="126"/>
        <v>90974559.259999752</v>
      </c>
      <c r="AM56" s="53">
        <v>61748038.160000004</v>
      </c>
      <c r="AN56" s="403">
        <v>69399705</v>
      </c>
      <c r="AO56" s="405">
        <v>77970574</v>
      </c>
      <c r="AP56" s="53">
        <v>72570735.260000005</v>
      </c>
      <c r="AQ56" s="53">
        <v>447184846.58000022</v>
      </c>
      <c r="AR56" s="53">
        <v>180151542</v>
      </c>
      <c r="AS56" s="53">
        <v>0</v>
      </c>
      <c r="AT56" s="53">
        <v>0</v>
      </c>
      <c r="AU56" s="53">
        <v>0</v>
      </c>
      <c r="AV56" s="53">
        <v>0</v>
      </c>
      <c r="AW56" s="53">
        <v>0</v>
      </c>
      <c r="AX56" s="53">
        <v>0</v>
      </c>
      <c r="AY56" s="56">
        <f t="shared" si="127"/>
        <v>909025441.00000024</v>
      </c>
      <c r="AZ56" s="55">
        <f t="shared" si="8"/>
        <v>1.0000000002860205</v>
      </c>
      <c r="BA56" s="54">
        <f t="shared" si="128"/>
        <v>-0.25999999046325684</v>
      </c>
    </row>
    <row r="57" spans="1:53" x14ac:dyDescent="0.25">
      <c r="A57" s="289" t="s">
        <v>178</v>
      </c>
      <c r="B57" s="52" t="s">
        <v>179</v>
      </c>
      <c r="C57" s="53">
        <v>0</v>
      </c>
      <c r="D57" s="53">
        <v>0</v>
      </c>
      <c r="E57" s="53">
        <f>1552430339+598169829+154000000</f>
        <v>2304600168</v>
      </c>
      <c r="F57" s="53">
        <v>0</v>
      </c>
      <c r="G57" s="54">
        <f t="shared" si="122"/>
        <v>2304600168</v>
      </c>
      <c r="H57" s="54">
        <f t="shared" si="123"/>
        <v>2304600168</v>
      </c>
      <c r="I57" s="53">
        <v>352280838</v>
      </c>
      <c r="J57" s="53">
        <v>68591189</v>
      </c>
      <c r="K57" s="53">
        <v>72951000</v>
      </c>
      <c r="L57" s="53">
        <v>53872816</v>
      </c>
      <c r="M57" s="53">
        <v>96608149</v>
      </c>
      <c r="N57" s="53">
        <v>433416583</v>
      </c>
      <c r="O57" s="53">
        <v>305885816</v>
      </c>
      <c r="P57" s="53">
        <v>0</v>
      </c>
      <c r="Q57" s="53">
        <v>0</v>
      </c>
      <c r="R57" s="53">
        <v>0</v>
      </c>
      <c r="S57" s="53">
        <v>0</v>
      </c>
      <c r="T57" s="53">
        <v>0</v>
      </c>
      <c r="U57" s="54">
        <f t="shared" si="124"/>
        <v>1383606391</v>
      </c>
      <c r="V57" s="55">
        <f t="shared" si="4"/>
        <v>0.60036721779844981</v>
      </c>
      <c r="W57" s="290">
        <f t="shared" si="92"/>
        <v>920993777</v>
      </c>
      <c r="X57" s="259">
        <v>61643537</v>
      </c>
      <c r="Y57" s="253">
        <v>79898652</v>
      </c>
      <c r="Z57" s="53">
        <v>0</v>
      </c>
      <c r="AA57" s="53">
        <v>96608149</v>
      </c>
      <c r="AB57" s="410">
        <v>506619383</v>
      </c>
      <c r="AC57" s="53">
        <v>171582684</v>
      </c>
      <c r="AD57" s="53">
        <v>0</v>
      </c>
      <c r="AE57" s="53">
        <v>0</v>
      </c>
      <c r="AF57" s="53">
        <v>0</v>
      </c>
      <c r="AG57" s="53">
        <v>0</v>
      </c>
      <c r="AH57" s="53">
        <v>0</v>
      </c>
      <c r="AI57" s="53">
        <v>0</v>
      </c>
      <c r="AJ57" s="56">
        <f t="shared" si="125"/>
        <v>916352405</v>
      </c>
      <c r="AK57" s="55">
        <f t="shared" si="6"/>
        <v>0.39761882244208879</v>
      </c>
      <c r="AL57" s="54">
        <f t="shared" si="126"/>
        <v>1388247763</v>
      </c>
      <c r="AM57" s="53">
        <v>61643537</v>
      </c>
      <c r="AN57" s="403">
        <v>79898652</v>
      </c>
      <c r="AO57" s="405">
        <v>0</v>
      </c>
      <c r="AP57" s="53">
        <v>96608149</v>
      </c>
      <c r="AQ57" s="53">
        <v>506619383</v>
      </c>
      <c r="AR57" s="53">
        <v>171582684</v>
      </c>
      <c r="AS57" s="53">
        <v>0</v>
      </c>
      <c r="AT57" s="53">
        <v>0</v>
      </c>
      <c r="AU57" s="53">
        <v>0</v>
      </c>
      <c r="AV57" s="53">
        <v>0</v>
      </c>
      <c r="AW57" s="53">
        <v>0</v>
      </c>
      <c r="AX57" s="53">
        <v>0</v>
      </c>
      <c r="AY57" s="56">
        <f t="shared" si="127"/>
        <v>916352405</v>
      </c>
      <c r="AZ57" s="55">
        <f t="shared" si="8"/>
        <v>1</v>
      </c>
      <c r="BA57" s="54">
        <f t="shared" si="128"/>
        <v>0</v>
      </c>
    </row>
    <row r="58" spans="1:53" x14ac:dyDescent="0.25">
      <c r="A58" s="289" t="s">
        <v>180</v>
      </c>
      <c r="B58" s="52" t="s">
        <v>181</v>
      </c>
      <c r="C58" s="53">
        <v>9837573000</v>
      </c>
      <c r="D58" s="53">
        <v>0</v>
      </c>
      <c r="E58" s="53">
        <v>0</v>
      </c>
      <c r="F58" s="53">
        <v>0</v>
      </c>
      <c r="G58" s="54">
        <f t="shared" si="122"/>
        <v>0</v>
      </c>
      <c r="H58" s="54">
        <f t="shared" si="123"/>
        <v>9837573000</v>
      </c>
      <c r="I58" s="53">
        <v>0</v>
      </c>
      <c r="J58" s="53">
        <v>0</v>
      </c>
      <c r="K58" s="53">
        <v>0</v>
      </c>
      <c r="L58" s="53">
        <v>824676172</v>
      </c>
      <c r="M58" s="53">
        <v>673994893</v>
      </c>
      <c r="N58" s="53">
        <v>1548494945</v>
      </c>
      <c r="O58" s="53">
        <v>861215363</v>
      </c>
      <c r="P58" s="53">
        <v>0</v>
      </c>
      <c r="Q58" s="53">
        <v>0</v>
      </c>
      <c r="R58" s="53">
        <v>0</v>
      </c>
      <c r="S58" s="53">
        <v>0</v>
      </c>
      <c r="T58" s="53">
        <v>0</v>
      </c>
      <c r="U58" s="54">
        <f t="shared" si="124"/>
        <v>3908381373</v>
      </c>
      <c r="V58" s="55">
        <f t="shared" si="4"/>
        <v>0.3972912193891725</v>
      </c>
      <c r="W58" s="290">
        <f t="shared" si="92"/>
        <v>5929191627</v>
      </c>
      <c r="X58" s="259">
        <v>0</v>
      </c>
      <c r="Y58" s="53">
        <v>0</v>
      </c>
      <c r="Z58" s="53">
        <v>824676172</v>
      </c>
      <c r="AA58" s="53">
        <v>673994893</v>
      </c>
      <c r="AB58" s="410">
        <v>1548494945</v>
      </c>
      <c r="AC58" s="53">
        <v>861215363</v>
      </c>
      <c r="AD58" s="53">
        <v>0</v>
      </c>
      <c r="AE58" s="53">
        <v>0</v>
      </c>
      <c r="AF58" s="53">
        <v>0</v>
      </c>
      <c r="AG58" s="53">
        <v>0</v>
      </c>
      <c r="AH58" s="53">
        <v>0</v>
      </c>
      <c r="AI58" s="53">
        <v>0</v>
      </c>
      <c r="AJ58" s="56">
        <f t="shared" si="125"/>
        <v>3908381373</v>
      </c>
      <c r="AK58" s="55">
        <f t="shared" si="6"/>
        <v>0.3972912193891725</v>
      </c>
      <c r="AL58" s="54">
        <f t="shared" si="126"/>
        <v>5929191627</v>
      </c>
      <c r="AM58" s="53">
        <v>0</v>
      </c>
      <c r="AN58" s="53">
        <v>0</v>
      </c>
      <c r="AO58" s="405">
        <v>824676172</v>
      </c>
      <c r="AP58" s="53">
        <v>673994893</v>
      </c>
      <c r="AQ58" s="53">
        <v>1548494945</v>
      </c>
      <c r="AR58" s="53">
        <v>861215363</v>
      </c>
      <c r="AS58" s="53">
        <v>0</v>
      </c>
      <c r="AT58" s="53">
        <v>0</v>
      </c>
      <c r="AU58" s="53">
        <v>0</v>
      </c>
      <c r="AV58" s="53">
        <v>0</v>
      </c>
      <c r="AW58" s="53">
        <v>0</v>
      </c>
      <c r="AX58" s="53">
        <v>0</v>
      </c>
      <c r="AY58" s="56">
        <f t="shared" si="127"/>
        <v>3908381373</v>
      </c>
      <c r="AZ58" s="55">
        <f t="shared" si="8"/>
        <v>1</v>
      </c>
      <c r="BA58" s="54">
        <f t="shared" si="128"/>
        <v>0</v>
      </c>
    </row>
    <row r="59" spans="1:53" x14ac:dyDescent="0.25">
      <c r="A59" s="289" t="s">
        <v>182</v>
      </c>
      <c r="B59" s="52" t="s">
        <v>183</v>
      </c>
      <c r="C59" s="53">
        <v>4333939000</v>
      </c>
      <c r="D59" s="53">
        <v>0</v>
      </c>
      <c r="E59" s="53">
        <f>3729845593+10422429174+1679227976+912745953</f>
        <v>16744248696</v>
      </c>
      <c r="F59" s="53">
        <v>0</v>
      </c>
      <c r="G59" s="54">
        <f t="shared" si="122"/>
        <v>16744248696</v>
      </c>
      <c r="H59" s="54">
        <f t="shared" si="123"/>
        <v>21078187696</v>
      </c>
      <c r="I59" s="53">
        <v>0</v>
      </c>
      <c r="J59" s="53">
        <v>5526151020</v>
      </c>
      <c r="K59" s="53">
        <v>1558319241</v>
      </c>
      <c r="L59" s="53">
        <v>691174335</v>
      </c>
      <c r="M59" s="53">
        <v>200000000</v>
      </c>
      <c r="N59" s="53">
        <v>3057897120</v>
      </c>
      <c r="O59" s="53">
        <v>681564401</v>
      </c>
      <c r="P59" s="53">
        <v>0</v>
      </c>
      <c r="Q59" s="53">
        <v>0</v>
      </c>
      <c r="R59" s="53">
        <v>0</v>
      </c>
      <c r="S59" s="53">
        <v>0</v>
      </c>
      <c r="T59" s="53">
        <v>0</v>
      </c>
      <c r="U59" s="54">
        <f t="shared" si="124"/>
        <v>11715106117</v>
      </c>
      <c r="V59" s="55">
        <f t="shared" si="4"/>
        <v>0.5557928549627239</v>
      </c>
      <c r="W59" s="290">
        <f t="shared" si="92"/>
        <v>9363081579</v>
      </c>
      <c r="X59" s="259">
        <v>0</v>
      </c>
      <c r="Y59" s="53">
        <v>0</v>
      </c>
      <c r="Z59" s="53">
        <v>0</v>
      </c>
      <c r="AA59" s="53">
        <v>0</v>
      </c>
      <c r="AB59" s="53">
        <v>0</v>
      </c>
      <c r="AC59" s="53">
        <v>0</v>
      </c>
      <c r="AD59" s="53">
        <v>0</v>
      </c>
      <c r="AE59" s="53">
        <v>0</v>
      </c>
      <c r="AF59" s="53">
        <v>0</v>
      </c>
      <c r="AG59" s="53">
        <v>0</v>
      </c>
      <c r="AH59" s="53">
        <v>0</v>
      </c>
      <c r="AI59" s="53">
        <v>0</v>
      </c>
      <c r="AJ59" s="56">
        <f t="shared" si="125"/>
        <v>0</v>
      </c>
      <c r="AK59" s="55">
        <f t="shared" si="6"/>
        <v>0</v>
      </c>
      <c r="AL59" s="54">
        <f t="shared" si="126"/>
        <v>21078187696</v>
      </c>
      <c r="AM59" s="53">
        <v>0</v>
      </c>
      <c r="AN59" s="53">
        <v>0</v>
      </c>
      <c r="AO59" s="405">
        <v>0</v>
      </c>
      <c r="AP59" s="53">
        <v>0</v>
      </c>
      <c r="AQ59" s="53">
        <v>0</v>
      </c>
      <c r="AR59" s="53">
        <v>0</v>
      </c>
      <c r="AS59" s="53">
        <v>0</v>
      </c>
      <c r="AT59" s="53">
        <v>0</v>
      </c>
      <c r="AU59" s="53">
        <v>0</v>
      </c>
      <c r="AV59" s="53">
        <v>0</v>
      </c>
      <c r="AW59" s="53">
        <v>0</v>
      </c>
      <c r="AX59" s="53">
        <v>0</v>
      </c>
      <c r="AY59" s="56">
        <f t="shared" si="127"/>
        <v>0</v>
      </c>
      <c r="AZ59" s="55" t="str">
        <f t="shared" si="8"/>
        <v xml:space="preserve"> </v>
      </c>
      <c r="BA59" s="54">
        <f t="shared" si="128"/>
        <v>0</v>
      </c>
    </row>
    <row r="60" spans="1:53" x14ac:dyDescent="0.25">
      <c r="A60" s="289" t="s">
        <v>184</v>
      </c>
      <c r="B60" s="52" t="s">
        <v>185</v>
      </c>
      <c r="C60" s="53">
        <v>4692369000</v>
      </c>
      <c r="D60" s="53">
        <v>0</v>
      </c>
      <c r="E60" s="53">
        <v>0</v>
      </c>
      <c r="F60" s="53">
        <v>-1433520000</v>
      </c>
      <c r="G60" s="54">
        <f t="shared" si="122"/>
        <v>-1433520000</v>
      </c>
      <c r="H60" s="54">
        <f t="shared" si="123"/>
        <v>3258849000</v>
      </c>
      <c r="I60" s="53">
        <v>478327734</v>
      </c>
      <c r="J60" s="53">
        <v>271479951</v>
      </c>
      <c r="K60" s="53">
        <v>284769456</v>
      </c>
      <c r="L60" s="53">
        <v>93406645</v>
      </c>
      <c r="M60" s="53">
        <v>44518543</v>
      </c>
      <c r="N60" s="53">
        <v>71891848</v>
      </c>
      <c r="O60" s="53">
        <v>3439824</v>
      </c>
      <c r="P60" s="53">
        <v>0</v>
      </c>
      <c r="Q60" s="53">
        <v>0</v>
      </c>
      <c r="R60" s="53">
        <v>0</v>
      </c>
      <c r="S60" s="53">
        <v>0</v>
      </c>
      <c r="T60" s="53">
        <v>0</v>
      </c>
      <c r="U60" s="54">
        <f t="shared" si="124"/>
        <v>1247834001</v>
      </c>
      <c r="V60" s="55">
        <f t="shared" si="4"/>
        <v>0.38290635773550724</v>
      </c>
      <c r="W60" s="290">
        <f t="shared" si="92"/>
        <v>2011014999</v>
      </c>
      <c r="X60" s="259">
        <v>0</v>
      </c>
      <c r="Y60" s="53">
        <v>0</v>
      </c>
      <c r="Z60" s="53">
        <v>0</v>
      </c>
      <c r="AA60" s="53">
        <v>0</v>
      </c>
      <c r="AB60" s="53">
        <v>0</v>
      </c>
      <c r="AC60" s="53">
        <v>0</v>
      </c>
      <c r="AD60" s="53">
        <v>0</v>
      </c>
      <c r="AE60" s="53">
        <v>0</v>
      </c>
      <c r="AF60" s="53">
        <v>0</v>
      </c>
      <c r="AG60" s="53">
        <v>0</v>
      </c>
      <c r="AH60" s="53">
        <v>0</v>
      </c>
      <c r="AI60" s="53">
        <v>0</v>
      </c>
      <c r="AJ60" s="56">
        <f t="shared" si="125"/>
        <v>0</v>
      </c>
      <c r="AK60" s="55">
        <f t="shared" si="6"/>
        <v>0</v>
      </c>
      <c r="AL60" s="54">
        <f t="shared" si="126"/>
        <v>3258849000</v>
      </c>
      <c r="AM60" s="53">
        <v>0</v>
      </c>
      <c r="AN60" s="53">
        <v>0</v>
      </c>
      <c r="AO60" s="405">
        <v>0</v>
      </c>
      <c r="AP60" s="53">
        <v>0</v>
      </c>
      <c r="AQ60" s="53">
        <v>0</v>
      </c>
      <c r="AR60" s="53">
        <v>0</v>
      </c>
      <c r="AS60" s="53">
        <v>0</v>
      </c>
      <c r="AT60" s="53">
        <v>0</v>
      </c>
      <c r="AU60" s="53">
        <v>0</v>
      </c>
      <c r="AV60" s="53">
        <v>0</v>
      </c>
      <c r="AW60" s="53">
        <v>0</v>
      </c>
      <c r="AX60" s="53">
        <v>0</v>
      </c>
      <c r="AY60" s="56">
        <f t="shared" si="127"/>
        <v>0</v>
      </c>
      <c r="AZ60" s="55" t="str">
        <f t="shared" si="8"/>
        <v xml:space="preserve"> </v>
      </c>
      <c r="BA60" s="54">
        <f t="shared" si="128"/>
        <v>0</v>
      </c>
    </row>
    <row r="61" spans="1:53" x14ac:dyDescent="0.25">
      <c r="A61" s="289" t="s">
        <v>186</v>
      </c>
      <c r="B61" s="52" t="s">
        <v>187</v>
      </c>
      <c r="C61" s="53">
        <v>0</v>
      </c>
      <c r="D61" s="53">
        <v>0</v>
      </c>
      <c r="E61" s="53">
        <v>0</v>
      </c>
      <c r="F61" s="53">
        <v>0</v>
      </c>
      <c r="G61" s="54">
        <f t="shared" si="122"/>
        <v>0</v>
      </c>
      <c r="H61" s="54">
        <f t="shared" si="123"/>
        <v>0</v>
      </c>
      <c r="I61" s="53">
        <v>167860</v>
      </c>
      <c r="J61" s="53">
        <v>0</v>
      </c>
      <c r="K61" s="53">
        <v>0</v>
      </c>
      <c r="L61" s="53">
        <v>0</v>
      </c>
      <c r="M61" s="53">
        <v>0</v>
      </c>
      <c r="N61" s="53">
        <v>0</v>
      </c>
      <c r="O61" s="53">
        <v>2233333</v>
      </c>
      <c r="P61" s="53">
        <v>0</v>
      </c>
      <c r="Q61" s="53">
        <v>0</v>
      </c>
      <c r="R61" s="53">
        <v>0</v>
      </c>
      <c r="S61" s="53">
        <v>0</v>
      </c>
      <c r="T61" s="53">
        <v>0</v>
      </c>
      <c r="U61" s="54">
        <f t="shared" si="124"/>
        <v>2401193</v>
      </c>
      <c r="V61" s="55" t="str">
        <f t="shared" si="4"/>
        <v xml:space="preserve"> </v>
      </c>
      <c r="W61" s="290">
        <f t="shared" si="92"/>
        <v>-2401193</v>
      </c>
      <c r="X61" s="259">
        <v>0</v>
      </c>
      <c r="Y61" s="53">
        <v>0</v>
      </c>
      <c r="Z61" s="53">
        <v>0</v>
      </c>
      <c r="AA61" s="53">
        <v>0</v>
      </c>
      <c r="AB61" s="53">
        <v>0</v>
      </c>
      <c r="AC61" s="53">
        <v>0</v>
      </c>
      <c r="AD61" s="53">
        <v>0</v>
      </c>
      <c r="AE61" s="53">
        <v>0</v>
      </c>
      <c r="AF61" s="53">
        <v>0</v>
      </c>
      <c r="AG61" s="53">
        <v>0</v>
      </c>
      <c r="AH61" s="53">
        <v>0</v>
      </c>
      <c r="AI61" s="53">
        <v>0</v>
      </c>
      <c r="AJ61" s="56">
        <f t="shared" si="125"/>
        <v>0</v>
      </c>
      <c r="AK61" s="55" t="str">
        <f t="shared" si="6"/>
        <v xml:space="preserve"> </v>
      </c>
      <c r="AL61" s="54">
        <f t="shared" si="126"/>
        <v>0</v>
      </c>
      <c r="AM61" s="53">
        <v>0</v>
      </c>
      <c r="AN61" s="53">
        <v>0</v>
      </c>
      <c r="AO61" s="405">
        <v>0</v>
      </c>
      <c r="AP61" s="53">
        <v>0</v>
      </c>
      <c r="AQ61" s="53">
        <v>0</v>
      </c>
      <c r="AR61" s="53">
        <v>0</v>
      </c>
      <c r="AS61" s="53">
        <v>0</v>
      </c>
      <c r="AT61" s="53">
        <v>0</v>
      </c>
      <c r="AU61" s="53">
        <v>0</v>
      </c>
      <c r="AV61" s="53">
        <v>0</v>
      </c>
      <c r="AW61" s="53">
        <v>0</v>
      </c>
      <c r="AX61" s="53">
        <v>0</v>
      </c>
      <c r="AY61" s="56">
        <f t="shared" si="127"/>
        <v>0</v>
      </c>
      <c r="AZ61" s="55" t="str">
        <f t="shared" si="8"/>
        <v xml:space="preserve"> </v>
      </c>
      <c r="BA61" s="54">
        <f t="shared" si="128"/>
        <v>0</v>
      </c>
    </row>
    <row r="62" spans="1:53" x14ac:dyDescent="0.25">
      <c r="A62" s="289" t="s">
        <v>188</v>
      </c>
      <c r="B62" s="52" t="s">
        <v>189</v>
      </c>
      <c r="C62" s="53">
        <v>0</v>
      </c>
      <c r="D62" s="53">
        <v>0</v>
      </c>
      <c r="E62" s="53">
        <v>0</v>
      </c>
      <c r="F62" s="53">
        <v>0</v>
      </c>
      <c r="G62" s="54">
        <f t="shared" si="122"/>
        <v>0</v>
      </c>
      <c r="H62" s="54">
        <f t="shared" si="123"/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  <c r="N62" s="53">
        <v>0</v>
      </c>
      <c r="O62" s="53">
        <v>0</v>
      </c>
      <c r="P62" s="53">
        <v>0</v>
      </c>
      <c r="Q62" s="53">
        <v>0</v>
      </c>
      <c r="R62" s="53">
        <v>0</v>
      </c>
      <c r="S62" s="53">
        <v>0</v>
      </c>
      <c r="T62" s="53">
        <v>0</v>
      </c>
      <c r="U62" s="54">
        <f t="shared" si="124"/>
        <v>0</v>
      </c>
      <c r="V62" s="55" t="str">
        <f t="shared" si="4"/>
        <v xml:space="preserve"> </v>
      </c>
      <c r="W62" s="290">
        <f t="shared" si="92"/>
        <v>0</v>
      </c>
      <c r="X62" s="259">
        <v>0</v>
      </c>
      <c r="Y62" s="53">
        <v>0</v>
      </c>
      <c r="Z62" s="53">
        <v>0</v>
      </c>
      <c r="AA62" s="53">
        <v>0</v>
      </c>
      <c r="AB62" s="53">
        <v>0</v>
      </c>
      <c r="AC62" s="53">
        <v>0</v>
      </c>
      <c r="AD62" s="53">
        <v>0</v>
      </c>
      <c r="AE62" s="53">
        <v>0</v>
      </c>
      <c r="AF62" s="53">
        <v>0</v>
      </c>
      <c r="AG62" s="53">
        <v>0</v>
      </c>
      <c r="AH62" s="53">
        <v>0</v>
      </c>
      <c r="AI62" s="53">
        <v>0</v>
      </c>
      <c r="AJ62" s="56">
        <f t="shared" si="125"/>
        <v>0</v>
      </c>
      <c r="AK62" s="55" t="str">
        <f t="shared" si="6"/>
        <v xml:space="preserve"> </v>
      </c>
      <c r="AL62" s="54">
        <f t="shared" si="126"/>
        <v>0</v>
      </c>
      <c r="AM62" s="53">
        <v>0</v>
      </c>
      <c r="AN62" s="53">
        <v>0</v>
      </c>
      <c r="AO62" s="405">
        <v>0</v>
      </c>
      <c r="AP62" s="53">
        <v>0</v>
      </c>
      <c r="AQ62" s="53">
        <v>0</v>
      </c>
      <c r="AR62" s="53">
        <v>0</v>
      </c>
      <c r="AS62" s="53">
        <v>0</v>
      </c>
      <c r="AT62" s="53">
        <v>0</v>
      </c>
      <c r="AU62" s="53">
        <v>0</v>
      </c>
      <c r="AV62" s="53">
        <v>0</v>
      </c>
      <c r="AW62" s="53">
        <v>0</v>
      </c>
      <c r="AX62" s="53">
        <v>0</v>
      </c>
      <c r="AY62" s="56">
        <f t="shared" si="127"/>
        <v>0</v>
      </c>
      <c r="AZ62" s="55" t="str">
        <f t="shared" si="8"/>
        <v xml:space="preserve"> </v>
      </c>
      <c r="BA62" s="54">
        <f t="shared" si="128"/>
        <v>0</v>
      </c>
    </row>
    <row r="63" spans="1:53" x14ac:dyDescent="0.25">
      <c r="A63" s="304" t="s">
        <v>190</v>
      </c>
      <c r="B63" s="95" t="s">
        <v>191</v>
      </c>
      <c r="C63" s="96">
        <f>+C64+C65</f>
        <v>400000000</v>
      </c>
      <c r="D63" s="96">
        <f>+D64+D65</f>
        <v>0</v>
      </c>
      <c r="E63" s="96">
        <f>+E64+E65</f>
        <v>0</v>
      </c>
      <c r="F63" s="96">
        <f>+F64+F65</f>
        <v>0</v>
      </c>
      <c r="G63" s="96">
        <f t="shared" ref="G63:U63" si="129">+G64+G65</f>
        <v>0</v>
      </c>
      <c r="H63" s="96">
        <f t="shared" si="129"/>
        <v>400000000</v>
      </c>
      <c r="I63" s="96">
        <f t="shared" si="129"/>
        <v>14370084</v>
      </c>
      <c r="J63" s="96">
        <f t="shared" si="129"/>
        <v>19853355</v>
      </c>
      <c r="K63" s="96">
        <f t="shared" si="129"/>
        <v>15640941</v>
      </c>
      <c r="L63" s="96">
        <f t="shared" si="129"/>
        <v>18928625</v>
      </c>
      <c r="M63" s="96">
        <f t="shared" si="129"/>
        <v>15894401</v>
      </c>
      <c r="N63" s="96">
        <f t="shared" si="129"/>
        <v>15091854</v>
      </c>
      <c r="O63" s="96">
        <f t="shared" si="129"/>
        <v>12471948</v>
      </c>
      <c r="P63" s="96">
        <f t="shared" si="129"/>
        <v>0</v>
      </c>
      <c r="Q63" s="96">
        <f t="shared" si="129"/>
        <v>0</v>
      </c>
      <c r="R63" s="96">
        <f t="shared" si="129"/>
        <v>0</v>
      </c>
      <c r="S63" s="96">
        <f t="shared" si="129"/>
        <v>0</v>
      </c>
      <c r="T63" s="96">
        <f t="shared" si="129"/>
        <v>0</v>
      </c>
      <c r="U63" s="96">
        <f t="shared" si="129"/>
        <v>112251208</v>
      </c>
      <c r="V63" s="71">
        <f t="shared" si="4"/>
        <v>0.28062801999999998</v>
      </c>
      <c r="W63" s="305">
        <f t="shared" si="92"/>
        <v>287748792</v>
      </c>
      <c r="X63" s="267">
        <f t="shared" ref="X63:AJ63" si="130">+X64+X65</f>
        <v>0</v>
      </c>
      <c r="Y63" s="97">
        <f t="shared" si="130"/>
        <v>0</v>
      </c>
      <c r="Z63" s="96">
        <f t="shared" si="130"/>
        <v>0</v>
      </c>
      <c r="AA63" s="96">
        <f t="shared" si="130"/>
        <v>0</v>
      </c>
      <c r="AB63" s="96">
        <f t="shared" si="130"/>
        <v>0</v>
      </c>
      <c r="AC63" s="96">
        <f t="shared" si="130"/>
        <v>0</v>
      </c>
      <c r="AD63" s="97">
        <f t="shared" si="130"/>
        <v>0</v>
      </c>
      <c r="AE63" s="98">
        <f t="shared" si="130"/>
        <v>0</v>
      </c>
      <c r="AF63" s="97">
        <f t="shared" si="130"/>
        <v>0</v>
      </c>
      <c r="AG63" s="97">
        <f t="shared" si="130"/>
        <v>0</v>
      </c>
      <c r="AH63" s="97">
        <f t="shared" si="130"/>
        <v>0</v>
      </c>
      <c r="AI63" s="97">
        <f t="shared" si="130"/>
        <v>0</v>
      </c>
      <c r="AJ63" s="99">
        <f t="shared" si="130"/>
        <v>0</v>
      </c>
      <c r="AK63" s="71">
        <f t="shared" si="6"/>
        <v>0</v>
      </c>
      <c r="AL63" s="96">
        <f t="shared" ref="AL63:AY63" si="131">+AL64+AL65</f>
        <v>400000000</v>
      </c>
      <c r="AM63" s="96">
        <f t="shared" si="131"/>
        <v>0</v>
      </c>
      <c r="AN63" s="97">
        <f t="shared" si="131"/>
        <v>0</v>
      </c>
      <c r="AO63" s="97">
        <f t="shared" si="131"/>
        <v>0</v>
      </c>
      <c r="AP63" s="97">
        <f t="shared" si="131"/>
        <v>0</v>
      </c>
      <c r="AQ63" s="96">
        <f t="shared" si="131"/>
        <v>0</v>
      </c>
      <c r="AR63" s="97">
        <f t="shared" si="131"/>
        <v>0</v>
      </c>
      <c r="AS63" s="96">
        <f t="shared" si="131"/>
        <v>0</v>
      </c>
      <c r="AT63" s="97">
        <f t="shared" si="131"/>
        <v>0</v>
      </c>
      <c r="AU63" s="97">
        <f t="shared" si="131"/>
        <v>0</v>
      </c>
      <c r="AV63" s="97">
        <f t="shared" si="131"/>
        <v>0</v>
      </c>
      <c r="AW63" s="97">
        <f t="shared" si="131"/>
        <v>0</v>
      </c>
      <c r="AX63" s="97">
        <f t="shared" si="131"/>
        <v>0</v>
      </c>
      <c r="AY63" s="99">
        <f t="shared" si="131"/>
        <v>0</v>
      </c>
      <c r="AZ63" s="71" t="str">
        <f t="shared" si="8"/>
        <v xml:space="preserve"> </v>
      </c>
      <c r="BA63" s="96">
        <f>+BA64+BA65</f>
        <v>0</v>
      </c>
    </row>
    <row r="64" spans="1:53" x14ac:dyDescent="0.25">
      <c r="A64" s="289" t="s">
        <v>192</v>
      </c>
      <c r="B64" s="52" t="s">
        <v>193</v>
      </c>
      <c r="C64" s="53">
        <v>400000000</v>
      </c>
      <c r="D64" s="53">
        <v>0</v>
      </c>
      <c r="E64" s="53">
        <v>0</v>
      </c>
      <c r="F64" s="53">
        <v>0</v>
      </c>
      <c r="G64" s="54">
        <f t="shared" ref="G64:G65" si="132">-D64+E64+F64</f>
        <v>0</v>
      </c>
      <c r="H64" s="54">
        <f t="shared" ref="H64:H65" si="133">+C64+G64</f>
        <v>400000000</v>
      </c>
      <c r="I64" s="53">
        <v>14370084</v>
      </c>
      <c r="J64" s="53">
        <v>19853355</v>
      </c>
      <c r="K64" s="53">
        <v>15640941</v>
      </c>
      <c r="L64" s="53">
        <v>18928625</v>
      </c>
      <c r="M64" s="53">
        <v>15894401</v>
      </c>
      <c r="N64" s="53">
        <v>15091854</v>
      </c>
      <c r="O64" s="53">
        <v>12471948</v>
      </c>
      <c r="P64" s="53">
        <v>0</v>
      </c>
      <c r="Q64" s="53">
        <v>0</v>
      </c>
      <c r="R64" s="53">
        <v>0</v>
      </c>
      <c r="S64" s="53">
        <v>0</v>
      </c>
      <c r="T64" s="53">
        <v>0</v>
      </c>
      <c r="U64" s="54">
        <f t="shared" ref="U64:U65" si="134">SUM(I64:T64)</f>
        <v>112251208</v>
      </c>
      <c r="V64" s="55">
        <f t="shared" si="4"/>
        <v>0.28062801999999998</v>
      </c>
      <c r="W64" s="290">
        <f t="shared" si="92"/>
        <v>287748792</v>
      </c>
      <c r="X64" s="259">
        <v>0</v>
      </c>
      <c r="Y64" s="53">
        <v>0</v>
      </c>
      <c r="Z64" s="53">
        <v>0</v>
      </c>
      <c r="AA64" s="53">
        <v>0</v>
      </c>
      <c r="AB64" s="53">
        <v>0</v>
      </c>
      <c r="AC64" s="53">
        <v>0</v>
      </c>
      <c r="AD64" s="53">
        <v>0</v>
      </c>
      <c r="AE64" s="53">
        <v>0</v>
      </c>
      <c r="AF64" s="53">
        <v>0</v>
      </c>
      <c r="AG64" s="53">
        <v>0</v>
      </c>
      <c r="AH64" s="53">
        <v>0</v>
      </c>
      <c r="AI64" s="53">
        <v>0</v>
      </c>
      <c r="AJ64" s="56">
        <f t="shared" ref="AJ64:AJ65" si="135">SUM(X64:AI64)</f>
        <v>0</v>
      </c>
      <c r="AK64" s="55">
        <f t="shared" si="6"/>
        <v>0</v>
      </c>
      <c r="AL64" s="54">
        <f t="shared" ref="AL64:AL65" si="136">+H64-AJ64</f>
        <v>400000000</v>
      </c>
      <c r="AM64" s="53">
        <v>0</v>
      </c>
      <c r="AN64" s="53">
        <v>0</v>
      </c>
      <c r="AO64" s="405">
        <v>0</v>
      </c>
      <c r="AP64" s="53">
        <v>0</v>
      </c>
      <c r="AQ64" s="53">
        <v>0</v>
      </c>
      <c r="AR64" s="53">
        <v>0</v>
      </c>
      <c r="AS64" s="53">
        <v>0</v>
      </c>
      <c r="AT64" s="53">
        <v>0</v>
      </c>
      <c r="AU64" s="53">
        <v>0</v>
      </c>
      <c r="AV64" s="53">
        <v>0</v>
      </c>
      <c r="AW64" s="53">
        <v>0</v>
      </c>
      <c r="AX64" s="53">
        <v>0</v>
      </c>
      <c r="AY64" s="56">
        <f t="shared" ref="AY64:AY65" si="137">SUM(AM64:AX64)</f>
        <v>0</v>
      </c>
      <c r="AZ64" s="55" t="str">
        <f t="shared" si="8"/>
        <v xml:space="preserve"> </v>
      </c>
      <c r="BA64" s="54">
        <f t="shared" ref="BA64:BA65" si="138">+AJ64-AY64</f>
        <v>0</v>
      </c>
    </row>
    <row r="65" spans="1:53" x14ac:dyDescent="0.25">
      <c r="A65" s="289" t="s">
        <v>194</v>
      </c>
      <c r="B65" s="52" t="s">
        <v>77</v>
      </c>
      <c r="C65" s="53">
        <v>0</v>
      </c>
      <c r="D65" s="53">
        <v>0</v>
      </c>
      <c r="E65" s="53">
        <v>0</v>
      </c>
      <c r="F65" s="53">
        <v>0</v>
      </c>
      <c r="G65" s="54">
        <f t="shared" si="132"/>
        <v>0</v>
      </c>
      <c r="H65" s="54">
        <f t="shared" si="133"/>
        <v>0</v>
      </c>
      <c r="I65" s="53">
        <v>0</v>
      </c>
      <c r="J65" s="53">
        <v>0</v>
      </c>
      <c r="K65" s="53">
        <v>0</v>
      </c>
      <c r="L65" s="53">
        <v>0</v>
      </c>
      <c r="M65" s="53">
        <v>0</v>
      </c>
      <c r="N65" s="53">
        <v>0</v>
      </c>
      <c r="O65" s="53">
        <v>0</v>
      </c>
      <c r="P65" s="53">
        <v>0</v>
      </c>
      <c r="Q65" s="53">
        <v>0</v>
      </c>
      <c r="R65" s="53">
        <v>0</v>
      </c>
      <c r="S65" s="53">
        <v>0</v>
      </c>
      <c r="T65" s="53">
        <v>0</v>
      </c>
      <c r="U65" s="54">
        <f t="shared" si="134"/>
        <v>0</v>
      </c>
      <c r="V65" s="55" t="str">
        <f t="shared" si="4"/>
        <v xml:space="preserve"> </v>
      </c>
      <c r="W65" s="290">
        <f t="shared" si="92"/>
        <v>0</v>
      </c>
      <c r="X65" s="259">
        <v>0</v>
      </c>
      <c r="Y65" s="53">
        <v>0</v>
      </c>
      <c r="Z65" s="53">
        <v>0</v>
      </c>
      <c r="AA65" s="53">
        <v>0</v>
      </c>
      <c r="AB65" s="53">
        <v>0</v>
      </c>
      <c r="AC65" s="53">
        <v>0</v>
      </c>
      <c r="AD65" s="53">
        <v>0</v>
      </c>
      <c r="AE65" s="53">
        <v>0</v>
      </c>
      <c r="AF65" s="53">
        <v>0</v>
      </c>
      <c r="AG65" s="53">
        <v>0</v>
      </c>
      <c r="AH65" s="53">
        <v>0</v>
      </c>
      <c r="AI65" s="53">
        <v>0</v>
      </c>
      <c r="AJ65" s="56">
        <f t="shared" si="135"/>
        <v>0</v>
      </c>
      <c r="AK65" s="55" t="str">
        <f t="shared" si="6"/>
        <v xml:space="preserve"> </v>
      </c>
      <c r="AL65" s="54">
        <f t="shared" si="136"/>
        <v>0</v>
      </c>
      <c r="AM65" s="53">
        <v>0</v>
      </c>
      <c r="AN65" s="53">
        <v>0</v>
      </c>
      <c r="AO65" s="405">
        <v>0</v>
      </c>
      <c r="AP65" s="53">
        <v>0</v>
      </c>
      <c r="AQ65" s="53">
        <v>0</v>
      </c>
      <c r="AR65" s="53">
        <v>0</v>
      </c>
      <c r="AS65" s="53">
        <v>0</v>
      </c>
      <c r="AT65" s="53">
        <v>0</v>
      </c>
      <c r="AU65" s="53">
        <v>0</v>
      </c>
      <c r="AV65" s="53">
        <v>0</v>
      </c>
      <c r="AW65" s="53">
        <v>0</v>
      </c>
      <c r="AX65" s="53">
        <v>0</v>
      </c>
      <c r="AY65" s="56">
        <f t="shared" si="137"/>
        <v>0</v>
      </c>
      <c r="AZ65" s="55" t="str">
        <f t="shared" si="8"/>
        <v xml:space="preserve"> </v>
      </c>
      <c r="BA65" s="54">
        <f t="shared" si="138"/>
        <v>0</v>
      </c>
    </row>
    <row r="66" spans="1:53" x14ac:dyDescent="0.25">
      <c r="A66" s="293" t="s">
        <v>195</v>
      </c>
      <c r="B66" s="63" t="s">
        <v>196</v>
      </c>
      <c r="C66" s="64">
        <f>+C67+C69</f>
        <v>0</v>
      </c>
      <c r="D66" s="64">
        <f>+D67+D69</f>
        <v>0</v>
      </c>
      <c r="E66" s="64">
        <f>+E67+E69</f>
        <v>12066729774</v>
      </c>
      <c r="F66" s="64">
        <f>+F67+F69</f>
        <v>0</v>
      </c>
      <c r="G66" s="64">
        <f t="shared" ref="G66:U66" si="139">+G67+G69</f>
        <v>12066729774</v>
      </c>
      <c r="H66" s="64">
        <f t="shared" si="139"/>
        <v>12066729774</v>
      </c>
      <c r="I66" s="64">
        <f t="shared" si="139"/>
        <v>0</v>
      </c>
      <c r="J66" s="64">
        <f t="shared" si="139"/>
        <v>245574859</v>
      </c>
      <c r="K66" s="64">
        <f t="shared" si="139"/>
        <v>1150520390</v>
      </c>
      <c r="L66" s="64">
        <f t="shared" si="139"/>
        <v>40575600</v>
      </c>
      <c r="M66" s="64">
        <f t="shared" si="139"/>
        <v>0</v>
      </c>
      <c r="N66" s="64">
        <f t="shared" si="139"/>
        <v>10687500000</v>
      </c>
      <c r="O66" s="64">
        <f t="shared" si="139"/>
        <v>306273665</v>
      </c>
      <c r="P66" s="64">
        <f t="shared" si="139"/>
        <v>0</v>
      </c>
      <c r="Q66" s="64">
        <f t="shared" si="139"/>
        <v>0</v>
      </c>
      <c r="R66" s="64">
        <f t="shared" si="139"/>
        <v>0</v>
      </c>
      <c r="S66" s="64">
        <f t="shared" si="139"/>
        <v>0</v>
      </c>
      <c r="T66" s="64">
        <f t="shared" si="139"/>
        <v>0</v>
      </c>
      <c r="U66" s="64">
        <f t="shared" si="139"/>
        <v>12430444514</v>
      </c>
      <c r="V66" s="65">
        <f t="shared" si="4"/>
        <v>1.0301419478858049</v>
      </c>
      <c r="W66" s="294">
        <f t="shared" si="92"/>
        <v>-363714740</v>
      </c>
      <c r="X66" s="261">
        <f t="shared" ref="X66:AJ66" si="140">+X67+X69</f>
        <v>0</v>
      </c>
      <c r="Y66" s="66">
        <f t="shared" si="140"/>
        <v>0</v>
      </c>
      <c r="Z66" s="64">
        <f t="shared" si="140"/>
        <v>0</v>
      </c>
      <c r="AA66" s="64">
        <f t="shared" si="140"/>
        <v>0</v>
      </c>
      <c r="AB66" s="64">
        <f t="shared" si="140"/>
        <v>0</v>
      </c>
      <c r="AC66" s="64">
        <f t="shared" si="140"/>
        <v>0</v>
      </c>
      <c r="AD66" s="66">
        <f t="shared" si="140"/>
        <v>0</v>
      </c>
      <c r="AE66" s="67">
        <f t="shared" si="140"/>
        <v>0</v>
      </c>
      <c r="AF66" s="66">
        <f t="shared" si="140"/>
        <v>0</v>
      </c>
      <c r="AG66" s="66">
        <f t="shared" si="140"/>
        <v>0</v>
      </c>
      <c r="AH66" s="66">
        <f t="shared" si="140"/>
        <v>0</v>
      </c>
      <c r="AI66" s="66">
        <f t="shared" si="140"/>
        <v>0</v>
      </c>
      <c r="AJ66" s="68">
        <f t="shared" si="140"/>
        <v>0</v>
      </c>
      <c r="AK66" s="65">
        <f t="shared" si="6"/>
        <v>0</v>
      </c>
      <c r="AL66" s="64">
        <f t="shared" ref="AL66:AY66" si="141">+AL67+AL69</f>
        <v>12066729774</v>
      </c>
      <c r="AM66" s="64">
        <f t="shared" si="141"/>
        <v>0</v>
      </c>
      <c r="AN66" s="66">
        <f t="shared" si="141"/>
        <v>0</v>
      </c>
      <c r="AO66" s="66">
        <f t="shared" si="141"/>
        <v>0</v>
      </c>
      <c r="AP66" s="66">
        <f t="shared" si="141"/>
        <v>0</v>
      </c>
      <c r="AQ66" s="64">
        <f t="shared" si="141"/>
        <v>0</v>
      </c>
      <c r="AR66" s="66">
        <f t="shared" si="141"/>
        <v>0</v>
      </c>
      <c r="AS66" s="64">
        <f t="shared" si="141"/>
        <v>0</v>
      </c>
      <c r="AT66" s="66">
        <f t="shared" si="141"/>
        <v>0</v>
      </c>
      <c r="AU66" s="66">
        <f t="shared" si="141"/>
        <v>0</v>
      </c>
      <c r="AV66" s="66">
        <f t="shared" si="141"/>
        <v>0</v>
      </c>
      <c r="AW66" s="66">
        <f t="shared" si="141"/>
        <v>0</v>
      </c>
      <c r="AX66" s="66">
        <f t="shared" si="141"/>
        <v>0</v>
      </c>
      <c r="AY66" s="68">
        <f t="shared" si="141"/>
        <v>0</v>
      </c>
      <c r="AZ66" s="65" t="str">
        <f t="shared" si="8"/>
        <v xml:space="preserve"> </v>
      </c>
      <c r="BA66" s="64">
        <f>+BA67+BA69</f>
        <v>0</v>
      </c>
    </row>
    <row r="67" spans="1:53" x14ac:dyDescent="0.25">
      <c r="A67" s="295" t="s">
        <v>197</v>
      </c>
      <c r="B67" s="69" t="s">
        <v>198</v>
      </c>
      <c r="C67" s="70">
        <f>+C68</f>
        <v>0</v>
      </c>
      <c r="D67" s="70">
        <f>+D68</f>
        <v>0</v>
      </c>
      <c r="E67" s="70">
        <f>+E68</f>
        <v>0</v>
      </c>
      <c r="F67" s="70">
        <f>+F68</f>
        <v>0</v>
      </c>
      <c r="G67" s="70">
        <f t="shared" ref="G67:U67" si="142">+G68</f>
        <v>0</v>
      </c>
      <c r="H67" s="70">
        <f t="shared" si="142"/>
        <v>0</v>
      </c>
      <c r="I67" s="70">
        <f t="shared" si="142"/>
        <v>0</v>
      </c>
      <c r="J67" s="70">
        <f t="shared" si="142"/>
        <v>0</v>
      </c>
      <c r="K67" s="70">
        <f t="shared" si="142"/>
        <v>0</v>
      </c>
      <c r="L67" s="70">
        <f t="shared" si="142"/>
        <v>0</v>
      </c>
      <c r="M67" s="70">
        <f t="shared" si="142"/>
        <v>0</v>
      </c>
      <c r="N67" s="70">
        <f t="shared" si="142"/>
        <v>0</v>
      </c>
      <c r="O67" s="70">
        <f t="shared" si="142"/>
        <v>0</v>
      </c>
      <c r="P67" s="70">
        <f t="shared" si="142"/>
        <v>0</v>
      </c>
      <c r="Q67" s="70">
        <f t="shared" si="142"/>
        <v>0</v>
      </c>
      <c r="R67" s="70">
        <f t="shared" si="142"/>
        <v>0</v>
      </c>
      <c r="S67" s="70">
        <f t="shared" si="142"/>
        <v>0</v>
      </c>
      <c r="T67" s="70">
        <f t="shared" si="142"/>
        <v>0</v>
      </c>
      <c r="U67" s="70">
        <f t="shared" si="142"/>
        <v>0</v>
      </c>
      <c r="V67" s="71" t="str">
        <f t="shared" si="4"/>
        <v xml:space="preserve"> </v>
      </c>
      <c r="W67" s="296">
        <f t="shared" si="92"/>
        <v>0</v>
      </c>
      <c r="X67" s="262">
        <f t="shared" ref="X67:AJ67" si="143">+X68</f>
        <v>0</v>
      </c>
      <c r="Y67" s="72">
        <f t="shared" si="143"/>
        <v>0</v>
      </c>
      <c r="Z67" s="70">
        <f t="shared" si="143"/>
        <v>0</v>
      </c>
      <c r="AA67" s="70">
        <f t="shared" si="143"/>
        <v>0</v>
      </c>
      <c r="AB67" s="70">
        <f t="shared" si="143"/>
        <v>0</v>
      </c>
      <c r="AC67" s="70">
        <f t="shared" si="143"/>
        <v>0</v>
      </c>
      <c r="AD67" s="72">
        <f t="shared" si="143"/>
        <v>0</v>
      </c>
      <c r="AE67" s="73">
        <f t="shared" si="143"/>
        <v>0</v>
      </c>
      <c r="AF67" s="72">
        <f t="shared" si="143"/>
        <v>0</v>
      </c>
      <c r="AG67" s="72">
        <f t="shared" si="143"/>
        <v>0</v>
      </c>
      <c r="AH67" s="72">
        <f t="shared" si="143"/>
        <v>0</v>
      </c>
      <c r="AI67" s="72">
        <f t="shared" si="143"/>
        <v>0</v>
      </c>
      <c r="AJ67" s="74">
        <f t="shared" si="143"/>
        <v>0</v>
      </c>
      <c r="AK67" s="71" t="str">
        <f t="shared" si="6"/>
        <v xml:space="preserve"> </v>
      </c>
      <c r="AL67" s="70">
        <f t="shared" ref="AL67:AY67" si="144">+AL68</f>
        <v>0</v>
      </c>
      <c r="AM67" s="70">
        <f t="shared" si="144"/>
        <v>0</v>
      </c>
      <c r="AN67" s="72">
        <f t="shared" si="144"/>
        <v>0</v>
      </c>
      <c r="AO67" s="72">
        <f t="shared" si="144"/>
        <v>0</v>
      </c>
      <c r="AP67" s="72">
        <f t="shared" si="144"/>
        <v>0</v>
      </c>
      <c r="AQ67" s="70">
        <f t="shared" si="144"/>
        <v>0</v>
      </c>
      <c r="AR67" s="72">
        <f t="shared" si="144"/>
        <v>0</v>
      </c>
      <c r="AS67" s="70">
        <f t="shared" si="144"/>
        <v>0</v>
      </c>
      <c r="AT67" s="72">
        <f t="shared" si="144"/>
        <v>0</v>
      </c>
      <c r="AU67" s="72">
        <f t="shared" si="144"/>
        <v>0</v>
      </c>
      <c r="AV67" s="72">
        <f t="shared" si="144"/>
        <v>0</v>
      </c>
      <c r="AW67" s="72">
        <f t="shared" si="144"/>
        <v>0</v>
      </c>
      <c r="AX67" s="72">
        <f t="shared" si="144"/>
        <v>0</v>
      </c>
      <c r="AY67" s="74">
        <f t="shared" si="144"/>
        <v>0</v>
      </c>
      <c r="AZ67" s="71" t="str">
        <f t="shared" si="8"/>
        <v xml:space="preserve"> </v>
      </c>
      <c r="BA67" s="70">
        <f>+BA68</f>
        <v>0</v>
      </c>
    </row>
    <row r="68" spans="1:53" x14ac:dyDescent="0.25">
      <c r="A68" s="289" t="s">
        <v>199</v>
      </c>
      <c r="B68" s="52" t="s">
        <v>200</v>
      </c>
      <c r="C68" s="53">
        <v>0</v>
      </c>
      <c r="D68" s="53">
        <v>0</v>
      </c>
      <c r="E68" s="53">
        <v>0</v>
      </c>
      <c r="F68" s="53">
        <v>0</v>
      </c>
      <c r="G68" s="54">
        <f>-D68+E68+F68</f>
        <v>0</v>
      </c>
      <c r="H68" s="54">
        <f>+C68+G68</f>
        <v>0</v>
      </c>
      <c r="I68" s="53">
        <v>0</v>
      </c>
      <c r="J68" s="53">
        <v>0</v>
      </c>
      <c r="K68" s="53">
        <v>0</v>
      </c>
      <c r="L68" s="53">
        <v>0</v>
      </c>
      <c r="M68" s="53">
        <v>0</v>
      </c>
      <c r="N68" s="53">
        <v>0</v>
      </c>
      <c r="O68" s="53">
        <v>0</v>
      </c>
      <c r="P68" s="53">
        <v>0</v>
      </c>
      <c r="Q68" s="53">
        <v>0</v>
      </c>
      <c r="R68" s="53">
        <v>0</v>
      </c>
      <c r="S68" s="53">
        <v>0</v>
      </c>
      <c r="T68" s="53">
        <v>0</v>
      </c>
      <c r="U68" s="54">
        <f>SUM(I68:T68)</f>
        <v>0</v>
      </c>
      <c r="V68" s="55" t="str">
        <f t="shared" si="4"/>
        <v xml:space="preserve"> </v>
      </c>
      <c r="W68" s="290">
        <f t="shared" si="92"/>
        <v>0</v>
      </c>
      <c r="X68" s="259">
        <v>0</v>
      </c>
      <c r="Y68" s="53">
        <v>0</v>
      </c>
      <c r="Z68" s="53">
        <v>0</v>
      </c>
      <c r="AA68" s="53">
        <v>0</v>
      </c>
      <c r="AB68" s="53">
        <v>0</v>
      </c>
      <c r="AC68" s="53">
        <v>0</v>
      </c>
      <c r="AD68" s="53">
        <v>0</v>
      </c>
      <c r="AE68" s="53">
        <v>0</v>
      </c>
      <c r="AF68" s="53">
        <v>0</v>
      </c>
      <c r="AG68" s="53">
        <v>0</v>
      </c>
      <c r="AH68" s="53">
        <v>0</v>
      </c>
      <c r="AI68" s="53">
        <v>0</v>
      </c>
      <c r="AJ68" s="56">
        <f>SUM(X68:AI68)</f>
        <v>0</v>
      </c>
      <c r="AK68" s="55" t="str">
        <f t="shared" si="6"/>
        <v xml:space="preserve"> </v>
      </c>
      <c r="AL68" s="54">
        <f>+H68-AJ68</f>
        <v>0</v>
      </c>
      <c r="AM68" s="53">
        <v>0</v>
      </c>
      <c r="AN68" s="53">
        <v>0</v>
      </c>
      <c r="AO68" s="405">
        <v>0</v>
      </c>
      <c r="AP68" s="53">
        <v>0</v>
      </c>
      <c r="AQ68" s="53">
        <v>0</v>
      </c>
      <c r="AR68" s="53">
        <v>0</v>
      </c>
      <c r="AS68" s="53">
        <v>0</v>
      </c>
      <c r="AT68" s="53">
        <v>0</v>
      </c>
      <c r="AU68" s="53">
        <v>0</v>
      </c>
      <c r="AV68" s="53">
        <v>0</v>
      </c>
      <c r="AW68" s="53">
        <v>0</v>
      </c>
      <c r="AX68" s="53">
        <v>0</v>
      </c>
      <c r="AY68" s="56">
        <f>SUM(AM68:AX68)</f>
        <v>0</v>
      </c>
      <c r="AZ68" s="55" t="str">
        <f t="shared" si="8"/>
        <v xml:space="preserve"> </v>
      </c>
      <c r="BA68" s="54">
        <f>+AJ68-AY68</f>
        <v>0</v>
      </c>
    </row>
    <row r="69" spans="1:53" x14ac:dyDescent="0.25">
      <c r="A69" s="295" t="s">
        <v>201</v>
      </c>
      <c r="B69" s="69" t="s">
        <v>202</v>
      </c>
      <c r="C69" s="70">
        <f t="shared" ref="C69:R71" si="145">+C70</f>
        <v>0</v>
      </c>
      <c r="D69" s="70">
        <f t="shared" si="145"/>
        <v>0</v>
      </c>
      <c r="E69" s="70">
        <f t="shared" si="145"/>
        <v>12066729774</v>
      </c>
      <c r="F69" s="70">
        <f t="shared" si="145"/>
        <v>0</v>
      </c>
      <c r="G69" s="70">
        <f t="shared" si="145"/>
        <v>12066729774</v>
      </c>
      <c r="H69" s="70">
        <f t="shared" si="145"/>
        <v>12066729774</v>
      </c>
      <c r="I69" s="70">
        <f t="shared" si="145"/>
        <v>0</v>
      </c>
      <c r="J69" s="70">
        <f t="shared" si="145"/>
        <v>245574859</v>
      </c>
      <c r="K69" s="70">
        <f t="shared" si="145"/>
        <v>1150520390</v>
      </c>
      <c r="L69" s="70">
        <f t="shared" si="145"/>
        <v>40575600</v>
      </c>
      <c r="M69" s="70">
        <f t="shared" si="145"/>
        <v>0</v>
      </c>
      <c r="N69" s="70">
        <f t="shared" si="145"/>
        <v>10687500000</v>
      </c>
      <c r="O69" s="70">
        <f t="shared" si="145"/>
        <v>306273665</v>
      </c>
      <c r="P69" s="70">
        <f t="shared" si="145"/>
        <v>0</v>
      </c>
      <c r="Q69" s="70">
        <f t="shared" si="145"/>
        <v>0</v>
      </c>
      <c r="R69" s="70">
        <f t="shared" si="145"/>
        <v>0</v>
      </c>
      <c r="S69" s="70">
        <f t="shared" ref="S69:U71" si="146">+S70</f>
        <v>0</v>
      </c>
      <c r="T69" s="70">
        <f t="shared" si="146"/>
        <v>0</v>
      </c>
      <c r="U69" s="70">
        <f t="shared" si="146"/>
        <v>12430444514</v>
      </c>
      <c r="V69" s="71">
        <f t="shared" si="4"/>
        <v>1.0301419478858049</v>
      </c>
      <c r="W69" s="296">
        <f t="shared" si="92"/>
        <v>-363714740</v>
      </c>
      <c r="X69" s="262">
        <f t="shared" ref="X69:AJ71" si="147">+X70</f>
        <v>0</v>
      </c>
      <c r="Y69" s="72">
        <f t="shared" si="147"/>
        <v>0</v>
      </c>
      <c r="Z69" s="70">
        <f t="shared" si="147"/>
        <v>0</v>
      </c>
      <c r="AA69" s="70">
        <f t="shared" si="147"/>
        <v>0</v>
      </c>
      <c r="AB69" s="70">
        <f t="shared" si="147"/>
        <v>0</v>
      </c>
      <c r="AC69" s="70">
        <f t="shared" si="147"/>
        <v>0</v>
      </c>
      <c r="AD69" s="72">
        <f t="shared" si="147"/>
        <v>0</v>
      </c>
      <c r="AE69" s="73">
        <f t="shared" si="147"/>
        <v>0</v>
      </c>
      <c r="AF69" s="72">
        <f t="shared" si="147"/>
        <v>0</v>
      </c>
      <c r="AG69" s="72">
        <f t="shared" si="147"/>
        <v>0</v>
      </c>
      <c r="AH69" s="72">
        <f t="shared" si="147"/>
        <v>0</v>
      </c>
      <c r="AI69" s="72">
        <f t="shared" si="147"/>
        <v>0</v>
      </c>
      <c r="AJ69" s="74">
        <f t="shared" si="147"/>
        <v>0</v>
      </c>
      <c r="AK69" s="71">
        <f t="shared" si="6"/>
        <v>0</v>
      </c>
      <c r="AL69" s="70">
        <f t="shared" ref="AL69:AY71" si="148">+AL70</f>
        <v>12066729774</v>
      </c>
      <c r="AM69" s="70">
        <f t="shared" si="148"/>
        <v>0</v>
      </c>
      <c r="AN69" s="72">
        <f t="shared" si="148"/>
        <v>0</v>
      </c>
      <c r="AO69" s="72">
        <f t="shared" si="148"/>
        <v>0</v>
      </c>
      <c r="AP69" s="72">
        <f t="shared" si="148"/>
        <v>0</v>
      </c>
      <c r="AQ69" s="70">
        <f t="shared" si="148"/>
        <v>0</v>
      </c>
      <c r="AR69" s="72">
        <f t="shared" si="148"/>
        <v>0</v>
      </c>
      <c r="AS69" s="70">
        <f t="shared" si="148"/>
        <v>0</v>
      </c>
      <c r="AT69" s="72">
        <f t="shared" si="148"/>
        <v>0</v>
      </c>
      <c r="AU69" s="72">
        <f t="shared" si="148"/>
        <v>0</v>
      </c>
      <c r="AV69" s="72">
        <f t="shared" si="148"/>
        <v>0</v>
      </c>
      <c r="AW69" s="72">
        <f t="shared" si="148"/>
        <v>0</v>
      </c>
      <c r="AX69" s="72">
        <f t="shared" si="148"/>
        <v>0</v>
      </c>
      <c r="AY69" s="74">
        <f t="shared" si="148"/>
        <v>0</v>
      </c>
      <c r="AZ69" s="71" t="str">
        <f t="shared" si="8"/>
        <v xml:space="preserve"> </v>
      </c>
      <c r="BA69" s="70">
        <f>+BA70</f>
        <v>0</v>
      </c>
    </row>
    <row r="70" spans="1:53" x14ac:dyDescent="0.25">
      <c r="A70" s="295" t="s">
        <v>203</v>
      </c>
      <c r="B70" s="69" t="s">
        <v>204</v>
      </c>
      <c r="C70" s="70">
        <f t="shared" si="145"/>
        <v>0</v>
      </c>
      <c r="D70" s="70">
        <f t="shared" si="145"/>
        <v>0</v>
      </c>
      <c r="E70" s="70">
        <f t="shared" si="145"/>
        <v>12066729774</v>
      </c>
      <c r="F70" s="70">
        <f t="shared" si="145"/>
        <v>0</v>
      </c>
      <c r="G70" s="70">
        <f t="shared" si="145"/>
        <v>12066729774</v>
      </c>
      <c r="H70" s="70">
        <f t="shared" si="145"/>
        <v>12066729774</v>
      </c>
      <c r="I70" s="70">
        <f t="shared" si="145"/>
        <v>0</v>
      </c>
      <c r="J70" s="70">
        <f t="shared" si="145"/>
        <v>245574859</v>
      </c>
      <c r="K70" s="70">
        <f t="shared" si="145"/>
        <v>1150520390</v>
      </c>
      <c r="L70" s="70">
        <f t="shared" si="145"/>
        <v>40575600</v>
      </c>
      <c r="M70" s="70">
        <f t="shared" si="145"/>
        <v>0</v>
      </c>
      <c r="N70" s="70">
        <f t="shared" si="145"/>
        <v>10687500000</v>
      </c>
      <c r="O70" s="70">
        <f t="shared" si="145"/>
        <v>306273665</v>
      </c>
      <c r="P70" s="70">
        <f t="shared" si="145"/>
        <v>0</v>
      </c>
      <c r="Q70" s="70">
        <f t="shared" si="145"/>
        <v>0</v>
      </c>
      <c r="R70" s="70">
        <f t="shared" si="145"/>
        <v>0</v>
      </c>
      <c r="S70" s="70">
        <f t="shared" si="146"/>
        <v>0</v>
      </c>
      <c r="T70" s="70">
        <f t="shared" si="146"/>
        <v>0</v>
      </c>
      <c r="U70" s="70">
        <f t="shared" si="146"/>
        <v>12430444514</v>
      </c>
      <c r="V70" s="71">
        <f t="shared" si="4"/>
        <v>1.0301419478858049</v>
      </c>
      <c r="W70" s="296">
        <f t="shared" si="92"/>
        <v>-363714740</v>
      </c>
      <c r="X70" s="262">
        <f t="shared" si="147"/>
        <v>0</v>
      </c>
      <c r="Y70" s="72">
        <f t="shared" si="147"/>
        <v>0</v>
      </c>
      <c r="Z70" s="70">
        <f t="shared" si="147"/>
        <v>0</v>
      </c>
      <c r="AA70" s="70">
        <f t="shared" si="147"/>
        <v>0</v>
      </c>
      <c r="AB70" s="70">
        <f t="shared" si="147"/>
        <v>0</v>
      </c>
      <c r="AC70" s="70">
        <f t="shared" si="147"/>
        <v>0</v>
      </c>
      <c r="AD70" s="72">
        <f t="shared" si="147"/>
        <v>0</v>
      </c>
      <c r="AE70" s="73">
        <f t="shared" si="147"/>
        <v>0</v>
      </c>
      <c r="AF70" s="72">
        <f t="shared" si="147"/>
        <v>0</v>
      </c>
      <c r="AG70" s="72">
        <f t="shared" si="147"/>
        <v>0</v>
      </c>
      <c r="AH70" s="72">
        <f t="shared" si="147"/>
        <v>0</v>
      </c>
      <c r="AI70" s="72">
        <f t="shared" si="147"/>
        <v>0</v>
      </c>
      <c r="AJ70" s="74">
        <f t="shared" si="147"/>
        <v>0</v>
      </c>
      <c r="AK70" s="71">
        <f t="shared" si="6"/>
        <v>0</v>
      </c>
      <c r="AL70" s="70">
        <f t="shared" si="148"/>
        <v>12066729774</v>
      </c>
      <c r="AM70" s="70">
        <f t="shared" si="148"/>
        <v>0</v>
      </c>
      <c r="AN70" s="72">
        <f t="shared" si="148"/>
        <v>0</v>
      </c>
      <c r="AO70" s="72">
        <f t="shared" si="148"/>
        <v>0</v>
      </c>
      <c r="AP70" s="72">
        <f t="shared" si="148"/>
        <v>0</v>
      </c>
      <c r="AQ70" s="70">
        <f t="shared" si="148"/>
        <v>0</v>
      </c>
      <c r="AR70" s="72">
        <f t="shared" si="148"/>
        <v>0</v>
      </c>
      <c r="AS70" s="70">
        <f t="shared" si="148"/>
        <v>0</v>
      </c>
      <c r="AT70" s="72">
        <f t="shared" si="148"/>
        <v>0</v>
      </c>
      <c r="AU70" s="72">
        <f t="shared" si="148"/>
        <v>0</v>
      </c>
      <c r="AV70" s="72">
        <f t="shared" si="148"/>
        <v>0</v>
      </c>
      <c r="AW70" s="72">
        <f t="shared" si="148"/>
        <v>0</v>
      </c>
      <c r="AX70" s="72">
        <f t="shared" si="148"/>
        <v>0</v>
      </c>
      <c r="AY70" s="74">
        <f t="shared" si="148"/>
        <v>0</v>
      </c>
      <c r="AZ70" s="71" t="str">
        <f t="shared" si="8"/>
        <v xml:space="preserve"> </v>
      </c>
      <c r="BA70" s="70">
        <f>+BA71</f>
        <v>0</v>
      </c>
    </row>
    <row r="71" spans="1:53" x14ac:dyDescent="0.25">
      <c r="A71" s="298" t="s">
        <v>205</v>
      </c>
      <c r="B71" s="81" t="s">
        <v>206</v>
      </c>
      <c r="C71" s="82">
        <f t="shared" si="145"/>
        <v>0</v>
      </c>
      <c r="D71" s="82">
        <f t="shared" si="145"/>
        <v>0</v>
      </c>
      <c r="E71" s="82">
        <f t="shared" si="145"/>
        <v>12066729774</v>
      </c>
      <c r="F71" s="82">
        <f t="shared" si="145"/>
        <v>0</v>
      </c>
      <c r="G71" s="82">
        <f t="shared" si="145"/>
        <v>12066729774</v>
      </c>
      <c r="H71" s="82">
        <f t="shared" si="145"/>
        <v>12066729774</v>
      </c>
      <c r="I71" s="82">
        <f t="shared" si="145"/>
        <v>0</v>
      </c>
      <c r="J71" s="82">
        <f t="shared" si="145"/>
        <v>245574859</v>
      </c>
      <c r="K71" s="82">
        <f t="shared" si="145"/>
        <v>1150520390</v>
      </c>
      <c r="L71" s="82">
        <f t="shared" si="145"/>
        <v>40575600</v>
      </c>
      <c r="M71" s="82">
        <f t="shared" si="145"/>
        <v>0</v>
      </c>
      <c r="N71" s="82">
        <f t="shared" si="145"/>
        <v>10687500000</v>
      </c>
      <c r="O71" s="82">
        <f t="shared" si="145"/>
        <v>306273665</v>
      </c>
      <c r="P71" s="82">
        <f t="shared" si="145"/>
        <v>0</v>
      </c>
      <c r="Q71" s="82">
        <f t="shared" si="145"/>
        <v>0</v>
      </c>
      <c r="R71" s="82">
        <f t="shared" si="145"/>
        <v>0</v>
      </c>
      <c r="S71" s="82">
        <f t="shared" si="146"/>
        <v>0</v>
      </c>
      <c r="T71" s="82">
        <f t="shared" si="146"/>
        <v>0</v>
      </c>
      <c r="U71" s="82">
        <f t="shared" si="146"/>
        <v>12430444514</v>
      </c>
      <c r="V71" s="83">
        <f t="shared" si="4"/>
        <v>1.0301419478858049</v>
      </c>
      <c r="W71" s="299">
        <f t="shared" si="92"/>
        <v>-363714740</v>
      </c>
      <c r="X71" s="264">
        <f t="shared" si="147"/>
        <v>0</v>
      </c>
      <c r="Y71" s="100">
        <f t="shared" si="147"/>
        <v>0</v>
      </c>
      <c r="Z71" s="82">
        <f t="shared" si="147"/>
        <v>0</v>
      </c>
      <c r="AA71" s="82">
        <f t="shared" si="147"/>
        <v>0</v>
      </c>
      <c r="AB71" s="82">
        <f t="shared" si="147"/>
        <v>0</v>
      </c>
      <c r="AC71" s="82">
        <f t="shared" si="147"/>
        <v>0</v>
      </c>
      <c r="AD71" s="100">
        <f t="shared" si="147"/>
        <v>0</v>
      </c>
      <c r="AE71" s="101">
        <f t="shared" si="147"/>
        <v>0</v>
      </c>
      <c r="AF71" s="100">
        <f t="shared" si="147"/>
        <v>0</v>
      </c>
      <c r="AG71" s="100">
        <f t="shared" si="147"/>
        <v>0</v>
      </c>
      <c r="AH71" s="100">
        <f t="shared" si="147"/>
        <v>0</v>
      </c>
      <c r="AI71" s="100">
        <f t="shared" si="147"/>
        <v>0</v>
      </c>
      <c r="AJ71" s="102">
        <f t="shared" si="147"/>
        <v>0</v>
      </c>
      <c r="AK71" s="83">
        <f t="shared" si="6"/>
        <v>0</v>
      </c>
      <c r="AL71" s="82">
        <f t="shared" si="148"/>
        <v>12066729774</v>
      </c>
      <c r="AM71" s="82">
        <f t="shared" si="148"/>
        <v>0</v>
      </c>
      <c r="AN71" s="100">
        <f t="shared" si="148"/>
        <v>0</v>
      </c>
      <c r="AO71" s="100">
        <f t="shared" si="148"/>
        <v>0</v>
      </c>
      <c r="AP71" s="100">
        <f t="shared" si="148"/>
        <v>0</v>
      </c>
      <c r="AQ71" s="82">
        <f t="shared" si="148"/>
        <v>0</v>
      </c>
      <c r="AR71" s="100">
        <f t="shared" si="148"/>
        <v>0</v>
      </c>
      <c r="AS71" s="82">
        <f t="shared" si="148"/>
        <v>0</v>
      </c>
      <c r="AT71" s="100">
        <f t="shared" si="148"/>
        <v>0</v>
      </c>
      <c r="AU71" s="100">
        <f t="shared" si="148"/>
        <v>0</v>
      </c>
      <c r="AV71" s="100">
        <f t="shared" si="148"/>
        <v>0</v>
      </c>
      <c r="AW71" s="100">
        <f t="shared" si="148"/>
        <v>0</v>
      </c>
      <c r="AX71" s="100">
        <f t="shared" si="148"/>
        <v>0</v>
      </c>
      <c r="AY71" s="102">
        <f t="shared" si="148"/>
        <v>0</v>
      </c>
      <c r="AZ71" s="83" t="str">
        <f t="shared" si="8"/>
        <v xml:space="preserve"> </v>
      </c>
      <c r="BA71" s="82">
        <f>+BA72</f>
        <v>0</v>
      </c>
    </row>
    <row r="72" spans="1:53" x14ac:dyDescent="0.25">
      <c r="A72" s="289" t="s">
        <v>207</v>
      </c>
      <c r="B72" s="52" t="s">
        <v>208</v>
      </c>
      <c r="C72" s="53">
        <v>0</v>
      </c>
      <c r="D72" s="53">
        <v>0</v>
      </c>
      <c r="E72" s="53">
        <f>11250000000+816729774</f>
        <v>12066729774</v>
      </c>
      <c r="F72" s="53">
        <v>0</v>
      </c>
      <c r="G72" s="54">
        <f>-D72+E72+F72</f>
        <v>12066729774</v>
      </c>
      <c r="H72" s="54">
        <f>+C72+G72</f>
        <v>12066729774</v>
      </c>
      <c r="I72" s="53">
        <v>0</v>
      </c>
      <c r="J72" s="53">
        <v>245574859</v>
      </c>
      <c r="K72" s="53">
        <v>1150520390</v>
      </c>
      <c r="L72" s="53">
        <v>40575600</v>
      </c>
      <c r="M72" s="53">
        <v>0</v>
      </c>
      <c r="N72" s="53">
        <v>10687500000</v>
      </c>
      <c r="O72" s="53">
        <v>306273665</v>
      </c>
      <c r="P72" s="53">
        <v>0</v>
      </c>
      <c r="Q72" s="53">
        <v>0</v>
      </c>
      <c r="R72" s="53">
        <v>0</v>
      </c>
      <c r="S72" s="53">
        <v>0</v>
      </c>
      <c r="T72" s="53">
        <v>0</v>
      </c>
      <c r="U72" s="54">
        <f>SUM(I72:T72)</f>
        <v>12430444514</v>
      </c>
      <c r="V72" s="55">
        <f t="shared" si="4"/>
        <v>1.0301419478858049</v>
      </c>
      <c r="W72" s="290">
        <f t="shared" si="92"/>
        <v>-363714740</v>
      </c>
      <c r="X72" s="259">
        <v>0</v>
      </c>
      <c r="Y72" s="53">
        <v>0</v>
      </c>
      <c r="Z72" s="53">
        <v>0</v>
      </c>
      <c r="AA72" s="53">
        <v>0</v>
      </c>
      <c r="AB72" s="53">
        <v>0</v>
      </c>
      <c r="AC72" s="53">
        <v>0</v>
      </c>
      <c r="AD72" s="53">
        <v>0</v>
      </c>
      <c r="AE72" s="53">
        <v>0</v>
      </c>
      <c r="AF72" s="53">
        <v>0</v>
      </c>
      <c r="AG72" s="53">
        <v>0</v>
      </c>
      <c r="AH72" s="53">
        <v>0</v>
      </c>
      <c r="AI72" s="53">
        <v>0</v>
      </c>
      <c r="AJ72" s="56">
        <f>SUM(X72:AI72)</f>
        <v>0</v>
      </c>
      <c r="AK72" s="55">
        <f t="shared" si="6"/>
        <v>0</v>
      </c>
      <c r="AL72" s="54">
        <f>+H72-AJ72</f>
        <v>12066729774</v>
      </c>
      <c r="AM72" s="53">
        <v>0</v>
      </c>
      <c r="AN72" s="53">
        <v>0</v>
      </c>
      <c r="AO72" s="405">
        <v>0</v>
      </c>
      <c r="AP72" s="53">
        <v>0</v>
      </c>
      <c r="AQ72" s="53">
        <v>0</v>
      </c>
      <c r="AR72" s="53">
        <v>0</v>
      </c>
      <c r="AS72" s="53">
        <v>0</v>
      </c>
      <c r="AT72" s="53">
        <v>0</v>
      </c>
      <c r="AU72" s="53">
        <v>0</v>
      </c>
      <c r="AV72" s="53">
        <v>0</v>
      </c>
      <c r="AW72" s="53">
        <v>0</v>
      </c>
      <c r="AX72" s="53">
        <v>0</v>
      </c>
      <c r="AY72" s="56">
        <f>SUM(AM72:AX72)</f>
        <v>0</v>
      </c>
      <c r="AZ72" s="55" t="str">
        <f t="shared" si="8"/>
        <v xml:space="preserve"> </v>
      </c>
      <c r="BA72" s="54">
        <f>+AJ72-AY72</f>
        <v>0</v>
      </c>
    </row>
    <row r="73" spans="1:53" x14ac:dyDescent="0.25">
      <c r="A73" s="287" t="s">
        <v>209</v>
      </c>
      <c r="B73" s="47" t="s">
        <v>210</v>
      </c>
      <c r="C73" s="48">
        <f>+C74+C76</f>
        <v>200000000</v>
      </c>
      <c r="D73" s="48">
        <f>+D74+D76</f>
        <v>0</v>
      </c>
      <c r="E73" s="48">
        <f>+E74+E76</f>
        <v>1250305169</v>
      </c>
      <c r="F73" s="48">
        <f>+F74+F76</f>
        <v>0</v>
      </c>
      <c r="G73" s="48">
        <f t="shared" ref="G73:U73" si="149">+G74+G76</f>
        <v>1250305169</v>
      </c>
      <c r="H73" s="48">
        <f t="shared" si="149"/>
        <v>1450305169</v>
      </c>
      <c r="I73" s="48">
        <f t="shared" si="149"/>
        <v>91475516</v>
      </c>
      <c r="J73" s="48">
        <f t="shared" si="149"/>
        <v>92665626</v>
      </c>
      <c r="K73" s="48">
        <f t="shared" si="149"/>
        <v>42095135</v>
      </c>
      <c r="L73" s="48">
        <f t="shared" si="149"/>
        <v>1558982715</v>
      </c>
      <c r="M73" s="48">
        <f t="shared" si="149"/>
        <v>294214192</v>
      </c>
      <c r="N73" s="48">
        <f t="shared" si="149"/>
        <v>275118000</v>
      </c>
      <c r="O73" s="48">
        <f t="shared" si="149"/>
        <v>0</v>
      </c>
      <c r="P73" s="48">
        <f t="shared" si="149"/>
        <v>0</v>
      </c>
      <c r="Q73" s="48">
        <f t="shared" si="149"/>
        <v>0</v>
      </c>
      <c r="R73" s="48">
        <f t="shared" si="149"/>
        <v>0</v>
      </c>
      <c r="S73" s="48">
        <f t="shared" si="149"/>
        <v>0</v>
      </c>
      <c r="T73" s="48">
        <f t="shared" si="149"/>
        <v>0</v>
      </c>
      <c r="U73" s="48">
        <f t="shared" si="149"/>
        <v>2354551184</v>
      </c>
      <c r="V73" s="103">
        <f t="shared" si="4"/>
        <v>1.623486721503921</v>
      </c>
      <c r="W73" s="288">
        <f t="shared" si="92"/>
        <v>-904246015</v>
      </c>
      <c r="X73" s="258">
        <f t="shared" ref="X73:AJ73" si="150">+X74+X76</f>
        <v>0</v>
      </c>
      <c r="Y73" s="50">
        <f t="shared" si="150"/>
        <v>0</v>
      </c>
      <c r="Z73" s="48">
        <f t="shared" si="150"/>
        <v>0</v>
      </c>
      <c r="AA73" s="48">
        <f t="shared" si="150"/>
        <v>0</v>
      </c>
      <c r="AB73" s="48">
        <f t="shared" si="150"/>
        <v>0</v>
      </c>
      <c r="AC73" s="48">
        <f t="shared" si="150"/>
        <v>0</v>
      </c>
      <c r="AD73" s="50">
        <f t="shared" si="150"/>
        <v>0</v>
      </c>
      <c r="AE73" s="51">
        <f t="shared" si="150"/>
        <v>0</v>
      </c>
      <c r="AF73" s="50">
        <f t="shared" si="150"/>
        <v>0</v>
      </c>
      <c r="AG73" s="50">
        <f t="shared" si="150"/>
        <v>0</v>
      </c>
      <c r="AH73" s="50">
        <f t="shared" si="150"/>
        <v>0</v>
      </c>
      <c r="AI73" s="50">
        <f t="shared" si="150"/>
        <v>0</v>
      </c>
      <c r="AJ73" s="50">
        <f t="shared" si="150"/>
        <v>0</v>
      </c>
      <c r="AK73" s="103">
        <f t="shared" si="6"/>
        <v>0</v>
      </c>
      <c r="AL73" s="48">
        <f t="shared" ref="AL73:AY73" si="151">+AL74+AL76</f>
        <v>1450305169</v>
      </c>
      <c r="AM73" s="48">
        <f t="shared" si="151"/>
        <v>0</v>
      </c>
      <c r="AN73" s="50">
        <f t="shared" si="151"/>
        <v>0</v>
      </c>
      <c r="AO73" s="50">
        <f t="shared" si="151"/>
        <v>0</v>
      </c>
      <c r="AP73" s="50">
        <f t="shared" si="151"/>
        <v>0</v>
      </c>
      <c r="AQ73" s="48">
        <f t="shared" si="151"/>
        <v>0</v>
      </c>
      <c r="AR73" s="50">
        <f t="shared" si="151"/>
        <v>0</v>
      </c>
      <c r="AS73" s="48">
        <f t="shared" si="151"/>
        <v>0</v>
      </c>
      <c r="AT73" s="50">
        <f t="shared" si="151"/>
        <v>0</v>
      </c>
      <c r="AU73" s="50">
        <f t="shared" si="151"/>
        <v>0</v>
      </c>
      <c r="AV73" s="50">
        <f t="shared" si="151"/>
        <v>0</v>
      </c>
      <c r="AW73" s="50">
        <f t="shared" si="151"/>
        <v>0</v>
      </c>
      <c r="AX73" s="50">
        <f t="shared" si="151"/>
        <v>0</v>
      </c>
      <c r="AY73" s="50">
        <f t="shared" si="151"/>
        <v>0</v>
      </c>
      <c r="AZ73" s="103" t="str">
        <f t="shared" si="8"/>
        <v xml:space="preserve"> </v>
      </c>
      <c r="BA73" s="48">
        <f>+BA74+BA76</f>
        <v>0</v>
      </c>
    </row>
    <row r="74" spans="1:53" x14ac:dyDescent="0.25">
      <c r="A74" s="291" t="s">
        <v>211</v>
      </c>
      <c r="B74" s="57" t="s">
        <v>212</v>
      </c>
      <c r="C74" s="58">
        <f>+C75</f>
        <v>200000000</v>
      </c>
      <c r="D74" s="58">
        <f>+D75</f>
        <v>0</v>
      </c>
      <c r="E74" s="58">
        <f>+E75</f>
        <v>0</v>
      </c>
      <c r="F74" s="58">
        <f>+F75</f>
        <v>0</v>
      </c>
      <c r="G74" s="58">
        <f t="shared" ref="G74:U74" si="152">+G75</f>
        <v>0</v>
      </c>
      <c r="H74" s="58">
        <f t="shared" si="152"/>
        <v>200000000</v>
      </c>
      <c r="I74" s="58">
        <f t="shared" si="152"/>
        <v>91475516</v>
      </c>
      <c r="J74" s="58">
        <f t="shared" si="152"/>
        <v>92665626</v>
      </c>
      <c r="K74" s="58">
        <f t="shared" si="152"/>
        <v>42095135</v>
      </c>
      <c r="L74" s="58">
        <f t="shared" si="152"/>
        <v>308677546</v>
      </c>
      <c r="M74" s="58">
        <f t="shared" si="152"/>
        <v>294214192</v>
      </c>
      <c r="N74" s="58">
        <f t="shared" si="152"/>
        <v>275118000</v>
      </c>
      <c r="O74" s="58">
        <f t="shared" si="152"/>
        <v>0</v>
      </c>
      <c r="P74" s="58">
        <f t="shared" si="152"/>
        <v>0</v>
      </c>
      <c r="Q74" s="58">
        <f t="shared" si="152"/>
        <v>0</v>
      </c>
      <c r="R74" s="58">
        <f t="shared" si="152"/>
        <v>0</v>
      </c>
      <c r="S74" s="58">
        <f t="shared" si="152"/>
        <v>0</v>
      </c>
      <c r="T74" s="58">
        <f t="shared" si="152"/>
        <v>0</v>
      </c>
      <c r="U74" s="58">
        <f t="shared" si="152"/>
        <v>1104246015</v>
      </c>
      <c r="V74" s="59">
        <f t="shared" si="4"/>
        <v>5.5212300750000001</v>
      </c>
      <c r="W74" s="292">
        <f t="shared" si="92"/>
        <v>-904246015</v>
      </c>
      <c r="X74" s="260">
        <f t="shared" ref="X74:AJ74" si="153">+X75</f>
        <v>0</v>
      </c>
      <c r="Y74" s="60">
        <f t="shared" si="153"/>
        <v>0</v>
      </c>
      <c r="Z74" s="58">
        <f t="shared" si="153"/>
        <v>0</v>
      </c>
      <c r="AA74" s="58">
        <f t="shared" si="153"/>
        <v>0</v>
      </c>
      <c r="AB74" s="58">
        <f t="shared" si="153"/>
        <v>0</v>
      </c>
      <c r="AC74" s="58">
        <f t="shared" si="153"/>
        <v>0</v>
      </c>
      <c r="AD74" s="60">
        <f t="shared" si="153"/>
        <v>0</v>
      </c>
      <c r="AE74" s="61">
        <f t="shared" si="153"/>
        <v>0</v>
      </c>
      <c r="AF74" s="60">
        <f t="shared" si="153"/>
        <v>0</v>
      </c>
      <c r="AG74" s="60">
        <f t="shared" si="153"/>
        <v>0</v>
      </c>
      <c r="AH74" s="60">
        <f t="shared" si="153"/>
        <v>0</v>
      </c>
      <c r="AI74" s="60">
        <f t="shared" si="153"/>
        <v>0</v>
      </c>
      <c r="AJ74" s="62">
        <f t="shared" si="153"/>
        <v>0</v>
      </c>
      <c r="AK74" s="59">
        <f t="shared" si="6"/>
        <v>0</v>
      </c>
      <c r="AL74" s="58">
        <f t="shared" ref="AL74:AY74" si="154">+AL75</f>
        <v>200000000</v>
      </c>
      <c r="AM74" s="58">
        <f t="shared" si="154"/>
        <v>0</v>
      </c>
      <c r="AN74" s="60">
        <f t="shared" si="154"/>
        <v>0</v>
      </c>
      <c r="AO74" s="60">
        <f t="shared" si="154"/>
        <v>0</v>
      </c>
      <c r="AP74" s="60">
        <f t="shared" si="154"/>
        <v>0</v>
      </c>
      <c r="AQ74" s="58">
        <f t="shared" si="154"/>
        <v>0</v>
      </c>
      <c r="AR74" s="60">
        <f t="shared" si="154"/>
        <v>0</v>
      </c>
      <c r="AS74" s="58">
        <f t="shared" si="154"/>
        <v>0</v>
      </c>
      <c r="AT74" s="60">
        <f t="shared" si="154"/>
        <v>0</v>
      </c>
      <c r="AU74" s="60">
        <f t="shared" si="154"/>
        <v>0</v>
      </c>
      <c r="AV74" s="60">
        <f t="shared" si="154"/>
        <v>0</v>
      </c>
      <c r="AW74" s="60">
        <f t="shared" si="154"/>
        <v>0</v>
      </c>
      <c r="AX74" s="60">
        <f t="shared" si="154"/>
        <v>0</v>
      </c>
      <c r="AY74" s="62">
        <f t="shared" si="154"/>
        <v>0</v>
      </c>
      <c r="AZ74" s="59" t="str">
        <f t="shared" si="8"/>
        <v xml:space="preserve"> </v>
      </c>
      <c r="BA74" s="58">
        <f>+BA75</f>
        <v>0</v>
      </c>
    </row>
    <row r="75" spans="1:53" x14ac:dyDescent="0.25">
      <c r="A75" s="289" t="s">
        <v>213</v>
      </c>
      <c r="B75" s="52" t="s">
        <v>214</v>
      </c>
      <c r="C75" s="53">
        <v>200000000</v>
      </c>
      <c r="D75" s="53">
        <v>0</v>
      </c>
      <c r="E75" s="53">
        <v>0</v>
      </c>
      <c r="F75" s="53">
        <v>0</v>
      </c>
      <c r="G75" s="54">
        <f>-D75+E75+F75</f>
        <v>0</v>
      </c>
      <c r="H75" s="54">
        <f>+C75+G75</f>
        <v>200000000</v>
      </c>
      <c r="I75" s="53">
        <v>91475516</v>
      </c>
      <c r="J75" s="53">
        <v>92665626</v>
      </c>
      <c r="K75" s="53">
        <v>42095135</v>
      </c>
      <c r="L75" s="53">
        <v>308677546</v>
      </c>
      <c r="M75" s="53">
        <v>294214192</v>
      </c>
      <c r="N75" s="53">
        <v>275118000</v>
      </c>
      <c r="O75" s="53">
        <v>0</v>
      </c>
      <c r="P75" s="53">
        <v>0</v>
      </c>
      <c r="Q75" s="53">
        <v>0</v>
      </c>
      <c r="R75" s="53">
        <v>0</v>
      </c>
      <c r="S75" s="53">
        <v>0</v>
      </c>
      <c r="T75" s="53">
        <v>0</v>
      </c>
      <c r="U75" s="54">
        <f>SUM(I75:T75)</f>
        <v>1104246015</v>
      </c>
      <c r="V75" s="55">
        <f t="shared" si="4"/>
        <v>5.5212300750000001</v>
      </c>
      <c r="W75" s="290">
        <f t="shared" si="92"/>
        <v>-904246015</v>
      </c>
      <c r="X75" s="259">
        <v>0</v>
      </c>
      <c r="Y75" s="53">
        <v>0</v>
      </c>
      <c r="Z75" s="53">
        <v>0</v>
      </c>
      <c r="AA75" s="53">
        <v>0</v>
      </c>
      <c r="AB75" s="53">
        <v>0</v>
      </c>
      <c r="AC75" s="53">
        <v>0</v>
      </c>
      <c r="AD75" s="53">
        <v>0</v>
      </c>
      <c r="AE75" s="53">
        <v>0</v>
      </c>
      <c r="AF75" s="53">
        <v>0</v>
      </c>
      <c r="AG75" s="53">
        <v>0</v>
      </c>
      <c r="AH75" s="53">
        <v>0</v>
      </c>
      <c r="AI75" s="53">
        <v>0</v>
      </c>
      <c r="AJ75" s="56">
        <f>SUM(X75:AI75)</f>
        <v>0</v>
      </c>
      <c r="AK75" s="55">
        <f t="shared" si="6"/>
        <v>0</v>
      </c>
      <c r="AL75" s="54">
        <f>+H75-AJ75</f>
        <v>200000000</v>
      </c>
      <c r="AM75" s="53">
        <v>0</v>
      </c>
      <c r="AN75" s="53">
        <v>0</v>
      </c>
      <c r="AO75" s="405">
        <v>0</v>
      </c>
      <c r="AP75" s="53">
        <v>0</v>
      </c>
      <c r="AQ75" s="53">
        <v>0</v>
      </c>
      <c r="AR75" s="53">
        <v>0</v>
      </c>
      <c r="AS75" s="53">
        <v>0</v>
      </c>
      <c r="AT75" s="53">
        <v>0</v>
      </c>
      <c r="AU75" s="53">
        <v>0</v>
      </c>
      <c r="AV75" s="53">
        <v>0</v>
      </c>
      <c r="AW75" s="53">
        <v>0</v>
      </c>
      <c r="AX75" s="53">
        <v>0</v>
      </c>
      <c r="AY75" s="56">
        <f>SUM(AM75:AX75)</f>
        <v>0</v>
      </c>
      <c r="AZ75" s="55" t="str">
        <f t="shared" si="8"/>
        <v xml:space="preserve"> </v>
      </c>
      <c r="BA75" s="54">
        <f>+AJ75-AY75</f>
        <v>0</v>
      </c>
    </row>
    <row r="76" spans="1:53" x14ac:dyDescent="0.25">
      <c r="A76" s="291" t="s">
        <v>215</v>
      </c>
      <c r="B76" s="57" t="s">
        <v>216</v>
      </c>
      <c r="C76" s="58">
        <f>+C77+C87</f>
        <v>0</v>
      </c>
      <c r="D76" s="58">
        <f>+D77+D87</f>
        <v>0</v>
      </c>
      <c r="E76" s="58">
        <f>+E77+E87</f>
        <v>1250305169</v>
      </c>
      <c r="F76" s="58">
        <f>+F77+F87</f>
        <v>0</v>
      </c>
      <c r="G76" s="58">
        <f t="shared" ref="G76:U76" si="155">+G77+G87</f>
        <v>1250305169</v>
      </c>
      <c r="H76" s="58">
        <f t="shared" si="155"/>
        <v>1250305169</v>
      </c>
      <c r="I76" s="58">
        <f t="shared" si="155"/>
        <v>0</v>
      </c>
      <c r="J76" s="58">
        <f t="shared" si="155"/>
        <v>0</v>
      </c>
      <c r="K76" s="58">
        <f t="shared" si="155"/>
        <v>0</v>
      </c>
      <c r="L76" s="58">
        <f t="shared" si="155"/>
        <v>1250305169</v>
      </c>
      <c r="M76" s="58">
        <f t="shared" si="155"/>
        <v>0</v>
      </c>
      <c r="N76" s="58">
        <f t="shared" si="155"/>
        <v>0</v>
      </c>
      <c r="O76" s="58">
        <f t="shared" si="155"/>
        <v>0</v>
      </c>
      <c r="P76" s="58">
        <f t="shared" si="155"/>
        <v>0</v>
      </c>
      <c r="Q76" s="58">
        <f t="shared" si="155"/>
        <v>0</v>
      </c>
      <c r="R76" s="58">
        <f t="shared" si="155"/>
        <v>0</v>
      </c>
      <c r="S76" s="58">
        <f t="shared" si="155"/>
        <v>0</v>
      </c>
      <c r="T76" s="58">
        <f t="shared" si="155"/>
        <v>0</v>
      </c>
      <c r="U76" s="58">
        <f t="shared" si="155"/>
        <v>1250305169</v>
      </c>
      <c r="V76" s="59">
        <f t="shared" si="4"/>
        <v>1</v>
      </c>
      <c r="W76" s="292">
        <f t="shared" si="92"/>
        <v>0</v>
      </c>
      <c r="X76" s="260">
        <f t="shared" ref="X76:AJ76" si="156">+X77+X87</f>
        <v>0</v>
      </c>
      <c r="Y76" s="60">
        <f t="shared" si="156"/>
        <v>0</v>
      </c>
      <c r="Z76" s="58">
        <f t="shared" si="156"/>
        <v>0</v>
      </c>
      <c r="AA76" s="58">
        <f t="shared" si="156"/>
        <v>0</v>
      </c>
      <c r="AB76" s="58">
        <f t="shared" si="156"/>
        <v>0</v>
      </c>
      <c r="AC76" s="58">
        <f t="shared" si="156"/>
        <v>0</v>
      </c>
      <c r="AD76" s="60">
        <f t="shared" si="156"/>
        <v>0</v>
      </c>
      <c r="AE76" s="61">
        <f t="shared" si="156"/>
        <v>0</v>
      </c>
      <c r="AF76" s="60">
        <f t="shared" si="156"/>
        <v>0</v>
      </c>
      <c r="AG76" s="60">
        <f t="shared" si="156"/>
        <v>0</v>
      </c>
      <c r="AH76" s="60">
        <f t="shared" si="156"/>
        <v>0</v>
      </c>
      <c r="AI76" s="60">
        <f t="shared" si="156"/>
        <v>0</v>
      </c>
      <c r="AJ76" s="62">
        <f t="shared" si="156"/>
        <v>0</v>
      </c>
      <c r="AK76" s="59">
        <f t="shared" si="6"/>
        <v>0</v>
      </c>
      <c r="AL76" s="58">
        <f t="shared" ref="AL76:AY76" si="157">+AL77+AL87</f>
        <v>1250305169</v>
      </c>
      <c r="AM76" s="58">
        <f t="shared" si="157"/>
        <v>0</v>
      </c>
      <c r="AN76" s="60">
        <f t="shared" si="157"/>
        <v>0</v>
      </c>
      <c r="AO76" s="60">
        <f t="shared" si="157"/>
        <v>0</v>
      </c>
      <c r="AP76" s="60">
        <f t="shared" si="157"/>
        <v>0</v>
      </c>
      <c r="AQ76" s="58">
        <f t="shared" si="157"/>
        <v>0</v>
      </c>
      <c r="AR76" s="60">
        <f t="shared" si="157"/>
        <v>0</v>
      </c>
      <c r="AS76" s="58">
        <f t="shared" si="157"/>
        <v>0</v>
      </c>
      <c r="AT76" s="60">
        <f t="shared" si="157"/>
        <v>0</v>
      </c>
      <c r="AU76" s="60">
        <f t="shared" si="157"/>
        <v>0</v>
      </c>
      <c r="AV76" s="60">
        <f t="shared" si="157"/>
        <v>0</v>
      </c>
      <c r="AW76" s="60">
        <f t="shared" si="157"/>
        <v>0</v>
      </c>
      <c r="AX76" s="60">
        <f t="shared" si="157"/>
        <v>0</v>
      </c>
      <c r="AY76" s="62">
        <f t="shared" si="157"/>
        <v>0</v>
      </c>
      <c r="AZ76" s="59" t="str">
        <f t="shared" si="8"/>
        <v xml:space="preserve"> </v>
      </c>
      <c r="BA76" s="58">
        <f>+BA77+BA87</f>
        <v>0</v>
      </c>
    </row>
    <row r="77" spans="1:53" x14ac:dyDescent="0.25">
      <c r="A77" s="293" t="s">
        <v>217</v>
      </c>
      <c r="B77" s="63" t="s">
        <v>218</v>
      </c>
      <c r="C77" s="64">
        <f>C78+C81+C84</f>
        <v>0</v>
      </c>
      <c r="D77" s="64">
        <f>D78+D81+D84</f>
        <v>0</v>
      </c>
      <c r="E77" s="64">
        <f>E78+E81+E84</f>
        <v>0</v>
      </c>
      <c r="F77" s="64">
        <f>F78+F81+F84</f>
        <v>0</v>
      </c>
      <c r="G77" s="64">
        <f t="shared" ref="G77:U77" si="158">G78+G81+G84</f>
        <v>0</v>
      </c>
      <c r="H77" s="64">
        <f t="shared" si="158"/>
        <v>0</v>
      </c>
      <c r="I77" s="64">
        <f t="shared" si="158"/>
        <v>0</v>
      </c>
      <c r="J77" s="64">
        <f t="shared" si="158"/>
        <v>0</v>
      </c>
      <c r="K77" s="64">
        <f t="shared" si="158"/>
        <v>0</v>
      </c>
      <c r="L77" s="64">
        <f t="shared" si="158"/>
        <v>0</v>
      </c>
      <c r="M77" s="64">
        <f t="shared" si="158"/>
        <v>0</v>
      </c>
      <c r="N77" s="64">
        <f t="shared" si="158"/>
        <v>0</v>
      </c>
      <c r="O77" s="64">
        <f t="shared" si="158"/>
        <v>0</v>
      </c>
      <c r="P77" s="64">
        <f t="shared" si="158"/>
        <v>0</v>
      </c>
      <c r="Q77" s="64">
        <f t="shared" si="158"/>
        <v>0</v>
      </c>
      <c r="R77" s="64">
        <f t="shared" si="158"/>
        <v>0</v>
      </c>
      <c r="S77" s="64">
        <f t="shared" si="158"/>
        <v>0</v>
      </c>
      <c r="T77" s="64">
        <f t="shared" si="158"/>
        <v>0</v>
      </c>
      <c r="U77" s="64">
        <f t="shared" si="158"/>
        <v>0</v>
      </c>
      <c r="V77" s="65" t="str">
        <f t="shared" ref="V77:V88" si="159">IF(H77=0," ",(U77/H77))</f>
        <v xml:space="preserve"> </v>
      </c>
      <c r="W77" s="294">
        <f t="shared" si="92"/>
        <v>0</v>
      </c>
      <c r="X77" s="261">
        <f t="shared" ref="X77:AJ77" si="160">X78+X81+X84</f>
        <v>0</v>
      </c>
      <c r="Y77" s="66">
        <f t="shared" si="160"/>
        <v>0</v>
      </c>
      <c r="Z77" s="64">
        <f t="shared" si="160"/>
        <v>0</v>
      </c>
      <c r="AA77" s="64">
        <f t="shared" si="160"/>
        <v>0</v>
      </c>
      <c r="AB77" s="64">
        <f t="shared" si="160"/>
        <v>0</v>
      </c>
      <c r="AC77" s="64">
        <f t="shared" si="160"/>
        <v>0</v>
      </c>
      <c r="AD77" s="66">
        <f t="shared" si="160"/>
        <v>0</v>
      </c>
      <c r="AE77" s="67">
        <f t="shared" si="160"/>
        <v>0</v>
      </c>
      <c r="AF77" s="66">
        <f t="shared" si="160"/>
        <v>0</v>
      </c>
      <c r="AG77" s="66">
        <f t="shared" si="160"/>
        <v>0</v>
      </c>
      <c r="AH77" s="66">
        <f t="shared" si="160"/>
        <v>0</v>
      </c>
      <c r="AI77" s="66">
        <f t="shared" si="160"/>
        <v>0</v>
      </c>
      <c r="AJ77" s="68">
        <f t="shared" si="160"/>
        <v>0</v>
      </c>
      <c r="AK77" s="65" t="str">
        <f t="shared" ref="AK77:AK88" si="161">IF(H77=0," ",(AJ77/H77))</f>
        <v xml:space="preserve"> </v>
      </c>
      <c r="AL77" s="64">
        <f t="shared" ref="AL77:AY77" si="162">AL78+AL81+AL84</f>
        <v>0</v>
      </c>
      <c r="AM77" s="64">
        <f t="shared" si="162"/>
        <v>0</v>
      </c>
      <c r="AN77" s="66">
        <f t="shared" si="162"/>
        <v>0</v>
      </c>
      <c r="AO77" s="66">
        <f t="shared" si="162"/>
        <v>0</v>
      </c>
      <c r="AP77" s="66">
        <f t="shared" si="162"/>
        <v>0</v>
      </c>
      <c r="AQ77" s="64">
        <f t="shared" si="162"/>
        <v>0</v>
      </c>
      <c r="AR77" s="66">
        <f t="shared" si="162"/>
        <v>0</v>
      </c>
      <c r="AS77" s="64">
        <f t="shared" si="162"/>
        <v>0</v>
      </c>
      <c r="AT77" s="66">
        <f t="shared" si="162"/>
        <v>0</v>
      </c>
      <c r="AU77" s="66">
        <f t="shared" si="162"/>
        <v>0</v>
      </c>
      <c r="AV77" s="66">
        <f t="shared" si="162"/>
        <v>0</v>
      </c>
      <c r="AW77" s="66">
        <f t="shared" si="162"/>
        <v>0</v>
      </c>
      <c r="AX77" s="66">
        <f t="shared" si="162"/>
        <v>0</v>
      </c>
      <c r="AY77" s="68">
        <f t="shared" si="162"/>
        <v>0</v>
      </c>
      <c r="AZ77" s="65" t="str">
        <f t="shared" ref="AZ77:AZ88" si="163">IF(AJ77=0," ",(AY77/AJ77))</f>
        <v xml:space="preserve"> </v>
      </c>
      <c r="BA77" s="64">
        <f>BA78+BA81+BA84</f>
        <v>0</v>
      </c>
    </row>
    <row r="78" spans="1:53" x14ac:dyDescent="0.25">
      <c r="A78" s="295" t="s">
        <v>219</v>
      </c>
      <c r="B78" s="69" t="s">
        <v>220</v>
      </c>
      <c r="C78" s="70">
        <f>+SUM(C79:C80)</f>
        <v>0</v>
      </c>
      <c r="D78" s="70">
        <f>+SUM(D79:D80)</f>
        <v>0</v>
      </c>
      <c r="E78" s="70">
        <f>+SUM(E79:E80)</f>
        <v>0</v>
      </c>
      <c r="F78" s="70">
        <f>+SUM(F79:F80)</f>
        <v>0</v>
      </c>
      <c r="G78" s="70">
        <f t="shared" ref="G78:U78" si="164">+SUM(G79:G80)</f>
        <v>0</v>
      </c>
      <c r="H78" s="70">
        <f t="shared" si="164"/>
        <v>0</v>
      </c>
      <c r="I78" s="70">
        <f t="shared" si="164"/>
        <v>0</v>
      </c>
      <c r="J78" s="70">
        <f t="shared" si="164"/>
        <v>0</v>
      </c>
      <c r="K78" s="70">
        <f t="shared" si="164"/>
        <v>0</v>
      </c>
      <c r="L78" s="70">
        <f t="shared" si="164"/>
        <v>0</v>
      </c>
      <c r="M78" s="70">
        <f t="shared" si="164"/>
        <v>0</v>
      </c>
      <c r="N78" s="70">
        <f t="shared" si="164"/>
        <v>0</v>
      </c>
      <c r="O78" s="70">
        <f t="shared" si="164"/>
        <v>0</v>
      </c>
      <c r="P78" s="70">
        <f t="shared" si="164"/>
        <v>0</v>
      </c>
      <c r="Q78" s="70">
        <f t="shared" si="164"/>
        <v>0</v>
      </c>
      <c r="R78" s="70">
        <f t="shared" si="164"/>
        <v>0</v>
      </c>
      <c r="S78" s="70">
        <f t="shared" si="164"/>
        <v>0</v>
      </c>
      <c r="T78" s="70">
        <f t="shared" si="164"/>
        <v>0</v>
      </c>
      <c r="U78" s="70">
        <f t="shared" si="164"/>
        <v>0</v>
      </c>
      <c r="V78" s="71" t="str">
        <f t="shared" si="159"/>
        <v xml:space="preserve"> </v>
      </c>
      <c r="W78" s="296">
        <f t="shared" si="92"/>
        <v>0</v>
      </c>
      <c r="X78" s="262">
        <f t="shared" ref="X78:AJ78" si="165">+SUM(X79:X80)</f>
        <v>0</v>
      </c>
      <c r="Y78" s="72">
        <f t="shared" si="165"/>
        <v>0</v>
      </c>
      <c r="Z78" s="70">
        <f t="shared" si="165"/>
        <v>0</v>
      </c>
      <c r="AA78" s="70">
        <f t="shared" si="165"/>
        <v>0</v>
      </c>
      <c r="AB78" s="70">
        <f t="shared" si="165"/>
        <v>0</v>
      </c>
      <c r="AC78" s="70">
        <f t="shared" si="165"/>
        <v>0</v>
      </c>
      <c r="AD78" s="72">
        <f t="shared" si="165"/>
        <v>0</v>
      </c>
      <c r="AE78" s="73">
        <f t="shared" si="165"/>
        <v>0</v>
      </c>
      <c r="AF78" s="72">
        <f t="shared" si="165"/>
        <v>0</v>
      </c>
      <c r="AG78" s="72">
        <f t="shared" si="165"/>
        <v>0</v>
      </c>
      <c r="AH78" s="72">
        <f t="shared" si="165"/>
        <v>0</v>
      </c>
      <c r="AI78" s="72">
        <f t="shared" si="165"/>
        <v>0</v>
      </c>
      <c r="AJ78" s="74">
        <f t="shared" si="165"/>
        <v>0</v>
      </c>
      <c r="AK78" s="71" t="str">
        <f t="shared" si="161"/>
        <v xml:space="preserve"> </v>
      </c>
      <c r="AL78" s="70">
        <f t="shared" ref="AL78:AY78" si="166">+SUM(AL79:AL80)</f>
        <v>0</v>
      </c>
      <c r="AM78" s="70">
        <f t="shared" si="166"/>
        <v>0</v>
      </c>
      <c r="AN78" s="72">
        <f t="shared" si="166"/>
        <v>0</v>
      </c>
      <c r="AO78" s="72">
        <f t="shared" si="166"/>
        <v>0</v>
      </c>
      <c r="AP78" s="72">
        <f t="shared" si="166"/>
        <v>0</v>
      </c>
      <c r="AQ78" s="70">
        <f t="shared" si="166"/>
        <v>0</v>
      </c>
      <c r="AR78" s="72">
        <f t="shared" si="166"/>
        <v>0</v>
      </c>
      <c r="AS78" s="70">
        <f t="shared" si="166"/>
        <v>0</v>
      </c>
      <c r="AT78" s="72">
        <f t="shared" si="166"/>
        <v>0</v>
      </c>
      <c r="AU78" s="72">
        <f t="shared" si="166"/>
        <v>0</v>
      </c>
      <c r="AV78" s="72">
        <f t="shared" si="166"/>
        <v>0</v>
      </c>
      <c r="AW78" s="72">
        <f t="shared" si="166"/>
        <v>0</v>
      </c>
      <c r="AX78" s="72">
        <f t="shared" si="166"/>
        <v>0</v>
      </c>
      <c r="AY78" s="74">
        <f t="shared" si="166"/>
        <v>0</v>
      </c>
      <c r="AZ78" s="71" t="str">
        <f t="shared" si="163"/>
        <v xml:space="preserve"> </v>
      </c>
      <c r="BA78" s="70">
        <f>+SUM(BA79:BA80)</f>
        <v>0</v>
      </c>
    </row>
    <row r="79" spans="1:53" x14ac:dyDescent="0.25">
      <c r="A79" s="289" t="s">
        <v>221</v>
      </c>
      <c r="B79" s="52" t="s">
        <v>222</v>
      </c>
      <c r="C79" s="53">
        <v>0</v>
      </c>
      <c r="D79" s="53">
        <v>0</v>
      </c>
      <c r="E79" s="53">
        <v>0</v>
      </c>
      <c r="F79" s="53">
        <v>0</v>
      </c>
      <c r="G79" s="54">
        <f t="shared" ref="G79:G80" si="167">-D79+E79+F79</f>
        <v>0</v>
      </c>
      <c r="H79" s="54">
        <f t="shared" ref="H79:H80" si="168">+C79+G79</f>
        <v>0</v>
      </c>
      <c r="I79" s="53">
        <v>0</v>
      </c>
      <c r="J79" s="53">
        <v>0</v>
      </c>
      <c r="K79" s="53">
        <v>0</v>
      </c>
      <c r="L79" s="53">
        <v>0</v>
      </c>
      <c r="M79" s="53">
        <v>0</v>
      </c>
      <c r="N79" s="53">
        <v>0</v>
      </c>
      <c r="O79" s="53">
        <v>0</v>
      </c>
      <c r="P79" s="53">
        <v>0</v>
      </c>
      <c r="Q79" s="53">
        <v>0</v>
      </c>
      <c r="R79" s="53">
        <v>0</v>
      </c>
      <c r="S79" s="53">
        <v>0</v>
      </c>
      <c r="T79" s="53">
        <v>0</v>
      </c>
      <c r="U79" s="54">
        <f t="shared" ref="U79:U80" si="169">SUM(I79:T79)</f>
        <v>0</v>
      </c>
      <c r="V79" s="55" t="str">
        <f t="shared" si="159"/>
        <v xml:space="preserve"> </v>
      </c>
      <c r="W79" s="290">
        <f t="shared" si="92"/>
        <v>0</v>
      </c>
      <c r="X79" s="259">
        <v>0</v>
      </c>
      <c r="Y79" s="53">
        <v>0</v>
      </c>
      <c r="Z79" s="53">
        <v>0</v>
      </c>
      <c r="AA79" s="53">
        <v>0</v>
      </c>
      <c r="AB79" s="53">
        <v>0</v>
      </c>
      <c r="AC79" s="53">
        <v>0</v>
      </c>
      <c r="AD79" s="53">
        <v>0</v>
      </c>
      <c r="AE79" s="53">
        <v>0</v>
      </c>
      <c r="AF79" s="53">
        <v>0</v>
      </c>
      <c r="AG79" s="53">
        <v>0</v>
      </c>
      <c r="AH79" s="53">
        <v>0</v>
      </c>
      <c r="AI79" s="53">
        <v>0</v>
      </c>
      <c r="AJ79" s="56">
        <f t="shared" ref="AJ79:AJ80" si="170">SUM(X79:AI79)</f>
        <v>0</v>
      </c>
      <c r="AK79" s="55" t="str">
        <f t="shared" si="161"/>
        <v xml:space="preserve"> </v>
      </c>
      <c r="AL79" s="54">
        <f t="shared" ref="AL79:AL80" si="171">+H79-AJ79</f>
        <v>0</v>
      </c>
      <c r="AM79" s="53">
        <v>0</v>
      </c>
      <c r="AN79" s="53">
        <v>0</v>
      </c>
      <c r="AO79" s="405">
        <v>0</v>
      </c>
      <c r="AP79" s="53">
        <v>0</v>
      </c>
      <c r="AQ79" s="53">
        <v>0</v>
      </c>
      <c r="AR79" s="53">
        <v>0</v>
      </c>
      <c r="AS79" s="53">
        <v>0</v>
      </c>
      <c r="AT79" s="53">
        <v>0</v>
      </c>
      <c r="AU79" s="53">
        <v>0</v>
      </c>
      <c r="AV79" s="53">
        <v>0</v>
      </c>
      <c r="AW79" s="53">
        <v>0</v>
      </c>
      <c r="AX79" s="53">
        <v>0</v>
      </c>
      <c r="AY79" s="56">
        <f t="shared" ref="AY79:AY80" si="172">SUM(AM79:AX79)</f>
        <v>0</v>
      </c>
      <c r="AZ79" s="55" t="str">
        <f t="shared" si="163"/>
        <v xml:space="preserve"> </v>
      </c>
      <c r="BA79" s="54">
        <f t="shared" ref="BA79:BA80" si="173">+AJ79-AY79</f>
        <v>0</v>
      </c>
    </row>
    <row r="80" spans="1:53" x14ac:dyDescent="0.25">
      <c r="A80" s="289" t="s">
        <v>223</v>
      </c>
      <c r="B80" s="52" t="s">
        <v>224</v>
      </c>
      <c r="C80" s="53">
        <v>0</v>
      </c>
      <c r="D80" s="53">
        <v>0</v>
      </c>
      <c r="E80" s="53">
        <v>0</v>
      </c>
      <c r="F80" s="53">
        <v>0</v>
      </c>
      <c r="G80" s="54">
        <f t="shared" si="167"/>
        <v>0</v>
      </c>
      <c r="H80" s="54">
        <f t="shared" si="168"/>
        <v>0</v>
      </c>
      <c r="I80" s="53">
        <v>0</v>
      </c>
      <c r="J80" s="53">
        <v>0</v>
      </c>
      <c r="K80" s="53">
        <v>0</v>
      </c>
      <c r="L80" s="53">
        <v>0</v>
      </c>
      <c r="M80" s="53">
        <v>0</v>
      </c>
      <c r="N80" s="53">
        <v>0</v>
      </c>
      <c r="O80" s="53">
        <v>0</v>
      </c>
      <c r="P80" s="53">
        <v>0</v>
      </c>
      <c r="Q80" s="53">
        <v>0</v>
      </c>
      <c r="R80" s="53">
        <v>0</v>
      </c>
      <c r="S80" s="53">
        <v>0</v>
      </c>
      <c r="T80" s="53">
        <v>0</v>
      </c>
      <c r="U80" s="54">
        <f t="shared" si="169"/>
        <v>0</v>
      </c>
      <c r="V80" s="55" t="str">
        <f t="shared" si="159"/>
        <v xml:space="preserve"> </v>
      </c>
      <c r="W80" s="290">
        <f t="shared" si="92"/>
        <v>0</v>
      </c>
      <c r="X80" s="259">
        <v>0</v>
      </c>
      <c r="Y80" s="53">
        <v>0</v>
      </c>
      <c r="Z80" s="53">
        <v>0</v>
      </c>
      <c r="AA80" s="53">
        <v>0</v>
      </c>
      <c r="AB80" s="53">
        <v>0</v>
      </c>
      <c r="AC80" s="53">
        <v>0</v>
      </c>
      <c r="AD80" s="53">
        <v>0</v>
      </c>
      <c r="AE80" s="53">
        <v>0</v>
      </c>
      <c r="AF80" s="53">
        <v>0</v>
      </c>
      <c r="AG80" s="53">
        <v>0</v>
      </c>
      <c r="AH80" s="53">
        <v>0</v>
      </c>
      <c r="AI80" s="53">
        <v>0</v>
      </c>
      <c r="AJ80" s="56">
        <f t="shared" si="170"/>
        <v>0</v>
      </c>
      <c r="AK80" s="55" t="str">
        <f t="shared" si="161"/>
        <v xml:space="preserve"> </v>
      </c>
      <c r="AL80" s="54">
        <f t="shared" si="171"/>
        <v>0</v>
      </c>
      <c r="AM80" s="53">
        <v>0</v>
      </c>
      <c r="AN80" s="53">
        <v>0</v>
      </c>
      <c r="AO80" s="405">
        <v>0</v>
      </c>
      <c r="AP80" s="53">
        <v>0</v>
      </c>
      <c r="AQ80" s="53">
        <v>0</v>
      </c>
      <c r="AR80" s="53">
        <v>0</v>
      </c>
      <c r="AS80" s="53">
        <v>0</v>
      </c>
      <c r="AT80" s="53">
        <v>0</v>
      </c>
      <c r="AU80" s="53">
        <v>0</v>
      </c>
      <c r="AV80" s="53">
        <v>0</v>
      </c>
      <c r="AW80" s="53">
        <v>0</v>
      </c>
      <c r="AX80" s="53">
        <v>0</v>
      </c>
      <c r="AY80" s="56">
        <f t="shared" si="172"/>
        <v>0</v>
      </c>
      <c r="AZ80" s="55" t="str">
        <f t="shared" si="163"/>
        <v xml:space="preserve"> </v>
      </c>
      <c r="BA80" s="54">
        <f t="shared" si="173"/>
        <v>0</v>
      </c>
    </row>
    <row r="81" spans="1:53" x14ac:dyDescent="0.25">
      <c r="A81" s="295" t="s">
        <v>225</v>
      </c>
      <c r="B81" s="69" t="s">
        <v>226</v>
      </c>
      <c r="C81" s="70">
        <f>+SUM(C82:C83)</f>
        <v>0</v>
      </c>
      <c r="D81" s="70">
        <f>+SUM(D82:D83)</f>
        <v>0</v>
      </c>
      <c r="E81" s="70">
        <f>+SUM(E82:E83)</f>
        <v>0</v>
      </c>
      <c r="F81" s="70">
        <f>+SUM(F82:F83)</f>
        <v>0</v>
      </c>
      <c r="G81" s="70">
        <f t="shared" ref="G81:U81" si="174">+SUM(G82:G83)</f>
        <v>0</v>
      </c>
      <c r="H81" s="70">
        <f t="shared" si="174"/>
        <v>0</v>
      </c>
      <c r="I81" s="70">
        <f t="shared" si="174"/>
        <v>0</v>
      </c>
      <c r="J81" s="70">
        <f t="shared" si="174"/>
        <v>0</v>
      </c>
      <c r="K81" s="70">
        <f t="shared" si="174"/>
        <v>0</v>
      </c>
      <c r="L81" s="70">
        <f t="shared" si="174"/>
        <v>0</v>
      </c>
      <c r="M81" s="70">
        <f t="shared" si="174"/>
        <v>0</v>
      </c>
      <c r="N81" s="70">
        <f t="shared" si="174"/>
        <v>0</v>
      </c>
      <c r="O81" s="70">
        <f t="shared" si="174"/>
        <v>0</v>
      </c>
      <c r="P81" s="70">
        <f t="shared" si="174"/>
        <v>0</v>
      </c>
      <c r="Q81" s="70">
        <f t="shared" si="174"/>
        <v>0</v>
      </c>
      <c r="R81" s="70">
        <f t="shared" si="174"/>
        <v>0</v>
      </c>
      <c r="S81" s="70">
        <f t="shared" si="174"/>
        <v>0</v>
      </c>
      <c r="T81" s="70">
        <f t="shared" si="174"/>
        <v>0</v>
      </c>
      <c r="U81" s="70">
        <f t="shared" si="174"/>
        <v>0</v>
      </c>
      <c r="V81" s="71" t="str">
        <f t="shared" si="159"/>
        <v xml:space="preserve"> </v>
      </c>
      <c r="W81" s="296">
        <f t="shared" si="92"/>
        <v>0</v>
      </c>
      <c r="X81" s="262">
        <f t="shared" ref="X81:AJ81" si="175">+SUM(X82:X83)</f>
        <v>0</v>
      </c>
      <c r="Y81" s="72">
        <f t="shared" si="175"/>
        <v>0</v>
      </c>
      <c r="Z81" s="70">
        <f t="shared" si="175"/>
        <v>0</v>
      </c>
      <c r="AA81" s="70">
        <f t="shared" si="175"/>
        <v>0</v>
      </c>
      <c r="AB81" s="70">
        <f t="shared" si="175"/>
        <v>0</v>
      </c>
      <c r="AC81" s="70">
        <f t="shared" si="175"/>
        <v>0</v>
      </c>
      <c r="AD81" s="72">
        <f t="shared" si="175"/>
        <v>0</v>
      </c>
      <c r="AE81" s="73">
        <f t="shared" si="175"/>
        <v>0</v>
      </c>
      <c r="AF81" s="72">
        <f t="shared" si="175"/>
        <v>0</v>
      </c>
      <c r="AG81" s="72">
        <f t="shared" si="175"/>
        <v>0</v>
      </c>
      <c r="AH81" s="72">
        <f t="shared" si="175"/>
        <v>0</v>
      </c>
      <c r="AI81" s="72">
        <f t="shared" si="175"/>
        <v>0</v>
      </c>
      <c r="AJ81" s="74">
        <f t="shared" si="175"/>
        <v>0</v>
      </c>
      <c r="AK81" s="71" t="str">
        <f t="shared" si="161"/>
        <v xml:space="preserve"> </v>
      </c>
      <c r="AL81" s="70">
        <f t="shared" ref="AL81:AY81" si="176">+SUM(AL82:AL83)</f>
        <v>0</v>
      </c>
      <c r="AM81" s="70">
        <f t="shared" si="176"/>
        <v>0</v>
      </c>
      <c r="AN81" s="72">
        <f t="shared" si="176"/>
        <v>0</v>
      </c>
      <c r="AO81" s="72">
        <f t="shared" si="176"/>
        <v>0</v>
      </c>
      <c r="AP81" s="72">
        <f t="shared" si="176"/>
        <v>0</v>
      </c>
      <c r="AQ81" s="70">
        <f t="shared" si="176"/>
        <v>0</v>
      </c>
      <c r="AR81" s="72">
        <f t="shared" si="176"/>
        <v>0</v>
      </c>
      <c r="AS81" s="70">
        <f t="shared" si="176"/>
        <v>0</v>
      </c>
      <c r="AT81" s="72">
        <f t="shared" si="176"/>
        <v>0</v>
      </c>
      <c r="AU81" s="72">
        <f t="shared" si="176"/>
        <v>0</v>
      </c>
      <c r="AV81" s="72">
        <f t="shared" si="176"/>
        <v>0</v>
      </c>
      <c r="AW81" s="72">
        <f t="shared" si="176"/>
        <v>0</v>
      </c>
      <c r="AX81" s="72">
        <f t="shared" si="176"/>
        <v>0</v>
      </c>
      <c r="AY81" s="74">
        <f t="shared" si="176"/>
        <v>0</v>
      </c>
      <c r="AZ81" s="71" t="str">
        <f t="shared" si="163"/>
        <v xml:space="preserve"> </v>
      </c>
      <c r="BA81" s="70">
        <f>+SUM(BA82:BA83)</f>
        <v>0</v>
      </c>
    </row>
    <row r="82" spans="1:53" x14ac:dyDescent="0.25">
      <c r="A82" s="289" t="s">
        <v>227</v>
      </c>
      <c r="B82" s="52" t="s">
        <v>222</v>
      </c>
      <c r="C82" s="53">
        <v>0</v>
      </c>
      <c r="D82" s="53">
        <v>0</v>
      </c>
      <c r="E82" s="53">
        <v>0</v>
      </c>
      <c r="F82" s="53">
        <v>0</v>
      </c>
      <c r="G82" s="54">
        <f t="shared" ref="G82:G83" si="177">-D82+E82+F82</f>
        <v>0</v>
      </c>
      <c r="H82" s="54">
        <f t="shared" ref="H82:H83" si="178">+C82+G82</f>
        <v>0</v>
      </c>
      <c r="I82" s="53">
        <v>0</v>
      </c>
      <c r="J82" s="53">
        <v>0</v>
      </c>
      <c r="K82" s="53">
        <v>0</v>
      </c>
      <c r="L82" s="53">
        <v>0</v>
      </c>
      <c r="M82" s="53">
        <v>0</v>
      </c>
      <c r="N82" s="53">
        <v>0</v>
      </c>
      <c r="O82" s="53">
        <v>0</v>
      </c>
      <c r="P82" s="53">
        <v>0</v>
      </c>
      <c r="Q82" s="53">
        <v>0</v>
      </c>
      <c r="R82" s="53">
        <v>0</v>
      </c>
      <c r="S82" s="53">
        <v>0</v>
      </c>
      <c r="T82" s="53">
        <v>0</v>
      </c>
      <c r="U82" s="54">
        <f t="shared" ref="U82:U83" si="179">SUM(I82:T82)</f>
        <v>0</v>
      </c>
      <c r="V82" s="55" t="str">
        <f t="shared" si="159"/>
        <v xml:space="preserve"> </v>
      </c>
      <c r="W82" s="290">
        <f t="shared" si="92"/>
        <v>0</v>
      </c>
      <c r="X82" s="259">
        <v>0</v>
      </c>
      <c r="Y82" s="53">
        <v>0</v>
      </c>
      <c r="Z82" s="53">
        <v>0</v>
      </c>
      <c r="AA82" s="53">
        <v>0</v>
      </c>
      <c r="AB82" s="53">
        <v>0</v>
      </c>
      <c r="AC82" s="53">
        <v>0</v>
      </c>
      <c r="AD82" s="53">
        <v>0</v>
      </c>
      <c r="AE82" s="53">
        <v>0</v>
      </c>
      <c r="AF82" s="53">
        <v>0</v>
      </c>
      <c r="AG82" s="53">
        <v>0</v>
      </c>
      <c r="AH82" s="53">
        <v>0</v>
      </c>
      <c r="AI82" s="53">
        <v>0</v>
      </c>
      <c r="AJ82" s="56">
        <f t="shared" ref="AJ82:AJ83" si="180">SUM(X82:AI82)</f>
        <v>0</v>
      </c>
      <c r="AK82" s="55" t="str">
        <f t="shared" si="161"/>
        <v xml:space="preserve"> </v>
      </c>
      <c r="AL82" s="54">
        <f t="shared" ref="AL82:AL83" si="181">+H82-AJ82</f>
        <v>0</v>
      </c>
      <c r="AM82" s="53">
        <v>0</v>
      </c>
      <c r="AN82" s="53">
        <v>0</v>
      </c>
      <c r="AO82" s="405">
        <v>0</v>
      </c>
      <c r="AP82" s="53">
        <v>0</v>
      </c>
      <c r="AQ82" s="53">
        <v>0</v>
      </c>
      <c r="AR82" s="53">
        <v>0</v>
      </c>
      <c r="AS82" s="53">
        <v>0</v>
      </c>
      <c r="AT82" s="53">
        <v>0</v>
      </c>
      <c r="AU82" s="53">
        <v>0</v>
      </c>
      <c r="AV82" s="53">
        <v>0</v>
      </c>
      <c r="AW82" s="53">
        <v>0</v>
      </c>
      <c r="AX82" s="53">
        <v>0</v>
      </c>
      <c r="AY82" s="56">
        <f t="shared" ref="AY82:AY83" si="182">SUM(AM82:AX82)</f>
        <v>0</v>
      </c>
      <c r="AZ82" s="55" t="str">
        <f t="shared" si="163"/>
        <v xml:space="preserve"> </v>
      </c>
      <c r="BA82" s="54">
        <f t="shared" ref="BA82:BA83" si="183">+AJ82-AY82</f>
        <v>0</v>
      </c>
    </row>
    <row r="83" spans="1:53" x14ac:dyDescent="0.25">
      <c r="A83" s="289" t="s">
        <v>228</v>
      </c>
      <c r="B83" s="52" t="s">
        <v>224</v>
      </c>
      <c r="C83" s="53">
        <v>0</v>
      </c>
      <c r="D83" s="53">
        <v>0</v>
      </c>
      <c r="E83" s="53">
        <v>0</v>
      </c>
      <c r="F83" s="53">
        <v>0</v>
      </c>
      <c r="G83" s="54">
        <f t="shared" si="177"/>
        <v>0</v>
      </c>
      <c r="H83" s="54">
        <f t="shared" si="178"/>
        <v>0</v>
      </c>
      <c r="I83" s="53">
        <v>0</v>
      </c>
      <c r="J83" s="53">
        <v>0</v>
      </c>
      <c r="K83" s="53">
        <v>0</v>
      </c>
      <c r="L83" s="53">
        <v>0</v>
      </c>
      <c r="M83" s="53">
        <v>0</v>
      </c>
      <c r="N83" s="53">
        <v>0</v>
      </c>
      <c r="O83" s="53">
        <v>0</v>
      </c>
      <c r="P83" s="53">
        <v>0</v>
      </c>
      <c r="Q83" s="53">
        <v>0</v>
      </c>
      <c r="R83" s="53">
        <v>0</v>
      </c>
      <c r="S83" s="53">
        <v>0</v>
      </c>
      <c r="T83" s="53">
        <v>0</v>
      </c>
      <c r="U83" s="54">
        <f t="shared" si="179"/>
        <v>0</v>
      </c>
      <c r="V83" s="55" t="str">
        <f t="shared" si="159"/>
        <v xml:space="preserve"> </v>
      </c>
      <c r="W83" s="290">
        <f t="shared" si="92"/>
        <v>0</v>
      </c>
      <c r="X83" s="259">
        <v>0</v>
      </c>
      <c r="Y83" s="53">
        <v>0</v>
      </c>
      <c r="Z83" s="53">
        <v>0</v>
      </c>
      <c r="AA83" s="53">
        <v>0</v>
      </c>
      <c r="AB83" s="53">
        <v>0</v>
      </c>
      <c r="AC83" s="53">
        <v>0</v>
      </c>
      <c r="AD83" s="53">
        <v>0</v>
      </c>
      <c r="AE83" s="53">
        <v>0</v>
      </c>
      <c r="AF83" s="53">
        <v>0</v>
      </c>
      <c r="AG83" s="53">
        <v>0</v>
      </c>
      <c r="AH83" s="53">
        <v>0</v>
      </c>
      <c r="AI83" s="53">
        <v>0</v>
      </c>
      <c r="AJ83" s="56">
        <f t="shared" si="180"/>
        <v>0</v>
      </c>
      <c r="AK83" s="55" t="str">
        <f t="shared" si="161"/>
        <v xml:space="preserve"> </v>
      </c>
      <c r="AL83" s="54">
        <f t="shared" si="181"/>
        <v>0</v>
      </c>
      <c r="AM83" s="53">
        <v>0</v>
      </c>
      <c r="AN83" s="53">
        <v>0</v>
      </c>
      <c r="AO83" s="405">
        <v>0</v>
      </c>
      <c r="AP83" s="53">
        <v>0</v>
      </c>
      <c r="AQ83" s="53">
        <v>0</v>
      </c>
      <c r="AR83" s="53">
        <v>0</v>
      </c>
      <c r="AS83" s="53">
        <v>0</v>
      </c>
      <c r="AT83" s="53">
        <v>0</v>
      </c>
      <c r="AU83" s="53">
        <v>0</v>
      </c>
      <c r="AV83" s="53">
        <v>0</v>
      </c>
      <c r="AW83" s="53">
        <v>0</v>
      </c>
      <c r="AX83" s="53">
        <v>0</v>
      </c>
      <c r="AY83" s="56">
        <f t="shared" si="182"/>
        <v>0</v>
      </c>
      <c r="AZ83" s="55" t="str">
        <f t="shared" si="163"/>
        <v xml:space="preserve"> </v>
      </c>
      <c r="BA83" s="54">
        <f t="shared" si="183"/>
        <v>0</v>
      </c>
    </row>
    <row r="84" spans="1:53" x14ac:dyDescent="0.25">
      <c r="A84" s="295" t="s">
        <v>229</v>
      </c>
      <c r="B84" s="69" t="s">
        <v>230</v>
      </c>
      <c r="C84" s="70">
        <f>+SUM(C85:C86)</f>
        <v>0</v>
      </c>
      <c r="D84" s="70">
        <f>+SUM(D85:D86)</f>
        <v>0</v>
      </c>
      <c r="E84" s="70">
        <f>+SUM(E85:E86)</f>
        <v>0</v>
      </c>
      <c r="F84" s="70">
        <f>+SUM(F85:F86)</f>
        <v>0</v>
      </c>
      <c r="G84" s="70">
        <f t="shared" ref="G84:U84" si="184">+SUM(G85:G86)</f>
        <v>0</v>
      </c>
      <c r="H84" s="70">
        <f t="shared" si="184"/>
        <v>0</v>
      </c>
      <c r="I84" s="70">
        <f t="shared" si="184"/>
        <v>0</v>
      </c>
      <c r="J84" s="70">
        <f t="shared" si="184"/>
        <v>0</v>
      </c>
      <c r="K84" s="70">
        <f t="shared" si="184"/>
        <v>0</v>
      </c>
      <c r="L84" s="70">
        <f t="shared" si="184"/>
        <v>0</v>
      </c>
      <c r="M84" s="70">
        <f t="shared" si="184"/>
        <v>0</v>
      </c>
      <c r="N84" s="70">
        <f t="shared" si="184"/>
        <v>0</v>
      </c>
      <c r="O84" s="70">
        <f t="shared" si="184"/>
        <v>0</v>
      </c>
      <c r="P84" s="70">
        <f t="shared" si="184"/>
        <v>0</v>
      </c>
      <c r="Q84" s="70">
        <f t="shared" si="184"/>
        <v>0</v>
      </c>
      <c r="R84" s="70">
        <f t="shared" si="184"/>
        <v>0</v>
      </c>
      <c r="S84" s="70">
        <f t="shared" si="184"/>
        <v>0</v>
      </c>
      <c r="T84" s="70">
        <f t="shared" si="184"/>
        <v>0</v>
      </c>
      <c r="U84" s="70">
        <f t="shared" si="184"/>
        <v>0</v>
      </c>
      <c r="V84" s="71" t="str">
        <f t="shared" si="159"/>
        <v xml:space="preserve"> </v>
      </c>
      <c r="W84" s="296">
        <f t="shared" si="92"/>
        <v>0</v>
      </c>
      <c r="X84" s="262">
        <f t="shared" ref="X84:AJ84" si="185">+SUM(X85:X86)</f>
        <v>0</v>
      </c>
      <c r="Y84" s="72">
        <f t="shared" si="185"/>
        <v>0</v>
      </c>
      <c r="Z84" s="70">
        <f t="shared" si="185"/>
        <v>0</v>
      </c>
      <c r="AA84" s="70">
        <f t="shared" si="185"/>
        <v>0</v>
      </c>
      <c r="AB84" s="70">
        <f t="shared" si="185"/>
        <v>0</v>
      </c>
      <c r="AC84" s="70">
        <f t="shared" si="185"/>
        <v>0</v>
      </c>
      <c r="AD84" s="72">
        <f t="shared" si="185"/>
        <v>0</v>
      </c>
      <c r="AE84" s="73">
        <f t="shared" si="185"/>
        <v>0</v>
      </c>
      <c r="AF84" s="72">
        <f t="shared" si="185"/>
        <v>0</v>
      </c>
      <c r="AG84" s="72">
        <f t="shared" si="185"/>
        <v>0</v>
      </c>
      <c r="AH84" s="72">
        <f t="shared" si="185"/>
        <v>0</v>
      </c>
      <c r="AI84" s="72">
        <f t="shared" si="185"/>
        <v>0</v>
      </c>
      <c r="AJ84" s="74">
        <f t="shared" si="185"/>
        <v>0</v>
      </c>
      <c r="AK84" s="71" t="str">
        <f t="shared" si="161"/>
        <v xml:space="preserve"> </v>
      </c>
      <c r="AL84" s="70">
        <f t="shared" ref="AL84:AY84" si="186">+SUM(AL85:AL86)</f>
        <v>0</v>
      </c>
      <c r="AM84" s="70">
        <f t="shared" si="186"/>
        <v>0</v>
      </c>
      <c r="AN84" s="72">
        <f t="shared" si="186"/>
        <v>0</v>
      </c>
      <c r="AO84" s="72">
        <f t="shared" si="186"/>
        <v>0</v>
      </c>
      <c r="AP84" s="72">
        <f t="shared" si="186"/>
        <v>0</v>
      </c>
      <c r="AQ84" s="70">
        <f t="shared" si="186"/>
        <v>0</v>
      </c>
      <c r="AR84" s="72">
        <f t="shared" si="186"/>
        <v>0</v>
      </c>
      <c r="AS84" s="70">
        <f t="shared" si="186"/>
        <v>0</v>
      </c>
      <c r="AT84" s="72">
        <f t="shared" si="186"/>
        <v>0</v>
      </c>
      <c r="AU84" s="72">
        <f t="shared" si="186"/>
        <v>0</v>
      </c>
      <c r="AV84" s="72">
        <f t="shared" si="186"/>
        <v>0</v>
      </c>
      <c r="AW84" s="72">
        <f t="shared" si="186"/>
        <v>0</v>
      </c>
      <c r="AX84" s="72">
        <f t="shared" si="186"/>
        <v>0</v>
      </c>
      <c r="AY84" s="74">
        <f t="shared" si="186"/>
        <v>0</v>
      </c>
      <c r="AZ84" s="71" t="str">
        <f t="shared" si="163"/>
        <v xml:space="preserve"> </v>
      </c>
      <c r="BA84" s="70">
        <f>+SUM(BA85:BA86)</f>
        <v>0</v>
      </c>
    </row>
    <row r="85" spans="1:53" x14ac:dyDescent="0.25">
      <c r="A85" s="289" t="s">
        <v>231</v>
      </c>
      <c r="B85" s="52" t="s">
        <v>222</v>
      </c>
      <c r="C85" s="53">
        <v>0</v>
      </c>
      <c r="D85" s="53">
        <v>0</v>
      </c>
      <c r="E85" s="53">
        <v>0</v>
      </c>
      <c r="F85" s="53">
        <v>0</v>
      </c>
      <c r="G85" s="54">
        <f t="shared" ref="G85:G86" si="187">-D85+E85+F85</f>
        <v>0</v>
      </c>
      <c r="H85" s="54">
        <f t="shared" ref="H85:H86" si="188">+C85+G85</f>
        <v>0</v>
      </c>
      <c r="I85" s="53">
        <v>0</v>
      </c>
      <c r="J85" s="53">
        <v>0</v>
      </c>
      <c r="K85" s="53">
        <v>0</v>
      </c>
      <c r="L85" s="53">
        <v>0</v>
      </c>
      <c r="M85" s="53">
        <v>0</v>
      </c>
      <c r="N85" s="53">
        <v>0</v>
      </c>
      <c r="O85" s="53">
        <v>0</v>
      </c>
      <c r="P85" s="53">
        <v>0</v>
      </c>
      <c r="Q85" s="53">
        <v>0</v>
      </c>
      <c r="R85" s="53">
        <v>0</v>
      </c>
      <c r="S85" s="53">
        <v>0</v>
      </c>
      <c r="T85" s="53">
        <v>0</v>
      </c>
      <c r="U85" s="54">
        <f t="shared" ref="U85:U86" si="189">SUM(I85:T85)</f>
        <v>0</v>
      </c>
      <c r="V85" s="55" t="str">
        <f t="shared" si="159"/>
        <v xml:space="preserve"> </v>
      </c>
      <c r="W85" s="290">
        <f t="shared" si="92"/>
        <v>0</v>
      </c>
      <c r="X85" s="259">
        <v>0</v>
      </c>
      <c r="Y85" s="53">
        <v>0</v>
      </c>
      <c r="Z85" s="53">
        <v>0</v>
      </c>
      <c r="AA85" s="53">
        <v>0</v>
      </c>
      <c r="AB85" s="53">
        <v>0</v>
      </c>
      <c r="AC85" s="53">
        <v>0</v>
      </c>
      <c r="AD85" s="53">
        <v>0</v>
      </c>
      <c r="AE85" s="53">
        <v>0</v>
      </c>
      <c r="AF85" s="53">
        <v>0</v>
      </c>
      <c r="AG85" s="53">
        <v>0</v>
      </c>
      <c r="AH85" s="53">
        <v>0</v>
      </c>
      <c r="AI85" s="53">
        <v>0</v>
      </c>
      <c r="AJ85" s="56">
        <f t="shared" ref="AJ85:AJ86" si="190">SUM(X85:AI85)</f>
        <v>0</v>
      </c>
      <c r="AK85" s="55" t="str">
        <f t="shared" si="161"/>
        <v xml:space="preserve"> </v>
      </c>
      <c r="AL85" s="54">
        <f t="shared" ref="AL85:AL86" si="191">+H85-AJ85</f>
        <v>0</v>
      </c>
      <c r="AM85" s="53">
        <v>0</v>
      </c>
      <c r="AN85" s="53">
        <v>0</v>
      </c>
      <c r="AO85" s="405">
        <v>0</v>
      </c>
      <c r="AP85" s="53">
        <v>0</v>
      </c>
      <c r="AQ85" s="53">
        <v>0</v>
      </c>
      <c r="AR85" s="53">
        <v>0</v>
      </c>
      <c r="AS85" s="53">
        <v>0</v>
      </c>
      <c r="AT85" s="53">
        <v>0</v>
      </c>
      <c r="AU85" s="53">
        <v>0</v>
      </c>
      <c r="AV85" s="53">
        <v>0</v>
      </c>
      <c r="AW85" s="53">
        <v>0</v>
      </c>
      <c r="AX85" s="53">
        <v>0</v>
      </c>
      <c r="AY85" s="56">
        <f t="shared" ref="AY85:AY86" si="192">SUM(AM85:AX85)</f>
        <v>0</v>
      </c>
      <c r="AZ85" s="55" t="str">
        <f t="shared" si="163"/>
        <v xml:space="preserve"> </v>
      </c>
      <c r="BA85" s="54">
        <f t="shared" ref="BA85:BA86" si="193">+AJ85-AY85</f>
        <v>0</v>
      </c>
    </row>
    <row r="86" spans="1:53" x14ac:dyDescent="0.25">
      <c r="A86" s="289" t="s">
        <v>232</v>
      </c>
      <c r="B86" s="52" t="s">
        <v>224</v>
      </c>
      <c r="C86" s="53">
        <v>0</v>
      </c>
      <c r="D86" s="53">
        <v>0</v>
      </c>
      <c r="E86" s="53">
        <v>0</v>
      </c>
      <c r="F86" s="53">
        <v>0</v>
      </c>
      <c r="G86" s="54">
        <f t="shared" si="187"/>
        <v>0</v>
      </c>
      <c r="H86" s="54">
        <f t="shared" si="188"/>
        <v>0</v>
      </c>
      <c r="I86" s="53">
        <v>0</v>
      </c>
      <c r="J86" s="53">
        <v>0</v>
      </c>
      <c r="K86" s="53">
        <v>0</v>
      </c>
      <c r="L86" s="53">
        <v>0</v>
      </c>
      <c r="M86" s="53">
        <v>0</v>
      </c>
      <c r="N86" s="53">
        <v>0</v>
      </c>
      <c r="O86" s="53">
        <v>0</v>
      </c>
      <c r="P86" s="53">
        <v>0</v>
      </c>
      <c r="Q86" s="53">
        <v>0</v>
      </c>
      <c r="R86" s="53">
        <v>0</v>
      </c>
      <c r="S86" s="53">
        <v>0</v>
      </c>
      <c r="T86" s="53">
        <v>0</v>
      </c>
      <c r="U86" s="54">
        <f t="shared" si="189"/>
        <v>0</v>
      </c>
      <c r="V86" s="55" t="str">
        <f t="shared" si="159"/>
        <v xml:space="preserve"> </v>
      </c>
      <c r="W86" s="290">
        <f t="shared" si="92"/>
        <v>0</v>
      </c>
      <c r="X86" s="259">
        <v>0</v>
      </c>
      <c r="Y86" s="53">
        <v>0</v>
      </c>
      <c r="Z86" s="53">
        <v>0</v>
      </c>
      <c r="AA86" s="53">
        <v>0</v>
      </c>
      <c r="AB86" s="53">
        <v>0</v>
      </c>
      <c r="AC86" s="53">
        <v>0</v>
      </c>
      <c r="AD86" s="53">
        <v>0</v>
      </c>
      <c r="AE86" s="53">
        <v>0</v>
      </c>
      <c r="AF86" s="53">
        <v>0</v>
      </c>
      <c r="AG86" s="53">
        <v>0</v>
      </c>
      <c r="AH86" s="53">
        <v>0</v>
      </c>
      <c r="AI86" s="53">
        <v>0</v>
      </c>
      <c r="AJ86" s="56">
        <f t="shared" si="190"/>
        <v>0</v>
      </c>
      <c r="AK86" s="55" t="str">
        <f t="shared" si="161"/>
        <v xml:space="preserve"> </v>
      </c>
      <c r="AL86" s="54">
        <f t="shared" si="191"/>
        <v>0</v>
      </c>
      <c r="AM86" s="53">
        <v>0</v>
      </c>
      <c r="AN86" s="53">
        <v>0</v>
      </c>
      <c r="AO86" s="405">
        <v>0</v>
      </c>
      <c r="AP86" s="53">
        <v>0</v>
      </c>
      <c r="AQ86" s="53">
        <v>0</v>
      </c>
      <c r="AR86" s="53">
        <v>0</v>
      </c>
      <c r="AS86" s="53">
        <v>0</v>
      </c>
      <c r="AT86" s="53">
        <v>0</v>
      </c>
      <c r="AU86" s="53">
        <v>0</v>
      </c>
      <c r="AV86" s="53">
        <v>0</v>
      </c>
      <c r="AW86" s="53">
        <v>0</v>
      </c>
      <c r="AX86" s="53">
        <v>0</v>
      </c>
      <c r="AY86" s="56">
        <f t="shared" si="192"/>
        <v>0</v>
      </c>
      <c r="AZ86" s="55" t="str">
        <f t="shared" si="163"/>
        <v xml:space="preserve"> </v>
      </c>
      <c r="BA86" s="54">
        <f t="shared" si="193"/>
        <v>0</v>
      </c>
    </row>
    <row r="87" spans="1:53" x14ac:dyDescent="0.25">
      <c r="A87" s="293" t="s">
        <v>233</v>
      </c>
      <c r="B87" s="63" t="s">
        <v>234</v>
      </c>
      <c r="C87" s="64">
        <f>+C88</f>
        <v>0</v>
      </c>
      <c r="D87" s="64">
        <f>+D88</f>
        <v>0</v>
      </c>
      <c r="E87" s="64">
        <f>+E88</f>
        <v>1250305169</v>
      </c>
      <c r="F87" s="64">
        <f>+F88</f>
        <v>0</v>
      </c>
      <c r="G87" s="64">
        <f t="shared" ref="G87:U87" si="194">+G88</f>
        <v>1250305169</v>
      </c>
      <c r="H87" s="64">
        <f t="shared" si="194"/>
        <v>1250305169</v>
      </c>
      <c r="I87" s="64">
        <f t="shared" si="194"/>
        <v>0</v>
      </c>
      <c r="J87" s="64">
        <f t="shared" si="194"/>
        <v>0</v>
      </c>
      <c r="K87" s="64">
        <f t="shared" si="194"/>
        <v>0</v>
      </c>
      <c r="L87" s="64">
        <f t="shared" si="194"/>
        <v>1250305169</v>
      </c>
      <c r="M87" s="64">
        <f t="shared" si="194"/>
        <v>0</v>
      </c>
      <c r="N87" s="64">
        <f t="shared" si="194"/>
        <v>0</v>
      </c>
      <c r="O87" s="64">
        <f t="shared" si="194"/>
        <v>0</v>
      </c>
      <c r="P87" s="64">
        <f t="shared" si="194"/>
        <v>0</v>
      </c>
      <c r="Q87" s="64">
        <f t="shared" si="194"/>
        <v>0</v>
      </c>
      <c r="R87" s="64">
        <f t="shared" si="194"/>
        <v>0</v>
      </c>
      <c r="S87" s="64">
        <f t="shared" si="194"/>
        <v>0</v>
      </c>
      <c r="T87" s="64">
        <f t="shared" si="194"/>
        <v>0</v>
      </c>
      <c r="U87" s="64">
        <f t="shared" si="194"/>
        <v>1250305169</v>
      </c>
      <c r="V87" s="65">
        <f t="shared" si="159"/>
        <v>1</v>
      </c>
      <c r="W87" s="294">
        <f t="shared" si="92"/>
        <v>0</v>
      </c>
      <c r="X87" s="261">
        <f t="shared" ref="X87:AJ87" si="195">+X88</f>
        <v>0</v>
      </c>
      <c r="Y87" s="66">
        <f t="shared" si="195"/>
        <v>0</v>
      </c>
      <c r="Z87" s="64">
        <f t="shared" si="195"/>
        <v>0</v>
      </c>
      <c r="AA87" s="64">
        <f t="shared" si="195"/>
        <v>0</v>
      </c>
      <c r="AB87" s="64">
        <f t="shared" si="195"/>
        <v>0</v>
      </c>
      <c r="AC87" s="64">
        <f t="shared" si="195"/>
        <v>0</v>
      </c>
      <c r="AD87" s="66">
        <f t="shared" si="195"/>
        <v>0</v>
      </c>
      <c r="AE87" s="67">
        <f t="shared" si="195"/>
        <v>0</v>
      </c>
      <c r="AF87" s="66">
        <f t="shared" si="195"/>
        <v>0</v>
      </c>
      <c r="AG87" s="66">
        <f t="shared" si="195"/>
        <v>0</v>
      </c>
      <c r="AH87" s="66">
        <f t="shared" si="195"/>
        <v>0</v>
      </c>
      <c r="AI87" s="66">
        <f t="shared" si="195"/>
        <v>0</v>
      </c>
      <c r="AJ87" s="68">
        <f t="shared" si="195"/>
        <v>0</v>
      </c>
      <c r="AK87" s="65">
        <f t="shared" si="161"/>
        <v>0</v>
      </c>
      <c r="AL87" s="64">
        <f t="shared" ref="AL87:AY87" si="196">+AL88</f>
        <v>1250305169</v>
      </c>
      <c r="AM87" s="64">
        <f t="shared" si="196"/>
        <v>0</v>
      </c>
      <c r="AN87" s="66">
        <f t="shared" si="196"/>
        <v>0</v>
      </c>
      <c r="AO87" s="66">
        <f t="shared" si="196"/>
        <v>0</v>
      </c>
      <c r="AP87" s="66">
        <f t="shared" si="196"/>
        <v>0</v>
      </c>
      <c r="AQ87" s="64">
        <f t="shared" si="196"/>
        <v>0</v>
      </c>
      <c r="AR87" s="66">
        <f t="shared" si="196"/>
        <v>0</v>
      </c>
      <c r="AS87" s="64">
        <f t="shared" si="196"/>
        <v>0</v>
      </c>
      <c r="AT87" s="66">
        <f t="shared" si="196"/>
        <v>0</v>
      </c>
      <c r="AU87" s="66">
        <f t="shared" si="196"/>
        <v>0</v>
      </c>
      <c r="AV87" s="66">
        <f t="shared" si="196"/>
        <v>0</v>
      </c>
      <c r="AW87" s="66">
        <f t="shared" si="196"/>
        <v>0</v>
      </c>
      <c r="AX87" s="66">
        <f t="shared" si="196"/>
        <v>0</v>
      </c>
      <c r="AY87" s="68">
        <f t="shared" si="196"/>
        <v>0</v>
      </c>
      <c r="AZ87" s="65" t="str">
        <f t="shared" si="163"/>
        <v xml:space="preserve"> </v>
      </c>
      <c r="BA87" s="64">
        <f>+BA88</f>
        <v>0</v>
      </c>
    </row>
    <row r="88" spans="1:53" ht="15.75" thickBot="1" x14ac:dyDescent="0.3">
      <c r="A88" s="306" t="s">
        <v>235</v>
      </c>
      <c r="B88" s="307" t="s">
        <v>236</v>
      </c>
      <c r="C88" s="308">
        <v>0</v>
      </c>
      <c r="D88" s="308">
        <v>0</v>
      </c>
      <c r="E88" s="308">
        <v>1250305169</v>
      </c>
      <c r="F88" s="308">
        <v>0</v>
      </c>
      <c r="G88" s="309">
        <f>-D88+E88+F88</f>
        <v>1250305169</v>
      </c>
      <c r="H88" s="309">
        <f>+C88+G88</f>
        <v>1250305169</v>
      </c>
      <c r="I88" s="308">
        <v>0</v>
      </c>
      <c r="J88" s="308">
        <v>0</v>
      </c>
      <c r="K88" s="308">
        <v>0</v>
      </c>
      <c r="L88" s="308">
        <v>1250305169</v>
      </c>
      <c r="M88" s="308">
        <v>0</v>
      </c>
      <c r="N88" s="308">
        <v>0</v>
      </c>
      <c r="O88" s="308">
        <v>0</v>
      </c>
      <c r="P88" s="308">
        <v>0</v>
      </c>
      <c r="Q88" s="308">
        <v>0</v>
      </c>
      <c r="R88" s="308">
        <v>0</v>
      </c>
      <c r="S88" s="308">
        <v>0</v>
      </c>
      <c r="T88" s="308">
        <v>0</v>
      </c>
      <c r="U88" s="309">
        <f>SUM(I88:T88)</f>
        <v>1250305169</v>
      </c>
      <c r="V88" s="310">
        <f t="shared" si="159"/>
        <v>1</v>
      </c>
      <c r="W88" s="311">
        <f t="shared" si="92"/>
        <v>0</v>
      </c>
      <c r="X88" s="259">
        <v>0</v>
      </c>
      <c r="Y88" s="53">
        <v>0</v>
      </c>
      <c r="Z88" s="53">
        <v>0</v>
      </c>
      <c r="AA88" s="53">
        <v>0</v>
      </c>
      <c r="AB88" s="53">
        <v>0</v>
      </c>
      <c r="AC88" s="53">
        <v>0</v>
      </c>
      <c r="AD88" s="53">
        <v>0</v>
      </c>
      <c r="AE88" s="53">
        <v>0</v>
      </c>
      <c r="AF88" s="53">
        <v>0</v>
      </c>
      <c r="AG88" s="53">
        <v>0</v>
      </c>
      <c r="AH88" s="53">
        <v>0</v>
      </c>
      <c r="AI88" s="53">
        <v>0</v>
      </c>
      <c r="AJ88" s="56">
        <f>SUM(X88:AI88)</f>
        <v>0</v>
      </c>
      <c r="AK88" s="55">
        <f t="shared" si="161"/>
        <v>0</v>
      </c>
      <c r="AL88" s="54">
        <f>+H88-AJ88</f>
        <v>1250305169</v>
      </c>
      <c r="AM88" s="53">
        <v>0</v>
      </c>
      <c r="AN88" s="53">
        <v>0</v>
      </c>
      <c r="AO88" s="405">
        <v>0</v>
      </c>
      <c r="AP88" s="53">
        <v>0</v>
      </c>
      <c r="AQ88" s="53">
        <v>0</v>
      </c>
      <c r="AR88" s="53">
        <v>0</v>
      </c>
      <c r="AS88" s="53">
        <v>0</v>
      </c>
      <c r="AT88" s="53">
        <v>0</v>
      </c>
      <c r="AU88" s="53">
        <v>0</v>
      </c>
      <c r="AV88" s="53">
        <v>0</v>
      </c>
      <c r="AW88" s="53">
        <v>0</v>
      </c>
      <c r="AX88" s="53">
        <v>0</v>
      </c>
      <c r="AY88" s="56">
        <f>SUM(AM88:AX88)</f>
        <v>0</v>
      </c>
      <c r="AZ88" s="55" t="str">
        <f t="shared" si="163"/>
        <v xml:space="preserve"> </v>
      </c>
      <c r="BA88" s="54">
        <f>+AJ88-AY88</f>
        <v>0</v>
      </c>
    </row>
    <row r="89" spans="1:53" x14ac:dyDescent="0.25">
      <c r="A89" s="6"/>
      <c r="B89" s="6"/>
      <c r="C89" s="104"/>
      <c r="D89" s="104"/>
      <c r="E89" s="104"/>
      <c r="F89" s="104"/>
      <c r="G89" s="104"/>
      <c r="H89" s="104"/>
      <c r="I89" s="104"/>
      <c r="J89" s="104"/>
      <c r="K89" s="104"/>
      <c r="L89" s="104"/>
      <c r="M89" s="104"/>
      <c r="N89" s="104"/>
      <c r="O89" s="104"/>
      <c r="P89" s="104"/>
      <c r="Q89" s="104"/>
      <c r="R89" s="104"/>
      <c r="S89" s="104"/>
      <c r="T89" s="104"/>
      <c r="U89" s="104"/>
      <c r="V89" s="104"/>
      <c r="W89" s="104"/>
      <c r="X89" s="104"/>
      <c r="Y89" s="104"/>
      <c r="Z89" s="104"/>
      <c r="AA89" s="104"/>
      <c r="AB89" s="104"/>
      <c r="AC89" s="104"/>
      <c r="AD89" s="104"/>
      <c r="AE89" s="104"/>
      <c r="AF89" s="104"/>
      <c r="AG89" s="104"/>
      <c r="AH89" s="104"/>
      <c r="AI89" s="104"/>
      <c r="AJ89" s="104"/>
      <c r="AK89" s="104"/>
      <c r="AL89" s="104"/>
      <c r="AM89" s="104"/>
      <c r="AN89" s="104"/>
      <c r="AO89" s="408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>
        <v>0</v>
      </c>
    </row>
    <row r="90" spans="1:53" ht="52.5" customHeight="1" x14ac:dyDescent="0.25">
      <c r="A90" s="6"/>
      <c r="B90" s="6"/>
      <c r="C90" s="6"/>
      <c r="D90" s="6"/>
      <c r="E90" s="6"/>
      <c r="F90" s="6"/>
      <c r="G90" s="6"/>
      <c r="H90" s="6"/>
      <c r="I90" s="5"/>
      <c r="J90" s="105"/>
      <c r="K90" s="5"/>
      <c r="L90" s="5"/>
      <c r="M90" s="5"/>
      <c r="N90" s="5"/>
      <c r="O90" s="5"/>
      <c r="P90" s="5"/>
      <c r="Q90" s="5"/>
      <c r="R90" s="5"/>
      <c r="S90" s="5"/>
      <c r="T90" s="5"/>
      <c r="U90" s="105"/>
      <c r="V90" s="5"/>
      <c r="W90" s="5"/>
      <c r="X90" s="106"/>
      <c r="Y90" s="107"/>
      <c r="Z90" s="106"/>
      <c r="AA90" s="106"/>
      <c r="AB90" s="106"/>
      <c r="AC90" s="106"/>
      <c r="AD90" s="107"/>
      <c r="AE90" s="108"/>
      <c r="AF90" s="107"/>
      <c r="AG90" s="107"/>
      <c r="AH90" s="107"/>
      <c r="AI90" s="107"/>
      <c r="AJ90" s="107"/>
      <c r="AK90" s="5"/>
      <c r="AL90" s="5"/>
      <c r="AM90" s="5"/>
      <c r="AN90" s="107"/>
      <c r="AO90" s="107"/>
      <c r="AP90" s="107"/>
      <c r="AQ90" s="5"/>
      <c r="AR90" s="107"/>
      <c r="AS90" s="5"/>
      <c r="AT90" s="107"/>
      <c r="AU90" s="107"/>
      <c r="AV90" s="107"/>
      <c r="AW90" s="107"/>
      <c r="AX90" s="107"/>
      <c r="AY90" s="107"/>
      <c r="AZ90" s="5"/>
      <c r="BA90" s="5"/>
    </row>
    <row r="91" spans="1:53" ht="27" customHeight="1" x14ac:dyDescent="0.25">
      <c r="A91" s="6"/>
      <c r="B91" s="6"/>
      <c r="C91" s="6"/>
      <c r="D91" s="6"/>
      <c r="E91" s="6"/>
      <c r="F91" s="6"/>
      <c r="G91" s="6"/>
      <c r="H91" s="6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106"/>
      <c r="Y91" s="107"/>
      <c r="Z91" s="106"/>
      <c r="AA91" s="106"/>
      <c r="AB91" s="106"/>
      <c r="AC91" s="106"/>
      <c r="AD91" s="107"/>
      <c r="AE91" s="108"/>
      <c r="AF91" s="107"/>
      <c r="AG91" s="107"/>
      <c r="AH91" s="107"/>
      <c r="AI91" s="107"/>
      <c r="AJ91" s="107"/>
      <c r="AK91" s="5"/>
      <c r="AL91" s="5"/>
      <c r="AM91" s="5"/>
      <c r="AN91" s="107"/>
      <c r="AO91" s="107"/>
      <c r="AP91" s="107"/>
      <c r="AQ91" s="5"/>
      <c r="AR91" s="107"/>
      <c r="AS91" s="5"/>
      <c r="AT91" s="107"/>
      <c r="AU91" s="107"/>
      <c r="AV91" s="107"/>
      <c r="AW91" s="107"/>
      <c r="AX91" s="107"/>
      <c r="AY91" s="107"/>
      <c r="AZ91" s="5"/>
      <c r="BA91" s="5"/>
    </row>
    <row r="92" spans="1:53" ht="18.75" x14ac:dyDescent="0.3">
      <c r="A92" s="6"/>
      <c r="B92" s="245" t="s">
        <v>237</v>
      </c>
      <c r="C92" s="246"/>
      <c r="D92" s="245" t="s">
        <v>238</v>
      </c>
      <c r="E92" s="247"/>
      <c r="F92" s="248"/>
      <c r="G92" s="6"/>
      <c r="H92" s="245" t="s">
        <v>239</v>
      </c>
      <c r="I92" s="249"/>
      <c r="J92" s="248"/>
      <c r="K92" s="249"/>
      <c r="L92" s="248"/>
      <c r="M92" s="248"/>
      <c r="N92" s="248"/>
      <c r="O92" s="248"/>
      <c r="P92" s="248"/>
      <c r="Q92" s="248"/>
      <c r="R92" s="248"/>
      <c r="S92" s="248"/>
      <c r="T92" s="248"/>
      <c r="U92" s="249"/>
      <c r="V92" s="245" t="s">
        <v>240</v>
      </c>
      <c r="W92" s="109"/>
      <c r="X92" s="109"/>
      <c r="Y92" s="110"/>
      <c r="Z92" s="109" t="s">
        <v>245</v>
      </c>
      <c r="AA92" s="109"/>
      <c r="AB92" s="106"/>
      <c r="AC92" s="106"/>
      <c r="AD92" s="107"/>
      <c r="AE92" s="108"/>
      <c r="AF92" s="107"/>
      <c r="AG92" s="107"/>
      <c r="AH92" s="107"/>
      <c r="AI92" s="107"/>
      <c r="AJ92" s="107"/>
      <c r="AK92" s="5"/>
      <c r="AL92" s="5"/>
      <c r="AM92" s="5"/>
      <c r="AN92" s="107"/>
      <c r="AO92" s="107"/>
      <c r="AP92" s="107"/>
      <c r="AQ92" s="5"/>
      <c r="AR92" s="107"/>
      <c r="AS92" s="5"/>
      <c r="AT92" s="107"/>
      <c r="AU92" s="107"/>
      <c r="AV92" s="107"/>
      <c r="AW92" s="107"/>
      <c r="AX92" s="107"/>
      <c r="AY92" s="107"/>
      <c r="AZ92" s="5"/>
      <c r="BA92" s="5"/>
    </row>
    <row r="93" spans="1:53" x14ac:dyDescent="0.25">
      <c r="A93" s="6"/>
      <c r="B93" s="250" t="s">
        <v>241</v>
      </c>
      <c r="C93" s="250"/>
      <c r="D93" s="250" t="s">
        <v>242</v>
      </c>
      <c r="E93" s="250"/>
      <c r="F93" s="250"/>
      <c r="G93" s="6"/>
      <c r="H93" s="250" t="s">
        <v>243</v>
      </c>
      <c r="I93" s="251"/>
      <c r="J93" s="251"/>
      <c r="K93" s="251"/>
      <c r="L93" s="251"/>
      <c r="M93" s="251"/>
      <c r="N93" s="251"/>
      <c r="O93" s="251"/>
      <c r="P93" s="251"/>
      <c r="Q93" s="251"/>
      <c r="R93" s="251"/>
      <c r="S93" s="251"/>
      <c r="T93" s="251"/>
      <c r="U93" s="251"/>
      <c r="V93" s="251" t="s">
        <v>244</v>
      </c>
      <c r="W93" s="5"/>
      <c r="X93" s="106"/>
      <c r="Y93" s="107"/>
      <c r="Z93" s="106"/>
      <c r="AA93" s="106"/>
      <c r="AB93" s="106"/>
      <c r="AC93" s="106"/>
      <c r="AD93" s="107"/>
      <c r="AE93" s="108"/>
      <c r="AF93" s="107"/>
      <c r="AG93" s="107"/>
      <c r="AH93" s="107"/>
      <c r="AI93" s="107"/>
      <c r="AJ93" s="107"/>
      <c r="AK93" s="5"/>
      <c r="AL93" s="5"/>
      <c r="AM93" s="5"/>
      <c r="AN93" s="107"/>
      <c r="AO93" s="107"/>
      <c r="AP93" s="107"/>
      <c r="AQ93" s="5"/>
      <c r="AR93" s="107"/>
      <c r="AS93" s="5"/>
      <c r="AT93" s="107"/>
      <c r="AU93" s="107"/>
      <c r="AV93" s="107"/>
      <c r="AW93" s="107"/>
      <c r="AX93" s="107"/>
      <c r="AY93" s="107"/>
      <c r="AZ93" s="5"/>
      <c r="BA93" s="5"/>
    </row>
    <row r="94" spans="1:53" x14ac:dyDescent="0.25">
      <c r="A94" s="6"/>
      <c r="B94" s="6"/>
      <c r="C94" s="6"/>
      <c r="D94" s="6"/>
      <c r="E94" s="6"/>
      <c r="F94" s="6"/>
      <c r="G94" s="6"/>
      <c r="H94" s="6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106"/>
      <c r="Y94" s="107"/>
      <c r="Z94" s="106"/>
      <c r="AA94" s="106"/>
      <c r="AB94" s="106"/>
      <c r="AC94" s="106"/>
      <c r="AD94" s="107"/>
      <c r="AE94" s="108"/>
      <c r="AF94" s="107"/>
      <c r="AG94" s="107"/>
      <c r="AH94" s="107"/>
      <c r="AI94" s="107"/>
      <c r="AJ94" s="107"/>
      <c r="AK94" s="5"/>
      <c r="AL94" s="5"/>
      <c r="AM94" s="5"/>
      <c r="AN94" s="107"/>
      <c r="AO94" s="107"/>
      <c r="AP94" s="107"/>
      <c r="AQ94" s="5"/>
      <c r="AR94" s="107"/>
      <c r="AS94" s="5"/>
      <c r="AT94" s="107"/>
      <c r="AU94" s="107"/>
      <c r="AV94" s="107"/>
      <c r="AW94" s="107"/>
      <c r="AX94" s="107"/>
      <c r="AY94" s="107"/>
      <c r="AZ94" s="5"/>
      <c r="BA94" s="5"/>
    </row>
    <row r="95" spans="1:53" x14ac:dyDescent="0.25">
      <c r="A95" s="6"/>
      <c r="B95" s="6"/>
      <c r="C95" s="6"/>
      <c r="D95" s="6"/>
      <c r="E95" s="6"/>
      <c r="F95" s="6"/>
      <c r="G95" s="6"/>
      <c r="H95" s="6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106"/>
      <c r="Y95" s="107"/>
      <c r="Z95" s="106"/>
      <c r="AA95" s="106"/>
      <c r="AB95" s="106"/>
      <c r="AC95" s="106"/>
      <c r="AD95" s="107"/>
      <c r="AE95" s="108"/>
      <c r="AF95" s="107"/>
      <c r="AG95" s="107"/>
      <c r="AH95" s="107"/>
      <c r="AI95" s="107"/>
      <c r="AJ95" s="107"/>
      <c r="AK95" s="5"/>
      <c r="AL95" s="5"/>
      <c r="AM95" s="5"/>
      <c r="AN95" s="107"/>
      <c r="AO95" s="107"/>
      <c r="AP95" s="107"/>
      <c r="AQ95" s="5"/>
      <c r="AR95" s="107"/>
      <c r="AS95" s="5"/>
      <c r="AT95" s="107"/>
      <c r="AU95" s="107"/>
      <c r="AV95" s="107"/>
      <c r="AW95" s="107"/>
      <c r="AX95" s="107"/>
      <c r="AY95" s="107"/>
      <c r="AZ95" s="5"/>
      <c r="BA95" s="5"/>
    </row>
    <row r="96" spans="1:53" x14ac:dyDescent="0.25">
      <c r="A96" s="6"/>
      <c r="B96" s="6"/>
      <c r="C96" s="6"/>
      <c r="D96" s="6"/>
      <c r="E96" s="6"/>
      <c r="F96" s="6"/>
      <c r="G96" s="6"/>
      <c r="H96" s="6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106"/>
      <c r="Y96" s="107"/>
      <c r="Z96" s="106"/>
      <c r="AA96" s="106"/>
      <c r="AB96" s="106"/>
      <c r="AC96" s="106"/>
      <c r="AD96" s="107"/>
      <c r="AE96" s="108"/>
      <c r="AF96" s="107"/>
      <c r="AG96" s="107"/>
      <c r="AH96" s="107"/>
      <c r="AI96" s="107"/>
      <c r="AJ96" s="107"/>
      <c r="AK96" s="5"/>
      <c r="AL96" s="5"/>
      <c r="AM96" s="5"/>
      <c r="AN96" s="107"/>
      <c r="AO96" s="107"/>
      <c r="AP96" s="107"/>
      <c r="AQ96" s="5"/>
      <c r="AR96" s="107"/>
      <c r="AS96" s="5"/>
      <c r="AT96" s="107"/>
      <c r="AU96" s="107"/>
      <c r="AV96" s="107"/>
      <c r="AW96" s="107"/>
      <c r="AX96" s="107"/>
      <c r="AY96" s="107"/>
      <c r="AZ96" s="5"/>
      <c r="BA96" s="5"/>
    </row>
    <row r="97" spans="1:53" x14ac:dyDescent="0.25">
      <c r="A97" s="6"/>
      <c r="B97" s="6"/>
      <c r="C97" s="6"/>
      <c r="D97" s="6"/>
      <c r="E97" s="6"/>
      <c r="F97" s="6"/>
      <c r="G97" s="6"/>
      <c r="H97" s="6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106"/>
      <c r="Y97" s="107"/>
      <c r="Z97" s="106"/>
      <c r="AA97" s="106"/>
      <c r="AB97" s="106"/>
      <c r="AC97" s="106"/>
      <c r="AD97" s="107"/>
      <c r="AE97" s="108"/>
      <c r="AF97" s="107"/>
      <c r="AG97" s="107"/>
      <c r="AH97" s="107"/>
      <c r="AI97" s="107"/>
      <c r="AJ97" s="107"/>
      <c r="AK97" s="5"/>
      <c r="AL97" s="5"/>
      <c r="AM97" s="5"/>
      <c r="AN97" s="107"/>
      <c r="AO97" s="107"/>
      <c r="AP97" s="107"/>
      <c r="AQ97" s="5"/>
      <c r="AR97" s="107"/>
      <c r="AS97" s="5"/>
      <c r="AT97" s="107"/>
      <c r="AU97" s="107"/>
      <c r="AV97" s="107"/>
      <c r="AW97" s="107"/>
      <c r="AX97" s="107"/>
      <c r="AY97" s="107"/>
      <c r="AZ97" s="5"/>
      <c r="BA97" s="5"/>
    </row>
    <row r="98" spans="1:53" x14ac:dyDescent="0.25">
      <c r="A98" s="6"/>
      <c r="B98" s="6"/>
      <c r="C98" s="6"/>
      <c r="D98" s="6"/>
      <c r="E98" s="6"/>
      <c r="F98" s="6"/>
      <c r="G98" s="6"/>
      <c r="H98" s="6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106"/>
      <c r="Y98" s="107"/>
      <c r="Z98" s="106"/>
      <c r="AA98" s="106"/>
      <c r="AB98" s="106"/>
      <c r="AC98" s="106"/>
      <c r="AD98" s="107"/>
      <c r="AE98" s="108"/>
      <c r="AF98" s="107"/>
      <c r="AG98" s="107"/>
      <c r="AH98" s="107"/>
      <c r="AI98" s="107"/>
      <c r="AJ98" s="107"/>
      <c r="AK98" s="5"/>
      <c r="AL98" s="5"/>
      <c r="AM98" s="5"/>
      <c r="AN98" s="107"/>
      <c r="AO98" s="107"/>
      <c r="AP98" s="107"/>
      <c r="AQ98" s="5"/>
      <c r="AR98" s="107"/>
      <c r="AS98" s="5"/>
      <c r="AT98" s="107"/>
      <c r="AU98" s="107"/>
      <c r="AV98" s="107"/>
      <c r="AW98" s="107"/>
      <c r="AX98" s="107"/>
      <c r="AY98" s="107"/>
      <c r="AZ98" s="5"/>
      <c r="BA98" s="5"/>
    </row>
    <row r="99" spans="1:53" x14ac:dyDescent="0.25">
      <c r="A99" s="6"/>
      <c r="B99" s="6"/>
      <c r="C99" s="6"/>
      <c r="D99" s="6"/>
      <c r="E99" s="6"/>
      <c r="F99" s="6"/>
      <c r="G99" s="6"/>
      <c r="H99" s="6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106"/>
      <c r="Y99" s="107"/>
      <c r="Z99" s="106"/>
      <c r="AA99" s="106"/>
      <c r="AB99" s="106"/>
      <c r="AC99" s="106"/>
      <c r="AD99" s="107"/>
      <c r="AE99" s="108"/>
      <c r="AF99" s="107"/>
      <c r="AG99" s="107"/>
      <c r="AH99" s="107"/>
      <c r="AI99" s="107"/>
      <c r="AJ99" s="107"/>
      <c r="AK99" s="5"/>
      <c r="AL99" s="5"/>
      <c r="AM99" s="5"/>
      <c r="AN99" s="107"/>
      <c r="AO99" s="107"/>
      <c r="AP99" s="107"/>
      <c r="AQ99" s="5"/>
      <c r="AR99" s="107"/>
      <c r="AS99" s="5"/>
      <c r="AT99" s="107"/>
      <c r="AU99" s="107"/>
      <c r="AV99" s="107"/>
      <c r="AW99" s="107"/>
      <c r="AX99" s="107"/>
      <c r="AY99" s="107"/>
      <c r="AZ99" s="5"/>
      <c r="BA99" s="5"/>
    </row>
    <row r="100" spans="1:53" x14ac:dyDescent="0.25">
      <c r="A100" s="6"/>
      <c r="B100" s="6"/>
      <c r="C100" s="6"/>
      <c r="D100" s="6"/>
      <c r="E100" s="6"/>
      <c r="F100" s="6"/>
      <c r="G100" s="6"/>
      <c r="H100" s="6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106"/>
      <c r="Y100" s="107"/>
      <c r="Z100" s="106"/>
      <c r="AA100" s="106"/>
      <c r="AB100" s="106"/>
      <c r="AC100" s="106"/>
      <c r="AD100" s="107"/>
      <c r="AE100" s="108"/>
      <c r="AF100" s="107"/>
      <c r="AG100" s="107"/>
      <c r="AH100" s="107"/>
      <c r="AI100" s="107"/>
      <c r="AJ100" s="107"/>
      <c r="AK100" s="5"/>
      <c r="AL100" s="5"/>
      <c r="AM100" s="5"/>
      <c r="AN100" s="107"/>
      <c r="AO100" s="107"/>
      <c r="AP100" s="107"/>
      <c r="AQ100" s="5"/>
      <c r="AR100" s="107"/>
      <c r="AS100" s="5"/>
      <c r="AT100" s="107"/>
      <c r="AU100" s="107"/>
      <c r="AV100" s="107"/>
      <c r="AW100" s="107"/>
      <c r="AX100" s="107"/>
      <c r="AY100" s="107"/>
      <c r="AZ100" s="5"/>
      <c r="BA100" s="5"/>
    </row>
    <row r="101" spans="1:53" x14ac:dyDescent="0.25">
      <c r="A101" s="6"/>
      <c r="B101" s="6"/>
      <c r="C101" s="6"/>
      <c r="D101" s="6"/>
      <c r="E101" s="6"/>
      <c r="F101" s="6"/>
      <c r="G101" s="6"/>
      <c r="H101" s="6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106"/>
      <c r="Y101" s="107"/>
      <c r="Z101" s="106"/>
      <c r="AA101" s="106"/>
      <c r="AB101" s="106"/>
      <c r="AC101" s="106"/>
      <c r="AD101" s="107"/>
      <c r="AE101" s="108"/>
      <c r="AF101" s="107"/>
      <c r="AG101" s="107"/>
      <c r="AH101" s="107"/>
      <c r="AI101" s="107"/>
      <c r="AJ101" s="107"/>
      <c r="AK101" s="5"/>
      <c r="AL101" s="5"/>
      <c r="AM101" s="5"/>
      <c r="AN101" s="107"/>
      <c r="AO101" s="107"/>
      <c r="AP101" s="107"/>
      <c r="AQ101" s="5"/>
      <c r="AR101" s="107"/>
      <c r="AS101" s="5"/>
      <c r="AT101" s="107"/>
      <c r="AU101" s="107"/>
      <c r="AV101" s="107"/>
      <c r="AW101" s="107"/>
      <c r="AX101" s="107"/>
      <c r="AY101" s="107"/>
      <c r="AZ101" s="5"/>
      <c r="BA101" s="5"/>
    </row>
    <row r="102" spans="1:53" x14ac:dyDescent="0.25">
      <c r="A102" s="6"/>
      <c r="B102" s="6"/>
      <c r="C102" s="6"/>
      <c r="D102" s="6"/>
      <c r="E102" s="6"/>
      <c r="F102" s="6"/>
      <c r="G102" s="6"/>
      <c r="H102" s="6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106"/>
      <c r="Y102" s="107"/>
      <c r="Z102" s="106"/>
      <c r="AA102" s="106"/>
      <c r="AB102" s="106"/>
      <c r="AC102" s="106"/>
      <c r="AD102" s="107"/>
      <c r="AE102" s="108"/>
      <c r="AF102" s="107"/>
      <c r="AG102" s="107"/>
      <c r="AH102" s="107"/>
      <c r="AI102" s="107"/>
      <c r="AJ102" s="107"/>
      <c r="AK102" s="5"/>
      <c r="AL102" s="5"/>
      <c r="AM102" s="5"/>
      <c r="AN102" s="107"/>
      <c r="AO102" s="107"/>
      <c r="AP102" s="107"/>
      <c r="AQ102" s="5"/>
      <c r="AR102" s="107"/>
      <c r="AS102" s="5"/>
      <c r="AT102" s="107"/>
      <c r="AU102" s="107"/>
      <c r="AV102" s="107"/>
      <c r="AW102" s="107"/>
      <c r="AX102" s="107"/>
      <c r="AY102" s="107"/>
      <c r="AZ102" s="5"/>
      <c r="BA102" s="5"/>
    </row>
    <row r="103" spans="1:53" x14ac:dyDescent="0.25">
      <c r="A103" s="6"/>
      <c r="B103" s="6"/>
      <c r="C103" s="6"/>
      <c r="D103" s="6"/>
      <c r="E103" s="6"/>
      <c r="F103" s="6"/>
      <c r="G103" s="6"/>
      <c r="H103" s="6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106"/>
      <c r="Y103" s="107"/>
      <c r="Z103" s="106"/>
      <c r="AA103" s="106"/>
      <c r="AB103" s="106"/>
      <c r="AC103" s="106"/>
      <c r="AD103" s="107"/>
      <c r="AE103" s="108"/>
      <c r="AF103" s="107"/>
      <c r="AG103" s="107"/>
      <c r="AH103" s="107"/>
      <c r="AI103" s="107"/>
      <c r="AJ103" s="107"/>
      <c r="AK103" s="5"/>
      <c r="AL103" s="5"/>
      <c r="AM103" s="5"/>
      <c r="AN103" s="107"/>
      <c r="AO103" s="107"/>
      <c r="AP103" s="107"/>
      <c r="AQ103" s="5"/>
      <c r="AR103" s="107"/>
      <c r="AS103" s="5"/>
      <c r="AT103" s="107"/>
      <c r="AU103" s="107"/>
      <c r="AV103" s="107"/>
      <c r="AW103" s="107"/>
      <c r="AX103" s="107"/>
      <c r="AY103" s="107"/>
      <c r="AZ103" s="5"/>
      <c r="BA103" s="5"/>
    </row>
    <row r="104" spans="1:53" x14ac:dyDescent="0.25">
      <c r="A104" s="6"/>
      <c r="B104" s="6"/>
      <c r="C104" s="6"/>
      <c r="D104" s="6"/>
      <c r="E104" s="6"/>
      <c r="F104" s="6"/>
      <c r="G104" s="6"/>
      <c r="H104" s="6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106"/>
      <c r="Y104" s="107"/>
      <c r="Z104" s="106"/>
      <c r="AA104" s="106"/>
      <c r="AB104" s="106"/>
      <c r="AC104" s="106"/>
      <c r="AD104" s="107"/>
      <c r="AE104" s="108"/>
      <c r="AF104" s="107"/>
      <c r="AG104" s="107"/>
      <c r="AH104" s="107"/>
      <c r="AI104" s="107"/>
      <c r="AJ104" s="107"/>
      <c r="AK104" s="5"/>
      <c r="AL104" s="5"/>
      <c r="AM104" s="5"/>
      <c r="AN104" s="107"/>
      <c r="AO104" s="107"/>
      <c r="AP104" s="107"/>
      <c r="AQ104" s="5"/>
      <c r="AR104" s="107"/>
      <c r="AS104" s="5"/>
      <c r="AT104" s="107"/>
      <c r="AU104" s="107"/>
      <c r="AV104" s="107"/>
      <c r="AW104" s="107"/>
      <c r="AX104" s="107"/>
      <c r="AY104" s="107"/>
      <c r="AZ104" s="5"/>
      <c r="BA104" s="5"/>
    </row>
    <row r="105" spans="1:53" x14ac:dyDescent="0.25">
      <c r="A105" s="6"/>
      <c r="B105" s="6"/>
      <c r="C105" s="6"/>
      <c r="D105" s="6"/>
      <c r="E105" s="6"/>
      <c r="F105" s="6"/>
      <c r="G105" s="6"/>
      <c r="H105" s="6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106"/>
      <c r="Y105" s="107"/>
      <c r="Z105" s="106"/>
      <c r="AA105" s="106"/>
      <c r="AB105" s="106"/>
      <c r="AC105" s="106"/>
      <c r="AD105" s="107"/>
      <c r="AE105" s="108"/>
      <c r="AF105" s="107"/>
      <c r="AG105" s="107"/>
      <c r="AH105" s="107"/>
      <c r="AI105" s="107"/>
      <c r="AJ105" s="107"/>
      <c r="AK105" s="5"/>
      <c r="AL105" s="5"/>
      <c r="AM105" s="5"/>
      <c r="AN105" s="107"/>
      <c r="AO105" s="107"/>
      <c r="AP105" s="107"/>
      <c r="AQ105" s="5"/>
      <c r="AR105" s="107"/>
      <c r="AS105" s="5"/>
      <c r="AT105" s="107"/>
      <c r="AU105" s="107"/>
      <c r="AV105" s="107"/>
      <c r="AW105" s="107"/>
      <c r="AX105" s="107"/>
      <c r="AY105" s="107"/>
      <c r="AZ105" s="5"/>
      <c r="BA105" s="5"/>
    </row>
    <row r="106" spans="1:53" x14ac:dyDescent="0.25">
      <c r="A106" s="6"/>
      <c r="B106" s="6"/>
      <c r="C106" s="6"/>
      <c r="D106" s="6"/>
      <c r="E106" s="6"/>
      <c r="F106" s="6"/>
      <c r="G106" s="6"/>
      <c r="H106" s="6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106"/>
      <c r="Y106" s="107"/>
      <c r="Z106" s="106"/>
      <c r="AA106" s="106"/>
      <c r="AB106" s="106"/>
      <c r="AC106" s="106"/>
      <c r="AD106" s="107"/>
      <c r="AE106" s="108"/>
      <c r="AF106" s="107"/>
      <c r="AG106" s="107"/>
      <c r="AH106" s="107"/>
      <c r="AI106" s="107"/>
      <c r="AJ106" s="107"/>
      <c r="AK106" s="5"/>
      <c r="AL106" s="5"/>
      <c r="AM106" s="5"/>
      <c r="AN106" s="107"/>
      <c r="AO106" s="107"/>
      <c r="AP106" s="107"/>
      <c r="AQ106" s="5"/>
      <c r="AR106" s="107"/>
      <c r="AS106" s="5"/>
      <c r="AT106" s="107"/>
      <c r="AU106" s="107"/>
      <c r="AV106" s="107"/>
      <c r="AW106" s="107"/>
      <c r="AX106" s="107"/>
      <c r="AY106" s="107"/>
      <c r="AZ106" s="5"/>
      <c r="BA106" s="5"/>
    </row>
    <row r="107" spans="1:53" x14ac:dyDescent="0.25">
      <c r="A107" s="6"/>
      <c r="B107" s="6"/>
      <c r="C107" s="6"/>
      <c r="D107" s="6"/>
      <c r="E107" s="6"/>
      <c r="F107" s="6"/>
      <c r="G107" s="6"/>
      <c r="H107" s="6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106"/>
      <c r="Y107" s="107"/>
      <c r="Z107" s="106"/>
      <c r="AA107" s="106"/>
      <c r="AB107" s="106"/>
      <c r="AC107" s="106"/>
      <c r="AD107" s="107"/>
      <c r="AE107" s="108"/>
      <c r="AF107" s="107"/>
      <c r="AG107" s="107"/>
      <c r="AH107" s="107"/>
      <c r="AI107" s="107"/>
      <c r="AJ107" s="107"/>
      <c r="AK107" s="5"/>
      <c r="AL107" s="5"/>
      <c r="AM107" s="5"/>
      <c r="AN107" s="107"/>
      <c r="AO107" s="107"/>
      <c r="AP107" s="107"/>
      <c r="AQ107" s="5"/>
      <c r="AR107" s="107"/>
      <c r="AS107" s="5"/>
      <c r="AT107" s="107"/>
      <c r="AU107" s="107"/>
      <c r="AV107" s="107"/>
      <c r="AW107" s="107"/>
      <c r="AX107" s="107"/>
      <c r="AY107" s="107"/>
      <c r="AZ107" s="5"/>
      <c r="BA107" s="5"/>
    </row>
    <row r="108" spans="1:53" x14ac:dyDescent="0.25">
      <c r="A108" s="6"/>
      <c r="B108" s="6"/>
      <c r="C108" s="6"/>
      <c r="D108" s="6"/>
      <c r="E108" s="6"/>
      <c r="F108" s="6"/>
      <c r="G108" s="6"/>
      <c r="H108" s="6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106"/>
      <c r="Y108" s="107"/>
      <c r="Z108" s="106"/>
      <c r="AA108" s="106"/>
      <c r="AB108" s="106"/>
      <c r="AC108" s="106"/>
      <c r="AD108" s="107"/>
      <c r="AE108" s="108"/>
      <c r="AF108" s="107"/>
      <c r="AG108" s="107"/>
      <c r="AH108" s="107"/>
      <c r="AI108" s="107"/>
      <c r="AJ108" s="107"/>
      <c r="AK108" s="5"/>
      <c r="AL108" s="5"/>
      <c r="AM108" s="5"/>
      <c r="AN108" s="107"/>
      <c r="AO108" s="107"/>
      <c r="AP108" s="107"/>
      <c r="AQ108" s="5"/>
      <c r="AR108" s="107"/>
      <c r="AS108" s="5"/>
      <c r="AT108" s="107"/>
      <c r="AU108" s="107"/>
      <c r="AV108" s="107"/>
      <c r="AW108" s="107"/>
      <c r="AX108" s="107"/>
      <c r="AY108" s="107"/>
      <c r="AZ108" s="5"/>
      <c r="BA108" s="5"/>
    </row>
    <row r="109" spans="1:53" x14ac:dyDescent="0.25">
      <c r="A109" s="6"/>
      <c r="B109" s="6"/>
      <c r="C109" s="6"/>
      <c r="D109" s="6"/>
      <c r="E109" s="6"/>
      <c r="F109" s="6"/>
      <c r="G109" s="6"/>
      <c r="H109" s="6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106"/>
      <c r="Y109" s="107"/>
      <c r="Z109" s="106"/>
      <c r="AA109" s="106"/>
      <c r="AB109" s="106"/>
      <c r="AC109" s="106"/>
      <c r="AD109" s="107"/>
      <c r="AE109" s="108"/>
      <c r="AF109" s="107"/>
      <c r="AG109" s="107"/>
      <c r="AH109" s="107"/>
      <c r="AI109" s="107"/>
      <c r="AJ109" s="107"/>
      <c r="AK109" s="5"/>
      <c r="AL109" s="5"/>
      <c r="AM109" s="5"/>
      <c r="AN109" s="107"/>
      <c r="AO109" s="107"/>
      <c r="AP109" s="107"/>
      <c r="AQ109" s="5"/>
      <c r="AR109" s="107"/>
      <c r="AS109" s="5"/>
      <c r="AT109" s="107"/>
      <c r="AU109" s="107"/>
      <c r="AV109" s="107"/>
      <c r="AW109" s="107"/>
      <c r="AX109" s="107"/>
      <c r="AY109" s="107"/>
      <c r="AZ109" s="5"/>
      <c r="BA109" s="5"/>
    </row>
    <row r="110" spans="1:53" x14ac:dyDescent="0.25">
      <c r="A110" s="6"/>
      <c r="B110" s="6"/>
      <c r="C110" s="6"/>
      <c r="D110" s="6"/>
      <c r="E110" s="6"/>
      <c r="F110" s="6"/>
      <c r="G110" s="6"/>
      <c r="H110" s="6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106"/>
      <c r="Y110" s="107"/>
      <c r="Z110" s="106"/>
      <c r="AA110" s="106"/>
      <c r="AB110" s="106"/>
      <c r="AC110" s="106"/>
      <c r="AD110" s="107"/>
      <c r="AE110" s="108"/>
      <c r="AF110" s="107"/>
      <c r="AG110" s="107"/>
      <c r="AH110" s="107"/>
      <c r="AI110" s="107"/>
      <c r="AJ110" s="107"/>
      <c r="AK110" s="5"/>
      <c r="AL110" s="5"/>
      <c r="AM110" s="5"/>
      <c r="AN110" s="107"/>
      <c r="AO110" s="107"/>
      <c r="AP110" s="107"/>
      <c r="AQ110" s="5"/>
      <c r="AR110" s="107"/>
      <c r="AS110" s="5"/>
      <c r="AT110" s="107"/>
      <c r="AU110" s="107"/>
      <c r="AV110" s="107"/>
      <c r="AW110" s="107"/>
      <c r="AX110" s="107"/>
      <c r="AY110" s="107"/>
      <c r="AZ110" s="5"/>
      <c r="BA110" s="5"/>
    </row>
    <row r="111" spans="1:53" x14ac:dyDescent="0.25">
      <c r="A111" s="6"/>
      <c r="B111" s="6"/>
      <c r="C111" s="6"/>
      <c r="D111" s="6"/>
      <c r="E111" s="6"/>
      <c r="F111" s="6"/>
      <c r="G111" s="6"/>
      <c r="H111" s="6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106"/>
      <c r="Y111" s="107"/>
      <c r="Z111" s="106"/>
      <c r="AA111" s="106"/>
      <c r="AB111" s="106"/>
      <c r="AC111" s="106"/>
      <c r="AD111" s="107"/>
      <c r="AE111" s="108"/>
      <c r="AF111" s="107"/>
      <c r="AG111" s="107"/>
      <c r="AH111" s="107"/>
      <c r="AI111" s="107"/>
      <c r="AJ111" s="107"/>
      <c r="AK111" s="5"/>
      <c r="AL111" s="5"/>
      <c r="AM111" s="5"/>
      <c r="AN111" s="107"/>
      <c r="AO111" s="107"/>
      <c r="AP111" s="107"/>
      <c r="AQ111" s="5"/>
      <c r="AR111" s="107"/>
      <c r="AS111" s="5"/>
      <c r="AT111" s="107"/>
      <c r="AU111" s="107"/>
      <c r="AV111" s="107"/>
      <c r="AW111" s="107"/>
      <c r="AX111" s="107"/>
      <c r="AY111" s="107"/>
      <c r="AZ111" s="5"/>
      <c r="BA111" s="5"/>
    </row>
    <row r="112" spans="1:53" x14ac:dyDescent="0.25">
      <c r="A112" s="6"/>
      <c r="B112" s="6"/>
      <c r="C112" s="6"/>
      <c r="D112" s="6"/>
      <c r="E112" s="6"/>
      <c r="F112" s="6"/>
      <c r="G112" s="6"/>
      <c r="H112" s="6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106"/>
      <c r="Y112" s="107"/>
      <c r="Z112" s="106"/>
      <c r="AA112" s="106"/>
      <c r="AB112" s="106"/>
      <c r="AC112" s="106"/>
      <c r="AD112" s="107"/>
      <c r="AE112" s="108"/>
      <c r="AF112" s="107"/>
      <c r="AG112" s="107"/>
      <c r="AH112" s="107"/>
      <c r="AI112" s="107"/>
      <c r="AJ112" s="107"/>
      <c r="AK112" s="5"/>
      <c r="AL112" s="5"/>
      <c r="AM112" s="5"/>
      <c r="AN112" s="107"/>
      <c r="AO112" s="107"/>
      <c r="AP112" s="107"/>
      <c r="AQ112" s="5"/>
      <c r="AR112" s="107"/>
      <c r="AS112" s="5"/>
      <c r="AT112" s="107"/>
      <c r="AU112" s="107"/>
      <c r="AV112" s="107"/>
      <c r="AW112" s="107"/>
      <c r="AX112" s="107"/>
      <c r="AY112" s="107"/>
      <c r="AZ112" s="5"/>
      <c r="BA112" s="5"/>
    </row>
    <row r="113" spans="1:53" x14ac:dyDescent="0.25">
      <c r="A113" s="6"/>
      <c r="B113" s="6"/>
      <c r="C113" s="6"/>
      <c r="D113" s="6"/>
      <c r="E113" s="6"/>
      <c r="F113" s="6"/>
      <c r="G113" s="6"/>
      <c r="H113" s="6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106"/>
      <c r="Y113" s="107"/>
      <c r="Z113" s="106"/>
      <c r="AA113" s="106"/>
      <c r="AB113" s="106"/>
      <c r="AC113" s="106"/>
      <c r="AD113" s="107"/>
      <c r="AE113" s="108"/>
      <c r="AF113" s="107"/>
      <c r="AG113" s="107"/>
      <c r="AH113" s="107"/>
      <c r="AI113" s="107"/>
      <c r="AJ113" s="107"/>
      <c r="AK113" s="5"/>
      <c r="AL113" s="5"/>
      <c r="AM113" s="5"/>
      <c r="AN113" s="107"/>
      <c r="AO113" s="107"/>
      <c r="AP113" s="107"/>
      <c r="AQ113" s="5"/>
      <c r="AR113" s="107"/>
      <c r="AS113" s="5"/>
      <c r="AT113" s="107"/>
      <c r="AU113" s="107"/>
      <c r="AV113" s="107"/>
      <c r="AW113" s="107"/>
      <c r="AX113" s="107"/>
      <c r="AY113" s="107"/>
      <c r="AZ113" s="5"/>
      <c r="BA113" s="5"/>
    </row>
    <row r="114" spans="1:53" x14ac:dyDescent="0.25">
      <c r="A114" s="6"/>
      <c r="B114" s="6"/>
      <c r="C114" s="6"/>
      <c r="D114" s="6"/>
      <c r="E114" s="6"/>
      <c r="F114" s="6"/>
      <c r="G114" s="6"/>
      <c r="H114" s="6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106"/>
      <c r="Y114" s="107"/>
      <c r="Z114" s="106"/>
      <c r="AA114" s="106"/>
      <c r="AB114" s="106"/>
      <c r="AC114" s="106"/>
      <c r="AD114" s="107"/>
      <c r="AE114" s="108"/>
      <c r="AF114" s="107"/>
      <c r="AG114" s="107"/>
      <c r="AH114" s="107"/>
      <c r="AI114" s="107"/>
      <c r="AJ114" s="107"/>
      <c r="AK114" s="5"/>
      <c r="AL114" s="5"/>
      <c r="AM114" s="5"/>
      <c r="AN114" s="107"/>
      <c r="AO114" s="107"/>
      <c r="AP114" s="107"/>
      <c r="AQ114" s="5"/>
      <c r="AR114" s="107"/>
      <c r="AS114" s="5"/>
      <c r="AT114" s="107"/>
      <c r="AU114" s="107"/>
      <c r="AV114" s="107"/>
      <c r="AW114" s="107"/>
      <c r="AX114" s="107"/>
      <c r="AY114" s="107"/>
      <c r="AZ114" s="5"/>
      <c r="BA114" s="5"/>
    </row>
    <row r="115" spans="1:53" x14ac:dyDescent="0.25">
      <c r="A115" s="6"/>
      <c r="B115" s="6"/>
      <c r="C115" s="6"/>
      <c r="D115" s="6"/>
      <c r="E115" s="6"/>
      <c r="F115" s="6"/>
      <c r="G115" s="6"/>
      <c r="H115" s="6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106"/>
      <c r="Y115" s="107"/>
      <c r="Z115" s="106"/>
      <c r="AA115" s="106"/>
      <c r="AB115" s="106"/>
      <c r="AC115" s="106"/>
      <c r="AD115" s="107"/>
      <c r="AE115" s="108"/>
      <c r="AF115" s="107"/>
      <c r="AG115" s="107"/>
      <c r="AH115" s="107"/>
      <c r="AI115" s="107"/>
      <c r="AJ115" s="107"/>
      <c r="AK115" s="5"/>
      <c r="AL115" s="5"/>
      <c r="AM115" s="5"/>
      <c r="AN115" s="107"/>
      <c r="AO115" s="107"/>
      <c r="AP115" s="107"/>
      <c r="AQ115" s="5"/>
      <c r="AR115" s="107"/>
      <c r="AS115" s="5"/>
      <c r="AT115" s="107"/>
      <c r="AU115" s="107"/>
      <c r="AV115" s="107"/>
      <c r="AW115" s="107"/>
      <c r="AX115" s="107"/>
      <c r="AY115" s="107"/>
      <c r="AZ115" s="5"/>
      <c r="BA115" s="5"/>
    </row>
    <row r="116" spans="1:53" x14ac:dyDescent="0.25">
      <c r="A116" s="6"/>
      <c r="B116" s="6"/>
      <c r="C116" s="6"/>
      <c r="D116" s="6"/>
      <c r="E116" s="6"/>
      <c r="F116" s="6"/>
      <c r="G116" s="6"/>
      <c r="H116" s="6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106"/>
      <c r="Y116" s="107"/>
      <c r="Z116" s="106"/>
      <c r="AA116" s="106"/>
      <c r="AB116" s="106"/>
      <c r="AC116" s="106"/>
      <c r="AD116" s="107"/>
      <c r="AE116" s="108"/>
      <c r="AF116" s="107"/>
      <c r="AG116" s="107"/>
      <c r="AH116" s="107"/>
      <c r="AI116" s="107"/>
      <c r="AJ116" s="107"/>
      <c r="AK116" s="5"/>
      <c r="AL116" s="5"/>
      <c r="AM116" s="5"/>
      <c r="AN116" s="107"/>
      <c r="AO116" s="107"/>
      <c r="AP116" s="107"/>
      <c r="AQ116" s="5"/>
      <c r="AR116" s="107"/>
      <c r="AS116" s="5"/>
      <c r="AT116" s="107"/>
      <c r="AU116" s="107"/>
      <c r="AV116" s="107"/>
      <c r="AW116" s="107"/>
      <c r="AX116" s="107"/>
      <c r="AY116" s="107"/>
      <c r="AZ116" s="5"/>
      <c r="BA116" s="5"/>
    </row>
    <row r="117" spans="1:53" x14ac:dyDescent="0.25">
      <c r="A117" s="6"/>
      <c r="B117" s="6"/>
      <c r="C117" s="6"/>
      <c r="D117" s="6"/>
      <c r="E117" s="6"/>
      <c r="F117" s="6"/>
      <c r="G117" s="6"/>
      <c r="H117" s="6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106"/>
      <c r="Y117" s="107"/>
      <c r="Z117" s="106"/>
      <c r="AA117" s="106"/>
      <c r="AB117" s="106"/>
      <c r="AC117" s="106"/>
      <c r="AD117" s="107"/>
      <c r="AE117" s="108"/>
      <c r="AF117" s="107"/>
      <c r="AG117" s="107"/>
      <c r="AH117" s="107"/>
      <c r="AI117" s="107"/>
      <c r="AJ117" s="107"/>
      <c r="AK117" s="5"/>
      <c r="AL117" s="5"/>
      <c r="AM117" s="5"/>
      <c r="AN117" s="107"/>
      <c r="AO117" s="107"/>
      <c r="AP117" s="107"/>
      <c r="AQ117" s="5"/>
      <c r="AR117" s="107"/>
      <c r="AS117" s="5"/>
      <c r="AT117" s="107"/>
      <c r="AU117" s="107"/>
      <c r="AV117" s="107"/>
      <c r="AW117" s="107"/>
      <c r="AX117" s="107"/>
      <c r="AY117" s="107"/>
      <c r="AZ117" s="5"/>
      <c r="BA117" s="5"/>
    </row>
    <row r="118" spans="1:53" x14ac:dyDescent="0.25">
      <c r="A118" s="6"/>
      <c r="B118" s="6"/>
      <c r="C118" s="6"/>
      <c r="D118" s="6"/>
      <c r="E118" s="6"/>
      <c r="F118" s="6"/>
      <c r="G118" s="6"/>
      <c r="H118" s="6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106"/>
      <c r="Y118" s="107"/>
      <c r="Z118" s="106"/>
      <c r="AA118" s="106"/>
      <c r="AB118" s="106"/>
      <c r="AC118" s="106"/>
      <c r="AD118" s="107"/>
      <c r="AE118" s="108"/>
      <c r="AF118" s="107"/>
      <c r="AG118" s="107"/>
      <c r="AH118" s="107"/>
      <c r="AI118" s="107"/>
      <c r="AJ118" s="107"/>
      <c r="AK118" s="5"/>
      <c r="AL118" s="5"/>
      <c r="AM118" s="5"/>
      <c r="AN118" s="107"/>
      <c r="AO118" s="107"/>
      <c r="AP118" s="107"/>
      <c r="AQ118" s="5"/>
      <c r="AR118" s="107"/>
      <c r="AS118" s="5"/>
      <c r="AT118" s="107"/>
      <c r="AU118" s="107"/>
      <c r="AV118" s="107"/>
      <c r="AW118" s="107"/>
      <c r="AX118" s="107"/>
      <c r="AY118" s="107"/>
      <c r="AZ118" s="5"/>
      <c r="BA118" s="5"/>
    </row>
    <row r="119" spans="1:53" x14ac:dyDescent="0.25">
      <c r="A119" s="6"/>
      <c r="B119" s="6"/>
      <c r="C119" s="6"/>
      <c r="D119" s="6"/>
      <c r="E119" s="6"/>
      <c r="F119" s="6"/>
      <c r="G119" s="6"/>
      <c r="H119" s="6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106"/>
      <c r="Y119" s="107"/>
      <c r="Z119" s="106"/>
      <c r="AA119" s="106"/>
      <c r="AB119" s="106"/>
      <c r="AC119" s="106"/>
      <c r="AD119" s="107"/>
      <c r="AE119" s="108"/>
      <c r="AF119" s="107"/>
      <c r="AG119" s="107"/>
      <c r="AH119" s="107"/>
      <c r="AI119" s="107"/>
      <c r="AJ119" s="107"/>
      <c r="AK119" s="5"/>
      <c r="AL119" s="5"/>
      <c r="AM119" s="5"/>
      <c r="AN119" s="107"/>
      <c r="AO119" s="107"/>
      <c r="AP119" s="107"/>
      <c r="AQ119" s="5"/>
      <c r="AR119" s="107"/>
      <c r="AS119" s="5"/>
      <c r="AT119" s="107"/>
      <c r="AU119" s="107"/>
      <c r="AV119" s="107"/>
      <c r="AW119" s="107"/>
      <c r="AX119" s="107"/>
      <c r="AY119" s="107"/>
      <c r="AZ119" s="5"/>
      <c r="BA119" s="5"/>
    </row>
    <row r="120" spans="1:53" x14ac:dyDescent="0.25">
      <c r="A120" s="6"/>
      <c r="B120" s="6"/>
      <c r="C120" s="6"/>
      <c r="D120" s="6"/>
      <c r="E120" s="6"/>
      <c r="F120" s="6"/>
      <c r="G120" s="6"/>
      <c r="H120" s="6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106"/>
      <c r="Y120" s="107"/>
      <c r="Z120" s="106"/>
      <c r="AA120" s="106"/>
      <c r="AB120" s="106"/>
      <c r="AC120" s="106"/>
      <c r="AD120" s="107"/>
      <c r="AE120" s="108"/>
      <c r="AF120" s="107"/>
      <c r="AG120" s="107"/>
      <c r="AH120" s="107"/>
      <c r="AI120" s="107"/>
      <c r="AJ120" s="107"/>
      <c r="AK120" s="5"/>
      <c r="AL120" s="5"/>
      <c r="AM120" s="5"/>
      <c r="AN120" s="107"/>
      <c r="AO120" s="107"/>
      <c r="AP120" s="107"/>
      <c r="AQ120" s="5"/>
      <c r="AR120" s="107"/>
      <c r="AS120" s="5"/>
      <c r="AT120" s="107"/>
      <c r="AU120" s="107"/>
      <c r="AV120" s="107"/>
      <c r="AW120" s="107"/>
      <c r="AX120" s="107"/>
      <c r="AY120" s="107"/>
      <c r="AZ120" s="5"/>
      <c r="BA120" s="5"/>
    </row>
    <row r="121" spans="1:53" x14ac:dyDescent="0.25">
      <c r="A121" s="6"/>
      <c r="B121" s="6"/>
      <c r="C121" s="6"/>
      <c r="D121" s="6"/>
      <c r="E121" s="6"/>
      <c r="F121" s="6"/>
      <c r="G121" s="6"/>
      <c r="H121" s="6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106"/>
      <c r="Y121" s="107"/>
      <c r="Z121" s="106"/>
      <c r="AA121" s="106"/>
      <c r="AB121" s="106"/>
      <c r="AC121" s="106"/>
      <c r="AD121" s="107"/>
      <c r="AE121" s="108"/>
      <c r="AF121" s="107"/>
      <c r="AG121" s="107"/>
      <c r="AH121" s="107"/>
      <c r="AI121" s="107"/>
      <c r="AJ121" s="107"/>
      <c r="AK121" s="5"/>
      <c r="AL121" s="5"/>
      <c r="AM121" s="5"/>
      <c r="AN121" s="107"/>
      <c r="AO121" s="107"/>
      <c r="AP121" s="107"/>
      <c r="AQ121" s="5"/>
      <c r="AR121" s="107"/>
      <c r="AS121" s="5"/>
      <c r="AT121" s="107"/>
      <c r="AU121" s="107"/>
      <c r="AV121" s="107"/>
      <c r="AW121" s="107"/>
      <c r="AX121" s="107"/>
      <c r="AY121" s="107"/>
      <c r="AZ121" s="5"/>
      <c r="BA121" s="5"/>
    </row>
    <row r="122" spans="1:53" x14ac:dyDescent="0.25">
      <c r="A122" s="6"/>
      <c r="B122" s="6"/>
      <c r="C122" s="6"/>
      <c r="D122" s="6"/>
      <c r="E122" s="6"/>
      <c r="F122" s="6"/>
      <c r="G122" s="6"/>
      <c r="H122" s="6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106"/>
      <c r="Y122" s="107"/>
      <c r="Z122" s="106"/>
      <c r="AA122" s="106"/>
      <c r="AB122" s="106"/>
      <c r="AC122" s="106"/>
      <c r="AD122" s="107"/>
      <c r="AE122" s="108"/>
      <c r="AF122" s="107"/>
      <c r="AG122" s="107"/>
      <c r="AH122" s="107"/>
      <c r="AI122" s="107"/>
      <c r="AJ122" s="107"/>
      <c r="AK122" s="5"/>
      <c r="AL122" s="5"/>
      <c r="AM122" s="5"/>
      <c r="AN122" s="107"/>
      <c r="AO122" s="107"/>
      <c r="AP122" s="107"/>
      <c r="AQ122" s="5"/>
      <c r="AR122" s="107"/>
      <c r="AS122" s="5"/>
      <c r="AT122" s="107"/>
      <c r="AU122" s="107"/>
      <c r="AV122" s="107"/>
      <c r="AW122" s="107"/>
      <c r="AX122" s="107"/>
      <c r="AY122" s="107"/>
      <c r="AZ122" s="5"/>
      <c r="BA122" s="5"/>
    </row>
    <row r="123" spans="1:53" x14ac:dyDescent="0.25">
      <c r="A123" s="6"/>
      <c r="B123" s="6"/>
      <c r="C123" s="6"/>
      <c r="D123" s="6"/>
      <c r="E123" s="6"/>
      <c r="F123" s="6"/>
      <c r="G123" s="6"/>
      <c r="H123" s="6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106"/>
      <c r="Y123" s="107"/>
      <c r="Z123" s="106"/>
      <c r="AA123" s="106"/>
      <c r="AB123" s="106"/>
      <c r="AC123" s="106"/>
      <c r="AD123" s="107"/>
      <c r="AE123" s="108"/>
      <c r="AF123" s="107"/>
      <c r="AG123" s="107"/>
      <c r="AH123" s="107"/>
      <c r="AI123" s="107"/>
      <c r="AJ123" s="107"/>
      <c r="AK123" s="5"/>
      <c r="AL123" s="5"/>
      <c r="AM123" s="5"/>
      <c r="AN123" s="107"/>
      <c r="AO123" s="107"/>
      <c r="AP123" s="107"/>
      <c r="AQ123" s="5"/>
      <c r="AR123" s="107"/>
      <c r="AS123" s="5"/>
      <c r="AT123" s="107"/>
      <c r="AU123" s="107"/>
      <c r="AV123" s="107"/>
      <c r="AW123" s="107"/>
      <c r="AX123" s="107"/>
      <c r="AY123" s="107"/>
      <c r="AZ123" s="5"/>
      <c r="BA123" s="5"/>
    </row>
    <row r="124" spans="1:53" x14ac:dyDescent="0.25">
      <c r="A124" s="6"/>
      <c r="B124" s="6"/>
      <c r="C124" s="6"/>
      <c r="D124" s="6"/>
      <c r="E124" s="6"/>
      <c r="F124" s="6"/>
      <c r="G124" s="6"/>
      <c r="H124" s="6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106"/>
      <c r="Y124" s="107"/>
      <c r="Z124" s="106"/>
      <c r="AA124" s="106"/>
      <c r="AB124" s="106"/>
      <c r="AC124" s="106"/>
      <c r="AD124" s="107"/>
      <c r="AE124" s="108"/>
      <c r="AF124" s="107"/>
      <c r="AG124" s="107"/>
      <c r="AH124" s="107"/>
      <c r="AI124" s="107"/>
      <c r="AJ124" s="107"/>
      <c r="AK124" s="5"/>
      <c r="AL124" s="5"/>
      <c r="AM124" s="5"/>
      <c r="AN124" s="107"/>
      <c r="AO124" s="107"/>
      <c r="AP124" s="107"/>
      <c r="AQ124" s="5"/>
      <c r="AR124" s="107"/>
      <c r="AS124" s="5"/>
      <c r="AT124" s="107"/>
      <c r="AU124" s="107"/>
      <c r="AV124" s="107"/>
      <c r="AW124" s="107"/>
      <c r="AX124" s="107"/>
      <c r="AY124" s="107"/>
      <c r="AZ124" s="5"/>
      <c r="BA124" s="5"/>
    </row>
    <row r="125" spans="1:53" x14ac:dyDescent="0.25">
      <c r="A125" s="6"/>
      <c r="B125" s="6"/>
      <c r="C125" s="6"/>
      <c r="D125" s="6"/>
      <c r="E125" s="6"/>
      <c r="F125" s="6"/>
      <c r="G125" s="6"/>
      <c r="H125" s="6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106"/>
      <c r="Y125" s="107"/>
      <c r="Z125" s="106"/>
      <c r="AA125" s="106"/>
      <c r="AB125" s="106"/>
      <c r="AC125" s="106"/>
      <c r="AD125" s="107"/>
      <c r="AE125" s="108"/>
      <c r="AF125" s="107"/>
      <c r="AG125" s="107"/>
      <c r="AH125" s="107"/>
      <c r="AI125" s="107"/>
      <c r="AJ125" s="107"/>
      <c r="AK125" s="5"/>
      <c r="AL125" s="5"/>
      <c r="AM125" s="5"/>
      <c r="AN125" s="107"/>
      <c r="AO125" s="107"/>
      <c r="AP125" s="107"/>
      <c r="AQ125" s="5"/>
      <c r="AR125" s="107"/>
      <c r="AS125" s="5"/>
      <c r="AT125" s="107"/>
      <c r="AU125" s="107"/>
      <c r="AV125" s="107"/>
      <c r="AW125" s="107"/>
      <c r="AX125" s="107"/>
      <c r="AY125" s="107"/>
      <c r="AZ125" s="5"/>
      <c r="BA125" s="5"/>
    </row>
    <row r="126" spans="1:53" x14ac:dyDescent="0.25">
      <c r="A126" s="6"/>
      <c r="B126" s="6"/>
      <c r="C126" s="6"/>
      <c r="D126" s="6"/>
      <c r="E126" s="6"/>
      <c r="F126" s="6"/>
      <c r="G126" s="6"/>
      <c r="H126" s="6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106"/>
      <c r="Y126" s="107"/>
      <c r="Z126" s="106"/>
      <c r="AA126" s="106"/>
      <c r="AB126" s="106"/>
      <c r="AC126" s="106"/>
      <c r="AD126" s="107"/>
      <c r="AE126" s="108"/>
      <c r="AF126" s="107"/>
      <c r="AG126" s="107"/>
      <c r="AH126" s="107"/>
      <c r="AI126" s="107"/>
      <c r="AJ126" s="107"/>
      <c r="AK126" s="5"/>
      <c r="AL126" s="5"/>
      <c r="AM126" s="5"/>
      <c r="AN126" s="107"/>
      <c r="AO126" s="107"/>
      <c r="AP126" s="107"/>
      <c r="AQ126" s="5"/>
      <c r="AR126" s="107"/>
      <c r="AS126" s="5"/>
      <c r="AT126" s="107"/>
      <c r="AU126" s="107"/>
      <c r="AV126" s="107"/>
      <c r="AW126" s="107"/>
      <c r="AX126" s="107"/>
      <c r="AY126" s="107"/>
      <c r="AZ126" s="5"/>
      <c r="BA126" s="5"/>
    </row>
    <row r="127" spans="1:53" x14ac:dyDescent="0.25">
      <c r="A127" s="6"/>
      <c r="B127" s="6"/>
      <c r="C127" s="6"/>
      <c r="D127" s="6"/>
      <c r="E127" s="6"/>
      <c r="F127" s="6"/>
      <c r="G127" s="6"/>
      <c r="H127" s="6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106"/>
      <c r="Y127" s="107"/>
      <c r="Z127" s="106"/>
      <c r="AA127" s="106"/>
      <c r="AB127" s="106"/>
      <c r="AC127" s="106"/>
      <c r="AD127" s="107"/>
      <c r="AE127" s="108"/>
      <c r="AF127" s="107"/>
      <c r="AG127" s="107"/>
      <c r="AH127" s="107"/>
      <c r="AI127" s="107"/>
      <c r="AJ127" s="107"/>
      <c r="AK127" s="5"/>
      <c r="AL127" s="5"/>
      <c r="AM127" s="5"/>
      <c r="AN127" s="107"/>
      <c r="AO127" s="107"/>
      <c r="AP127" s="107"/>
      <c r="AQ127" s="5"/>
      <c r="AR127" s="107"/>
      <c r="AS127" s="5"/>
      <c r="AT127" s="107"/>
      <c r="AU127" s="107"/>
      <c r="AV127" s="107"/>
      <c r="AW127" s="107"/>
      <c r="AX127" s="107"/>
      <c r="AY127" s="107"/>
      <c r="AZ127" s="5"/>
      <c r="BA127" s="5"/>
    </row>
    <row r="128" spans="1:53" x14ac:dyDescent="0.25">
      <c r="A128" s="6"/>
      <c r="B128" s="6"/>
      <c r="C128" s="6"/>
      <c r="D128" s="6"/>
      <c r="E128" s="6"/>
      <c r="F128" s="6"/>
      <c r="G128" s="6"/>
      <c r="H128" s="6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106"/>
      <c r="Y128" s="107"/>
      <c r="Z128" s="106"/>
      <c r="AA128" s="106"/>
      <c r="AB128" s="106"/>
      <c r="AC128" s="106"/>
      <c r="AD128" s="107"/>
      <c r="AE128" s="108"/>
      <c r="AF128" s="107"/>
      <c r="AG128" s="107"/>
      <c r="AH128" s="107"/>
      <c r="AI128" s="107"/>
      <c r="AJ128" s="107"/>
      <c r="AK128" s="5"/>
      <c r="AL128" s="5"/>
      <c r="AM128" s="5"/>
      <c r="AN128" s="107"/>
      <c r="AO128" s="107"/>
      <c r="AP128" s="107"/>
      <c r="AQ128" s="5"/>
      <c r="AR128" s="107"/>
      <c r="AS128" s="5"/>
      <c r="AT128" s="107"/>
      <c r="AU128" s="107"/>
      <c r="AV128" s="107"/>
      <c r="AW128" s="107"/>
      <c r="AX128" s="107"/>
      <c r="AY128" s="107"/>
      <c r="AZ128" s="5"/>
      <c r="BA128" s="5"/>
    </row>
    <row r="129" spans="1:53" x14ac:dyDescent="0.25">
      <c r="A129" s="6"/>
      <c r="B129" s="6"/>
      <c r="C129" s="6"/>
      <c r="D129" s="6"/>
      <c r="E129" s="6"/>
      <c r="F129" s="6"/>
      <c r="G129" s="6"/>
      <c r="H129" s="6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106"/>
      <c r="Y129" s="107"/>
      <c r="Z129" s="106"/>
      <c r="AA129" s="106"/>
      <c r="AB129" s="106"/>
      <c r="AC129" s="106"/>
      <c r="AD129" s="107"/>
      <c r="AE129" s="108"/>
      <c r="AF129" s="107"/>
      <c r="AG129" s="107"/>
      <c r="AH129" s="107"/>
      <c r="AI129" s="107"/>
      <c r="AJ129" s="107"/>
      <c r="AK129" s="5"/>
      <c r="AL129" s="5"/>
      <c r="AM129" s="5"/>
      <c r="AN129" s="107"/>
      <c r="AO129" s="107"/>
      <c r="AP129" s="107"/>
      <c r="AQ129" s="5"/>
      <c r="AR129" s="107"/>
      <c r="AS129" s="5"/>
      <c r="AT129" s="107"/>
      <c r="AU129" s="107"/>
      <c r="AV129" s="107"/>
      <c r="AW129" s="107"/>
      <c r="AX129" s="107"/>
      <c r="AY129" s="107"/>
      <c r="AZ129" s="5"/>
      <c r="BA129" s="5"/>
    </row>
    <row r="130" spans="1:53" x14ac:dyDescent="0.25">
      <c r="A130" s="6"/>
      <c r="B130" s="6"/>
      <c r="C130" s="6"/>
      <c r="D130" s="6"/>
      <c r="E130" s="6"/>
      <c r="F130" s="6"/>
      <c r="G130" s="6"/>
      <c r="H130" s="6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106"/>
      <c r="Y130" s="107"/>
      <c r="Z130" s="106"/>
      <c r="AA130" s="106"/>
      <c r="AB130" s="106"/>
      <c r="AC130" s="106"/>
      <c r="AD130" s="107"/>
      <c r="AE130" s="108"/>
      <c r="AF130" s="107"/>
      <c r="AG130" s="107"/>
      <c r="AH130" s="107"/>
      <c r="AI130" s="107"/>
      <c r="AJ130" s="107"/>
      <c r="AK130" s="5"/>
      <c r="AL130" s="5"/>
      <c r="AM130" s="5"/>
      <c r="AN130" s="107"/>
      <c r="AO130" s="107"/>
      <c r="AP130" s="107"/>
      <c r="AQ130" s="5"/>
      <c r="AR130" s="107"/>
      <c r="AS130" s="5"/>
      <c r="AT130" s="107"/>
      <c r="AU130" s="107"/>
      <c r="AV130" s="107"/>
      <c r="AW130" s="107"/>
      <c r="AX130" s="107"/>
      <c r="AY130" s="107"/>
      <c r="AZ130" s="5"/>
      <c r="BA130" s="5"/>
    </row>
    <row r="131" spans="1:53" x14ac:dyDescent="0.25">
      <c r="A131" s="6"/>
      <c r="B131" s="6"/>
      <c r="C131" s="6"/>
      <c r="D131" s="6"/>
      <c r="E131" s="6"/>
      <c r="F131" s="6"/>
      <c r="G131" s="6"/>
      <c r="H131" s="6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106"/>
      <c r="Y131" s="107"/>
      <c r="Z131" s="106"/>
      <c r="AA131" s="106"/>
      <c r="AB131" s="106"/>
      <c r="AC131" s="106"/>
      <c r="AD131" s="107"/>
      <c r="AE131" s="108"/>
      <c r="AF131" s="107"/>
      <c r="AG131" s="107"/>
      <c r="AH131" s="107"/>
      <c r="AI131" s="107"/>
      <c r="AJ131" s="107"/>
      <c r="AK131" s="5"/>
      <c r="AL131" s="5"/>
      <c r="AM131" s="5"/>
      <c r="AN131" s="107"/>
      <c r="AO131" s="107"/>
      <c r="AP131" s="107"/>
      <c r="AQ131" s="5"/>
      <c r="AR131" s="107"/>
      <c r="AS131" s="5"/>
      <c r="AT131" s="107"/>
      <c r="AU131" s="107"/>
      <c r="AV131" s="107"/>
      <c r="AW131" s="107"/>
      <c r="AX131" s="107"/>
      <c r="AY131" s="107"/>
      <c r="AZ131" s="5"/>
      <c r="BA131" s="5"/>
    </row>
    <row r="132" spans="1:53" x14ac:dyDescent="0.25">
      <c r="A132" s="6"/>
      <c r="B132" s="6"/>
      <c r="C132" s="6"/>
      <c r="D132" s="6"/>
      <c r="E132" s="6"/>
      <c r="F132" s="6"/>
      <c r="G132" s="6"/>
      <c r="H132" s="6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106"/>
      <c r="Y132" s="107"/>
      <c r="Z132" s="106"/>
      <c r="AA132" s="106"/>
      <c r="AB132" s="106"/>
      <c r="AC132" s="106"/>
      <c r="AD132" s="107"/>
      <c r="AE132" s="108"/>
      <c r="AF132" s="107"/>
      <c r="AG132" s="107"/>
      <c r="AH132" s="107"/>
      <c r="AI132" s="107"/>
      <c r="AJ132" s="107"/>
      <c r="AK132" s="5"/>
      <c r="AL132" s="5"/>
      <c r="AM132" s="5"/>
      <c r="AN132" s="107"/>
      <c r="AO132" s="107"/>
      <c r="AP132" s="107"/>
      <c r="AQ132" s="5"/>
      <c r="AR132" s="107"/>
      <c r="AS132" s="5"/>
      <c r="AT132" s="107"/>
      <c r="AU132" s="107"/>
      <c r="AV132" s="107"/>
      <c r="AW132" s="107"/>
      <c r="AX132" s="107"/>
      <c r="AY132" s="107"/>
      <c r="AZ132" s="5"/>
      <c r="BA132" s="5"/>
    </row>
    <row r="133" spans="1:53" x14ac:dyDescent="0.25">
      <c r="A133" s="6"/>
      <c r="B133" s="6"/>
      <c r="C133" s="6"/>
      <c r="D133" s="6"/>
      <c r="E133" s="6"/>
      <c r="F133" s="6"/>
      <c r="G133" s="6"/>
      <c r="H133" s="6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106"/>
      <c r="Y133" s="107"/>
      <c r="Z133" s="106"/>
      <c r="AA133" s="106"/>
      <c r="AB133" s="106"/>
      <c r="AC133" s="106"/>
      <c r="AD133" s="107"/>
      <c r="AE133" s="108"/>
      <c r="AF133" s="107"/>
      <c r="AG133" s="107"/>
      <c r="AH133" s="107"/>
      <c r="AI133" s="107"/>
      <c r="AJ133" s="107"/>
      <c r="AK133" s="5"/>
      <c r="AL133" s="5"/>
      <c r="AM133" s="5"/>
      <c r="AN133" s="107"/>
      <c r="AO133" s="107"/>
      <c r="AP133" s="107"/>
      <c r="AQ133" s="5"/>
      <c r="AR133" s="107"/>
      <c r="AS133" s="5"/>
      <c r="AT133" s="107"/>
      <c r="AU133" s="107"/>
      <c r="AV133" s="107"/>
      <c r="AW133" s="107"/>
      <c r="AX133" s="107"/>
      <c r="AY133" s="107"/>
      <c r="AZ133" s="5"/>
      <c r="BA133" s="5"/>
    </row>
    <row r="134" spans="1:53" x14ac:dyDescent="0.25">
      <c r="A134" s="6"/>
      <c r="B134" s="6"/>
      <c r="C134" s="6"/>
      <c r="D134" s="6"/>
      <c r="E134" s="6"/>
      <c r="F134" s="6"/>
      <c r="G134" s="6"/>
      <c r="H134" s="6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106"/>
      <c r="Y134" s="107"/>
      <c r="Z134" s="106"/>
      <c r="AA134" s="106"/>
      <c r="AB134" s="106"/>
      <c r="AC134" s="106"/>
      <c r="AD134" s="107"/>
      <c r="AE134" s="108"/>
      <c r="AF134" s="107"/>
      <c r="AG134" s="107"/>
      <c r="AH134" s="107"/>
      <c r="AI134" s="107"/>
      <c r="AJ134" s="107"/>
      <c r="AK134" s="5"/>
      <c r="AL134" s="5"/>
      <c r="AM134" s="5"/>
      <c r="AN134" s="107"/>
      <c r="AO134" s="107"/>
      <c r="AP134" s="107"/>
      <c r="AQ134" s="5"/>
      <c r="AR134" s="107"/>
      <c r="AS134" s="5"/>
      <c r="AT134" s="107"/>
      <c r="AU134" s="107"/>
      <c r="AV134" s="107"/>
      <c r="AW134" s="107"/>
      <c r="AX134" s="107"/>
      <c r="AY134" s="107"/>
      <c r="AZ134" s="5"/>
      <c r="BA134" s="5"/>
    </row>
    <row r="135" spans="1:53" x14ac:dyDescent="0.25">
      <c r="A135" s="6"/>
      <c r="B135" s="6"/>
      <c r="C135" s="6"/>
      <c r="D135" s="6"/>
      <c r="E135" s="6"/>
      <c r="F135" s="6"/>
      <c r="G135" s="6"/>
      <c r="H135" s="6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106"/>
      <c r="Y135" s="107"/>
      <c r="Z135" s="106"/>
      <c r="AA135" s="106"/>
      <c r="AB135" s="106"/>
      <c r="AC135" s="106"/>
      <c r="AD135" s="107"/>
      <c r="AE135" s="108"/>
      <c r="AF135" s="107"/>
      <c r="AG135" s="107"/>
      <c r="AH135" s="107"/>
      <c r="AI135" s="107"/>
      <c r="AJ135" s="107"/>
      <c r="AK135" s="5"/>
      <c r="AL135" s="5"/>
      <c r="AM135" s="5"/>
      <c r="AN135" s="107"/>
      <c r="AO135" s="107"/>
      <c r="AP135" s="107"/>
      <c r="AQ135" s="5"/>
      <c r="AR135" s="107"/>
      <c r="AS135" s="5"/>
      <c r="AT135" s="107"/>
      <c r="AU135" s="107"/>
      <c r="AV135" s="107"/>
      <c r="AW135" s="107"/>
      <c r="AX135" s="107"/>
      <c r="AY135" s="107"/>
      <c r="AZ135" s="5"/>
      <c r="BA135" s="5"/>
    </row>
    <row r="136" spans="1:53" x14ac:dyDescent="0.25">
      <c r="A136" s="6"/>
      <c r="B136" s="6"/>
      <c r="C136" s="6"/>
      <c r="D136" s="6"/>
      <c r="E136" s="6"/>
      <c r="F136" s="6"/>
      <c r="G136" s="6"/>
      <c r="H136" s="6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106"/>
      <c r="Y136" s="107"/>
      <c r="Z136" s="106"/>
      <c r="AA136" s="106"/>
      <c r="AB136" s="106"/>
      <c r="AC136" s="106"/>
      <c r="AD136" s="107"/>
      <c r="AE136" s="108"/>
      <c r="AF136" s="107"/>
      <c r="AG136" s="107"/>
      <c r="AH136" s="107"/>
      <c r="AI136" s="107"/>
      <c r="AJ136" s="107"/>
      <c r="AK136" s="5"/>
      <c r="AL136" s="5"/>
      <c r="AM136" s="5"/>
      <c r="AN136" s="107"/>
      <c r="AO136" s="107"/>
      <c r="AP136" s="107"/>
      <c r="AQ136" s="5"/>
      <c r="AR136" s="107"/>
      <c r="AS136" s="5"/>
      <c r="AT136" s="107"/>
      <c r="AU136" s="107"/>
      <c r="AV136" s="107"/>
      <c r="AW136" s="107"/>
      <c r="AX136" s="107"/>
      <c r="AY136" s="107"/>
      <c r="AZ136" s="5"/>
      <c r="BA136" s="5"/>
    </row>
    <row r="137" spans="1:53" x14ac:dyDescent="0.25">
      <c r="A137" s="6"/>
      <c r="B137" s="6"/>
      <c r="C137" s="6"/>
      <c r="D137" s="6"/>
      <c r="E137" s="6"/>
      <c r="F137" s="6"/>
      <c r="G137" s="6"/>
      <c r="H137" s="6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106"/>
      <c r="Y137" s="107"/>
      <c r="Z137" s="106"/>
      <c r="AA137" s="106"/>
      <c r="AB137" s="106"/>
      <c r="AC137" s="106"/>
      <c r="AD137" s="107"/>
      <c r="AE137" s="108"/>
      <c r="AF137" s="107"/>
      <c r="AG137" s="107"/>
      <c r="AH137" s="107"/>
      <c r="AI137" s="107"/>
      <c r="AJ137" s="107"/>
      <c r="AK137" s="5"/>
      <c r="AL137" s="5"/>
      <c r="AM137" s="5"/>
      <c r="AN137" s="107"/>
      <c r="AO137" s="107"/>
      <c r="AP137" s="107"/>
      <c r="AQ137" s="5"/>
      <c r="AR137" s="107"/>
      <c r="AS137" s="5"/>
      <c r="AT137" s="107"/>
      <c r="AU137" s="107"/>
      <c r="AV137" s="107"/>
      <c r="AW137" s="107"/>
      <c r="AX137" s="107"/>
      <c r="AY137" s="107"/>
      <c r="AZ137" s="5"/>
      <c r="BA137" s="5"/>
    </row>
    <row r="138" spans="1:53" x14ac:dyDescent="0.25">
      <c r="A138" s="6"/>
      <c r="B138" s="6"/>
      <c r="C138" s="6"/>
      <c r="D138" s="6"/>
      <c r="E138" s="6"/>
      <c r="F138" s="6"/>
      <c r="G138" s="6"/>
      <c r="H138" s="6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106"/>
      <c r="Y138" s="107"/>
      <c r="Z138" s="106"/>
      <c r="AA138" s="106"/>
      <c r="AB138" s="106"/>
      <c r="AC138" s="106"/>
      <c r="AD138" s="107"/>
      <c r="AE138" s="108"/>
      <c r="AF138" s="107"/>
      <c r="AG138" s="107"/>
      <c r="AH138" s="107"/>
      <c r="AI138" s="107"/>
      <c r="AJ138" s="107"/>
      <c r="AK138" s="5"/>
      <c r="AL138" s="5"/>
      <c r="AM138" s="5"/>
      <c r="AN138" s="107"/>
      <c r="AO138" s="107"/>
      <c r="AP138" s="107"/>
      <c r="AQ138" s="5"/>
      <c r="AR138" s="107"/>
      <c r="AS138" s="5"/>
      <c r="AT138" s="107"/>
      <c r="AU138" s="107"/>
      <c r="AV138" s="107"/>
      <c r="AW138" s="107"/>
      <c r="AX138" s="107"/>
      <c r="AY138" s="107"/>
      <c r="AZ138" s="5"/>
      <c r="BA138" s="5"/>
    </row>
    <row r="139" spans="1:53" x14ac:dyDescent="0.25">
      <c r="A139" s="6"/>
      <c r="B139" s="6"/>
      <c r="C139" s="6"/>
      <c r="D139" s="6"/>
      <c r="E139" s="6"/>
      <c r="F139" s="6"/>
      <c r="G139" s="6"/>
      <c r="H139" s="6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106"/>
      <c r="Y139" s="107"/>
      <c r="Z139" s="106"/>
      <c r="AA139" s="106"/>
      <c r="AB139" s="106"/>
      <c r="AC139" s="106"/>
      <c r="AD139" s="107"/>
      <c r="AE139" s="108"/>
      <c r="AF139" s="107"/>
      <c r="AG139" s="107"/>
      <c r="AH139" s="107"/>
      <c r="AI139" s="107"/>
      <c r="AJ139" s="107"/>
      <c r="AK139" s="5"/>
      <c r="AL139" s="5"/>
      <c r="AM139" s="5"/>
      <c r="AN139" s="107"/>
      <c r="AO139" s="107"/>
      <c r="AP139" s="107"/>
      <c r="AQ139" s="5"/>
      <c r="AR139" s="107"/>
      <c r="AS139" s="5"/>
      <c r="AT139" s="107"/>
      <c r="AU139" s="107"/>
      <c r="AV139" s="107"/>
      <c r="AW139" s="107"/>
      <c r="AX139" s="107"/>
      <c r="AY139" s="107"/>
      <c r="AZ139" s="5"/>
      <c r="BA139" s="5"/>
    </row>
    <row r="140" spans="1:53" x14ac:dyDescent="0.25">
      <c r="A140" s="6"/>
      <c r="B140" s="6"/>
      <c r="C140" s="6"/>
      <c r="D140" s="6"/>
      <c r="E140" s="6"/>
      <c r="F140" s="6"/>
      <c r="G140" s="6"/>
      <c r="H140" s="6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106"/>
      <c r="Y140" s="107"/>
      <c r="Z140" s="106"/>
      <c r="AA140" s="106"/>
      <c r="AB140" s="106"/>
      <c r="AC140" s="106"/>
      <c r="AD140" s="107"/>
      <c r="AE140" s="108"/>
      <c r="AF140" s="107"/>
      <c r="AG140" s="107"/>
      <c r="AH140" s="107"/>
      <c r="AI140" s="107"/>
      <c r="AJ140" s="107"/>
      <c r="AK140" s="5"/>
      <c r="AL140" s="5"/>
      <c r="AM140" s="5"/>
      <c r="AN140" s="107"/>
      <c r="AO140" s="107"/>
      <c r="AP140" s="107"/>
      <c r="AQ140" s="5"/>
      <c r="AR140" s="107"/>
      <c r="AS140" s="5"/>
      <c r="AT140" s="107"/>
      <c r="AU140" s="107"/>
      <c r="AV140" s="107"/>
      <c r="AW140" s="107"/>
      <c r="AX140" s="107"/>
      <c r="AY140" s="107"/>
      <c r="AZ140" s="5"/>
      <c r="BA140" s="5"/>
    </row>
    <row r="141" spans="1:53" x14ac:dyDescent="0.25">
      <c r="A141" s="6"/>
      <c r="B141" s="6"/>
      <c r="C141" s="6"/>
      <c r="D141" s="6"/>
      <c r="E141" s="6"/>
      <c r="F141" s="6"/>
      <c r="G141" s="6"/>
      <c r="H141" s="6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106"/>
      <c r="Y141" s="107"/>
      <c r="Z141" s="106"/>
      <c r="AA141" s="106"/>
      <c r="AB141" s="106"/>
      <c r="AC141" s="106"/>
      <c r="AD141" s="107"/>
      <c r="AE141" s="108"/>
      <c r="AF141" s="107"/>
      <c r="AG141" s="107"/>
      <c r="AH141" s="107"/>
      <c r="AI141" s="107"/>
      <c r="AJ141" s="107"/>
      <c r="AK141" s="5"/>
      <c r="AL141" s="5"/>
      <c r="AM141" s="5"/>
      <c r="AN141" s="107"/>
      <c r="AO141" s="107"/>
      <c r="AP141" s="107"/>
      <c r="AQ141" s="5"/>
      <c r="AR141" s="107"/>
      <c r="AS141" s="5"/>
      <c r="AT141" s="107"/>
      <c r="AU141" s="107"/>
      <c r="AV141" s="107"/>
      <c r="AW141" s="107"/>
      <c r="AX141" s="107"/>
      <c r="AY141" s="107"/>
      <c r="AZ141" s="5"/>
      <c r="BA141" s="5"/>
    </row>
    <row r="142" spans="1:53" x14ac:dyDescent="0.25">
      <c r="A142" s="6"/>
      <c r="B142" s="6"/>
      <c r="C142" s="6"/>
      <c r="D142" s="6"/>
      <c r="E142" s="6"/>
      <c r="F142" s="6"/>
      <c r="G142" s="6"/>
      <c r="H142" s="6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106"/>
      <c r="Y142" s="107"/>
      <c r="Z142" s="106"/>
      <c r="AA142" s="106"/>
      <c r="AB142" s="106"/>
      <c r="AC142" s="106"/>
      <c r="AD142" s="107"/>
      <c r="AE142" s="108"/>
      <c r="AF142" s="107"/>
      <c r="AG142" s="107"/>
      <c r="AH142" s="107"/>
      <c r="AI142" s="107"/>
      <c r="AJ142" s="107"/>
      <c r="AK142" s="5"/>
      <c r="AL142" s="5"/>
      <c r="AM142" s="5"/>
      <c r="AN142" s="107"/>
      <c r="AO142" s="107"/>
      <c r="AP142" s="107"/>
      <c r="AQ142" s="5"/>
      <c r="AR142" s="107"/>
      <c r="AS142" s="5"/>
      <c r="AT142" s="107"/>
      <c r="AU142" s="107"/>
      <c r="AV142" s="107"/>
      <c r="AW142" s="107"/>
      <c r="AX142" s="107"/>
      <c r="AY142" s="107"/>
      <c r="AZ142" s="5"/>
      <c r="BA142" s="5"/>
    </row>
    <row r="143" spans="1:53" x14ac:dyDescent="0.25">
      <c r="A143" s="6"/>
      <c r="B143" s="6"/>
      <c r="C143" s="6"/>
      <c r="D143" s="6"/>
      <c r="E143" s="6"/>
      <c r="F143" s="6"/>
      <c r="G143" s="6"/>
      <c r="H143" s="6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106"/>
      <c r="Y143" s="107"/>
      <c r="Z143" s="106"/>
      <c r="AA143" s="106"/>
      <c r="AB143" s="106"/>
      <c r="AC143" s="106"/>
      <c r="AD143" s="107"/>
      <c r="AE143" s="108"/>
      <c r="AF143" s="107"/>
      <c r="AG143" s="107"/>
      <c r="AH143" s="107"/>
      <c r="AI143" s="107"/>
      <c r="AJ143" s="107"/>
      <c r="AK143" s="5"/>
      <c r="AL143" s="5"/>
      <c r="AM143" s="5"/>
      <c r="AN143" s="107"/>
      <c r="AO143" s="107"/>
      <c r="AP143" s="107"/>
      <c r="AQ143" s="5"/>
      <c r="AR143" s="107"/>
      <c r="AS143" s="5"/>
      <c r="AT143" s="107"/>
      <c r="AU143" s="107"/>
      <c r="AV143" s="107"/>
      <c r="AW143" s="107"/>
      <c r="AX143" s="107"/>
      <c r="AY143" s="107"/>
      <c r="AZ143" s="5"/>
      <c r="BA143" s="5"/>
    </row>
    <row r="144" spans="1:53" x14ac:dyDescent="0.25">
      <c r="A144" s="6"/>
      <c r="B144" s="6"/>
      <c r="C144" s="6"/>
      <c r="D144" s="6"/>
      <c r="E144" s="6"/>
      <c r="F144" s="6"/>
      <c r="G144" s="6"/>
      <c r="H144" s="6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106"/>
      <c r="Y144" s="107"/>
      <c r="Z144" s="106"/>
      <c r="AA144" s="106"/>
      <c r="AB144" s="106"/>
      <c r="AC144" s="106"/>
      <c r="AD144" s="107"/>
      <c r="AE144" s="108"/>
      <c r="AF144" s="107"/>
      <c r="AG144" s="107"/>
      <c r="AH144" s="107"/>
      <c r="AI144" s="107"/>
      <c r="AJ144" s="107"/>
      <c r="AK144" s="5"/>
      <c r="AL144" s="5"/>
      <c r="AM144" s="5"/>
      <c r="AN144" s="107"/>
      <c r="AO144" s="107"/>
      <c r="AP144" s="107"/>
      <c r="AQ144" s="5"/>
      <c r="AR144" s="107"/>
      <c r="AS144" s="5"/>
      <c r="AT144" s="107"/>
      <c r="AU144" s="107"/>
      <c r="AV144" s="107"/>
      <c r="AW144" s="107"/>
      <c r="AX144" s="107"/>
      <c r="AY144" s="107"/>
      <c r="AZ144" s="5"/>
      <c r="BA144" s="5"/>
    </row>
    <row r="145" spans="1:53" x14ac:dyDescent="0.25">
      <c r="A145" s="6"/>
      <c r="B145" s="6"/>
      <c r="C145" s="6"/>
      <c r="D145" s="6"/>
      <c r="E145" s="6"/>
      <c r="F145" s="6"/>
      <c r="G145" s="6"/>
      <c r="H145" s="6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106"/>
      <c r="Y145" s="107"/>
      <c r="Z145" s="106"/>
      <c r="AA145" s="106"/>
      <c r="AB145" s="106"/>
      <c r="AC145" s="106"/>
      <c r="AD145" s="107"/>
      <c r="AE145" s="108"/>
      <c r="AF145" s="107"/>
      <c r="AG145" s="107"/>
      <c r="AH145" s="107"/>
      <c r="AI145" s="107"/>
      <c r="AJ145" s="107"/>
      <c r="AK145" s="5"/>
      <c r="AL145" s="5"/>
      <c r="AM145" s="5"/>
      <c r="AN145" s="107"/>
      <c r="AO145" s="107"/>
      <c r="AP145" s="107"/>
      <c r="AQ145" s="5"/>
      <c r="AR145" s="107"/>
      <c r="AS145" s="5"/>
      <c r="AT145" s="107"/>
      <c r="AU145" s="107"/>
      <c r="AV145" s="107"/>
      <c r="AW145" s="107"/>
      <c r="AX145" s="107"/>
      <c r="AY145" s="107"/>
      <c r="AZ145" s="5"/>
      <c r="BA145" s="5"/>
    </row>
    <row r="146" spans="1:53" x14ac:dyDescent="0.25">
      <c r="A146" s="6"/>
      <c r="B146" s="6"/>
      <c r="C146" s="6"/>
      <c r="D146" s="6"/>
      <c r="E146" s="6"/>
      <c r="F146" s="6"/>
      <c r="G146" s="6"/>
      <c r="H146" s="6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106"/>
      <c r="Y146" s="107"/>
      <c r="Z146" s="106"/>
      <c r="AA146" s="106"/>
      <c r="AB146" s="106"/>
      <c r="AC146" s="106"/>
      <c r="AD146" s="107"/>
      <c r="AE146" s="108"/>
      <c r="AF146" s="107"/>
      <c r="AG146" s="107"/>
      <c r="AH146" s="107"/>
      <c r="AI146" s="107"/>
      <c r="AJ146" s="107"/>
      <c r="AK146" s="5"/>
      <c r="AL146" s="5"/>
      <c r="AM146" s="5"/>
      <c r="AN146" s="107"/>
      <c r="AO146" s="107"/>
      <c r="AP146" s="107"/>
      <c r="AQ146" s="5"/>
      <c r="AR146" s="107"/>
      <c r="AS146" s="5"/>
      <c r="AT146" s="107"/>
      <c r="AU146" s="107"/>
      <c r="AV146" s="107"/>
      <c r="AW146" s="107"/>
      <c r="AX146" s="107"/>
      <c r="AY146" s="107"/>
      <c r="AZ146" s="5"/>
      <c r="BA146" s="5"/>
    </row>
    <row r="147" spans="1:53" x14ac:dyDescent="0.25">
      <c r="A147" s="6"/>
      <c r="B147" s="6"/>
      <c r="C147" s="6"/>
      <c r="D147" s="6"/>
      <c r="E147" s="6"/>
      <c r="F147" s="6"/>
      <c r="G147" s="6"/>
      <c r="H147" s="6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106"/>
      <c r="Y147" s="107"/>
      <c r="Z147" s="106"/>
      <c r="AA147" s="106"/>
      <c r="AB147" s="106"/>
      <c r="AC147" s="106"/>
      <c r="AD147" s="107"/>
      <c r="AE147" s="108"/>
      <c r="AF147" s="107"/>
      <c r="AG147" s="107"/>
      <c r="AH147" s="107"/>
      <c r="AI147" s="107"/>
      <c r="AJ147" s="107"/>
      <c r="AK147" s="5"/>
      <c r="AL147" s="5"/>
      <c r="AM147" s="5"/>
      <c r="AN147" s="107"/>
      <c r="AO147" s="107"/>
      <c r="AP147" s="107"/>
      <c r="AQ147" s="5"/>
      <c r="AR147" s="107"/>
      <c r="AS147" s="5"/>
      <c r="AT147" s="107"/>
      <c r="AU147" s="107"/>
      <c r="AV147" s="107"/>
      <c r="AW147" s="107"/>
      <c r="AX147" s="107"/>
      <c r="AY147" s="107"/>
      <c r="AZ147" s="5"/>
      <c r="BA147" s="5"/>
    </row>
    <row r="148" spans="1:53" x14ac:dyDescent="0.25">
      <c r="A148" s="6"/>
      <c r="B148" s="6"/>
      <c r="C148" s="6"/>
      <c r="D148" s="6"/>
      <c r="E148" s="6"/>
      <c r="F148" s="6"/>
      <c r="G148" s="6"/>
      <c r="H148" s="6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106"/>
      <c r="Y148" s="107"/>
      <c r="Z148" s="106"/>
      <c r="AA148" s="106"/>
      <c r="AB148" s="106"/>
      <c r="AC148" s="106"/>
      <c r="AD148" s="107"/>
      <c r="AE148" s="108"/>
      <c r="AF148" s="107"/>
      <c r="AG148" s="107"/>
      <c r="AH148" s="107"/>
      <c r="AI148" s="107"/>
      <c r="AJ148" s="107"/>
      <c r="AK148" s="5"/>
      <c r="AL148" s="5"/>
      <c r="AM148" s="5"/>
      <c r="AN148" s="107"/>
      <c r="AO148" s="107"/>
      <c r="AP148" s="107"/>
      <c r="AQ148" s="5"/>
      <c r="AR148" s="107"/>
      <c r="AS148" s="5"/>
      <c r="AT148" s="107"/>
      <c r="AU148" s="107"/>
      <c r="AV148" s="107"/>
      <c r="AW148" s="107"/>
      <c r="AX148" s="107"/>
      <c r="AY148" s="107"/>
      <c r="AZ148" s="5"/>
      <c r="BA148" s="5"/>
    </row>
    <row r="149" spans="1:53" x14ac:dyDescent="0.25">
      <c r="A149" s="6"/>
      <c r="B149" s="6"/>
      <c r="C149" s="6"/>
      <c r="D149" s="6"/>
      <c r="E149" s="6"/>
      <c r="F149" s="6"/>
      <c r="G149" s="6"/>
      <c r="H149" s="6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106"/>
      <c r="Y149" s="107"/>
      <c r="Z149" s="106"/>
      <c r="AA149" s="106"/>
      <c r="AB149" s="106"/>
      <c r="AC149" s="106"/>
      <c r="AD149" s="107"/>
      <c r="AE149" s="108"/>
      <c r="AF149" s="107"/>
      <c r="AG149" s="107"/>
      <c r="AH149" s="107"/>
      <c r="AI149" s="107"/>
      <c r="AJ149" s="107"/>
      <c r="AK149" s="5"/>
      <c r="AL149" s="5"/>
      <c r="AM149" s="5"/>
      <c r="AN149" s="107"/>
      <c r="AO149" s="107"/>
      <c r="AP149" s="107"/>
      <c r="AQ149" s="5"/>
      <c r="AR149" s="107"/>
      <c r="AS149" s="5"/>
      <c r="AT149" s="107"/>
      <c r="AU149" s="107"/>
      <c r="AV149" s="107"/>
      <c r="AW149" s="107"/>
      <c r="AX149" s="107"/>
      <c r="AY149" s="107"/>
      <c r="AZ149" s="5"/>
      <c r="BA149" s="5"/>
    </row>
    <row r="150" spans="1:53" x14ac:dyDescent="0.25">
      <c r="A150" s="6"/>
      <c r="B150" s="6"/>
      <c r="C150" s="6"/>
      <c r="D150" s="6"/>
      <c r="E150" s="6"/>
      <c r="F150" s="6"/>
      <c r="G150" s="6"/>
      <c r="H150" s="6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106"/>
      <c r="Y150" s="107"/>
      <c r="Z150" s="106"/>
      <c r="AA150" s="106"/>
      <c r="AB150" s="106"/>
      <c r="AC150" s="106"/>
      <c r="AD150" s="107"/>
      <c r="AE150" s="108"/>
      <c r="AF150" s="107"/>
      <c r="AG150" s="107"/>
      <c r="AH150" s="107"/>
      <c r="AI150" s="107"/>
      <c r="AJ150" s="107"/>
      <c r="AK150" s="5"/>
      <c r="AL150" s="5"/>
      <c r="AM150" s="5"/>
      <c r="AN150" s="107"/>
      <c r="AO150" s="107"/>
      <c r="AP150" s="107"/>
      <c r="AQ150" s="5"/>
      <c r="AR150" s="107"/>
      <c r="AS150" s="5"/>
      <c r="AT150" s="107"/>
      <c r="AU150" s="107"/>
      <c r="AV150" s="107"/>
      <c r="AW150" s="107"/>
      <c r="AX150" s="107"/>
      <c r="AY150" s="107"/>
      <c r="AZ150" s="5"/>
      <c r="BA150" s="5"/>
    </row>
    <row r="151" spans="1:53" x14ac:dyDescent="0.25">
      <c r="A151" s="6"/>
      <c r="B151" s="6"/>
      <c r="C151" s="6"/>
      <c r="D151" s="6"/>
      <c r="E151" s="6"/>
      <c r="F151" s="6"/>
      <c r="G151" s="6"/>
      <c r="H151" s="6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106"/>
      <c r="Y151" s="107"/>
      <c r="Z151" s="106"/>
      <c r="AA151" s="106"/>
      <c r="AB151" s="106"/>
      <c r="AC151" s="106"/>
      <c r="AD151" s="107"/>
      <c r="AE151" s="108"/>
      <c r="AF151" s="107"/>
      <c r="AG151" s="107"/>
      <c r="AH151" s="107"/>
      <c r="AI151" s="107"/>
      <c r="AJ151" s="107"/>
      <c r="AK151" s="5"/>
      <c r="AL151" s="5"/>
      <c r="AM151" s="5"/>
      <c r="AN151" s="107"/>
      <c r="AO151" s="107"/>
      <c r="AP151" s="107"/>
      <c r="AQ151" s="5"/>
      <c r="AR151" s="107"/>
      <c r="AS151" s="5"/>
      <c r="AT151" s="107"/>
      <c r="AU151" s="107"/>
      <c r="AV151" s="107"/>
      <c r="AW151" s="107"/>
      <c r="AX151" s="107"/>
      <c r="AY151" s="107"/>
      <c r="AZ151" s="5"/>
      <c r="BA151" s="5"/>
    </row>
    <row r="152" spans="1:53" x14ac:dyDescent="0.25">
      <c r="A152" s="6"/>
      <c r="B152" s="6"/>
      <c r="C152" s="6"/>
      <c r="D152" s="6"/>
      <c r="E152" s="6"/>
      <c r="F152" s="6"/>
      <c r="G152" s="6"/>
      <c r="H152" s="6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106"/>
      <c r="Y152" s="107"/>
      <c r="Z152" s="106"/>
      <c r="AA152" s="106"/>
      <c r="AB152" s="106"/>
      <c r="AC152" s="106"/>
      <c r="AD152" s="107"/>
      <c r="AE152" s="108"/>
      <c r="AF152" s="107"/>
      <c r="AG152" s="107"/>
      <c r="AH152" s="107"/>
      <c r="AI152" s="107"/>
      <c r="AJ152" s="107"/>
      <c r="AK152" s="5"/>
      <c r="AL152" s="5"/>
      <c r="AM152" s="5"/>
      <c r="AN152" s="107"/>
      <c r="AO152" s="107"/>
      <c r="AP152" s="107"/>
      <c r="AQ152" s="5"/>
      <c r="AR152" s="107"/>
      <c r="AS152" s="5"/>
      <c r="AT152" s="107"/>
      <c r="AU152" s="107"/>
      <c r="AV152" s="107"/>
      <c r="AW152" s="107"/>
      <c r="AX152" s="107"/>
      <c r="AY152" s="107"/>
      <c r="AZ152" s="5"/>
      <c r="BA152" s="5"/>
    </row>
    <row r="153" spans="1:53" x14ac:dyDescent="0.25">
      <c r="A153" s="6"/>
      <c r="B153" s="6"/>
      <c r="C153" s="6"/>
      <c r="D153" s="6"/>
      <c r="E153" s="6"/>
      <c r="F153" s="6"/>
      <c r="G153" s="6"/>
      <c r="H153" s="6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106"/>
      <c r="Y153" s="107"/>
      <c r="Z153" s="106"/>
      <c r="AA153" s="106"/>
      <c r="AB153" s="106"/>
      <c r="AC153" s="106"/>
      <c r="AD153" s="107"/>
      <c r="AE153" s="108"/>
      <c r="AF153" s="107"/>
      <c r="AG153" s="107"/>
      <c r="AH153" s="107"/>
      <c r="AI153" s="107"/>
      <c r="AJ153" s="107"/>
      <c r="AK153" s="5"/>
      <c r="AL153" s="5"/>
      <c r="AM153" s="5"/>
      <c r="AN153" s="107"/>
      <c r="AO153" s="107"/>
      <c r="AP153" s="107"/>
      <c r="AQ153" s="5"/>
      <c r="AR153" s="107"/>
      <c r="AS153" s="5"/>
      <c r="AT153" s="107"/>
      <c r="AU153" s="107"/>
      <c r="AV153" s="107"/>
      <c r="AW153" s="107"/>
      <c r="AX153" s="107"/>
      <c r="AY153" s="107"/>
      <c r="AZ153" s="5"/>
      <c r="BA153" s="5"/>
    </row>
    <row r="154" spans="1:53" x14ac:dyDescent="0.25">
      <c r="A154" s="6"/>
      <c r="B154" s="6"/>
      <c r="C154" s="6"/>
      <c r="D154" s="6"/>
      <c r="E154" s="6"/>
      <c r="F154" s="6"/>
      <c r="G154" s="6"/>
      <c r="H154" s="6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106"/>
      <c r="Y154" s="107"/>
      <c r="Z154" s="106"/>
      <c r="AA154" s="106"/>
      <c r="AB154" s="106"/>
      <c r="AC154" s="106"/>
      <c r="AD154" s="107"/>
      <c r="AE154" s="108"/>
      <c r="AF154" s="107"/>
      <c r="AG154" s="107"/>
      <c r="AH154" s="107"/>
      <c r="AI154" s="107"/>
      <c r="AJ154" s="107"/>
      <c r="AK154" s="5"/>
      <c r="AL154" s="5"/>
      <c r="AM154" s="5"/>
      <c r="AN154" s="107"/>
      <c r="AO154" s="107"/>
      <c r="AP154" s="107"/>
      <c r="AQ154" s="5"/>
      <c r="AR154" s="107"/>
      <c r="AS154" s="5"/>
      <c r="AT154" s="107"/>
      <c r="AU154" s="107"/>
      <c r="AV154" s="107"/>
      <c r="AW154" s="107"/>
      <c r="AX154" s="107"/>
      <c r="AY154" s="107"/>
      <c r="AZ154" s="5"/>
      <c r="BA154" s="5"/>
    </row>
    <row r="155" spans="1:53" x14ac:dyDescent="0.25">
      <c r="A155" s="6"/>
      <c r="B155" s="6"/>
      <c r="C155" s="6"/>
      <c r="D155" s="6"/>
      <c r="E155" s="6"/>
      <c r="F155" s="6"/>
      <c r="G155" s="6"/>
      <c r="H155" s="6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106"/>
      <c r="Y155" s="107"/>
      <c r="Z155" s="106"/>
      <c r="AA155" s="106"/>
      <c r="AB155" s="106"/>
      <c r="AC155" s="106"/>
      <c r="AD155" s="107"/>
      <c r="AE155" s="108"/>
      <c r="AF155" s="107"/>
      <c r="AG155" s="107"/>
      <c r="AH155" s="107"/>
      <c r="AI155" s="107"/>
      <c r="AJ155" s="107"/>
      <c r="AK155" s="5"/>
      <c r="AL155" s="5"/>
      <c r="AM155" s="5"/>
      <c r="AN155" s="107"/>
      <c r="AO155" s="107"/>
      <c r="AP155" s="107"/>
      <c r="AQ155" s="5"/>
      <c r="AR155" s="107"/>
      <c r="AS155" s="5"/>
      <c r="AT155" s="107"/>
      <c r="AU155" s="107"/>
      <c r="AV155" s="107"/>
      <c r="AW155" s="107"/>
      <c r="AX155" s="107"/>
      <c r="AY155" s="107"/>
      <c r="AZ155" s="5"/>
      <c r="BA155" s="5"/>
    </row>
    <row r="156" spans="1:53" x14ac:dyDescent="0.25">
      <c r="A156" s="6"/>
      <c r="B156" s="6"/>
      <c r="C156" s="6"/>
      <c r="D156" s="6"/>
      <c r="E156" s="6"/>
      <c r="F156" s="6"/>
      <c r="G156" s="6"/>
      <c r="H156" s="6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106"/>
      <c r="Y156" s="107"/>
      <c r="Z156" s="106"/>
      <c r="AA156" s="106"/>
      <c r="AB156" s="106"/>
      <c r="AC156" s="106"/>
      <c r="AD156" s="107"/>
      <c r="AE156" s="108"/>
      <c r="AF156" s="107"/>
      <c r="AG156" s="107"/>
      <c r="AH156" s="107"/>
      <c r="AI156" s="107"/>
      <c r="AJ156" s="107"/>
      <c r="AK156" s="5"/>
      <c r="AL156" s="5"/>
      <c r="AM156" s="5"/>
      <c r="AN156" s="107"/>
      <c r="AO156" s="107"/>
      <c r="AP156" s="107"/>
      <c r="AQ156" s="5"/>
      <c r="AR156" s="107"/>
      <c r="AS156" s="5"/>
      <c r="AT156" s="107"/>
      <c r="AU156" s="107"/>
      <c r="AV156" s="107"/>
      <c r="AW156" s="107"/>
      <c r="AX156" s="107"/>
      <c r="AY156" s="107"/>
      <c r="AZ156" s="5"/>
      <c r="BA156" s="5"/>
    </row>
    <row r="157" spans="1:53" x14ac:dyDescent="0.25">
      <c r="A157" s="6"/>
      <c r="B157" s="6"/>
      <c r="C157" s="6"/>
      <c r="D157" s="6"/>
      <c r="E157" s="6"/>
      <c r="F157" s="6"/>
      <c r="G157" s="6"/>
      <c r="H157" s="6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106"/>
      <c r="Y157" s="107"/>
      <c r="Z157" s="106"/>
      <c r="AA157" s="106"/>
      <c r="AB157" s="106"/>
      <c r="AC157" s="106"/>
      <c r="AD157" s="107"/>
      <c r="AE157" s="108"/>
      <c r="AF157" s="107"/>
      <c r="AG157" s="107"/>
      <c r="AH157" s="107"/>
      <c r="AI157" s="107"/>
      <c r="AJ157" s="107"/>
      <c r="AK157" s="5"/>
      <c r="AL157" s="5"/>
      <c r="AM157" s="5"/>
      <c r="AN157" s="107"/>
      <c r="AO157" s="107"/>
      <c r="AP157" s="107"/>
      <c r="AQ157" s="5"/>
      <c r="AR157" s="107"/>
      <c r="AS157" s="5"/>
      <c r="AT157" s="107"/>
      <c r="AU157" s="107"/>
      <c r="AV157" s="107"/>
      <c r="AW157" s="107"/>
      <c r="AX157" s="107"/>
      <c r="AY157" s="107"/>
      <c r="AZ157" s="5"/>
      <c r="BA157" s="5"/>
    </row>
    <row r="158" spans="1:53" x14ac:dyDescent="0.25">
      <c r="A158" s="6"/>
      <c r="B158" s="6"/>
      <c r="C158" s="6"/>
      <c r="D158" s="6"/>
      <c r="E158" s="6"/>
      <c r="F158" s="6"/>
      <c r="G158" s="6"/>
      <c r="H158" s="6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106"/>
      <c r="Y158" s="107"/>
      <c r="Z158" s="106"/>
      <c r="AA158" s="106"/>
      <c r="AB158" s="106"/>
      <c r="AC158" s="106"/>
      <c r="AD158" s="107"/>
      <c r="AE158" s="108"/>
      <c r="AF158" s="107"/>
      <c r="AG158" s="107"/>
      <c r="AH158" s="107"/>
      <c r="AI158" s="107"/>
      <c r="AJ158" s="107"/>
      <c r="AK158" s="5"/>
      <c r="AL158" s="5"/>
      <c r="AM158" s="5"/>
      <c r="AN158" s="107"/>
      <c r="AO158" s="107"/>
      <c r="AP158" s="107"/>
      <c r="AQ158" s="5"/>
      <c r="AR158" s="107"/>
      <c r="AS158" s="5"/>
      <c r="AT158" s="107"/>
      <c r="AU158" s="107"/>
      <c r="AV158" s="107"/>
      <c r="AW158" s="107"/>
      <c r="AX158" s="107"/>
      <c r="AY158" s="107"/>
      <c r="AZ158" s="5"/>
      <c r="BA158" s="5"/>
    </row>
    <row r="159" spans="1:53" x14ac:dyDescent="0.25">
      <c r="A159" s="6"/>
      <c r="B159" s="6"/>
      <c r="C159" s="6"/>
      <c r="D159" s="6"/>
      <c r="E159" s="6"/>
      <c r="F159" s="6"/>
      <c r="G159" s="6"/>
      <c r="H159" s="6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106"/>
      <c r="Y159" s="107"/>
      <c r="Z159" s="106"/>
      <c r="AA159" s="106"/>
      <c r="AB159" s="106"/>
      <c r="AC159" s="106"/>
      <c r="AD159" s="107"/>
      <c r="AE159" s="108"/>
      <c r="AF159" s="107"/>
      <c r="AG159" s="107"/>
      <c r="AH159" s="107"/>
      <c r="AI159" s="107"/>
      <c r="AJ159" s="107"/>
      <c r="AK159" s="5"/>
      <c r="AL159" s="5"/>
      <c r="AM159" s="5"/>
      <c r="AN159" s="107"/>
      <c r="AO159" s="107"/>
      <c r="AP159" s="107"/>
      <c r="AQ159" s="5"/>
      <c r="AR159" s="107"/>
      <c r="AS159" s="5"/>
      <c r="AT159" s="107"/>
      <c r="AU159" s="107"/>
      <c r="AV159" s="107"/>
      <c r="AW159" s="107"/>
      <c r="AX159" s="107"/>
      <c r="AY159" s="107"/>
      <c r="AZ159" s="5"/>
      <c r="BA159" s="5"/>
    </row>
    <row r="160" spans="1:53" x14ac:dyDescent="0.25">
      <c r="A160" s="6"/>
      <c r="B160" s="6"/>
      <c r="C160" s="6"/>
      <c r="D160" s="6"/>
      <c r="E160" s="6"/>
      <c r="F160" s="6"/>
      <c r="G160" s="6"/>
      <c r="H160" s="6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106"/>
      <c r="Y160" s="107"/>
      <c r="Z160" s="106"/>
      <c r="AA160" s="106"/>
      <c r="AB160" s="106"/>
      <c r="AC160" s="106"/>
      <c r="AD160" s="107"/>
      <c r="AE160" s="108"/>
      <c r="AF160" s="107"/>
      <c r="AG160" s="107"/>
      <c r="AH160" s="107"/>
      <c r="AI160" s="107"/>
      <c r="AJ160" s="107"/>
      <c r="AK160" s="5"/>
      <c r="AL160" s="5"/>
      <c r="AM160" s="5"/>
      <c r="AN160" s="107"/>
      <c r="AO160" s="107"/>
      <c r="AP160" s="107"/>
      <c r="AQ160" s="5"/>
      <c r="AR160" s="107"/>
      <c r="AS160" s="5"/>
      <c r="AT160" s="107"/>
      <c r="AU160" s="107"/>
      <c r="AV160" s="107"/>
      <c r="AW160" s="107"/>
      <c r="AX160" s="107"/>
      <c r="AY160" s="107"/>
      <c r="AZ160" s="5"/>
      <c r="BA160" s="5"/>
    </row>
    <row r="161" spans="1:53" x14ac:dyDescent="0.25">
      <c r="A161" s="6"/>
      <c r="B161" s="6"/>
      <c r="C161" s="6"/>
      <c r="D161" s="6"/>
      <c r="E161" s="6"/>
      <c r="F161" s="6"/>
      <c r="G161" s="6"/>
      <c r="H161" s="6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106"/>
      <c r="Y161" s="107"/>
      <c r="Z161" s="106"/>
      <c r="AA161" s="106"/>
      <c r="AB161" s="106"/>
      <c r="AC161" s="106"/>
      <c r="AD161" s="107"/>
      <c r="AE161" s="108"/>
      <c r="AF161" s="107"/>
      <c r="AG161" s="107"/>
      <c r="AH161" s="107"/>
      <c r="AI161" s="107"/>
      <c r="AJ161" s="107"/>
      <c r="AK161" s="5"/>
      <c r="AL161" s="5"/>
      <c r="AM161" s="5"/>
      <c r="AN161" s="107"/>
      <c r="AO161" s="107"/>
      <c r="AP161" s="107"/>
      <c r="AQ161" s="5"/>
      <c r="AR161" s="107"/>
      <c r="AS161" s="5"/>
      <c r="AT161" s="107"/>
      <c r="AU161" s="107"/>
      <c r="AV161" s="107"/>
      <c r="AW161" s="107"/>
      <c r="AX161" s="107"/>
      <c r="AY161" s="107"/>
      <c r="AZ161" s="5"/>
      <c r="BA161" s="5"/>
    </row>
    <row r="162" spans="1:53" x14ac:dyDescent="0.25">
      <c r="A162" s="6"/>
      <c r="B162" s="6"/>
      <c r="C162" s="6"/>
      <c r="D162" s="6"/>
      <c r="E162" s="6"/>
      <c r="F162" s="6"/>
      <c r="G162" s="6"/>
      <c r="H162" s="6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106"/>
      <c r="Y162" s="107"/>
      <c r="Z162" s="106"/>
      <c r="AA162" s="106"/>
      <c r="AB162" s="106"/>
      <c r="AC162" s="106"/>
      <c r="AD162" s="107"/>
      <c r="AE162" s="108"/>
      <c r="AF162" s="107"/>
      <c r="AG162" s="107"/>
      <c r="AH162" s="107"/>
      <c r="AI162" s="107"/>
      <c r="AJ162" s="107"/>
      <c r="AK162" s="5"/>
      <c r="AL162" s="5"/>
      <c r="AM162" s="5"/>
      <c r="AN162" s="107"/>
      <c r="AO162" s="107"/>
      <c r="AP162" s="107"/>
      <c r="AQ162" s="5"/>
      <c r="AR162" s="107"/>
      <c r="AS162" s="5"/>
      <c r="AT162" s="107"/>
      <c r="AU162" s="107"/>
      <c r="AV162" s="107"/>
      <c r="AW162" s="107"/>
      <c r="AX162" s="107"/>
      <c r="AY162" s="107"/>
      <c r="AZ162" s="5"/>
      <c r="BA162" s="5"/>
    </row>
    <row r="163" spans="1:53" x14ac:dyDescent="0.25">
      <c r="A163" s="6"/>
      <c r="B163" s="6"/>
      <c r="C163" s="6"/>
      <c r="D163" s="6"/>
      <c r="E163" s="6"/>
      <c r="F163" s="6"/>
      <c r="G163" s="6"/>
      <c r="H163" s="6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106"/>
      <c r="Y163" s="107"/>
      <c r="Z163" s="106"/>
      <c r="AA163" s="106"/>
      <c r="AB163" s="106"/>
      <c r="AC163" s="106"/>
      <c r="AD163" s="107"/>
      <c r="AE163" s="108"/>
      <c r="AF163" s="107"/>
      <c r="AG163" s="107"/>
      <c r="AH163" s="107"/>
      <c r="AI163" s="107"/>
      <c r="AJ163" s="107"/>
      <c r="AK163" s="5"/>
      <c r="AL163" s="5"/>
      <c r="AM163" s="5"/>
      <c r="AN163" s="107"/>
      <c r="AO163" s="107"/>
      <c r="AP163" s="107"/>
      <c r="AQ163" s="5"/>
      <c r="AR163" s="107"/>
      <c r="AS163" s="5"/>
      <c r="AT163" s="107"/>
      <c r="AU163" s="107"/>
      <c r="AV163" s="107"/>
      <c r="AW163" s="107"/>
      <c r="AX163" s="107"/>
      <c r="AY163" s="107"/>
      <c r="AZ163" s="5"/>
      <c r="BA163" s="5"/>
    </row>
    <row r="164" spans="1:53" x14ac:dyDescent="0.25">
      <c r="A164" s="6"/>
      <c r="B164" s="6"/>
      <c r="C164" s="6"/>
      <c r="D164" s="6"/>
      <c r="E164" s="6"/>
      <c r="F164" s="6"/>
      <c r="G164" s="6"/>
      <c r="H164" s="6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106"/>
      <c r="Y164" s="107"/>
      <c r="Z164" s="106"/>
      <c r="AA164" s="106"/>
      <c r="AB164" s="106"/>
      <c r="AC164" s="106"/>
      <c r="AD164" s="107"/>
      <c r="AE164" s="108"/>
      <c r="AF164" s="107"/>
      <c r="AG164" s="107"/>
      <c r="AH164" s="107"/>
      <c r="AI164" s="107"/>
      <c r="AJ164" s="107"/>
      <c r="AK164" s="5"/>
      <c r="AL164" s="5"/>
      <c r="AM164" s="5"/>
      <c r="AN164" s="107"/>
      <c r="AO164" s="107"/>
      <c r="AP164" s="107"/>
      <c r="AQ164" s="5"/>
      <c r="AR164" s="107"/>
      <c r="AS164" s="5"/>
      <c r="AT164" s="107"/>
      <c r="AU164" s="107"/>
      <c r="AV164" s="107"/>
      <c r="AW164" s="107"/>
      <c r="AX164" s="107"/>
      <c r="AY164" s="107"/>
      <c r="AZ164" s="5"/>
      <c r="BA164" s="5"/>
    </row>
    <row r="165" spans="1:53" x14ac:dyDescent="0.25">
      <c r="A165" s="6"/>
      <c r="B165" s="6"/>
      <c r="C165" s="6"/>
      <c r="D165" s="6"/>
      <c r="E165" s="6"/>
      <c r="F165" s="6"/>
      <c r="G165" s="6"/>
      <c r="H165" s="6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106"/>
      <c r="Y165" s="107"/>
      <c r="Z165" s="106"/>
      <c r="AA165" s="106"/>
      <c r="AB165" s="106"/>
      <c r="AC165" s="106"/>
      <c r="AD165" s="107"/>
      <c r="AE165" s="108"/>
      <c r="AF165" s="107"/>
      <c r="AG165" s="107"/>
      <c r="AH165" s="107"/>
      <c r="AI165" s="107"/>
      <c r="AJ165" s="107"/>
      <c r="AK165" s="5"/>
      <c r="AL165" s="5"/>
      <c r="AM165" s="5"/>
      <c r="AN165" s="107"/>
      <c r="AO165" s="107"/>
      <c r="AP165" s="107"/>
      <c r="AQ165" s="5"/>
      <c r="AR165" s="107"/>
      <c r="AS165" s="5"/>
      <c r="AT165" s="107"/>
      <c r="AU165" s="107"/>
      <c r="AV165" s="107"/>
      <c r="AW165" s="107"/>
      <c r="AX165" s="107"/>
      <c r="AY165" s="107"/>
      <c r="AZ165" s="5"/>
      <c r="BA165" s="5"/>
    </row>
    <row r="166" spans="1:53" x14ac:dyDescent="0.25">
      <c r="A166" s="6"/>
      <c r="B166" s="6"/>
      <c r="C166" s="6"/>
      <c r="D166" s="6"/>
      <c r="E166" s="6"/>
      <c r="F166" s="6"/>
      <c r="G166" s="6"/>
      <c r="H166" s="6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106"/>
      <c r="Y166" s="107"/>
      <c r="Z166" s="106"/>
      <c r="AA166" s="106"/>
      <c r="AB166" s="106"/>
      <c r="AC166" s="106"/>
      <c r="AD166" s="107"/>
      <c r="AE166" s="108"/>
      <c r="AF166" s="107"/>
      <c r="AG166" s="107"/>
      <c r="AH166" s="107"/>
      <c r="AI166" s="107"/>
      <c r="AJ166" s="107"/>
      <c r="AK166" s="5"/>
      <c r="AL166" s="5"/>
      <c r="AM166" s="5"/>
      <c r="AN166" s="107"/>
      <c r="AO166" s="107"/>
      <c r="AP166" s="107"/>
      <c r="AQ166" s="5"/>
      <c r="AR166" s="107"/>
      <c r="AS166" s="5"/>
      <c r="AT166" s="107"/>
      <c r="AU166" s="107"/>
      <c r="AV166" s="107"/>
      <c r="AW166" s="107"/>
      <c r="AX166" s="107"/>
      <c r="AY166" s="107"/>
      <c r="AZ166" s="5"/>
      <c r="BA166" s="5"/>
    </row>
    <row r="167" spans="1:53" x14ac:dyDescent="0.25">
      <c r="A167" s="6"/>
      <c r="B167" s="6"/>
      <c r="C167" s="6"/>
      <c r="D167" s="6"/>
      <c r="E167" s="6"/>
      <c r="F167" s="6"/>
      <c r="G167" s="6"/>
      <c r="H167" s="6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106"/>
      <c r="Y167" s="107"/>
      <c r="Z167" s="106"/>
      <c r="AA167" s="106"/>
      <c r="AB167" s="106"/>
      <c r="AC167" s="106"/>
      <c r="AD167" s="107"/>
      <c r="AE167" s="108"/>
      <c r="AF167" s="107"/>
      <c r="AG167" s="107"/>
      <c r="AH167" s="107"/>
      <c r="AI167" s="107"/>
      <c r="AJ167" s="107"/>
      <c r="AK167" s="5"/>
      <c r="AL167" s="5"/>
      <c r="AM167" s="5"/>
      <c r="AN167" s="107"/>
      <c r="AO167" s="107"/>
      <c r="AP167" s="107"/>
      <c r="AQ167" s="5"/>
      <c r="AR167" s="107"/>
      <c r="AS167" s="5"/>
      <c r="AT167" s="107"/>
      <c r="AU167" s="107"/>
      <c r="AV167" s="107"/>
      <c r="AW167" s="107"/>
      <c r="AX167" s="107"/>
      <c r="AY167" s="107"/>
      <c r="AZ167" s="5"/>
      <c r="BA167" s="5"/>
    </row>
    <row r="168" spans="1:53" x14ac:dyDescent="0.25">
      <c r="A168" s="6"/>
      <c r="B168" s="6"/>
      <c r="C168" s="6"/>
      <c r="D168" s="6"/>
      <c r="E168" s="6"/>
      <c r="F168" s="6"/>
      <c r="G168" s="6"/>
      <c r="H168" s="6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106"/>
      <c r="Y168" s="107"/>
      <c r="Z168" s="106"/>
      <c r="AA168" s="106"/>
      <c r="AB168" s="106"/>
      <c r="AC168" s="106"/>
      <c r="AD168" s="107"/>
      <c r="AE168" s="108"/>
      <c r="AF168" s="107"/>
      <c r="AG168" s="107"/>
      <c r="AH168" s="107"/>
      <c r="AI168" s="107"/>
      <c r="AJ168" s="107"/>
      <c r="AK168" s="5"/>
      <c r="AL168" s="5"/>
      <c r="AM168" s="5"/>
      <c r="AN168" s="107"/>
      <c r="AO168" s="107"/>
      <c r="AP168" s="107"/>
      <c r="AQ168" s="5"/>
      <c r="AR168" s="107"/>
      <c r="AS168" s="5"/>
      <c r="AT168" s="107"/>
      <c r="AU168" s="107"/>
      <c r="AV168" s="107"/>
      <c r="AW168" s="107"/>
      <c r="AX168" s="107"/>
      <c r="AY168" s="107"/>
      <c r="AZ168" s="5"/>
      <c r="BA168" s="5"/>
    </row>
    <row r="169" spans="1:53" x14ac:dyDescent="0.25">
      <c r="A169" s="6"/>
      <c r="B169" s="6"/>
      <c r="C169" s="6"/>
      <c r="D169" s="6"/>
      <c r="E169" s="6"/>
      <c r="F169" s="6"/>
      <c r="G169" s="6"/>
      <c r="H169" s="6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106"/>
      <c r="Y169" s="107"/>
      <c r="Z169" s="106"/>
      <c r="AA169" s="106"/>
      <c r="AB169" s="106"/>
      <c r="AC169" s="106"/>
      <c r="AD169" s="107"/>
      <c r="AE169" s="108"/>
      <c r="AF169" s="107"/>
      <c r="AG169" s="107"/>
      <c r="AH169" s="107"/>
      <c r="AI169" s="107"/>
      <c r="AJ169" s="107"/>
      <c r="AK169" s="5"/>
      <c r="AL169" s="5"/>
      <c r="AM169" s="5"/>
      <c r="AN169" s="107"/>
      <c r="AO169" s="107"/>
      <c r="AP169" s="107"/>
      <c r="AQ169" s="5"/>
      <c r="AR169" s="107"/>
      <c r="AS169" s="5"/>
      <c r="AT169" s="107"/>
      <c r="AU169" s="107"/>
      <c r="AV169" s="107"/>
      <c r="AW169" s="107"/>
      <c r="AX169" s="107"/>
      <c r="AY169" s="107"/>
      <c r="AZ169" s="5"/>
      <c r="BA169" s="5"/>
    </row>
    <row r="170" spans="1:53" x14ac:dyDescent="0.25">
      <c r="A170" s="6"/>
      <c r="B170" s="6"/>
      <c r="C170" s="6"/>
      <c r="D170" s="6"/>
      <c r="E170" s="6"/>
      <c r="F170" s="6"/>
      <c r="G170" s="6"/>
      <c r="H170" s="6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106"/>
      <c r="Y170" s="107"/>
      <c r="Z170" s="106"/>
      <c r="AA170" s="106"/>
      <c r="AB170" s="106"/>
      <c r="AC170" s="106"/>
      <c r="AD170" s="107"/>
      <c r="AE170" s="108"/>
      <c r="AF170" s="107"/>
      <c r="AG170" s="107"/>
      <c r="AH170" s="107"/>
      <c r="AI170" s="107"/>
      <c r="AJ170" s="107"/>
      <c r="AK170" s="5"/>
      <c r="AL170" s="5"/>
      <c r="AM170" s="5"/>
      <c r="AN170" s="107"/>
      <c r="AO170" s="107"/>
      <c r="AP170" s="107"/>
      <c r="AQ170" s="5"/>
      <c r="AR170" s="107"/>
      <c r="AS170" s="5"/>
      <c r="AT170" s="107"/>
      <c r="AU170" s="107"/>
      <c r="AV170" s="107"/>
      <c r="AW170" s="107"/>
      <c r="AX170" s="107"/>
      <c r="AY170" s="107"/>
      <c r="AZ170" s="5"/>
      <c r="BA170" s="5"/>
    </row>
    <row r="171" spans="1:53" x14ac:dyDescent="0.25">
      <c r="A171" s="6"/>
      <c r="B171" s="6"/>
      <c r="C171" s="6"/>
      <c r="D171" s="6"/>
      <c r="E171" s="6"/>
      <c r="F171" s="6"/>
      <c r="G171" s="6"/>
      <c r="H171" s="6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106"/>
      <c r="Y171" s="107"/>
      <c r="Z171" s="106"/>
      <c r="AA171" s="106"/>
      <c r="AB171" s="106"/>
      <c r="AC171" s="106"/>
      <c r="AD171" s="107"/>
      <c r="AE171" s="108"/>
      <c r="AF171" s="107"/>
      <c r="AG171" s="107"/>
      <c r="AH171" s="107"/>
      <c r="AI171" s="107"/>
      <c r="AJ171" s="107"/>
      <c r="AK171" s="5"/>
      <c r="AL171" s="5"/>
      <c r="AM171" s="5"/>
      <c r="AN171" s="107"/>
      <c r="AO171" s="107"/>
      <c r="AP171" s="107"/>
      <c r="AQ171" s="5"/>
      <c r="AR171" s="107"/>
      <c r="AS171" s="5"/>
      <c r="AT171" s="107"/>
      <c r="AU171" s="107"/>
      <c r="AV171" s="107"/>
      <c r="AW171" s="107"/>
      <c r="AX171" s="107"/>
      <c r="AY171" s="107"/>
      <c r="AZ171" s="5"/>
      <c r="BA171" s="5"/>
    </row>
    <row r="172" spans="1:53" x14ac:dyDescent="0.25">
      <c r="A172" s="6"/>
      <c r="B172" s="6"/>
      <c r="C172" s="6"/>
      <c r="D172" s="6"/>
      <c r="E172" s="6"/>
      <c r="F172" s="6"/>
      <c r="G172" s="6"/>
      <c r="H172" s="6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106"/>
      <c r="Y172" s="107"/>
      <c r="Z172" s="106"/>
      <c r="AA172" s="106"/>
      <c r="AB172" s="106"/>
      <c r="AC172" s="106"/>
      <c r="AD172" s="107"/>
      <c r="AE172" s="108"/>
      <c r="AF172" s="107"/>
      <c r="AG172" s="107"/>
      <c r="AH172" s="107"/>
      <c r="AI172" s="107"/>
      <c r="AJ172" s="107"/>
      <c r="AK172" s="5"/>
      <c r="AL172" s="5"/>
      <c r="AM172" s="5"/>
      <c r="AN172" s="107"/>
      <c r="AO172" s="107"/>
      <c r="AP172" s="107"/>
      <c r="AQ172" s="5"/>
      <c r="AR172" s="107"/>
      <c r="AS172" s="5"/>
      <c r="AT172" s="107"/>
      <c r="AU172" s="107"/>
      <c r="AV172" s="107"/>
      <c r="AW172" s="107"/>
      <c r="AX172" s="107"/>
      <c r="AY172" s="107"/>
      <c r="AZ172" s="5"/>
      <c r="BA172" s="5"/>
    </row>
    <row r="173" spans="1:53" x14ac:dyDescent="0.25">
      <c r="A173" s="6"/>
      <c r="B173" s="6"/>
      <c r="C173" s="6"/>
      <c r="D173" s="6"/>
      <c r="E173" s="6"/>
      <c r="F173" s="6"/>
      <c r="G173" s="6"/>
      <c r="H173" s="6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106"/>
      <c r="Y173" s="107"/>
      <c r="Z173" s="106"/>
      <c r="AA173" s="106"/>
      <c r="AB173" s="106"/>
      <c r="AC173" s="106"/>
      <c r="AD173" s="107"/>
      <c r="AE173" s="108"/>
      <c r="AF173" s="107"/>
      <c r="AG173" s="107"/>
      <c r="AH173" s="107"/>
      <c r="AI173" s="107"/>
      <c r="AJ173" s="107"/>
      <c r="AK173" s="5"/>
      <c r="AL173" s="5"/>
      <c r="AM173" s="5"/>
      <c r="AN173" s="107"/>
      <c r="AO173" s="107"/>
      <c r="AP173" s="107"/>
      <c r="AQ173" s="5"/>
      <c r="AR173" s="107"/>
      <c r="AS173" s="5"/>
      <c r="AT173" s="107"/>
      <c r="AU173" s="107"/>
      <c r="AV173" s="107"/>
      <c r="AW173" s="107"/>
      <c r="AX173" s="107"/>
      <c r="AY173" s="107"/>
      <c r="AZ173" s="5"/>
      <c r="BA173" s="5"/>
    </row>
    <row r="174" spans="1:53" x14ac:dyDescent="0.25">
      <c r="A174" s="6"/>
      <c r="B174" s="6"/>
      <c r="C174" s="6"/>
      <c r="D174" s="6"/>
      <c r="E174" s="6"/>
      <c r="F174" s="6"/>
      <c r="G174" s="6"/>
      <c r="H174" s="6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106"/>
      <c r="Y174" s="107"/>
      <c r="Z174" s="106"/>
      <c r="AA174" s="106"/>
      <c r="AB174" s="106"/>
      <c r="AC174" s="106"/>
      <c r="AD174" s="107"/>
      <c r="AE174" s="108"/>
      <c r="AF174" s="107"/>
      <c r="AG174" s="107"/>
      <c r="AH174" s="107"/>
      <c r="AI174" s="107"/>
      <c r="AJ174" s="107"/>
      <c r="AK174" s="5"/>
      <c r="AL174" s="5"/>
      <c r="AM174" s="5"/>
      <c r="AN174" s="107"/>
      <c r="AO174" s="107"/>
      <c r="AP174" s="107"/>
      <c r="AQ174" s="5"/>
      <c r="AR174" s="107"/>
      <c r="AS174" s="5"/>
      <c r="AT174" s="107"/>
      <c r="AU174" s="107"/>
      <c r="AV174" s="107"/>
      <c r="AW174" s="107"/>
      <c r="AX174" s="107"/>
      <c r="AY174" s="107"/>
      <c r="AZ174" s="5"/>
      <c r="BA174" s="5"/>
    </row>
    <row r="175" spans="1:53" x14ac:dyDescent="0.25">
      <c r="A175" s="6"/>
      <c r="B175" s="6"/>
      <c r="C175" s="6"/>
      <c r="D175" s="6"/>
      <c r="E175" s="6"/>
      <c r="F175" s="6"/>
      <c r="G175" s="6"/>
      <c r="H175" s="6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106"/>
      <c r="Y175" s="107"/>
      <c r="Z175" s="106"/>
      <c r="AA175" s="106"/>
      <c r="AB175" s="106"/>
      <c r="AC175" s="106"/>
      <c r="AD175" s="107"/>
      <c r="AE175" s="108"/>
      <c r="AF175" s="107"/>
      <c r="AG175" s="107"/>
      <c r="AH175" s="107"/>
      <c r="AI175" s="107"/>
      <c r="AJ175" s="107"/>
      <c r="AK175" s="5"/>
      <c r="AL175" s="5"/>
      <c r="AM175" s="5"/>
      <c r="AN175" s="107"/>
      <c r="AO175" s="107"/>
      <c r="AP175" s="107"/>
      <c r="AQ175" s="5"/>
      <c r="AR175" s="107"/>
      <c r="AS175" s="5"/>
      <c r="AT175" s="107"/>
      <c r="AU175" s="107"/>
      <c r="AV175" s="107"/>
      <c r="AW175" s="107"/>
      <c r="AX175" s="107"/>
      <c r="AY175" s="107"/>
      <c r="AZ175" s="5"/>
      <c r="BA175" s="5"/>
    </row>
    <row r="176" spans="1:53" x14ac:dyDescent="0.25">
      <c r="A176" s="6"/>
      <c r="B176" s="6"/>
      <c r="C176" s="6"/>
      <c r="D176" s="6"/>
      <c r="E176" s="6"/>
      <c r="F176" s="6"/>
      <c r="G176" s="6"/>
      <c r="H176" s="6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106"/>
      <c r="Y176" s="107"/>
      <c r="Z176" s="106"/>
      <c r="AA176" s="106"/>
      <c r="AB176" s="106"/>
      <c r="AC176" s="106"/>
      <c r="AD176" s="107"/>
      <c r="AE176" s="108"/>
      <c r="AF176" s="107"/>
      <c r="AG176" s="107"/>
      <c r="AH176" s="107"/>
      <c r="AI176" s="107"/>
      <c r="AJ176" s="107"/>
      <c r="AK176" s="5"/>
      <c r="AL176" s="5"/>
      <c r="AM176" s="5"/>
      <c r="AN176" s="107"/>
      <c r="AO176" s="107"/>
      <c r="AP176" s="107"/>
      <c r="AQ176" s="5"/>
      <c r="AR176" s="107"/>
      <c r="AS176" s="5"/>
      <c r="AT176" s="107"/>
      <c r="AU176" s="107"/>
      <c r="AV176" s="107"/>
      <c r="AW176" s="107"/>
      <c r="AX176" s="107"/>
      <c r="AY176" s="107"/>
      <c r="AZ176" s="5"/>
      <c r="BA176" s="5"/>
    </row>
    <row r="177" spans="1:53" x14ac:dyDescent="0.25">
      <c r="A177" s="6"/>
      <c r="B177" s="6"/>
      <c r="C177" s="6"/>
      <c r="D177" s="6"/>
      <c r="E177" s="6"/>
      <c r="F177" s="6"/>
      <c r="G177" s="6"/>
      <c r="H177" s="6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106"/>
      <c r="Y177" s="107"/>
      <c r="Z177" s="106"/>
      <c r="AA177" s="106"/>
      <c r="AB177" s="106"/>
      <c r="AC177" s="106"/>
      <c r="AD177" s="107"/>
      <c r="AE177" s="108"/>
      <c r="AF177" s="107"/>
      <c r="AG177" s="107"/>
      <c r="AH177" s="107"/>
      <c r="AI177" s="107"/>
      <c r="AJ177" s="107"/>
      <c r="AK177" s="5"/>
      <c r="AL177" s="5"/>
      <c r="AM177" s="5"/>
      <c r="AN177" s="107"/>
      <c r="AO177" s="107"/>
      <c r="AP177" s="107"/>
      <c r="AQ177" s="5"/>
      <c r="AR177" s="107"/>
      <c r="AS177" s="5"/>
      <c r="AT177" s="107"/>
      <c r="AU177" s="107"/>
      <c r="AV177" s="107"/>
      <c r="AW177" s="107"/>
      <c r="AX177" s="107"/>
      <c r="AY177" s="107"/>
      <c r="AZ177" s="5"/>
      <c r="BA177" s="5"/>
    </row>
    <row r="178" spans="1:53" x14ac:dyDescent="0.25">
      <c r="A178" s="6"/>
      <c r="B178" s="6"/>
      <c r="C178" s="6"/>
      <c r="D178" s="6"/>
      <c r="E178" s="6"/>
      <c r="F178" s="6"/>
      <c r="G178" s="6"/>
      <c r="H178" s="6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106"/>
      <c r="Y178" s="107"/>
      <c r="Z178" s="106"/>
      <c r="AA178" s="106"/>
      <c r="AB178" s="106"/>
      <c r="AC178" s="106"/>
      <c r="AD178" s="107"/>
      <c r="AE178" s="108"/>
      <c r="AF178" s="107"/>
      <c r="AG178" s="107"/>
      <c r="AH178" s="107"/>
      <c r="AI178" s="107"/>
      <c r="AJ178" s="107"/>
      <c r="AK178" s="5"/>
      <c r="AL178" s="5"/>
      <c r="AM178" s="5"/>
      <c r="AN178" s="107"/>
      <c r="AO178" s="107"/>
      <c r="AP178" s="107"/>
      <c r="AQ178" s="5"/>
      <c r="AR178" s="107"/>
      <c r="AS178" s="5"/>
      <c r="AT178" s="107"/>
      <c r="AU178" s="107"/>
      <c r="AV178" s="107"/>
      <c r="AW178" s="107"/>
      <c r="AX178" s="107"/>
      <c r="AY178" s="107"/>
      <c r="AZ178" s="5"/>
      <c r="BA178" s="5"/>
    </row>
    <row r="179" spans="1:53" x14ac:dyDescent="0.25">
      <c r="A179" s="6"/>
      <c r="B179" s="6"/>
      <c r="C179" s="6"/>
      <c r="D179" s="6"/>
      <c r="E179" s="6"/>
      <c r="F179" s="6"/>
      <c r="G179" s="6"/>
      <c r="H179" s="6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106"/>
      <c r="Y179" s="107"/>
      <c r="Z179" s="106"/>
      <c r="AA179" s="106"/>
      <c r="AB179" s="106"/>
      <c r="AC179" s="106"/>
      <c r="AD179" s="107"/>
      <c r="AE179" s="108"/>
      <c r="AF179" s="107"/>
      <c r="AG179" s="107"/>
      <c r="AH179" s="107"/>
      <c r="AI179" s="107"/>
      <c r="AJ179" s="107"/>
      <c r="AK179" s="5"/>
      <c r="AL179" s="5"/>
      <c r="AM179" s="5"/>
      <c r="AN179" s="107"/>
      <c r="AO179" s="107"/>
      <c r="AP179" s="107"/>
      <c r="AQ179" s="5"/>
      <c r="AR179" s="107"/>
      <c r="AS179" s="5"/>
      <c r="AT179" s="107"/>
      <c r="AU179" s="107"/>
      <c r="AV179" s="107"/>
      <c r="AW179" s="107"/>
      <c r="AX179" s="107"/>
      <c r="AY179" s="107"/>
      <c r="AZ179" s="5"/>
      <c r="BA179" s="5"/>
    </row>
    <row r="180" spans="1:53" x14ac:dyDescent="0.25">
      <c r="A180" s="6"/>
      <c r="B180" s="6"/>
      <c r="C180" s="6"/>
      <c r="D180" s="6"/>
      <c r="E180" s="6"/>
      <c r="F180" s="6"/>
      <c r="G180" s="6"/>
      <c r="H180" s="6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106"/>
      <c r="Y180" s="107"/>
      <c r="Z180" s="106"/>
      <c r="AA180" s="106"/>
      <c r="AB180" s="106"/>
      <c r="AC180" s="106"/>
      <c r="AD180" s="107"/>
      <c r="AE180" s="108"/>
      <c r="AF180" s="107"/>
      <c r="AG180" s="107"/>
      <c r="AH180" s="107"/>
      <c r="AI180" s="107"/>
      <c r="AJ180" s="107"/>
      <c r="AK180" s="5"/>
      <c r="AL180" s="5"/>
      <c r="AM180" s="5"/>
      <c r="AN180" s="107"/>
      <c r="AO180" s="107"/>
      <c r="AP180" s="107"/>
      <c r="AQ180" s="5"/>
      <c r="AR180" s="107"/>
      <c r="AS180" s="5"/>
      <c r="AT180" s="107"/>
      <c r="AU180" s="107"/>
      <c r="AV180" s="107"/>
      <c r="AW180" s="107"/>
      <c r="AX180" s="107"/>
      <c r="AY180" s="107"/>
      <c r="AZ180" s="5"/>
      <c r="BA180" s="5"/>
    </row>
    <row r="181" spans="1:53" x14ac:dyDescent="0.25">
      <c r="A181" s="6"/>
      <c r="B181" s="6"/>
      <c r="C181" s="6"/>
      <c r="D181" s="6"/>
      <c r="E181" s="6"/>
      <c r="F181" s="6"/>
      <c r="G181" s="6"/>
      <c r="H181" s="6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106"/>
      <c r="Y181" s="107"/>
      <c r="Z181" s="106"/>
      <c r="AA181" s="106"/>
      <c r="AB181" s="106"/>
      <c r="AC181" s="106"/>
      <c r="AD181" s="107"/>
      <c r="AE181" s="108"/>
      <c r="AF181" s="107"/>
      <c r="AG181" s="107"/>
      <c r="AH181" s="107"/>
      <c r="AI181" s="107"/>
      <c r="AJ181" s="107"/>
      <c r="AK181" s="5"/>
      <c r="AL181" s="5"/>
      <c r="AM181" s="5"/>
      <c r="AN181" s="107"/>
      <c r="AO181" s="107"/>
      <c r="AP181" s="107"/>
      <c r="AQ181" s="5"/>
      <c r="AR181" s="107"/>
      <c r="AS181" s="5"/>
      <c r="AT181" s="107"/>
      <c r="AU181" s="107"/>
      <c r="AV181" s="107"/>
      <c r="AW181" s="107"/>
      <c r="AX181" s="107"/>
      <c r="AY181" s="107"/>
      <c r="AZ181" s="5"/>
      <c r="BA181" s="5"/>
    </row>
    <row r="182" spans="1:53" x14ac:dyDescent="0.25">
      <c r="A182" s="6"/>
      <c r="B182" s="6"/>
      <c r="C182" s="6"/>
      <c r="D182" s="6"/>
      <c r="E182" s="6"/>
      <c r="F182" s="6"/>
      <c r="G182" s="6"/>
      <c r="H182" s="6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106"/>
      <c r="Y182" s="107"/>
      <c r="Z182" s="106"/>
      <c r="AA182" s="106"/>
      <c r="AB182" s="106"/>
      <c r="AC182" s="106"/>
      <c r="AD182" s="107"/>
      <c r="AE182" s="108"/>
      <c r="AF182" s="107"/>
      <c r="AG182" s="107"/>
      <c r="AH182" s="107"/>
      <c r="AI182" s="107"/>
      <c r="AJ182" s="107"/>
      <c r="AK182" s="5"/>
      <c r="AL182" s="5"/>
      <c r="AM182" s="5"/>
      <c r="AN182" s="107"/>
      <c r="AO182" s="107"/>
      <c r="AP182" s="107"/>
      <c r="AQ182" s="5"/>
      <c r="AR182" s="107"/>
      <c r="AS182" s="5"/>
      <c r="AT182" s="107"/>
      <c r="AU182" s="107"/>
      <c r="AV182" s="107"/>
      <c r="AW182" s="107"/>
      <c r="AX182" s="107"/>
      <c r="AY182" s="107"/>
      <c r="AZ182" s="5"/>
      <c r="BA182" s="5"/>
    </row>
    <row r="183" spans="1:53" x14ac:dyDescent="0.25">
      <c r="A183" s="6"/>
      <c r="B183" s="6"/>
      <c r="C183" s="6"/>
      <c r="D183" s="6"/>
      <c r="E183" s="6"/>
      <c r="F183" s="6"/>
      <c r="G183" s="6"/>
      <c r="H183" s="6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106"/>
      <c r="Y183" s="107"/>
      <c r="Z183" s="106"/>
      <c r="AA183" s="106"/>
      <c r="AB183" s="106"/>
      <c r="AC183" s="106"/>
      <c r="AD183" s="107"/>
      <c r="AE183" s="108"/>
      <c r="AF183" s="107"/>
      <c r="AG183" s="107"/>
      <c r="AH183" s="107"/>
      <c r="AI183" s="107"/>
      <c r="AJ183" s="107"/>
      <c r="AK183" s="5"/>
      <c r="AL183" s="5"/>
      <c r="AM183" s="5"/>
      <c r="AN183" s="107"/>
      <c r="AO183" s="107"/>
      <c r="AP183" s="107"/>
      <c r="AQ183" s="5"/>
      <c r="AR183" s="107"/>
      <c r="AS183" s="5"/>
      <c r="AT183" s="107"/>
      <c r="AU183" s="107"/>
      <c r="AV183" s="107"/>
      <c r="AW183" s="107"/>
      <c r="AX183" s="107"/>
      <c r="AY183" s="107"/>
      <c r="AZ183" s="5"/>
      <c r="BA183" s="5"/>
    </row>
    <row r="184" spans="1:53" x14ac:dyDescent="0.25">
      <c r="A184" s="6"/>
      <c r="B184" s="6"/>
      <c r="C184" s="6"/>
      <c r="D184" s="6"/>
      <c r="E184" s="6"/>
      <c r="F184" s="6"/>
      <c r="G184" s="6"/>
      <c r="H184" s="6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106"/>
      <c r="Y184" s="107"/>
      <c r="Z184" s="106"/>
      <c r="AA184" s="106"/>
      <c r="AB184" s="106"/>
      <c r="AC184" s="106"/>
      <c r="AD184" s="107"/>
      <c r="AE184" s="108"/>
      <c r="AF184" s="107"/>
      <c r="AG184" s="107"/>
      <c r="AH184" s="107"/>
      <c r="AI184" s="107"/>
      <c r="AJ184" s="107"/>
      <c r="AK184" s="5"/>
      <c r="AL184" s="5"/>
      <c r="AM184" s="5"/>
      <c r="AN184" s="107"/>
      <c r="AO184" s="107"/>
      <c r="AP184" s="107"/>
      <c r="AQ184" s="5"/>
      <c r="AR184" s="107"/>
      <c r="AS184" s="5"/>
      <c r="AT184" s="107"/>
      <c r="AU184" s="107"/>
      <c r="AV184" s="107"/>
      <c r="AW184" s="107"/>
      <c r="AX184" s="107"/>
      <c r="AY184" s="107"/>
      <c r="AZ184" s="5"/>
      <c r="BA184" s="5"/>
    </row>
    <row r="185" spans="1:53" x14ac:dyDescent="0.25">
      <c r="A185" s="6"/>
      <c r="B185" s="6"/>
      <c r="C185" s="6"/>
      <c r="D185" s="6"/>
      <c r="E185" s="6"/>
      <c r="F185" s="6"/>
      <c r="G185" s="6"/>
      <c r="H185" s="6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106"/>
      <c r="Y185" s="107"/>
      <c r="Z185" s="106"/>
      <c r="AA185" s="106"/>
      <c r="AB185" s="106"/>
      <c r="AC185" s="106"/>
      <c r="AD185" s="107"/>
      <c r="AE185" s="108"/>
      <c r="AF185" s="107"/>
      <c r="AG185" s="107"/>
      <c r="AH185" s="107"/>
      <c r="AI185" s="107"/>
      <c r="AJ185" s="107"/>
      <c r="AK185" s="5"/>
      <c r="AL185" s="5"/>
      <c r="AM185" s="5"/>
      <c r="AN185" s="107"/>
      <c r="AO185" s="107"/>
      <c r="AP185" s="107"/>
      <c r="AQ185" s="5"/>
      <c r="AR185" s="107"/>
      <c r="AS185" s="5"/>
      <c r="AT185" s="107"/>
      <c r="AU185" s="107"/>
      <c r="AV185" s="107"/>
      <c r="AW185" s="107"/>
      <c r="AX185" s="107"/>
      <c r="AY185" s="107"/>
      <c r="AZ185" s="5"/>
      <c r="BA185" s="5"/>
    </row>
    <row r="186" spans="1:53" x14ac:dyDescent="0.25">
      <c r="A186" s="6"/>
      <c r="B186" s="6"/>
      <c r="C186" s="6"/>
      <c r="D186" s="6"/>
      <c r="E186" s="6"/>
      <c r="F186" s="6"/>
      <c r="G186" s="6"/>
      <c r="H186" s="6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106"/>
      <c r="Y186" s="107"/>
      <c r="Z186" s="106"/>
      <c r="AA186" s="106"/>
      <c r="AB186" s="106"/>
      <c r="AC186" s="106"/>
      <c r="AD186" s="107"/>
      <c r="AE186" s="108"/>
      <c r="AF186" s="107"/>
      <c r="AG186" s="107"/>
      <c r="AH186" s="107"/>
      <c r="AI186" s="107"/>
      <c r="AJ186" s="107"/>
      <c r="AK186" s="5"/>
      <c r="AL186" s="5"/>
      <c r="AM186" s="5"/>
      <c r="AN186" s="107"/>
      <c r="AO186" s="107"/>
      <c r="AP186" s="107"/>
      <c r="AQ186" s="5"/>
      <c r="AR186" s="107"/>
      <c r="AS186" s="5"/>
      <c r="AT186" s="107"/>
      <c r="AU186" s="107"/>
      <c r="AV186" s="107"/>
      <c r="AW186" s="107"/>
      <c r="AX186" s="107"/>
      <c r="AY186" s="107"/>
      <c r="AZ186" s="5"/>
      <c r="BA186" s="5"/>
    </row>
    <row r="187" spans="1:53" x14ac:dyDescent="0.25">
      <c r="A187" s="6"/>
      <c r="B187" s="6"/>
      <c r="C187" s="6"/>
      <c r="D187" s="6"/>
      <c r="E187" s="6"/>
      <c r="F187" s="6"/>
      <c r="G187" s="6"/>
      <c r="H187" s="6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106"/>
      <c r="Y187" s="107"/>
      <c r="Z187" s="106"/>
      <c r="AA187" s="106"/>
      <c r="AB187" s="106"/>
      <c r="AC187" s="106"/>
      <c r="AD187" s="107"/>
      <c r="AE187" s="108"/>
      <c r="AF187" s="107"/>
      <c r="AG187" s="107"/>
      <c r="AH187" s="107"/>
      <c r="AI187" s="107"/>
      <c r="AJ187" s="107"/>
      <c r="AK187" s="5"/>
      <c r="AL187" s="5"/>
      <c r="AM187" s="5"/>
      <c r="AN187" s="107"/>
      <c r="AO187" s="107"/>
      <c r="AP187" s="107"/>
      <c r="AQ187" s="5"/>
      <c r="AR187" s="107"/>
      <c r="AS187" s="5"/>
      <c r="AT187" s="107"/>
      <c r="AU187" s="107"/>
      <c r="AV187" s="107"/>
      <c r="AW187" s="107"/>
      <c r="AX187" s="107"/>
      <c r="AY187" s="107"/>
      <c r="AZ187" s="5"/>
      <c r="BA187" s="5"/>
    </row>
    <row r="188" spans="1:53" x14ac:dyDescent="0.25">
      <c r="A188" s="6"/>
      <c r="B188" s="6"/>
      <c r="C188" s="6"/>
      <c r="D188" s="6"/>
      <c r="E188" s="6"/>
      <c r="F188" s="6"/>
      <c r="G188" s="6"/>
      <c r="H188" s="6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106"/>
      <c r="Y188" s="107"/>
      <c r="Z188" s="106"/>
      <c r="AA188" s="106"/>
      <c r="AB188" s="106"/>
      <c r="AC188" s="106"/>
      <c r="AD188" s="107"/>
      <c r="AE188" s="108"/>
      <c r="AF188" s="107"/>
      <c r="AG188" s="107"/>
      <c r="AH188" s="107"/>
      <c r="AI188" s="107"/>
      <c r="AJ188" s="107"/>
      <c r="AK188" s="5"/>
      <c r="AL188" s="5"/>
      <c r="AM188" s="5"/>
      <c r="AN188" s="107"/>
      <c r="AO188" s="107"/>
      <c r="AP188" s="107"/>
      <c r="AQ188" s="5"/>
      <c r="AR188" s="107"/>
      <c r="AS188" s="5"/>
      <c r="AT188" s="107"/>
      <c r="AU188" s="107"/>
      <c r="AV188" s="107"/>
      <c r="AW188" s="107"/>
      <c r="AX188" s="107"/>
      <c r="AY188" s="107"/>
      <c r="AZ188" s="5"/>
      <c r="BA188" s="5"/>
    </row>
    <row r="189" spans="1:53" x14ac:dyDescent="0.25">
      <c r="A189" s="6"/>
      <c r="B189" s="6"/>
      <c r="C189" s="6"/>
      <c r="D189" s="6"/>
      <c r="E189" s="6"/>
      <c r="F189" s="6"/>
      <c r="G189" s="6"/>
      <c r="H189" s="6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106"/>
      <c r="Y189" s="107"/>
      <c r="Z189" s="106"/>
      <c r="AA189" s="106"/>
      <c r="AB189" s="106"/>
      <c r="AC189" s="106"/>
      <c r="AD189" s="107"/>
      <c r="AE189" s="108"/>
      <c r="AF189" s="107"/>
      <c r="AG189" s="107"/>
      <c r="AH189" s="107"/>
      <c r="AI189" s="107"/>
      <c r="AJ189" s="107"/>
      <c r="AK189" s="5"/>
      <c r="AL189" s="5"/>
      <c r="AM189" s="5"/>
      <c r="AN189" s="107"/>
      <c r="AO189" s="107"/>
      <c r="AP189" s="107"/>
      <c r="AQ189" s="5"/>
      <c r="AR189" s="107"/>
      <c r="AS189" s="5"/>
      <c r="AT189" s="107"/>
      <c r="AU189" s="107"/>
      <c r="AV189" s="107"/>
      <c r="AW189" s="107"/>
      <c r="AX189" s="107"/>
      <c r="AY189" s="107"/>
      <c r="AZ189" s="5"/>
      <c r="BA189" s="5"/>
    </row>
    <row r="190" spans="1:53" x14ac:dyDescent="0.25">
      <c r="A190" s="6"/>
      <c r="B190" s="6"/>
      <c r="C190" s="6"/>
      <c r="D190" s="6"/>
      <c r="E190" s="6"/>
      <c r="F190" s="6"/>
      <c r="G190" s="6"/>
      <c r="H190" s="6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106"/>
      <c r="Y190" s="107"/>
      <c r="Z190" s="106"/>
      <c r="AA190" s="106"/>
      <c r="AB190" s="106"/>
      <c r="AC190" s="106"/>
      <c r="AD190" s="107"/>
      <c r="AE190" s="108"/>
      <c r="AF190" s="107"/>
      <c r="AG190" s="107"/>
      <c r="AH190" s="107"/>
      <c r="AI190" s="107"/>
      <c r="AJ190" s="107"/>
      <c r="AK190" s="5"/>
      <c r="AL190" s="5"/>
      <c r="AM190" s="5"/>
      <c r="AN190" s="107"/>
      <c r="AO190" s="107"/>
      <c r="AP190" s="107"/>
      <c r="AQ190" s="5"/>
      <c r="AR190" s="107"/>
      <c r="AS190" s="5"/>
      <c r="AT190" s="107"/>
      <c r="AU190" s="107"/>
      <c r="AV190" s="107"/>
      <c r="AW190" s="107"/>
      <c r="AX190" s="107"/>
      <c r="AY190" s="107"/>
      <c r="AZ190" s="5"/>
      <c r="BA190" s="5"/>
    </row>
    <row r="191" spans="1:53" x14ac:dyDescent="0.25">
      <c r="A191" s="6"/>
      <c r="B191" s="6"/>
      <c r="C191" s="6"/>
      <c r="D191" s="6"/>
      <c r="E191" s="6"/>
      <c r="F191" s="6"/>
      <c r="G191" s="6"/>
      <c r="H191" s="6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106"/>
      <c r="Y191" s="107"/>
      <c r="Z191" s="106"/>
      <c r="AA191" s="106"/>
      <c r="AB191" s="106"/>
      <c r="AC191" s="106"/>
      <c r="AD191" s="107"/>
      <c r="AE191" s="108"/>
      <c r="AF191" s="107"/>
      <c r="AG191" s="107"/>
      <c r="AH191" s="107"/>
      <c r="AI191" s="107"/>
      <c r="AJ191" s="107"/>
      <c r="AK191" s="5"/>
      <c r="AL191" s="5"/>
      <c r="AM191" s="5"/>
      <c r="AN191" s="107"/>
      <c r="AO191" s="107"/>
      <c r="AP191" s="107"/>
      <c r="AQ191" s="5"/>
      <c r="AR191" s="107"/>
      <c r="AS191" s="5"/>
      <c r="AT191" s="107"/>
      <c r="AU191" s="107"/>
      <c r="AV191" s="107"/>
      <c r="AW191" s="107"/>
      <c r="AX191" s="107"/>
      <c r="AY191" s="107"/>
      <c r="AZ191" s="5"/>
      <c r="BA191" s="5"/>
    </row>
    <row r="192" spans="1:53" x14ac:dyDescent="0.25">
      <c r="A192" s="6"/>
      <c r="B192" s="6"/>
      <c r="C192" s="6"/>
      <c r="D192" s="6"/>
      <c r="E192" s="6"/>
      <c r="F192" s="6"/>
      <c r="G192" s="6"/>
      <c r="H192" s="6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106"/>
      <c r="Y192" s="107"/>
      <c r="Z192" s="106"/>
      <c r="AA192" s="106"/>
      <c r="AB192" s="106"/>
      <c r="AC192" s="106"/>
      <c r="AD192" s="107"/>
      <c r="AE192" s="108"/>
      <c r="AF192" s="107"/>
      <c r="AG192" s="107"/>
      <c r="AH192" s="107"/>
      <c r="AI192" s="107"/>
      <c r="AJ192" s="107"/>
      <c r="AK192" s="5"/>
      <c r="AL192" s="5"/>
      <c r="AM192" s="5"/>
      <c r="AN192" s="107"/>
      <c r="AO192" s="107"/>
      <c r="AP192" s="107"/>
      <c r="AQ192" s="5"/>
      <c r="AR192" s="107"/>
      <c r="AS192" s="5"/>
      <c r="AT192" s="107"/>
      <c r="AU192" s="107"/>
      <c r="AV192" s="107"/>
      <c r="AW192" s="107"/>
      <c r="AX192" s="107"/>
      <c r="AY192" s="107"/>
      <c r="AZ192" s="5"/>
      <c r="BA192" s="5"/>
    </row>
    <row r="193" spans="1:53" x14ac:dyDescent="0.25">
      <c r="A193" s="6"/>
      <c r="B193" s="6"/>
      <c r="C193" s="6"/>
      <c r="D193" s="6"/>
      <c r="E193" s="6"/>
      <c r="F193" s="6"/>
      <c r="G193" s="6"/>
      <c r="H193" s="6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106"/>
      <c r="Y193" s="107"/>
      <c r="Z193" s="106"/>
      <c r="AA193" s="106"/>
      <c r="AB193" s="106"/>
      <c r="AC193" s="106"/>
      <c r="AD193" s="107"/>
      <c r="AE193" s="108"/>
      <c r="AF193" s="107"/>
      <c r="AG193" s="107"/>
      <c r="AH193" s="107"/>
      <c r="AI193" s="107"/>
      <c r="AJ193" s="107"/>
      <c r="AK193" s="5"/>
      <c r="AL193" s="5"/>
      <c r="AM193" s="5"/>
      <c r="AN193" s="107"/>
      <c r="AO193" s="107"/>
      <c r="AP193" s="107"/>
      <c r="AQ193" s="5"/>
      <c r="AR193" s="107"/>
      <c r="AS193" s="5"/>
      <c r="AT193" s="107"/>
      <c r="AU193" s="107"/>
      <c r="AV193" s="107"/>
      <c r="AW193" s="107"/>
      <c r="AX193" s="107"/>
      <c r="AY193" s="107"/>
      <c r="AZ193" s="5"/>
      <c r="BA193" s="5"/>
    </row>
    <row r="194" spans="1:53" x14ac:dyDescent="0.25">
      <c r="A194" s="6"/>
      <c r="B194" s="6"/>
      <c r="C194" s="6"/>
      <c r="D194" s="6"/>
      <c r="E194" s="6"/>
      <c r="F194" s="6"/>
      <c r="G194" s="6"/>
      <c r="H194" s="6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106"/>
      <c r="Y194" s="107"/>
      <c r="Z194" s="106"/>
      <c r="AA194" s="106"/>
      <c r="AB194" s="106"/>
      <c r="AC194" s="106"/>
      <c r="AD194" s="107"/>
      <c r="AE194" s="108"/>
      <c r="AF194" s="107"/>
      <c r="AG194" s="107"/>
      <c r="AH194" s="107"/>
      <c r="AI194" s="107"/>
      <c r="AJ194" s="107"/>
      <c r="AK194" s="5"/>
      <c r="AL194" s="5"/>
      <c r="AM194" s="5"/>
      <c r="AN194" s="107"/>
      <c r="AO194" s="107"/>
      <c r="AP194" s="107"/>
      <c r="AQ194" s="5"/>
      <c r="AR194" s="107"/>
      <c r="AS194" s="5"/>
      <c r="AT194" s="107"/>
      <c r="AU194" s="107"/>
      <c r="AV194" s="107"/>
      <c r="AW194" s="107"/>
      <c r="AX194" s="107"/>
      <c r="AY194" s="107"/>
      <c r="AZ194" s="5"/>
      <c r="BA194" s="5"/>
    </row>
    <row r="195" spans="1:53" x14ac:dyDescent="0.25">
      <c r="A195" s="6"/>
      <c r="B195" s="6"/>
      <c r="C195" s="6"/>
      <c r="D195" s="6"/>
      <c r="E195" s="6"/>
      <c r="F195" s="6"/>
      <c r="G195" s="6"/>
      <c r="H195" s="6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106"/>
      <c r="Y195" s="107"/>
      <c r="Z195" s="106"/>
      <c r="AA195" s="106"/>
      <c r="AB195" s="106"/>
      <c r="AC195" s="106"/>
      <c r="AD195" s="107"/>
      <c r="AE195" s="108"/>
      <c r="AF195" s="107"/>
      <c r="AG195" s="107"/>
      <c r="AH195" s="107"/>
      <c r="AI195" s="107"/>
      <c r="AJ195" s="107"/>
      <c r="AK195" s="5"/>
      <c r="AL195" s="5"/>
      <c r="AM195" s="5"/>
      <c r="AN195" s="107"/>
      <c r="AO195" s="107"/>
      <c r="AP195" s="107"/>
      <c r="AQ195" s="5"/>
      <c r="AR195" s="107"/>
      <c r="AS195" s="5"/>
      <c r="AT195" s="107"/>
      <c r="AU195" s="107"/>
      <c r="AV195" s="107"/>
      <c r="AW195" s="107"/>
      <c r="AX195" s="107"/>
      <c r="AY195" s="107"/>
      <c r="AZ195" s="5"/>
      <c r="BA195" s="5"/>
    </row>
    <row r="196" spans="1:53" x14ac:dyDescent="0.25">
      <c r="A196" s="6"/>
      <c r="B196" s="6"/>
      <c r="C196" s="6"/>
      <c r="D196" s="6"/>
      <c r="E196" s="6"/>
      <c r="F196" s="6"/>
      <c r="G196" s="6"/>
      <c r="H196" s="6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106"/>
      <c r="Y196" s="107"/>
      <c r="Z196" s="106"/>
      <c r="AA196" s="106"/>
      <c r="AB196" s="106"/>
      <c r="AC196" s="106"/>
      <c r="AD196" s="107"/>
      <c r="AE196" s="108"/>
      <c r="AF196" s="107"/>
      <c r="AG196" s="107"/>
      <c r="AH196" s="107"/>
      <c r="AI196" s="107"/>
      <c r="AJ196" s="107"/>
      <c r="AK196" s="5"/>
      <c r="AL196" s="5"/>
      <c r="AM196" s="5"/>
      <c r="AN196" s="107"/>
      <c r="AO196" s="107"/>
      <c r="AP196" s="107"/>
      <c r="AQ196" s="5"/>
      <c r="AR196" s="107"/>
      <c r="AS196" s="5"/>
      <c r="AT196" s="107"/>
      <c r="AU196" s="107"/>
      <c r="AV196" s="107"/>
      <c r="AW196" s="107"/>
      <c r="AX196" s="107"/>
      <c r="AY196" s="107"/>
      <c r="AZ196" s="5"/>
      <c r="BA196" s="5"/>
    </row>
    <row r="197" spans="1:53" x14ac:dyDescent="0.25">
      <c r="A197" s="6"/>
      <c r="B197" s="6"/>
      <c r="C197" s="6"/>
      <c r="D197" s="6"/>
      <c r="E197" s="6"/>
      <c r="F197" s="6"/>
      <c r="G197" s="6"/>
      <c r="H197" s="6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106"/>
      <c r="Y197" s="107"/>
      <c r="Z197" s="106"/>
      <c r="AA197" s="106"/>
      <c r="AB197" s="106"/>
      <c r="AC197" s="106"/>
      <c r="AD197" s="107"/>
      <c r="AE197" s="108"/>
      <c r="AF197" s="107"/>
      <c r="AG197" s="107"/>
      <c r="AH197" s="107"/>
      <c r="AI197" s="107"/>
      <c r="AJ197" s="107"/>
      <c r="AK197" s="5"/>
      <c r="AL197" s="5"/>
      <c r="AM197" s="5"/>
      <c r="AN197" s="107"/>
      <c r="AO197" s="107"/>
      <c r="AP197" s="107"/>
      <c r="AQ197" s="5"/>
      <c r="AR197" s="107"/>
      <c r="AS197" s="5"/>
      <c r="AT197" s="107"/>
      <c r="AU197" s="107"/>
      <c r="AV197" s="107"/>
      <c r="AW197" s="107"/>
      <c r="AX197" s="107"/>
      <c r="AY197" s="107"/>
      <c r="AZ197" s="5"/>
      <c r="BA197" s="5"/>
    </row>
    <row r="198" spans="1:53" x14ac:dyDescent="0.25">
      <c r="A198" s="6"/>
      <c r="B198" s="6"/>
      <c r="C198" s="6"/>
      <c r="D198" s="6"/>
      <c r="E198" s="6"/>
      <c r="F198" s="6"/>
      <c r="G198" s="6"/>
      <c r="H198" s="6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106"/>
      <c r="Y198" s="107"/>
      <c r="Z198" s="106"/>
      <c r="AA198" s="106"/>
      <c r="AB198" s="106"/>
      <c r="AC198" s="106"/>
      <c r="AD198" s="107"/>
      <c r="AE198" s="108"/>
      <c r="AF198" s="107"/>
      <c r="AG198" s="107"/>
      <c r="AH198" s="107"/>
      <c r="AI198" s="107"/>
      <c r="AJ198" s="107"/>
      <c r="AK198" s="5"/>
      <c r="AL198" s="5"/>
      <c r="AM198" s="5"/>
      <c r="AN198" s="107"/>
      <c r="AO198" s="107"/>
      <c r="AP198" s="107"/>
      <c r="AQ198" s="5"/>
      <c r="AR198" s="107"/>
      <c r="AS198" s="5"/>
      <c r="AT198" s="107"/>
      <c r="AU198" s="107"/>
      <c r="AV198" s="107"/>
      <c r="AW198" s="107"/>
      <c r="AX198" s="107"/>
      <c r="AY198" s="107"/>
      <c r="AZ198" s="5"/>
      <c r="BA198" s="5"/>
    </row>
    <row r="199" spans="1:53" x14ac:dyDescent="0.25">
      <c r="A199" s="6"/>
      <c r="B199" s="6"/>
      <c r="C199" s="6"/>
      <c r="D199" s="6"/>
      <c r="E199" s="6"/>
      <c r="F199" s="6"/>
      <c r="G199" s="6"/>
      <c r="H199" s="6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106"/>
      <c r="Y199" s="107"/>
      <c r="Z199" s="106"/>
      <c r="AA199" s="106"/>
      <c r="AB199" s="106"/>
      <c r="AC199" s="106"/>
      <c r="AD199" s="107"/>
      <c r="AE199" s="108"/>
      <c r="AF199" s="107"/>
      <c r="AG199" s="107"/>
      <c r="AH199" s="107"/>
      <c r="AI199" s="107"/>
      <c r="AJ199" s="107"/>
      <c r="AK199" s="5"/>
      <c r="AL199" s="5"/>
      <c r="AM199" s="5"/>
      <c r="AN199" s="107"/>
      <c r="AO199" s="107"/>
      <c r="AP199" s="107"/>
      <c r="AQ199" s="5"/>
      <c r="AR199" s="107"/>
      <c r="AS199" s="5"/>
      <c r="AT199" s="107"/>
      <c r="AU199" s="107"/>
      <c r="AV199" s="107"/>
      <c r="AW199" s="107"/>
      <c r="AX199" s="107"/>
      <c r="AY199" s="107"/>
      <c r="AZ199" s="5"/>
      <c r="BA199" s="5"/>
    </row>
    <row r="200" spans="1:53" x14ac:dyDescent="0.25">
      <c r="A200" s="6"/>
      <c r="B200" s="6"/>
      <c r="C200" s="6"/>
      <c r="D200" s="6"/>
      <c r="E200" s="6"/>
      <c r="F200" s="6"/>
      <c r="G200" s="6"/>
      <c r="H200" s="6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106"/>
      <c r="Y200" s="107"/>
      <c r="Z200" s="106"/>
      <c r="AA200" s="106"/>
      <c r="AB200" s="106"/>
      <c r="AC200" s="106"/>
      <c r="AD200" s="107"/>
      <c r="AE200" s="108"/>
      <c r="AF200" s="107"/>
      <c r="AG200" s="107"/>
      <c r="AH200" s="107"/>
      <c r="AI200" s="107"/>
      <c r="AJ200" s="107"/>
      <c r="AK200" s="5"/>
      <c r="AL200" s="5"/>
      <c r="AM200" s="5"/>
      <c r="AN200" s="107"/>
      <c r="AO200" s="107"/>
      <c r="AP200" s="107"/>
      <c r="AQ200" s="5"/>
      <c r="AR200" s="107"/>
      <c r="AS200" s="5"/>
      <c r="AT200" s="107"/>
      <c r="AU200" s="107"/>
      <c r="AV200" s="107"/>
      <c r="AW200" s="107"/>
      <c r="AX200" s="107"/>
      <c r="AY200" s="107"/>
      <c r="AZ200" s="5"/>
      <c r="BA200" s="5"/>
    </row>
    <row r="201" spans="1:53" x14ac:dyDescent="0.25">
      <c r="A201" s="6"/>
      <c r="B201" s="6"/>
      <c r="C201" s="6"/>
      <c r="D201" s="6"/>
      <c r="E201" s="6"/>
      <c r="F201" s="6"/>
      <c r="G201" s="6"/>
      <c r="H201" s="6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106"/>
      <c r="Y201" s="107"/>
      <c r="Z201" s="106"/>
      <c r="AA201" s="106"/>
      <c r="AB201" s="106"/>
      <c r="AC201" s="106"/>
      <c r="AD201" s="107"/>
      <c r="AE201" s="108"/>
      <c r="AF201" s="107"/>
      <c r="AG201" s="107"/>
      <c r="AH201" s="107"/>
      <c r="AI201" s="107"/>
      <c r="AJ201" s="107"/>
      <c r="AK201" s="5"/>
      <c r="AL201" s="5"/>
      <c r="AM201" s="5"/>
      <c r="AN201" s="107"/>
      <c r="AO201" s="107"/>
      <c r="AP201" s="107"/>
      <c r="AQ201" s="5"/>
      <c r="AR201" s="107"/>
      <c r="AS201" s="5"/>
      <c r="AT201" s="107"/>
      <c r="AU201" s="107"/>
      <c r="AV201" s="107"/>
      <c r="AW201" s="107"/>
      <c r="AX201" s="107"/>
      <c r="AY201" s="107"/>
      <c r="AZ201" s="5"/>
      <c r="BA201" s="5"/>
    </row>
    <row r="202" spans="1:53" x14ac:dyDescent="0.25">
      <c r="A202" s="6"/>
      <c r="B202" s="6"/>
      <c r="C202" s="6"/>
      <c r="D202" s="6"/>
      <c r="E202" s="6"/>
      <c r="F202" s="6"/>
      <c r="G202" s="6"/>
      <c r="H202" s="6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106"/>
      <c r="Y202" s="107"/>
      <c r="Z202" s="106"/>
      <c r="AA202" s="106"/>
      <c r="AB202" s="106"/>
      <c r="AC202" s="106"/>
      <c r="AD202" s="107"/>
      <c r="AE202" s="108"/>
      <c r="AF202" s="107"/>
      <c r="AG202" s="107"/>
      <c r="AH202" s="107"/>
      <c r="AI202" s="107"/>
      <c r="AJ202" s="107"/>
      <c r="AK202" s="5"/>
      <c r="AL202" s="5"/>
      <c r="AM202" s="5"/>
      <c r="AN202" s="107"/>
      <c r="AO202" s="107"/>
      <c r="AP202" s="107"/>
      <c r="AQ202" s="5"/>
      <c r="AR202" s="107"/>
      <c r="AS202" s="5"/>
      <c r="AT202" s="107"/>
      <c r="AU202" s="107"/>
      <c r="AV202" s="107"/>
      <c r="AW202" s="107"/>
      <c r="AX202" s="107"/>
      <c r="AY202" s="107"/>
      <c r="AZ202" s="5"/>
      <c r="BA202" s="5"/>
    </row>
    <row r="203" spans="1:53" x14ac:dyDescent="0.25">
      <c r="A203" s="6"/>
      <c r="B203" s="6"/>
      <c r="C203" s="6"/>
      <c r="D203" s="6"/>
      <c r="E203" s="6"/>
      <c r="F203" s="6"/>
      <c r="G203" s="6"/>
      <c r="H203" s="6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106"/>
      <c r="Y203" s="107"/>
      <c r="Z203" s="106"/>
      <c r="AA203" s="106"/>
      <c r="AB203" s="106"/>
      <c r="AC203" s="106"/>
      <c r="AD203" s="107"/>
      <c r="AE203" s="108"/>
      <c r="AF203" s="107"/>
      <c r="AG203" s="107"/>
      <c r="AH203" s="107"/>
      <c r="AI203" s="107"/>
      <c r="AJ203" s="107"/>
      <c r="AK203" s="5"/>
      <c r="AL203" s="5"/>
      <c r="AM203" s="5"/>
      <c r="AN203" s="107"/>
      <c r="AO203" s="107"/>
      <c r="AP203" s="107"/>
      <c r="AQ203" s="5"/>
      <c r="AR203" s="107"/>
      <c r="AS203" s="5"/>
      <c r="AT203" s="107"/>
      <c r="AU203" s="107"/>
      <c r="AV203" s="107"/>
      <c r="AW203" s="107"/>
      <c r="AX203" s="107"/>
      <c r="AY203" s="107"/>
      <c r="AZ203" s="5"/>
      <c r="BA203" s="5"/>
    </row>
    <row r="204" spans="1:53" x14ac:dyDescent="0.25">
      <c r="A204" s="6"/>
      <c r="B204" s="6"/>
      <c r="C204" s="6"/>
      <c r="D204" s="6"/>
      <c r="E204" s="6"/>
      <c r="F204" s="6"/>
      <c r="G204" s="6"/>
      <c r="H204" s="6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106"/>
      <c r="Y204" s="107"/>
      <c r="Z204" s="106"/>
      <c r="AA204" s="106"/>
      <c r="AB204" s="106"/>
      <c r="AC204" s="106"/>
      <c r="AD204" s="107"/>
      <c r="AE204" s="108"/>
      <c r="AF204" s="107"/>
      <c r="AG204" s="107"/>
      <c r="AH204" s="107"/>
      <c r="AI204" s="107"/>
      <c r="AJ204" s="107"/>
      <c r="AK204" s="5"/>
      <c r="AL204" s="5"/>
      <c r="AM204" s="5"/>
      <c r="AN204" s="107"/>
      <c r="AO204" s="107"/>
      <c r="AP204" s="107"/>
      <c r="AQ204" s="5"/>
      <c r="AR204" s="107"/>
      <c r="AS204" s="5"/>
      <c r="AT204" s="107"/>
      <c r="AU204" s="107"/>
      <c r="AV204" s="107"/>
      <c r="AW204" s="107"/>
      <c r="AX204" s="107"/>
      <c r="AY204" s="107"/>
      <c r="AZ204" s="5"/>
      <c r="BA204" s="5"/>
    </row>
    <row r="205" spans="1:53" x14ac:dyDescent="0.25">
      <c r="A205" s="6"/>
      <c r="B205" s="6"/>
      <c r="C205" s="6"/>
      <c r="D205" s="6"/>
      <c r="E205" s="6"/>
      <c r="F205" s="6"/>
      <c r="G205" s="6"/>
      <c r="H205" s="6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106"/>
      <c r="Y205" s="107"/>
      <c r="Z205" s="106"/>
      <c r="AA205" s="106"/>
      <c r="AB205" s="106"/>
      <c r="AC205" s="106"/>
      <c r="AD205" s="107"/>
      <c r="AE205" s="108"/>
      <c r="AF205" s="107"/>
      <c r="AG205" s="107"/>
      <c r="AH205" s="107"/>
      <c r="AI205" s="107"/>
      <c r="AJ205" s="107"/>
      <c r="AK205" s="5"/>
      <c r="AL205" s="5"/>
      <c r="AM205" s="5"/>
      <c r="AN205" s="107"/>
      <c r="AO205" s="107"/>
      <c r="AP205" s="107"/>
      <c r="AQ205" s="5"/>
      <c r="AR205" s="107"/>
      <c r="AS205" s="5"/>
      <c r="AT205" s="107"/>
      <c r="AU205" s="107"/>
      <c r="AV205" s="107"/>
      <c r="AW205" s="107"/>
      <c r="AX205" s="107"/>
      <c r="AY205" s="107"/>
      <c r="AZ205" s="5"/>
      <c r="BA205" s="5"/>
    </row>
    <row r="206" spans="1:53" x14ac:dyDescent="0.25">
      <c r="A206" s="6"/>
      <c r="B206" s="6"/>
      <c r="C206" s="6"/>
      <c r="D206" s="6"/>
      <c r="E206" s="6"/>
      <c r="F206" s="6"/>
      <c r="G206" s="6"/>
      <c r="H206" s="6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106"/>
      <c r="Y206" s="107"/>
      <c r="Z206" s="106"/>
      <c r="AA206" s="106"/>
      <c r="AB206" s="106"/>
      <c r="AC206" s="106"/>
      <c r="AD206" s="107"/>
      <c r="AE206" s="108"/>
      <c r="AF206" s="107"/>
      <c r="AG206" s="107"/>
      <c r="AH206" s="107"/>
      <c r="AI206" s="107"/>
      <c r="AJ206" s="107"/>
      <c r="AK206" s="5"/>
      <c r="AL206" s="5"/>
      <c r="AM206" s="5"/>
      <c r="AN206" s="107"/>
      <c r="AO206" s="107"/>
      <c r="AP206" s="107"/>
      <c r="AQ206" s="5"/>
      <c r="AR206" s="107"/>
      <c r="AS206" s="5"/>
      <c r="AT206" s="107"/>
      <c r="AU206" s="107"/>
      <c r="AV206" s="107"/>
      <c r="AW206" s="107"/>
      <c r="AX206" s="107"/>
      <c r="AY206" s="107"/>
      <c r="AZ206" s="5"/>
      <c r="BA206" s="5"/>
    </row>
    <row r="207" spans="1:53" x14ac:dyDescent="0.25">
      <c r="A207" s="6"/>
      <c r="B207" s="6"/>
      <c r="C207" s="6"/>
      <c r="D207" s="6"/>
      <c r="E207" s="6"/>
      <c r="F207" s="6"/>
      <c r="G207" s="6"/>
      <c r="H207" s="6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106"/>
      <c r="Y207" s="107"/>
      <c r="Z207" s="106"/>
      <c r="AA207" s="106"/>
      <c r="AB207" s="106"/>
      <c r="AC207" s="106"/>
      <c r="AD207" s="107"/>
      <c r="AE207" s="108"/>
      <c r="AF207" s="107"/>
      <c r="AG207" s="107"/>
      <c r="AH207" s="107"/>
      <c r="AI207" s="107"/>
      <c r="AJ207" s="107"/>
      <c r="AK207" s="5"/>
      <c r="AL207" s="5"/>
      <c r="AM207" s="5"/>
      <c r="AN207" s="107"/>
      <c r="AO207" s="107"/>
      <c r="AP207" s="107"/>
      <c r="AQ207" s="5"/>
      <c r="AR207" s="107"/>
      <c r="AS207" s="5"/>
      <c r="AT207" s="107"/>
      <c r="AU207" s="107"/>
      <c r="AV207" s="107"/>
      <c r="AW207" s="107"/>
      <c r="AX207" s="107"/>
      <c r="AY207" s="107"/>
      <c r="AZ207" s="5"/>
      <c r="BA207" s="5"/>
    </row>
    <row r="208" spans="1:53" x14ac:dyDescent="0.25">
      <c r="A208" s="6"/>
      <c r="B208" s="6"/>
      <c r="C208" s="6"/>
      <c r="D208" s="6"/>
      <c r="E208" s="6"/>
      <c r="F208" s="6"/>
      <c r="G208" s="6"/>
      <c r="H208" s="6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106"/>
      <c r="Y208" s="107"/>
      <c r="Z208" s="106"/>
      <c r="AA208" s="106"/>
      <c r="AB208" s="106"/>
      <c r="AC208" s="106"/>
      <c r="AD208" s="107"/>
      <c r="AE208" s="108"/>
      <c r="AF208" s="107"/>
      <c r="AG208" s="107"/>
      <c r="AH208" s="107"/>
      <c r="AI208" s="107"/>
      <c r="AJ208" s="107"/>
      <c r="AK208" s="5"/>
      <c r="AL208" s="5"/>
      <c r="AM208" s="5"/>
      <c r="AN208" s="107"/>
      <c r="AO208" s="107"/>
      <c r="AP208" s="107"/>
      <c r="AQ208" s="5"/>
      <c r="AR208" s="107"/>
      <c r="AS208" s="5"/>
      <c r="AT208" s="107"/>
      <c r="AU208" s="107"/>
      <c r="AV208" s="107"/>
      <c r="AW208" s="107"/>
      <c r="AX208" s="107"/>
      <c r="AY208" s="107"/>
      <c r="AZ208" s="5"/>
      <c r="BA208" s="5"/>
    </row>
    <row r="209" spans="1:53" x14ac:dyDescent="0.25">
      <c r="A209" s="6"/>
      <c r="B209" s="6"/>
      <c r="C209" s="6"/>
      <c r="D209" s="6"/>
      <c r="E209" s="6"/>
      <c r="F209" s="6"/>
      <c r="G209" s="6"/>
      <c r="H209" s="6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106"/>
      <c r="Y209" s="107"/>
      <c r="Z209" s="106"/>
      <c r="AA209" s="106"/>
      <c r="AB209" s="106"/>
      <c r="AC209" s="106"/>
      <c r="AD209" s="107"/>
      <c r="AE209" s="108"/>
      <c r="AF209" s="107"/>
      <c r="AG209" s="107"/>
      <c r="AH209" s="107"/>
      <c r="AI209" s="107"/>
      <c r="AJ209" s="107"/>
      <c r="AK209" s="5"/>
      <c r="AL209" s="5"/>
      <c r="AM209" s="5"/>
      <c r="AN209" s="107"/>
      <c r="AO209" s="107"/>
      <c r="AP209" s="107"/>
      <c r="AQ209" s="5"/>
      <c r="AR209" s="107"/>
      <c r="AS209" s="5"/>
      <c r="AT209" s="107"/>
      <c r="AU209" s="107"/>
      <c r="AV209" s="107"/>
      <c r="AW209" s="107"/>
      <c r="AX209" s="107"/>
      <c r="AY209" s="107"/>
      <c r="AZ209" s="5"/>
      <c r="BA209" s="5"/>
    </row>
    <row r="210" spans="1:53" x14ac:dyDescent="0.25">
      <c r="A210" s="6"/>
      <c r="B210" s="6"/>
      <c r="C210" s="6"/>
      <c r="D210" s="6"/>
      <c r="E210" s="6"/>
      <c r="F210" s="6"/>
      <c r="G210" s="6"/>
      <c r="H210" s="6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106"/>
      <c r="Y210" s="107"/>
      <c r="Z210" s="106"/>
      <c r="AA210" s="106"/>
      <c r="AB210" s="106"/>
      <c r="AC210" s="106"/>
      <c r="AD210" s="107"/>
      <c r="AE210" s="108"/>
      <c r="AF210" s="107"/>
      <c r="AG210" s="107"/>
      <c r="AH210" s="107"/>
      <c r="AI210" s="107"/>
      <c r="AJ210" s="107"/>
      <c r="AK210" s="5"/>
      <c r="AL210" s="5"/>
      <c r="AM210" s="5"/>
      <c r="AN210" s="107"/>
      <c r="AO210" s="107"/>
      <c r="AP210" s="107"/>
      <c r="AQ210" s="5"/>
      <c r="AR210" s="107"/>
      <c r="AS210" s="5"/>
      <c r="AT210" s="107"/>
      <c r="AU210" s="107"/>
      <c r="AV210" s="107"/>
      <c r="AW210" s="107"/>
      <c r="AX210" s="107"/>
      <c r="AY210" s="107"/>
      <c r="AZ210" s="5"/>
      <c r="BA210" s="5"/>
    </row>
    <row r="211" spans="1:53" x14ac:dyDescent="0.25">
      <c r="A211" s="6"/>
      <c r="B211" s="6"/>
      <c r="C211" s="6"/>
      <c r="D211" s="6"/>
      <c r="E211" s="6"/>
      <c r="F211" s="6"/>
      <c r="G211" s="6"/>
      <c r="H211" s="6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106"/>
      <c r="Y211" s="107"/>
      <c r="Z211" s="106"/>
      <c r="AA211" s="106"/>
      <c r="AB211" s="106"/>
      <c r="AC211" s="106"/>
      <c r="AD211" s="107"/>
      <c r="AE211" s="108"/>
      <c r="AF211" s="107"/>
      <c r="AG211" s="107"/>
      <c r="AH211" s="107"/>
      <c r="AI211" s="107"/>
      <c r="AJ211" s="107"/>
      <c r="AK211" s="5"/>
      <c r="AL211" s="5"/>
      <c r="AM211" s="5"/>
      <c r="AN211" s="107"/>
      <c r="AO211" s="107"/>
      <c r="AP211" s="107"/>
      <c r="AQ211" s="5"/>
      <c r="AR211" s="107"/>
      <c r="AS211" s="5"/>
      <c r="AT211" s="107"/>
      <c r="AU211" s="107"/>
      <c r="AV211" s="107"/>
      <c r="AW211" s="107"/>
      <c r="AX211" s="107"/>
      <c r="AY211" s="107"/>
      <c r="AZ211" s="5"/>
      <c r="BA211" s="5"/>
    </row>
    <row r="212" spans="1:53" x14ac:dyDescent="0.25">
      <c r="A212" s="6"/>
      <c r="B212" s="6"/>
      <c r="C212" s="6"/>
      <c r="D212" s="6"/>
      <c r="E212" s="6"/>
      <c r="F212" s="6"/>
      <c r="G212" s="6"/>
      <c r="H212" s="6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106"/>
      <c r="Y212" s="107"/>
      <c r="Z212" s="106"/>
      <c r="AA212" s="106"/>
      <c r="AB212" s="106"/>
      <c r="AC212" s="106"/>
      <c r="AD212" s="107"/>
      <c r="AE212" s="108"/>
      <c r="AF212" s="107"/>
      <c r="AG212" s="107"/>
      <c r="AH212" s="107"/>
      <c r="AI212" s="107"/>
      <c r="AJ212" s="107"/>
      <c r="AK212" s="5"/>
      <c r="AL212" s="5"/>
      <c r="AM212" s="5"/>
      <c r="AN212" s="107"/>
      <c r="AO212" s="107"/>
      <c r="AP212" s="107"/>
      <c r="AQ212" s="5"/>
      <c r="AR212" s="107"/>
      <c r="AS212" s="5"/>
      <c r="AT212" s="107"/>
      <c r="AU212" s="107"/>
      <c r="AV212" s="107"/>
      <c r="AW212" s="107"/>
      <c r="AX212" s="107"/>
      <c r="AY212" s="107"/>
      <c r="AZ212" s="5"/>
      <c r="BA212" s="5"/>
    </row>
    <row r="213" spans="1:53" x14ac:dyDescent="0.25">
      <c r="A213" s="6"/>
      <c r="B213" s="6"/>
      <c r="C213" s="6"/>
      <c r="D213" s="6"/>
      <c r="E213" s="6"/>
      <c r="F213" s="6"/>
      <c r="G213" s="6"/>
      <c r="H213" s="6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106"/>
      <c r="Y213" s="107"/>
      <c r="Z213" s="106"/>
      <c r="AA213" s="106"/>
      <c r="AB213" s="106"/>
      <c r="AC213" s="106"/>
      <c r="AD213" s="107"/>
      <c r="AE213" s="108"/>
      <c r="AF213" s="107"/>
      <c r="AG213" s="107"/>
      <c r="AH213" s="107"/>
      <c r="AI213" s="107"/>
      <c r="AJ213" s="107"/>
      <c r="AK213" s="5"/>
      <c r="AL213" s="5"/>
      <c r="AM213" s="5"/>
      <c r="AN213" s="107"/>
      <c r="AO213" s="107"/>
      <c r="AP213" s="107"/>
      <c r="AQ213" s="5"/>
      <c r="AR213" s="107"/>
      <c r="AS213" s="5"/>
      <c r="AT213" s="107"/>
      <c r="AU213" s="107"/>
      <c r="AV213" s="107"/>
      <c r="AW213" s="107"/>
      <c r="AX213" s="107"/>
      <c r="AY213" s="107"/>
      <c r="AZ213" s="5"/>
      <c r="BA213" s="5"/>
    </row>
    <row r="214" spans="1:53" x14ac:dyDescent="0.25">
      <c r="A214" s="6"/>
      <c r="B214" s="6"/>
      <c r="C214" s="6"/>
      <c r="D214" s="6"/>
      <c r="E214" s="6"/>
      <c r="F214" s="6"/>
      <c r="G214" s="6"/>
      <c r="H214" s="6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106"/>
      <c r="Y214" s="107"/>
      <c r="Z214" s="106"/>
      <c r="AA214" s="106"/>
      <c r="AB214" s="106"/>
      <c r="AC214" s="106"/>
      <c r="AD214" s="107"/>
      <c r="AE214" s="108"/>
      <c r="AF214" s="107"/>
      <c r="AG214" s="107"/>
      <c r="AH214" s="107"/>
      <c r="AI214" s="107"/>
      <c r="AJ214" s="107"/>
      <c r="AK214" s="5"/>
      <c r="AL214" s="5"/>
      <c r="AM214" s="5"/>
      <c r="AN214" s="107"/>
      <c r="AO214" s="107"/>
      <c r="AP214" s="107"/>
      <c r="AQ214" s="5"/>
      <c r="AR214" s="107"/>
      <c r="AS214" s="5"/>
      <c r="AT214" s="107"/>
      <c r="AU214" s="107"/>
      <c r="AV214" s="107"/>
      <c r="AW214" s="107"/>
      <c r="AX214" s="107"/>
      <c r="AY214" s="107"/>
      <c r="AZ214" s="5"/>
      <c r="BA214" s="5"/>
    </row>
    <row r="215" spans="1:53" x14ac:dyDescent="0.25">
      <c r="A215" s="6"/>
      <c r="B215" s="6"/>
      <c r="C215" s="6"/>
      <c r="D215" s="6"/>
      <c r="E215" s="6"/>
      <c r="F215" s="6"/>
      <c r="G215" s="6"/>
      <c r="H215" s="6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106"/>
      <c r="Y215" s="107"/>
      <c r="Z215" s="106"/>
      <c r="AA215" s="106"/>
      <c r="AB215" s="106"/>
      <c r="AC215" s="106"/>
      <c r="AD215" s="107"/>
      <c r="AE215" s="108"/>
      <c r="AF215" s="107"/>
      <c r="AG215" s="107"/>
      <c r="AH215" s="107"/>
      <c r="AI215" s="107"/>
      <c r="AJ215" s="107"/>
      <c r="AK215" s="5"/>
      <c r="AL215" s="5"/>
      <c r="AM215" s="5"/>
      <c r="AN215" s="107"/>
      <c r="AO215" s="107"/>
      <c r="AP215" s="107"/>
      <c r="AQ215" s="5"/>
      <c r="AR215" s="107"/>
      <c r="AS215" s="5"/>
      <c r="AT215" s="107"/>
      <c r="AU215" s="107"/>
      <c r="AV215" s="107"/>
      <c r="AW215" s="107"/>
      <c r="AX215" s="107"/>
      <c r="AY215" s="107"/>
      <c r="AZ215" s="5"/>
      <c r="BA215" s="5"/>
    </row>
    <row r="216" spans="1:53" x14ac:dyDescent="0.25">
      <c r="A216" s="6"/>
      <c r="B216" s="6"/>
      <c r="C216" s="6"/>
      <c r="D216" s="6"/>
      <c r="E216" s="6"/>
      <c r="F216" s="6"/>
      <c r="G216" s="6"/>
      <c r="H216" s="6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106"/>
      <c r="Y216" s="107"/>
      <c r="Z216" s="106"/>
      <c r="AA216" s="106"/>
      <c r="AB216" s="106"/>
      <c r="AC216" s="106"/>
      <c r="AD216" s="107"/>
      <c r="AE216" s="108"/>
      <c r="AF216" s="107"/>
      <c r="AG216" s="107"/>
      <c r="AH216" s="107"/>
      <c r="AI216" s="107"/>
      <c r="AJ216" s="107"/>
      <c r="AK216" s="5"/>
      <c r="AL216" s="5"/>
      <c r="AM216" s="5"/>
      <c r="AN216" s="107"/>
      <c r="AO216" s="107"/>
      <c r="AP216" s="107"/>
      <c r="AQ216" s="5"/>
      <c r="AR216" s="107"/>
      <c r="AS216" s="5"/>
      <c r="AT216" s="107"/>
      <c r="AU216" s="107"/>
      <c r="AV216" s="107"/>
      <c r="AW216" s="107"/>
      <c r="AX216" s="107"/>
      <c r="AY216" s="107"/>
      <c r="AZ216" s="5"/>
      <c r="BA216" s="5"/>
    </row>
    <row r="217" spans="1:53" x14ac:dyDescent="0.25">
      <c r="A217" s="6"/>
      <c r="B217" s="6"/>
      <c r="C217" s="6"/>
      <c r="D217" s="6"/>
      <c r="E217" s="6"/>
      <c r="F217" s="6"/>
      <c r="G217" s="6"/>
      <c r="H217" s="6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106"/>
      <c r="Y217" s="107"/>
      <c r="Z217" s="106"/>
      <c r="AA217" s="106"/>
      <c r="AB217" s="106"/>
      <c r="AC217" s="106"/>
      <c r="AD217" s="107"/>
      <c r="AE217" s="108"/>
      <c r="AF217" s="107"/>
      <c r="AG217" s="107"/>
      <c r="AH217" s="107"/>
      <c r="AI217" s="107"/>
      <c r="AJ217" s="107"/>
      <c r="AK217" s="5"/>
      <c r="AL217" s="5"/>
      <c r="AM217" s="5"/>
      <c r="AN217" s="107"/>
      <c r="AO217" s="107"/>
      <c r="AP217" s="107"/>
      <c r="AQ217" s="5"/>
      <c r="AR217" s="107"/>
      <c r="AS217" s="5"/>
      <c r="AT217" s="107"/>
      <c r="AU217" s="107"/>
      <c r="AV217" s="107"/>
      <c r="AW217" s="107"/>
      <c r="AX217" s="107"/>
      <c r="AY217" s="107"/>
      <c r="AZ217" s="5"/>
      <c r="BA217" s="5"/>
    </row>
    <row r="218" spans="1:53" x14ac:dyDescent="0.25">
      <c r="A218" s="6"/>
      <c r="B218" s="6"/>
      <c r="C218" s="6"/>
      <c r="D218" s="6"/>
      <c r="E218" s="6"/>
      <c r="F218" s="6"/>
      <c r="G218" s="6"/>
      <c r="H218" s="6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106"/>
      <c r="Y218" s="107"/>
      <c r="Z218" s="106"/>
      <c r="AA218" s="106"/>
      <c r="AB218" s="106"/>
      <c r="AC218" s="106"/>
      <c r="AD218" s="107"/>
      <c r="AE218" s="108"/>
      <c r="AF218" s="107"/>
      <c r="AG218" s="107"/>
      <c r="AH218" s="107"/>
      <c r="AI218" s="107"/>
      <c r="AJ218" s="107"/>
      <c r="AK218" s="5"/>
      <c r="AL218" s="5"/>
      <c r="AM218" s="5"/>
      <c r="AN218" s="107"/>
      <c r="AO218" s="107"/>
      <c r="AP218" s="107"/>
      <c r="AQ218" s="5"/>
      <c r="AR218" s="107"/>
      <c r="AS218" s="5"/>
      <c r="AT218" s="107"/>
      <c r="AU218" s="107"/>
      <c r="AV218" s="107"/>
      <c r="AW218" s="107"/>
      <c r="AX218" s="107"/>
      <c r="AY218" s="107"/>
      <c r="AZ218" s="5"/>
      <c r="BA218" s="5"/>
    </row>
    <row r="219" spans="1:53" x14ac:dyDescent="0.25">
      <c r="A219" s="6"/>
      <c r="B219" s="6"/>
      <c r="C219" s="6"/>
      <c r="D219" s="6"/>
      <c r="E219" s="6"/>
      <c r="F219" s="6"/>
      <c r="G219" s="6"/>
      <c r="H219" s="6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106"/>
      <c r="Y219" s="107"/>
      <c r="Z219" s="106"/>
      <c r="AA219" s="106"/>
      <c r="AB219" s="106"/>
      <c r="AC219" s="106"/>
      <c r="AD219" s="107"/>
      <c r="AE219" s="108"/>
      <c r="AF219" s="107"/>
      <c r="AG219" s="107"/>
      <c r="AH219" s="107"/>
      <c r="AI219" s="107"/>
      <c r="AJ219" s="107"/>
      <c r="AK219" s="5"/>
      <c r="AL219" s="5"/>
      <c r="AM219" s="5"/>
      <c r="AN219" s="107"/>
      <c r="AO219" s="107"/>
      <c r="AP219" s="107"/>
      <c r="AQ219" s="5"/>
      <c r="AR219" s="107"/>
      <c r="AS219" s="5"/>
      <c r="AT219" s="107"/>
      <c r="AU219" s="107"/>
      <c r="AV219" s="107"/>
      <c r="AW219" s="107"/>
      <c r="AX219" s="107"/>
      <c r="AY219" s="107"/>
      <c r="AZ219" s="5"/>
      <c r="BA219" s="5"/>
    </row>
    <row r="220" spans="1:53" x14ac:dyDescent="0.25">
      <c r="A220" s="6"/>
      <c r="B220" s="6"/>
      <c r="C220" s="6"/>
      <c r="D220" s="6"/>
      <c r="E220" s="6"/>
      <c r="F220" s="6"/>
      <c r="G220" s="6"/>
      <c r="H220" s="6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106"/>
      <c r="Y220" s="107"/>
      <c r="Z220" s="106"/>
      <c r="AA220" s="106"/>
      <c r="AB220" s="106"/>
      <c r="AC220" s="106"/>
      <c r="AD220" s="107"/>
      <c r="AE220" s="108"/>
      <c r="AF220" s="107"/>
      <c r="AG220" s="107"/>
      <c r="AH220" s="107"/>
      <c r="AI220" s="107"/>
      <c r="AJ220" s="107"/>
      <c r="AK220" s="5"/>
      <c r="AL220" s="5"/>
      <c r="AM220" s="5"/>
      <c r="AN220" s="107"/>
      <c r="AO220" s="107"/>
      <c r="AP220" s="107"/>
      <c r="AQ220" s="5"/>
      <c r="AR220" s="107"/>
      <c r="AS220" s="5"/>
      <c r="AT220" s="107"/>
      <c r="AU220" s="107"/>
      <c r="AV220" s="107"/>
      <c r="AW220" s="107"/>
      <c r="AX220" s="107"/>
      <c r="AY220" s="107"/>
      <c r="AZ220" s="5"/>
      <c r="BA220" s="5"/>
    </row>
    <row r="221" spans="1:53" x14ac:dyDescent="0.25">
      <c r="A221" s="6"/>
      <c r="B221" s="6"/>
      <c r="C221" s="6"/>
      <c r="D221" s="6"/>
      <c r="E221" s="6"/>
      <c r="F221" s="6"/>
      <c r="G221" s="6"/>
      <c r="H221" s="6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106"/>
      <c r="Y221" s="107"/>
      <c r="Z221" s="106"/>
      <c r="AA221" s="106"/>
      <c r="AB221" s="106"/>
      <c r="AC221" s="106"/>
      <c r="AD221" s="107"/>
      <c r="AE221" s="108"/>
      <c r="AF221" s="107"/>
      <c r="AG221" s="107"/>
      <c r="AH221" s="107"/>
      <c r="AI221" s="107"/>
      <c r="AJ221" s="107"/>
      <c r="AK221" s="5"/>
      <c r="AL221" s="5"/>
      <c r="AM221" s="5"/>
      <c r="AN221" s="107"/>
      <c r="AO221" s="107"/>
      <c r="AP221" s="107"/>
      <c r="AQ221" s="5"/>
      <c r="AR221" s="107"/>
      <c r="AS221" s="5"/>
      <c r="AT221" s="107"/>
      <c r="AU221" s="107"/>
      <c r="AV221" s="107"/>
      <c r="AW221" s="107"/>
      <c r="AX221" s="107"/>
      <c r="AY221" s="107"/>
      <c r="AZ221" s="5"/>
      <c r="BA221" s="5"/>
    </row>
    <row r="222" spans="1:53" x14ac:dyDescent="0.25">
      <c r="A222" s="6"/>
      <c r="B222" s="6"/>
      <c r="C222" s="6"/>
      <c r="D222" s="6"/>
      <c r="E222" s="6"/>
      <c r="F222" s="6"/>
      <c r="G222" s="6"/>
      <c r="H222" s="6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106"/>
      <c r="Y222" s="107"/>
      <c r="Z222" s="106"/>
      <c r="AA222" s="106"/>
      <c r="AB222" s="106"/>
      <c r="AC222" s="106"/>
      <c r="AD222" s="107"/>
      <c r="AE222" s="108"/>
      <c r="AF222" s="107"/>
      <c r="AG222" s="107"/>
      <c r="AH222" s="107"/>
      <c r="AI222" s="107"/>
      <c r="AJ222" s="107"/>
      <c r="AK222" s="5"/>
      <c r="AL222" s="5"/>
      <c r="AM222" s="5"/>
      <c r="AN222" s="107"/>
      <c r="AO222" s="107"/>
      <c r="AP222" s="107"/>
      <c r="AQ222" s="5"/>
      <c r="AR222" s="107"/>
      <c r="AS222" s="5"/>
      <c r="AT222" s="107"/>
      <c r="AU222" s="107"/>
      <c r="AV222" s="107"/>
      <c r="AW222" s="107"/>
      <c r="AX222" s="107"/>
      <c r="AY222" s="107"/>
      <c r="AZ222" s="5"/>
      <c r="BA222" s="5"/>
    </row>
    <row r="223" spans="1:53" x14ac:dyDescent="0.25">
      <c r="A223" s="6"/>
      <c r="B223" s="6"/>
      <c r="C223" s="6"/>
      <c r="D223" s="6"/>
      <c r="E223" s="6"/>
      <c r="F223" s="6"/>
      <c r="G223" s="6"/>
      <c r="H223" s="6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106"/>
      <c r="Y223" s="107"/>
      <c r="Z223" s="106"/>
      <c r="AA223" s="106"/>
      <c r="AB223" s="106"/>
      <c r="AC223" s="106"/>
      <c r="AD223" s="107"/>
      <c r="AE223" s="108"/>
      <c r="AF223" s="107"/>
      <c r="AG223" s="107"/>
      <c r="AH223" s="107"/>
      <c r="AI223" s="107"/>
      <c r="AJ223" s="107"/>
      <c r="AK223" s="5"/>
      <c r="AL223" s="5"/>
      <c r="AM223" s="5"/>
      <c r="AN223" s="107"/>
      <c r="AO223" s="107"/>
      <c r="AP223" s="107"/>
      <c r="AQ223" s="5"/>
      <c r="AR223" s="107"/>
      <c r="AS223" s="5"/>
      <c r="AT223" s="107"/>
      <c r="AU223" s="107"/>
      <c r="AV223" s="107"/>
      <c r="AW223" s="107"/>
      <c r="AX223" s="107"/>
      <c r="AY223" s="107"/>
      <c r="AZ223" s="5"/>
      <c r="BA223" s="5"/>
    </row>
    <row r="224" spans="1:53" x14ac:dyDescent="0.25">
      <c r="A224" s="6"/>
      <c r="B224" s="6"/>
      <c r="C224" s="6"/>
      <c r="D224" s="6"/>
      <c r="E224" s="6"/>
      <c r="F224" s="6"/>
      <c r="G224" s="6"/>
      <c r="H224" s="6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106"/>
      <c r="Y224" s="107"/>
      <c r="Z224" s="106"/>
      <c r="AA224" s="106"/>
      <c r="AB224" s="106"/>
      <c r="AC224" s="106"/>
      <c r="AD224" s="107"/>
      <c r="AE224" s="108"/>
      <c r="AF224" s="107"/>
      <c r="AG224" s="107"/>
      <c r="AH224" s="107"/>
      <c r="AI224" s="107"/>
      <c r="AJ224" s="107"/>
      <c r="AK224" s="5"/>
      <c r="AL224" s="5"/>
      <c r="AM224" s="5"/>
      <c r="AN224" s="107"/>
      <c r="AO224" s="107"/>
      <c r="AP224" s="107"/>
      <c r="AQ224" s="5"/>
      <c r="AR224" s="107"/>
      <c r="AS224" s="5"/>
      <c r="AT224" s="107"/>
      <c r="AU224" s="107"/>
      <c r="AV224" s="107"/>
      <c r="AW224" s="107"/>
      <c r="AX224" s="107"/>
      <c r="AY224" s="107"/>
      <c r="AZ224" s="5"/>
      <c r="BA224" s="5"/>
    </row>
    <row r="225" spans="1:53" x14ac:dyDescent="0.25">
      <c r="A225" s="6"/>
      <c r="B225" s="6"/>
      <c r="C225" s="6"/>
      <c r="D225" s="6"/>
      <c r="E225" s="6"/>
      <c r="F225" s="6"/>
      <c r="G225" s="6"/>
      <c r="H225" s="6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106"/>
      <c r="Y225" s="107"/>
      <c r="Z225" s="106"/>
      <c r="AA225" s="106"/>
      <c r="AB225" s="106"/>
      <c r="AC225" s="106"/>
      <c r="AD225" s="107"/>
      <c r="AE225" s="108"/>
      <c r="AF225" s="107"/>
      <c r="AG225" s="107"/>
      <c r="AH225" s="107"/>
      <c r="AI225" s="107"/>
      <c r="AJ225" s="107"/>
      <c r="AK225" s="5"/>
      <c r="AL225" s="5"/>
      <c r="AM225" s="5"/>
      <c r="AN225" s="107"/>
      <c r="AO225" s="107"/>
      <c r="AP225" s="107"/>
      <c r="AQ225" s="5"/>
      <c r="AR225" s="107"/>
      <c r="AS225" s="5"/>
      <c r="AT225" s="107"/>
      <c r="AU225" s="107"/>
      <c r="AV225" s="107"/>
      <c r="AW225" s="107"/>
      <c r="AX225" s="107"/>
      <c r="AY225" s="107"/>
      <c r="AZ225" s="5"/>
      <c r="BA225" s="5"/>
    </row>
    <row r="226" spans="1:53" x14ac:dyDescent="0.25">
      <c r="A226" s="6"/>
      <c r="B226" s="6"/>
      <c r="C226" s="6"/>
      <c r="D226" s="6"/>
      <c r="E226" s="6"/>
      <c r="F226" s="6"/>
      <c r="G226" s="6"/>
      <c r="H226" s="6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106"/>
      <c r="Y226" s="107"/>
      <c r="Z226" s="106"/>
      <c r="AA226" s="106"/>
      <c r="AB226" s="106"/>
      <c r="AC226" s="106"/>
      <c r="AD226" s="107"/>
      <c r="AE226" s="108"/>
      <c r="AF226" s="107"/>
      <c r="AG226" s="107"/>
      <c r="AH226" s="107"/>
      <c r="AI226" s="107"/>
      <c r="AJ226" s="107"/>
      <c r="AK226" s="5"/>
      <c r="AL226" s="5"/>
      <c r="AM226" s="5"/>
      <c r="AN226" s="107"/>
      <c r="AO226" s="107"/>
      <c r="AP226" s="107"/>
      <c r="AQ226" s="5"/>
      <c r="AR226" s="107"/>
      <c r="AS226" s="5"/>
      <c r="AT226" s="107"/>
      <c r="AU226" s="107"/>
      <c r="AV226" s="107"/>
      <c r="AW226" s="107"/>
      <c r="AX226" s="107"/>
      <c r="AY226" s="107"/>
      <c r="AZ226" s="5"/>
      <c r="BA226" s="5"/>
    </row>
    <row r="227" spans="1:53" x14ac:dyDescent="0.25">
      <c r="A227" s="6"/>
      <c r="B227" s="6"/>
      <c r="C227" s="6"/>
      <c r="D227" s="6"/>
      <c r="E227" s="6"/>
      <c r="F227" s="6"/>
      <c r="G227" s="6"/>
      <c r="H227" s="6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106"/>
      <c r="Y227" s="107"/>
      <c r="Z227" s="106"/>
      <c r="AA227" s="106"/>
      <c r="AB227" s="106"/>
      <c r="AC227" s="106"/>
      <c r="AD227" s="107"/>
      <c r="AE227" s="108"/>
      <c r="AF227" s="107"/>
      <c r="AG227" s="107"/>
      <c r="AH227" s="107"/>
      <c r="AI227" s="107"/>
      <c r="AJ227" s="107"/>
      <c r="AK227" s="5"/>
      <c r="AL227" s="5"/>
      <c r="AM227" s="5"/>
      <c r="AN227" s="107"/>
      <c r="AO227" s="107"/>
      <c r="AP227" s="107"/>
      <c r="AQ227" s="5"/>
      <c r="AR227" s="107"/>
      <c r="AS227" s="5"/>
      <c r="AT227" s="107"/>
      <c r="AU227" s="107"/>
      <c r="AV227" s="107"/>
      <c r="AW227" s="107"/>
      <c r="AX227" s="107"/>
      <c r="AY227" s="107"/>
      <c r="AZ227" s="5"/>
      <c r="BA227" s="5"/>
    </row>
    <row r="228" spans="1:53" x14ac:dyDescent="0.25">
      <c r="A228" s="6"/>
      <c r="B228" s="6"/>
      <c r="C228" s="6"/>
      <c r="D228" s="6"/>
      <c r="E228" s="6"/>
      <c r="F228" s="6"/>
      <c r="G228" s="6"/>
      <c r="H228" s="6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106"/>
      <c r="Y228" s="107"/>
      <c r="Z228" s="106"/>
      <c r="AA228" s="106"/>
      <c r="AB228" s="106"/>
      <c r="AC228" s="106"/>
      <c r="AD228" s="107"/>
      <c r="AE228" s="108"/>
      <c r="AF228" s="107"/>
      <c r="AG228" s="107"/>
      <c r="AH228" s="107"/>
      <c r="AI228" s="107"/>
      <c r="AJ228" s="107"/>
      <c r="AK228" s="5"/>
      <c r="AL228" s="5"/>
      <c r="AM228" s="5"/>
      <c r="AN228" s="107"/>
      <c r="AO228" s="107"/>
      <c r="AP228" s="107"/>
      <c r="AQ228" s="5"/>
      <c r="AR228" s="107"/>
      <c r="AS228" s="5"/>
      <c r="AT228" s="107"/>
      <c r="AU228" s="107"/>
      <c r="AV228" s="107"/>
      <c r="AW228" s="107"/>
      <c r="AX228" s="107"/>
      <c r="AY228" s="107"/>
      <c r="AZ228" s="5"/>
      <c r="BA228" s="5"/>
    </row>
    <row r="229" spans="1:53" x14ac:dyDescent="0.25">
      <c r="A229" s="6"/>
      <c r="B229" s="6"/>
      <c r="C229" s="6"/>
      <c r="D229" s="6"/>
      <c r="E229" s="6"/>
      <c r="F229" s="6"/>
      <c r="G229" s="6"/>
      <c r="H229" s="6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106"/>
      <c r="Y229" s="107"/>
      <c r="Z229" s="106"/>
      <c r="AA229" s="106"/>
      <c r="AB229" s="106"/>
      <c r="AC229" s="106"/>
      <c r="AD229" s="107"/>
      <c r="AE229" s="108"/>
      <c r="AF229" s="107"/>
      <c r="AG229" s="107"/>
      <c r="AH229" s="107"/>
      <c r="AI229" s="107"/>
      <c r="AJ229" s="107"/>
      <c r="AK229" s="5"/>
      <c r="AL229" s="5"/>
      <c r="AM229" s="5"/>
      <c r="AN229" s="107"/>
      <c r="AO229" s="107"/>
      <c r="AP229" s="107"/>
      <c r="AQ229" s="5"/>
      <c r="AR229" s="107"/>
      <c r="AS229" s="5"/>
      <c r="AT229" s="107"/>
      <c r="AU229" s="107"/>
      <c r="AV229" s="107"/>
      <c r="AW229" s="107"/>
      <c r="AX229" s="107"/>
      <c r="AY229" s="107"/>
      <c r="AZ229" s="5"/>
      <c r="BA229" s="5"/>
    </row>
    <row r="230" spans="1:53" x14ac:dyDescent="0.25">
      <c r="A230" s="6"/>
      <c r="B230" s="6"/>
      <c r="C230" s="6"/>
      <c r="D230" s="6"/>
      <c r="E230" s="6"/>
      <c r="F230" s="6"/>
      <c r="G230" s="6"/>
      <c r="H230" s="6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106"/>
      <c r="Y230" s="107"/>
      <c r="Z230" s="106"/>
      <c r="AA230" s="106"/>
      <c r="AB230" s="106"/>
      <c r="AC230" s="106"/>
      <c r="AD230" s="107"/>
      <c r="AE230" s="108"/>
      <c r="AF230" s="107"/>
      <c r="AG230" s="107"/>
      <c r="AH230" s="107"/>
      <c r="AI230" s="107"/>
      <c r="AJ230" s="107"/>
      <c r="AK230" s="5"/>
      <c r="AL230" s="5"/>
      <c r="AM230" s="5"/>
      <c r="AN230" s="107"/>
      <c r="AO230" s="107"/>
      <c r="AP230" s="107"/>
      <c r="AQ230" s="5"/>
      <c r="AR230" s="107"/>
      <c r="AS230" s="5"/>
      <c r="AT230" s="107"/>
      <c r="AU230" s="107"/>
      <c r="AV230" s="107"/>
      <c r="AW230" s="107"/>
      <c r="AX230" s="107"/>
      <c r="AY230" s="107"/>
      <c r="AZ230" s="5"/>
      <c r="BA230" s="5"/>
    </row>
    <row r="231" spans="1:53" x14ac:dyDescent="0.25">
      <c r="A231" s="6"/>
      <c r="B231" s="6"/>
      <c r="C231" s="6"/>
      <c r="D231" s="6"/>
      <c r="E231" s="6"/>
      <c r="F231" s="6"/>
      <c r="G231" s="6"/>
      <c r="H231" s="6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106"/>
      <c r="Y231" s="107"/>
      <c r="Z231" s="106"/>
      <c r="AA231" s="106"/>
      <c r="AB231" s="106"/>
      <c r="AC231" s="106"/>
      <c r="AD231" s="107"/>
      <c r="AE231" s="108"/>
      <c r="AF231" s="107"/>
      <c r="AG231" s="107"/>
      <c r="AH231" s="107"/>
      <c r="AI231" s="107"/>
      <c r="AJ231" s="107"/>
      <c r="AK231" s="5"/>
      <c r="AL231" s="5"/>
      <c r="AM231" s="5"/>
      <c r="AN231" s="107"/>
      <c r="AO231" s="107"/>
      <c r="AP231" s="107"/>
      <c r="AQ231" s="5"/>
      <c r="AR231" s="107"/>
      <c r="AS231" s="5"/>
      <c r="AT231" s="107"/>
      <c r="AU231" s="107"/>
      <c r="AV231" s="107"/>
      <c r="AW231" s="107"/>
      <c r="AX231" s="107"/>
      <c r="AY231" s="107"/>
      <c r="AZ231" s="5"/>
      <c r="BA231" s="5"/>
    </row>
    <row r="232" spans="1:53" x14ac:dyDescent="0.25">
      <c r="A232" s="6"/>
      <c r="B232" s="6"/>
      <c r="C232" s="6"/>
      <c r="D232" s="6"/>
      <c r="E232" s="6"/>
      <c r="F232" s="6"/>
      <c r="G232" s="6"/>
      <c r="H232" s="6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106"/>
      <c r="Y232" s="107"/>
      <c r="Z232" s="106"/>
      <c r="AA232" s="106"/>
      <c r="AB232" s="106"/>
      <c r="AC232" s="106"/>
      <c r="AD232" s="107"/>
      <c r="AE232" s="108"/>
      <c r="AF232" s="107"/>
      <c r="AG232" s="107"/>
      <c r="AH232" s="107"/>
      <c r="AI232" s="107"/>
      <c r="AJ232" s="107"/>
      <c r="AK232" s="5"/>
      <c r="AL232" s="5"/>
      <c r="AM232" s="5"/>
      <c r="AN232" s="107"/>
      <c r="AO232" s="107"/>
      <c r="AP232" s="107"/>
      <c r="AQ232" s="5"/>
      <c r="AR232" s="107"/>
      <c r="AS232" s="5"/>
      <c r="AT232" s="107"/>
      <c r="AU232" s="107"/>
      <c r="AV232" s="107"/>
      <c r="AW232" s="107"/>
      <c r="AX232" s="107"/>
      <c r="AY232" s="107"/>
      <c r="AZ232" s="5"/>
      <c r="BA232" s="5"/>
    </row>
    <row r="233" spans="1:53" x14ac:dyDescent="0.25">
      <c r="A233" s="6"/>
      <c r="B233" s="6"/>
      <c r="C233" s="6"/>
      <c r="D233" s="6"/>
      <c r="E233" s="6"/>
      <c r="F233" s="6"/>
      <c r="G233" s="6"/>
      <c r="H233" s="6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106"/>
      <c r="Y233" s="107"/>
      <c r="Z233" s="106"/>
      <c r="AA233" s="106"/>
      <c r="AB233" s="106"/>
      <c r="AC233" s="106"/>
      <c r="AD233" s="107"/>
      <c r="AE233" s="108"/>
      <c r="AF233" s="107"/>
      <c r="AG233" s="107"/>
      <c r="AH233" s="107"/>
      <c r="AI233" s="107"/>
      <c r="AJ233" s="107"/>
      <c r="AK233" s="5"/>
      <c r="AL233" s="5"/>
      <c r="AM233" s="5"/>
      <c r="AN233" s="107"/>
      <c r="AO233" s="107"/>
      <c r="AP233" s="107"/>
      <c r="AQ233" s="5"/>
      <c r="AR233" s="107"/>
      <c r="AS233" s="5"/>
      <c r="AT233" s="107"/>
      <c r="AU233" s="107"/>
      <c r="AV233" s="107"/>
      <c r="AW233" s="107"/>
      <c r="AX233" s="107"/>
      <c r="AY233" s="107"/>
      <c r="AZ233" s="5"/>
      <c r="BA233" s="5"/>
    </row>
    <row r="234" spans="1:53" x14ac:dyDescent="0.25">
      <c r="A234" s="6"/>
      <c r="B234" s="6"/>
      <c r="C234" s="6"/>
      <c r="D234" s="6"/>
      <c r="E234" s="6"/>
      <c r="F234" s="6"/>
      <c r="G234" s="6"/>
      <c r="H234" s="6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106"/>
      <c r="Y234" s="107"/>
      <c r="Z234" s="106"/>
      <c r="AA234" s="106"/>
      <c r="AB234" s="106"/>
      <c r="AC234" s="106"/>
      <c r="AD234" s="107"/>
      <c r="AE234" s="108"/>
      <c r="AF234" s="107"/>
      <c r="AG234" s="107"/>
      <c r="AH234" s="107"/>
      <c r="AI234" s="107"/>
      <c r="AJ234" s="107"/>
      <c r="AK234" s="5"/>
      <c r="AL234" s="5"/>
      <c r="AM234" s="5"/>
      <c r="AN234" s="107"/>
      <c r="AO234" s="107"/>
      <c r="AP234" s="107"/>
      <c r="AQ234" s="5"/>
      <c r="AR234" s="107"/>
      <c r="AS234" s="5"/>
      <c r="AT234" s="107"/>
      <c r="AU234" s="107"/>
      <c r="AV234" s="107"/>
      <c r="AW234" s="107"/>
      <c r="AX234" s="107"/>
      <c r="AY234" s="107"/>
      <c r="AZ234" s="5"/>
      <c r="BA234" s="5"/>
    </row>
    <row r="235" spans="1:53" x14ac:dyDescent="0.25">
      <c r="A235" s="6"/>
      <c r="B235" s="6"/>
      <c r="C235" s="6"/>
      <c r="D235" s="6"/>
      <c r="E235" s="6"/>
      <c r="F235" s="6"/>
      <c r="G235" s="6"/>
      <c r="H235" s="6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106"/>
      <c r="Y235" s="107"/>
      <c r="Z235" s="106"/>
      <c r="AA235" s="106"/>
      <c r="AB235" s="106"/>
      <c r="AC235" s="106"/>
      <c r="AD235" s="107"/>
      <c r="AE235" s="108"/>
      <c r="AF235" s="107"/>
      <c r="AG235" s="107"/>
      <c r="AH235" s="107"/>
      <c r="AI235" s="107"/>
      <c r="AJ235" s="107"/>
      <c r="AK235" s="5"/>
      <c r="AL235" s="5"/>
      <c r="AM235" s="5"/>
      <c r="AN235" s="107"/>
      <c r="AO235" s="107"/>
      <c r="AP235" s="107"/>
      <c r="AQ235" s="5"/>
      <c r="AR235" s="107"/>
      <c r="AS235" s="5"/>
      <c r="AT235" s="107"/>
      <c r="AU235" s="107"/>
      <c r="AV235" s="107"/>
      <c r="AW235" s="107"/>
      <c r="AX235" s="107"/>
      <c r="AY235" s="107"/>
      <c r="AZ235" s="5"/>
      <c r="BA235" s="5"/>
    </row>
    <row r="236" spans="1:53" x14ac:dyDescent="0.25">
      <c r="A236" s="6"/>
      <c r="B236" s="6"/>
      <c r="C236" s="6"/>
      <c r="D236" s="6"/>
      <c r="E236" s="6"/>
      <c r="F236" s="6"/>
      <c r="G236" s="6"/>
      <c r="H236" s="6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106"/>
      <c r="Y236" s="107"/>
      <c r="Z236" s="106"/>
      <c r="AA236" s="106"/>
      <c r="AB236" s="106"/>
      <c r="AC236" s="106"/>
      <c r="AD236" s="107"/>
      <c r="AE236" s="108"/>
      <c r="AF236" s="107"/>
      <c r="AG236" s="107"/>
      <c r="AH236" s="107"/>
      <c r="AI236" s="107"/>
      <c r="AJ236" s="107"/>
      <c r="AK236" s="5"/>
      <c r="AL236" s="5"/>
      <c r="AM236" s="5"/>
      <c r="AN236" s="107"/>
      <c r="AO236" s="107"/>
      <c r="AP236" s="107"/>
      <c r="AQ236" s="5"/>
      <c r="AR236" s="107"/>
      <c r="AS236" s="5"/>
      <c r="AT236" s="107"/>
      <c r="AU236" s="107"/>
      <c r="AV236" s="107"/>
      <c r="AW236" s="107"/>
      <c r="AX236" s="107"/>
      <c r="AY236" s="107"/>
      <c r="AZ236" s="5"/>
      <c r="BA236" s="5"/>
    </row>
    <row r="237" spans="1:53" x14ac:dyDescent="0.25">
      <c r="A237" s="6"/>
      <c r="B237" s="6"/>
      <c r="C237" s="6"/>
      <c r="D237" s="6"/>
      <c r="E237" s="6"/>
      <c r="F237" s="6"/>
      <c r="G237" s="6"/>
      <c r="H237" s="6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106"/>
      <c r="Y237" s="107"/>
      <c r="Z237" s="106"/>
      <c r="AA237" s="106"/>
      <c r="AB237" s="106"/>
      <c r="AC237" s="106"/>
      <c r="AD237" s="107"/>
      <c r="AE237" s="108"/>
      <c r="AF237" s="107"/>
      <c r="AG237" s="107"/>
      <c r="AH237" s="107"/>
      <c r="AI237" s="107"/>
      <c r="AJ237" s="107"/>
      <c r="AK237" s="5"/>
      <c r="AL237" s="5"/>
      <c r="AM237" s="5"/>
      <c r="AN237" s="107"/>
      <c r="AO237" s="107"/>
      <c r="AP237" s="107"/>
      <c r="AQ237" s="5"/>
      <c r="AR237" s="107"/>
      <c r="AS237" s="5"/>
      <c r="AT237" s="107"/>
      <c r="AU237" s="107"/>
      <c r="AV237" s="107"/>
      <c r="AW237" s="107"/>
      <c r="AX237" s="107"/>
      <c r="AY237" s="107"/>
      <c r="AZ237" s="5"/>
      <c r="BA237" s="5"/>
    </row>
    <row r="238" spans="1:53" x14ac:dyDescent="0.25">
      <c r="A238" s="6"/>
      <c r="B238" s="6"/>
      <c r="C238" s="6"/>
      <c r="D238" s="6"/>
      <c r="E238" s="6"/>
      <c r="F238" s="6"/>
      <c r="G238" s="6"/>
      <c r="H238" s="6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106"/>
      <c r="Y238" s="107"/>
      <c r="Z238" s="106"/>
      <c r="AA238" s="106"/>
      <c r="AB238" s="106"/>
      <c r="AC238" s="106"/>
      <c r="AD238" s="107"/>
      <c r="AE238" s="108"/>
      <c r="AF238" s="107"/>
      <c r="AG238" s="107"/>
      <c r="AH238" s="107"/>
      <c r="AI238" s="107"/>
      <c r="AJ238" s="107"/>
      <c r="AK238" s="5"/>
      <c r="AL238" s="5"/>
      <c r="AM238" s="5"/>
      <c r="AN238" s="107"/>
      <c r="AO238" s="107"/>
      <c r="AP238" s="107"/>
      <c r="AQ238" s="5"/>
      <c r="AR238" s="107"/>
      <c r="AS238" s="5"/>
      <c r="AT238" s="107"/>
      <c r="AU238" s="107"/>
      <c r="AV238" s="107"/>
      <c r="AW238" s="107"/>
      <c r="AX238" s="107"/>
      <c r="AY238" s="107"/>
      <c r="AZ238" s="5"/>
      <c r="BA238" s="5"/>
    </row>
    <row r="239" spans="1:53" x14ac:dyDescent="0.25">
      <c r="A239" s="6"/>
      <c r="B239" s="6"/>
      <c r="C239" s="6"/>
      <c r="D239" s="6"/>
      <c r="E239" s="6"/>
      <c r="F239" s="6"/>
      <c r="G239" s="6"/>
      <c r="H239" s="6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106"/>
      <c r="Y239" s="107"/>
      <c r="Z239" s="106"/>
      <c r="AA239" s="106"/>
      <c r="AB239" s="106"/>
      <c r="AC239" s="106"/>
      <c r="AD239" s="107"/>
      <c r="AE239" s="108"/>
      <c r="AF239" s="107"/>
      <c r="AG239" s="107"/>
      <c r="AH239" s="107"/>
      <c r="AI239" s="107"/>
      <c r="AJ239" s="107"/>
      <c r="AK239" s="5"/>
      <c r="AL239" s="5"/>
      <c r="AM239" s="5"/>
      <c r="AN239" s="107"/>
      <c r="AO239" s="107"/>
      <c r="AP239" s="107"/>
      <c r="AQ239" s="5"/>
      <c r="AR239" s="107"/>
      <c r="AS239" s="5"/>
      <c r="AT239" s="107"/>
      <c r="AU239" s="107"/>
      <c r="AV239" s="107"/>
      <c r="AW239" s="107"/>
      <c r="AX239" s="107"/>
      <c r="AY239" s="107"/>
      <c r="AZ239" s="5"/>
      <c r="BA239" s="5"/>
    </row>
    <row r="240" spans="1:53" x14ac:dyDescent="0.25">
      <c r="A240" s="6"/>
      <c r="B240" s="6"/>
      <c r="C240" s="6"/>
      <c r="D240" s="6"/>
      <c r="E240" s="6"/>
      <c r="F240" s="6"/>
      <c r="G240" s="6"/>
      <c r="H240" s="6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106"/>
      <c r="Y240" s="107"/>
      <c r="Z240" s="106"/>
      <c r="AA240" s="106"/>
      <c r="AB240" s="106"/>
      <c r="AC240" s="106"/>
      <c r="AD240" s="107"/>
      <c r="AE240" s="108"/>
      <c r="AF240" s="107"/>
      <c r="AG240" s="107"/>
      <c r="AH240" s="107"/>
      <c r="AI240" s="107"/>
      <c r="AJ240" s="107"/>
      <c r="AK240" s="5"/>
      <c r="AL240" s="5"/>
      <c r="AM240" s="5"/>
      <c r="AN240" s="107"/>
      <c r="AO240" s="107"/>
      <c r="AP240" s="107"/>
      <c r="AQ240" s="5"/>
      <c r="AR240" s="107"/>
      <c r="AS240" s="5"/>
      <c r="AT240" s="107"/>
      <c r="AU240" s="107"/>
      <c r="AV240" s="107"/>
      <c r="AW240" s="107"/>
      <c r="AX240" s="107"/>
      <c r="AY240" s="107"/>
      <c r="AZ240" s="5"/>
      <c r="BA240" s="5"/>
    </row>
    <row r="241" spans="1:53" x14ac:dyDescent="0.25">
      <c r="A241" s="6"/>
      <c r="B241" s="6"/>
      <c r="C241" s="6"/>
      <c r="D241" s="6"/>
      <c r="E241" s="6"/>
      <c r="F241" s="6"/>
      <c r="G241" s="6"/>
      <c r="H241" s="6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106"/>
      <c r="Y241" s="107"/>
      <c r="Z241" s="106"/>
      <c r="AA241" s="106"/>
      <c r="AB241" s="106"/>
      <c r="AC241" s="106"/>
      <c r="AD241" s="107"/>
      <c r="AE241" s="108"/>
      <c r="AF241" s="107"/>
      <c r="AG241" s="107"/>
      <c r="AH241" s="107"/>
      <c r="AI241" s="107"/>
      <c r="AJ241" s="107"/>
      <c r="AK241" s="5"/>
      <c r="AL241" s="5"/>
      <c r="AM241" s="5"/>
      <c r="AN241" s="107"/>
      <c r="AO241" s="107"/>
      <c r="AP241" s="107"/>
      <c r="AQ241" s="5"/>
      <c r="AR241" s="107"/>
      <c r="AS241" s="5"/>
      <c r="AT241" s="107"/>
      <c r="AU241" s="107"/>
      <c r="AV241" s="107"/>
      <c r="AW241" s="107"/>
      <c r="AX241" s="107"/>
      <c r="AY241" s="107"/>
      <c r="AZ241" s="5"/>
      <c r="BA241" s="5"/>
    </row>
    <row r="242" spans="1:53" x14ac:dyDescent="0.25">
      <c r="A242" s="6"/>
      <c r="B242" s="6"/>
      <c r="C242" s="6"/>
      <c r="D242" s="6"/>
      <c r="E242" s="6"/>
      <c r="F242" s="6"/>
      <c r="G242" s="6"/>
      <c r="H242" s="6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106"/>
      <c r="Y242" s="107"/>
      <c r="Z242" s="106"/>
      <c r="AA242" s="106"/>
      <c r="AB242" s="106"/>
      <c r="AC242" s="106"/>
      <c r="AD242" s="107"/>
      <c r="AE242" s="108"/>
      <c r="AF242" s="107"/>
      <c r="AG242" s="107"/>
      <c r="AH242" s="107"/>
      <c r="AI242" s="107"/>
      <c r="AJ242" s="107"/>
      <c r="AK242" s="5"/>
      <c r="AL242" s="5"/>
      <c r="AM242" s="5"/>
      <c r="AN242" s="107"/>
      <c r="AO242" s="107"/>
      <c r="AP242" s="107"/>
      <c r="AQ242" s="5"/>
      <c r="AR242" s="107"/>
      <c r="AS242" s="5"/>
      <c r="AT242" s="107"/>
      <c r="AU242" s="107"/>
      <c r="AV242" s="107"/>
      <c r="AW242" s="107"/>
      <c r="AX242" s="107"/>
      <c r="AY242" s="107"/>
      <c r="AZ242" s="5"/>
      <c r="BA242" s="5"/>
    </row>
    <row r="243" spans="1:53" x14ac:dyDescent="0.25">
      <c r="A243" s="6"/>
      <c r="B243" s="6"/>
      <c r="C243" s="6"/>
      <c r="D243" s="6"/>
      <c r="E243" s="6"/>
      <c r="F243" s="6"/>
      <c r="G243" s="6"/>
      <c r="H243" s="6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106"/>
      <c r="Y243" s="107"/>
      <c r="Z243" s="106"/>
      <c r="AA243" s="106"/>
      <c r="AB243" s="106"/>
      <c r="AC243" s="106"/>
      <c r="AD243" s="107"/>
      <c r="AE243" s="108"/>
      <c r="AF243" s="107"/>
      <c r="AG243" s="107"/>
      <c r="AH243" s="107"/>
      <c r="AI243" s="107"/>
      <c r="AJ243" s="107"/>
      <c r="AK243" s="5"/>
      <c r="AL243" s="5"/>
      <c r="AM243" s="5"/>
      <c r="AN243" s="107"/>
      <c r="AO243" s="107"/>
      <c r="AP243" s="107"/>
      <c r="AQ243" s="5"/>
      <c r="AR243" s="107"/>
      <c r="AS243" s="5"/>
      <c r="AT243" s="107"/>
      <c r="AU243" s="107"/>
      <c r="AV243" s="107"/>
      <c r="AW243" s="107"/>
      <c r="AX243" s="107"/>
      <c r="AY243" s="107"/>
      <c r="AZ243" s="5"/>
      <c r="BA243" s="5"/>
    </row>
    <row r="244" spans="1:53" x14ac:dyDescent="0.25">
      <c r="A244" s="6"/>
      <c r="B244" s="6"/>
      <c r="C244" s="6"/>
      <c r="D244" s="6"/>
      <c r="E244" s="6"/>
      <c r="F244" s="6"/>
      <c r="G244" s="6"/>
      <c r="H244" s="6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106"/>
      <c r="Y244" s="107"/>
      <c r="Z244" s="106"/>
      <c r="AA244" s="106"/>
      <c r="AB244" s="106"/>
      <c r="AC244" s="106"/>
      <c r="AD244" s="107"/>
      <c r="AE244" s="108"/>
      <c r="AF244" s="107"/>
      <c r="AG244" s="107"/>
      <c r="AH244" s="107"/>
      <c r="AI244" s="107"/>
      <c r="AJ244" s="107"/>
      <c r="AK244" s="5"/>
      <c r="AL244" s="5"/>
      <c r="AM244" s="5"/>
      <c r="AN244" s="107"/>
      <c r="AO244" s="107"/>
      <c r="AP244" s="107"/>
      <c r="AQ244" s="5"/>
      <c r="AR244" s="107"/>
      <c r="AS244" s="5"/>
      <c r="AT244" s="107"/>
      <c r="AU244" s="107"/>
      <c r="AV244" s="107"/>
      <c r="AW244" s="107"/>
      <c r="AX244" s="107"/>
      <c r="AY244" s="107"/>
      <c r="AZ244" s="5"/>
      <c r="BA244" s="5"/>
    </row>
    <row r="245" spans="1:53" x14ac:dyDescent="0.25">
      <c r="A245" s="6"/>
      <c r="B245" s="6"/>
      <c r="C245" s="6"/>
      <c r="D245" s="6"/>
      <c r="E245" s="6"/>
      <c r="F245" s="6"/>
      <c r="G245" s="6"/>
      <c r="H245" s="6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106"/>
      <c r="Y245" s="107"/>
      <c r="Z245" s="106"/>
      <c r="AA245" s="106"/>
      <c r="AB245" s="106"/>
      <c r="AC245" s="106"/>
      <c r="AD245" s="107"/>
      <c r="AE245" s="108"/>
      <c r="AF245" s="107"/>
      <c r="AG245" s="107"/>
      <c r="AH245" s="107"/>
      <c r="AI245" s="107"/>
      <c r="AJ245" s="107"/>
      <c r="AK245" s="5"/>
      <c r="AL245" s="5"/>
      <c r="AM245" s="5"/>
      <c r="AN245" s="107"/>
      <c r="AO245" s="107"/>
      <c r="AP245" s="107"/>
      <c r="AQ245" s="5"/>
      <c r="AR245" s="107"/>
      <c r="AS245" s="5"/>
      <c r="AT245" s="107"/>
      <c r="AU245" s="107"/>
      <c r="AV245" s="107"/>
      <c r="AW245" s="107"/>
      <c r="AX245" s="107"/>
      <c r="AY245" s="107"/>
      <c r="AZ245" s="5"/>
      <c r="BA245" s="5"/>
    </row>
    <row r="246" spans="1:53" x14ac:dyDescent="0.25">
      <c r="A246" s="6"/>
      <c r="B246" s="6"/>
      <c r="C246" s="6"/>
      <c r="D246" s="6"/>
      <c r="E246" s="6"/>
      <c r="F246" s="6"/>
      <c r="G246" s="6"/>
      <c r="H246" s="6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106"/>
      <c r="Y246" s="107"/>
      <c r="Z246" s="106"/>
      <c r="AA246" s="106"/>
      <c r="AB246" s="106"/>
      <c r="AC246" s="106"/>
      <c r="AD246" s="107"/>
      <c r="AE246" s="108"/>
      <c r="AF246" s="107"/>
      <c r="AG246" s="107"/>
      <c r="AH246" s="107"/>
      <c r="AI246" s="107"/>
      <c r="AJ246" s="107"/>
      <c r="AK246" s="5"/>
      <c r="AL246" s="5"/>
      <c r="AM246" s="5"/>
      <c r="AN246" s="107"/>
      <c r="AO246" s="107"/>
      <c r="AP246" s="107"/>
      <c r="AQ246" s="5"/>
      <c r="AR246" s="107"/>
      <c r="AS246" s="5"/>
      <c r="AT246" s="107"/>
      <c r="AU246" s="107"/>
      <c r="AV246" s="107"/>
      <c r="AW246" s="107"/>
      <c r="AX246" s="107"/>
      <c r="AY246" s="107"/>
      <c r="AZ246" s="5"/>
      <c r="BA246" s="5"/>
    </row>
    <row r="247" spans="1:53" x14ac:dyDescent="0.25">
      <c r="A247" s="6"/>
      <c r="B247" s="6"/>
      <c r="C247" s="6"/>
      <c r="D247" s="6"/>
      <c r="E247" s="6"/>
      <c r="F247" s="6"/>
      <c r="G247" s="6"/>
      <c r="H247" s="6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106"/>
      <c r="Y247" s="107"/>
      <c r="Z247" s="106"/>
      <c r="AA247" s="106"/>
      <c r="AB247" s="106"/>
      <c r="AC247" s="106"/>
      <c r="AD247" s="107"/>
      <c r="AE247" s="108"/>
      <c r="AF247" s="107"/>
      <c r="AG247" s="107"/>
      <c r="AH247" s="107"/>
      <c r="AI247" s="107"/>
      <c r="AJ247" s="107"/>
      <c r="AK247" s="5"/>
      <c r="AL247" s="5"/>
      <c r="AM247" s="5"/>
      <c r="AN247" s="107"/>
      <c r="AO247" s="107"/>
      <c r="AP247" s="107"/>
      <c r="AQ247" s="5"/>
      <c r="AR247" s="107"/>
      <c r="AS247" s="5"/>
      <c r="AT247" s="107"/>
      <c r="AU247" s="107"/>
      <c r="AV247" s="107"/>
      <c r="AW247" s="107"/>
      <c r="AX247" s="107"/>
      <c r="AY247" s="107"/>
      <c r="AZ247" s="5"/>
      <c r="BA247" s="5"/>
    </row>
    <row r="248" spans="1:53" x14ac:dyDescent="0.25">
      <c r="A248" s="6"/>
      <c r="B248" s="6"/>
      <c r="C248" s="6"/>
      <c r="D248" s="6"/>
      <c r="E248" s="6"/>
      <c r="F248" s="6"/>
      <c r="G248" s="6"/>
      <c r="H248" s="6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106"/>
      <c r="Y248" s="107"/>
      <c r="Z248" s="106"/>
      <c r="AA248" s="106"/>
      <c r="AB248" s="106"/>
      <c r="AC248" s="106"/>
      <c r="AD248" s="107"/>
      <c r="AE248" s="108"/>
      <c r="AF248" s="107"/>
      <c r="AG248" s="107"/>
      <c r="AH248" s="107"/>
      <c r="AI248" s="107"/>
      <c r="AJ248" s="107"/>
      <c r="AK248" s="5"/>
      <c r="AL248" s="5"/>
      <c r="AM248" s="5"/>
      <c r="AN248" s="107"/>
      <c r="AO248" s="107"/>
      <c r="AP248" s="107"/>
      <c r="AQ248" s="5"/>
      <c r="AR248" s="107"/>
      <c r="AS248" s="5"/>
      <c r="AT248" s="107"/>
      <c r="AU248" s="107"/>
      <c r="AV248" s="107"/>
      <c r="AW248" s="107"/>
      <c r="AX248" s="107"/>
      <c r="AY248" s="107"/>
      <c r="AZ248" s="5"/>
      <c r="BA248" s="5"/>
    </row>
    <row r="249" spans="1:53" x14ac:dyDescent="0.25">
      <c r="A249" s="6"/>
      <c r="B249" s="6"/>
      <c r="C249" s="6"/>
      <c r="D249" s="6"/>
      <c r="E249" s="6"/>
      <c r="F249" s="6"/>
      <c r="G249" s="6"/>
      <c r="H249" s="6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106"/>
      <c r="Y249" s="107"/>
      <c r="Z249" s="106"/>
      <c r="AA249" s="106"/>
      <c r="AB249" s="106"/>
      <c r="AC249" s="106"/>
      <c r="AD249" s="107"/>
      <c r="AE249" s="108"/>
      <c r="AF249" s="107"/>
      <c r="AG249" s="107"/>
      <c r="AH249" s="107"/>
      <c r="AI249" s="107"/>
      <c r="AJ249" s="107"/>
      <c r="AK249" s="5"/>
      <c r="AL249" s="5"/>
      <c r="AM249" s="5"/>
      <c r="AN249" s="107"/>
      <c r="AO249" s="107"/>
      <c r="AP249" s="107"/>
      <c r="AQ249" s="5"/>
      <c r="AR249" s="107"/>
      <c r="AS249" s="5"/>
      <c r="AT249" s="107"/>
      <c r="AU249" s="107"/>
      <c r="AV249" s="107"/>
      <c r="AW249" s="107"/>
      <c r="AX249" s="107"/>
      <c r="AY249" s="107"/>
      <c r="AZ249" s="5"/>
      <c r="BA249" s="5"/>
    </row>
    <row r="250" spans="1:53" x14ac:dyDescent="0.25">
      <c r="A250" s="6"/>
      <c r="B250" s="6"/>
      <c r="C250" s="6"/>
      <c r="D250" s="6"/>
      <c r="E250" s="6"/>
      <c r="F250" s="6"/>
      <c r="G250" s="6"/>
      <c r="H250" s="6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106"/>
      <c r="Y250" s="107"/>
      <c r="Z250" s="106"/>
      <c r="AA250" s="106"/>
      <c r="AB250" s="106"/>
      <c r="AC250" s="106"/>
      <c r="AD250" s="107"/>
      <c r="AE250" s="108"/>
      <c r="AF250" s="107"/>
      <c r="AG250" s="107"/>
      <c r="AH250" s="107"/>
      <c r="AI250" s="107"/>
      <c r="AJ250" s="107"/>
      <c r="AK250" s="5"/>
      <c r="AL250" s="5"/>
      <c r="AM250" s="5"/>
      <c r="AN250" s="107"/>
      <c r="AO250" s="107"/>
      <c r="AP250" s="107"/>
      <c r="AQ250" s="5"/>
      <c r="AR250" s="107"/>
      <c r="AS250" s="5"/>
      <c r="AT250" s="107"/>
      <c r="AU250" s="107"/>
      <c r="AV250" s="107"/>
      <c r="AW250" s="107"/>
      <c r="AX250" s="107"/>
      <c r="AY250" s="107"/>
      <c r="AZ250" s="5"/>
      <c r="BA250" s="5"/>
    </row>
    <row r="251" spans="1:53" x14ac:dyDescent="0.25">
      <c r="A251" s="6"/>
      <c r="B251" s="6"/>
      <c r="C251" s="6"/>
      <c r="D251" s="6"/>
      <c r="E251" s="6"/>
      <c r="F251" s="6"/>
      <c r="G251" s="6"/>
      <c r="H251" s="6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106"/>
      <c r="Y251" s="107"/>
      <c r="Z251" s="106"/>
      <c r="AA251" s="106"/>
      <c r="AB251" s="106"/>
      <c r="AC251" s="106"/>
      <c r="AD251" s="107"/>
      <c r="AE251" s="108"/>
      <c r="AF251" s="107"/>
      <c r="AG251" s="107"/>
      <c r="AH251" s="107"/>
      <c r="AI251" s="107"/>
      <c r="AJ251" s="107"/>
      <c r="AK251" s="5"/>
      <c r="AL251" s="5"/>
      <c r="AM251" s="5"/>
      <c r="AN251" s="107"/>
      <c r="AO251" s="107"/>
      <c r="AP251" s="107"/>
      <c r="AQ251" s="5"/>
      <c r="AR251" s="107"/>
      <c r="AS251" s="5"/>
      <c r="AT251" s="107"/>
      <c r="AU251" s="107"/>
      <c r="AV251" s="107"/>
      <c r="AW251" s="107"/>
      <c r="AX251" s="107"/>
      <c r="AY251" s="107"/>
      <c r="AZ251" s="5"/>
      <c r="BA251" s="5"/>
    </row>
    <row r="252" spans="1:53" x14ac:dyDescent="0.25">
      <c r="A252" s="6"/>
      <c r="B252" s="6"/>
      <c r="C252" s="6"/>
      <c r="D252" s="6"/>
      <c r="E252" s="6"/>
      <c r="F252" s="6"/>
      <c r="G252" s="6"/>
      <c r="H252" s="6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106"/>
      <c r="Y252" s="107"/>
      <c r="Z252" s="106"/>
      <c r="AA252" s="106"/>
      <c r="AB252" s="106"/>
      <c r="AC252" s="106"/>
      <c r="AD252" s="107"/>
      <c r="AE252" s="108"/>
      <c r="AF252" s="107"/>
      <c r="AG252" s="107"/>
      <c r="AH252" s="107"/>
      <c r="AI252" s="107"/>
      <c r="AJ252" s="107"/>
      <c r="AK252" s="5"/>
      <c r="AL252" s="5"/>
      <c r="AM252" s="5"/>
      <c r="AN252" s="107"/>
      <c r="AO252" s="107"/>
      <c r="AP252" s="107"/>
      <c r="AQ252" s="5"/>
      <c r="AR252" s="107"/>
      <c r="AS252" s="5"/>
      <c r="AT252" s="107"/>
      <c r="AU252" s="107"/>
      <c r="AV252" s="107"/>
      <c r="AW252" s="107"/>
      <c r="AX252" s="107"/>
      <c r="AY252" s="107"/>
      <c r="AZ252" s="5"/>
      <c r="BA252" s="5"/>
    </row>
    <row r="253" spans="1:53" x14ac:dyDescent="0.25">
      <c r="A253" s="6"/>
      <c r="B253" s="6"/>
      <c r="C253" s="6"/>
      <c r="D253" s="6"/>
      <c r="E253" s="6"/>
      <c r="F253" s="6"/>
      <c r="G253" s="6"/>
      <c r="H253" s="6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106"/>
      <c r="Y253" s="107"/>
      <c r="Z253" s="106"/>
      <c r="AA253" s="106"/>
      <c r="AB253" s="106"/>
      <c r="AC253" s="106"/>
      <c r="AD253" s="107"/>
      <c r="AE253" s="108"/>
      <c r="AF253" s="107"/>
      <c r="AG253" s="107"/>
      <c r="AH253" s="107"/>
      <c r="AI253" s="107"/>
      <c r="AJ253" s="107"/>
      <c r="AK253" s="5"/>
      <c r="AL253" s="5"/>
      <c r="AM253" s="5"/>
      <c r="AN253" s="107"/>
      <c r="AO253" s="107"/>
      <c r="AP253" s="107"/>
      <c r="AQ253" s="5"/>
      <c r="AR253" s="107"/>
      <c r="AS253" s="5"/>
      <c r="AT253" s="107"/>
      <c r="AU253" s="107"/>
      <c r="AV253" s="107"/>
      <c r="AW253" s="107"/>
      <c r="AX253" s="107"/>
      <c r="AY253" s="107"/>
      <c r="AZ253" s="5"/>
      <c r="BA253" s="5"/>
    </row>
    <row r="254" spans="1:53" x14ac:dyDescent="0.25">
      <c r="A254" s="6"/>
      <c r="B254" s="6"/>
      <c r="C254" s="6"/>
      <c r="D254" s="6"/>
      <c r="E254" s="6"/>
      <c r="F254" s="6"/>
      <c r="G254" s="6"/>
      <c r="H254" s="6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106"/>
      <c r="Y254" s="107"/>
      <c r="Z254" s="106"/>
      <c r="AA254" s="106"/>
      <c r="AB254" s="106"/>
      <c r="AC254" s="106"/>
      <c r="AD254" s="107"/>
      <c r="AE254" s="108"/>
      <c r="AF254" s="107"/>
      <c r="AG254" s="107"/>
      <c r="AH254" s="107"/>
      <c r="AI254" s="107"/>
      <c r="AJ254" s="107"/>
      <c r="AK254" s="5"/>
      <c r="AL254" s="5"/>
      <c r="AM254" s="5"/>
      <c r="AN254" s="107"/>
      <c r="AO254" s="107"/>
      <c r="AP254" s="107"/>
      <c r="AQ254" s="5"/>
      <c r="AR254" s="107"/>
      <c r="AS254" s="5"/>
      <c r="AT254" s="107"/>
      <c r="AU254" s="107"/>
      <c r="AV254" s="107"/>
      <c r="AW254" s="107"/>
      <c r="AX254" s="107"/>
      <c r="AY254" s="107"/>
      <c r="AZ254" s="5"/>
      <c r="BA254" s="5"/>
    </row>
    <row r="255" spans="1:53" x14ac:dyDescent="0.25">
      <c r="A255" s="6"/>
      <c r="B255" s="6"/>
      <c r="C255" s="6"/>
      <c r="D255" s="6"/>
      <c r="E255" s="6"/>
      <c r="F255" s="6"/>
      <c r="G255" s="6"/>
      <c r="H255" s="6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106"/>
      <c r="Y255" s="107"/>
      <c r="Z255" s="106"/>
      <c r="AA255" s="106"/>
      <c r="AB255" s="106"/>
      <c r="AC255" s="106"/>
      <c r="AD255" s="107"/>
      <c r="AE255" s="108"/>
      <c r="AF255" s="107"/>
      <c r="AG255" s="107"/>
      <c r="AH255" s="107"/>
      <c r="AI255" s="107"/>
      <c r="AJ255" s="107"/>
      <c r="AK255" s="5"/>
      <c r="AL255" s="5"/>
      <c r="AM255" s="5"/>
      <c r="AN255" s="107"/>
      <c r="AO255" s="107"/>
      <c r="AP255" s="107"/>
      <c r="AQ255" s="5"/>
      <c r="AR255" s="107"/>
      <c r="AS255" s="5"/>
      <c r="AT255" s="107"/>
      <c r="AU255" s="107"/>
      <c r="AV255" s="107"/>
      <c r="AW255" s="107"/>
      <c r="AX255" s="107"/>
      <c r="AY255" s="107"/>
      <c r="AZ255" s="5"/>
      <c r="BA255" s="5"/>
    </row>
    <row r="256" spans="1:53" x14ac:dyDescent="0.25">
      <c r="A256" s="6"/>
      <c r="B256" s="6"/>
      <c r="C256" s="6"/>
      <c r="D256" s="6"/>
      <c r="E256" s="6"/>
      <c r="F256" s="6"/>
      <c r="G256" s="6"/>
      <c r="H256" s="6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106"/>
      <c r="Y256" s="107"/>
      <c r="Z256" s="106"/>
      <c r="AA256" s="106"/>
      <c r="AB256" s="106"/>
      <c r="AC256" s="106"/>
      <c r="AD256" s="107"/>
      <c r="AE256" s="108"/>
      <c r="AF256" s="107"/>
      <c r="AG256" s="107"/>
      <c r="AH256" s="107"/>
      <c r="AI256" s="107"/>
      <c r="AJ256" s="107"/>
      <c r="AK256" s="5"/>
      <c r="AL256" s="5"/>
      <c r="AM256" s="5"/>
      <c r="AN256" s="107"/>
      <c r="AO256" s="107"/>
      <c r="AP256" s="107"/>
      <c r="AQ256" s="5"/>
      <c r="AR256" s="107"/>
      <c r="AS256" s="5"/>
      <c r="AT256" s="107"/>
      <c r="AU256" s="107"/>
      <c r="AV256" s="107"/>
      <c r="AW256" s="107"/>
      <c r="AX256" s="107"/>
      <c r="AY256" s="107"/>
      <c r="AZ256" s="5"/>
      <c r="BA256" s="5"/>
    </row>
    <row r="257" spans="1:53" x14ac:dyDescent="0.25">
      <c r="A257" s="6"/>
      <c r="B257" s="6"/>
      <c r="C257" s="6"/>
      <c r="D257" s="6"/>
      <c r="E257" s="6"/>
      <c r="F257" s="6"/>
      <c r="G257" s="6"/>
      <c r="H257" s="6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106"/>
      <c r="Y257" s="107"/>
      <c r="Z257" s="106"/>
      <c r="AA257" s="106"/>
      <c r="AB257" s="106"/>
      <c r="AC257" s="106"/>
      <c r="AD257" s="107"/>
      <c r="AE257" s="108"/>
      <c r="AF257" s="107"/>
      <c r="AG257" s="107"/>
      <c r="AH257" s="107"/>
      <c r="AI257" s="107"/>
      <c r="AJ257" s="107"/>
      <c r="AK257" s="5"/>
      <c r="AL257" s="5"/>
      <c r="AM257" s="5"/>
      <c r="AN257" s="107"/>
      <c r="AO257" s="107"/>
      <c r="AP257" s="107"/>
      <c r="AQ257" s="5"/>
      <c r="AR257" s="107"/>
      <c r="AS257" s="5"/>
      <c r="AT257" s="107"/>
      <c r="AU257" s="107"/>
      <c r="AV257" s="107"/>
      <c r="AW257" s="107"/>
      <c r="AX257" s="107"/>
      <c r="AY257" s="107"/>
      <c r="AZ257" s="5"/>
      <c r="BA257" s="5"/>
    </row>
    <row r="258" spans="1:53" x14ac:dyDescent="0.25">
      <c r="A258" s="6"/>
      <c r="B258" s="6"/>
      <c r="C258" s="6"/>
      <c r="D258" s="6"/>
      <c r="E258" s="6"/>
      <c r="F258" s="6"/>
      <c r="G258" s="6"/>
      <c r="H258" s="6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106"/>
      <c r="Y258" s="107"/>
      <c r="Z258" s="106"/>
      <c r="AA258" s="106"/>
      <c r="AB258" s="106"/>
      <c r="AC258" s="106"/>
      <c r="AD258" s="107"/>
      <c r="AE258" s="108"/>
      <c r="AF258" s="107"/>
      <c r="AG258" s="107"/>
      <c r="AH258" s="107"/>
      <c r="AI258" s="107"/>
      <c r="AJ258" s="107"/>
      <c r="AK258" s="5"/>
      <c r="AL258" s="5"/>
      <c r="AM258" s="5"/>
      <c r="AN258" s="107"/>
      <c r="AO258" s="107"/>
      <c r="AP258" s="107"/>
      <c r="AQ258" s="5"/>
      <c r="AR258" s="107"/>
      <c r="AS258" s="5"/>
      <c r="AT258" s="107"/>
      <c r="AU258" s="107"/>
      <c r="AV258" s="107"/>
      <c r="AW258" s="107"/>
      <c r="AX258" s="107"/>
      <c r="AY258" s="107"/>
      <c r="AZ258" s="5"/>
      <c r="BA258" s="5"/>
    </row>
    <row r="259" spans="1:53" x14ac:dyDescent="0.25">
      <c r="A259" s="6"/>
      <c r="B259" s="6"/>
      <c r="C259" s="6"/>
      <c r="D259" s="6"/>
      <c r="E259" s="6"/>
      <c r="F259" s="6"/>
      <c r="G259" s="6"/>
      <c r="H259" s="6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106"/>
      <c r="Y259" s="107"/>
      <c r="Z259" s="106"/>
      <c r="AA259" s="106"/>
      <c r="AB259" s="106"/>
      <c r="AC259" s="106"/>
      <c r="AD259" s="107"/>
      <c r="AE259" s="108"/>
      <c r="AF259" s="107"/>
      <c r="AG259" s="107"/>
      <c r="AH259" s="107"/>
      <c r="AI259" s="107"/>
      <c r="AJ259" s="107"/>
      <c r="AK259" s="5"/>
      <c r="AL259" s="5"/>
      <c r="AM259" s="5"/>
      <c r="AN259" s="107"/>
      <c r="AO259" s="107"/>
      <c r="AP259" s="107"/>
      <c r="AQ259" s="5"/>
      <c r="AR259" s="107"/>
      <c r="AS259" s="5"/>
      <c r="AT259" s="107"/>
      <c r="AU259" s="107"/>
      <c r="AV259" s="107"/>
      <c r="AW259" s="107"/>
      <c r="AX259" s="107"/>
      <c r="AY259" s="107"/>
      <c r="AZ259" s="5"/>
      <c r="BA259" s="5"/>
    </row>
    <row r="260" spans="1:53" x14ac:dyDescent="0.25">
      <c r="A260" s="6"/>
      <c r="B260" s="6"/>
      <c r="C260" s="6"/>
      <c r="D260" s="6"/>
      <c r="E260" s="6"/>
      <c r="F260" s="6"/>
      <c r="G260" s="6"/>
      <c r="H260" s="6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106"/>
      <c r="Y260" s="107"/>
      <c r="Z260" s="106"/>
      <c r="AA260" s="106"/>
      <c r="AB260" s="106"/>
      <c r="AC260" s="106"/>
      <c r="AD260" s="107"/>
      <c r="AE260" s="108"/>
      <c r="AF260" s="107"/>
      <c r="AG260" s="107"/>
      <c r="AH260" s="107"/>
      <c r="AI260" s="107"/>
      <c r="AJ260" s="107"/>
      <c r="AK260" s="5"/>
      <c r="AL260" s="5"/>
      <c r="AM260" s="5"/>
      <c r="AN260" s="107"/>
      <c r="AO260" s="107"/>
      <c r="AP260" s="107"/>
      <c r="AQ260" s="5"/>
      <c r="AR260" s="107"/>
      <c r="AS260" s="5"/>
      <c r="AT260" s="107"/>
      <c r="AU260" s="107"/>
      <c r="AV260" s="107"/>
      <c r="AW260" s="107"/>
      <c r="AX260" s="107"/>
      <c r="AY260" s="107"/>
      <c r="AZ260" s="5"/>
      <c r="BA260" s="5"/>
    </row>
    <row r="261" spans="1:53" x14ac:dyDescent="0.25">
      <c r="A261" s="6"/>
      <c r="B261" s="6"/>
      <c r="C261" s="6"/>
      <c r="D261" s="6"/>
      <c r="E261" s="6"/>
      <c r="F261" s="6"/>
      <c r="G261" s="6"/>
      <c r="H261" s="6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106"/>
      <c r="Y261" s="107"/>
      <c r="Z261" s="106"/>
      <c r="AA261" s="106"/>
      <c r="AB261" s="106"/>
      <c r="AC261" s="106"/>
      <c r="AD261" s="107"/>
      <c r="AE261" s="108"/>
      <c r="AF261" s="107"/>
      <c r="AG261" s="107"/>
      <c r="AH261" s="107"/>
      <c r="AI261" s="107"/>
      <c r="AJ261" s="107"/>
      <c r="AK261" s="5"/>
      <c r="AL261" s="5"/>
      <c r="AM261" s="5"/>
      <c r="AN261" s="107"/>
      <c r="AO261" s="107"/>
      <c r="AP261" s="107"/>
      <c r="AQ261" s="5"/>
      <c r="AR261" s="107"/>
      <c r="AS261" s="5"/>
      <c r="AT261" s="107"/>
      <c r="AU261" s="107"/>
      <c r="AV261" s="107"/>
      <c r="AW261" s="107"/>
      <c r="AX261" s="107"/>
      <c r="AY261" s="107"/>
      <c r="AZ261" s="5"/>
      <c r="BA261" s="5"/>
    </row>
    <row r="262" spans="1:53" x14ac:dyDescent="0.25">
      <c r="A262" s="6"/>
      <c r="B262" s="6"/>
      <c r="C262" s="6"/>
      <c r="D262" s="6"/>
      <c r="E262" s="6"/>
      <c r="F262" s="6"/>
      <c r="G262" s="6"/>
      <c r="H262" s="6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106"/>
      <c r="Y262" s="107"/>
      <c r="Z262" s="106"/>
      <c r="AA262" s="106"/>
      <c r="AB262" s="106"/>
      <c r="AC262" s="106"/>
      <c r="AD262" s="107"/>
      <c r="AE262" s="108"/>
      <c r="AF262" s="107"/>
      <c r="AG262" s="107"/>
      <c r="AH262" s="107"/>
      <c r="AI262" s="107"/>
      <c r="AJ262" s="107"/>
      <c r="AK262" s="5"/>
      <c r="AL262" s="5"/>
      <c r="AM262" s="5"/>
      <c r="AN262" s="107"/>
      <c r="AO262" s="107"/>
      <c r="AP262" s="107"/>
      <c r="AQ262" s="5"/>
      <c r="AR262" s="107"/>
      <c r="AS262" s="5"/>
      <c r="AT262" s="107"/>
      <c r="AU262" s="107"/>
      <c r="AV262" s="107"/>
      <c r="AW262" s="107"/>
      <c r="AX262" s="107"/>
      <c r="AY262" s="107"/>
      <c r="AZ262" s="5"/>
      <c r="BA262" s="5"/>
    </row>
    <row r="263" spans="1:53" x14ac:dyDescent="0.25">
      <c r="A263" s="6"/>
      <c r="B263" s="6"/>
      <c r="C263" s="6"/>
      <c r="D263" s="6"/>
      <c r="E263" s="6"/>
      <c r="F263" s="6"/>
      <c r="G263" s="6"/>
      <c r="H263" s="6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106"/>
      <c r="Y263" s="107"/>
      <c r="Z263" s="106"/>
      <c r="AA263" s="106"/>
      <c r="AB263" s="106"/>
      <c r="AC263" s="106"/>
      <c r="AD263" s="107"/>
      <c r="AE263" s="108"/>
      <c r="AF263" s="107"/>
      <c r="AG263" s="107"/>
      <c r="AH263" s="107"/>
      <c r="AI263" s="107"/>
      <c r="AJ263" s="107"/>
      <c r="AK263" s="5"/>
      <c r="AL263" s="5"/>
      <c r="AM263" s="5"/>
      <c r="AN263" s="107"/>
      <c r="AO263" s="107"/>
      <c r="AP263" s="107"/>
      <c r="AQ263" s="5"/>
      <c r="AR263" s="107"/>
      <c r="AS263" s="5"/>
      <c r="AT263" s="107"/>
      <c r="AU263" s="107"/>
      <c r="AV263" s="107"/>
      <c r="AW263" s="107"/>
      <c r="AX263" s="107"/>
      <c r="AY263" s="107"/>
      <c r="AZ263" s="5"/>
      <c r="BA263" s="5"/>
    </row>
    <row r="264" spans="1:53" x14ac:dyDescent="0.25">
      <c r="A264" s="6"/>
      <c r="B264" s="6"/>
      <c r="C264" s="6"/>
      <c r="D264" s="6"/>
      <c r="E264" s="6"/>
      <c r="F264" s="6"/>
      <c r="G264" s="6"/>
      <c r="H264" s="6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106"/>
      <c r="Y264" s="107"/>
      <c r="Z264" s="106"/>
      <c r="AA264" s="106"/>
      <c r="AB264" s="106"/>
      <c r="AC264" s="106"/>
      <c r="AD264" s="107"/>
      <c r="AE264" s="108"/>
      <c r="AF264" s="107"/>
      <c r="AG264" s="107"/>
      <c r="AH264" s="107"/>
      <c r="AI264" s="107"/>
      <c r="AJ264" s="107"/>
      <c r="AK264" s="5"/>
      <c r="AL264" s="5"/>
      <c r="AM264" s="5"/>
      <c r="AN264" s="107"/>
      <c r="AO264" s="107"/>
      <c r="AP264" s="107"/>
      <c r="AQ264" s="5"/>
      <c r="AR264" s="107"/>
      <c r="AS264" s="5"/>
      <c r="AT264" s="107"/>
      <c r="AU264" s="107"/>
      <c r="AV264" s="107"/>
      <c r="AW264" s="107"/>
      <c r="AX264" s="107"/>
      <c r="AY264" s="107"/>
      <c r="AZ264" s="5"/>
      <c r="BA264" s="5"/>
    </row>
    <row r="265" spans="1:53" x14ac:dyDescent="0.25">
      <c r="A265" s="6"/>
      <c r="B265" s="6"/>
      <c r="C265" s="6"/>
      <c r="D265" s="6"/>
      <c r="E265" s="6"/>
      <c r="F265" s="6"/>
      <c r="G265" s="6"/>
      <c r="H265" s="6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106"/>
      <c r="Y265" s="107"/>
      <c r="Z265" s="106"/>
      <c r="AA265" s="106"/>
      <c r="AB265" s="106"/>
      <c r="AC265" s="106"/>
      <c r="AD265" s="107"/>
      <c r="AE265" s="108"/>
      <c r="AF265" s="107"/>
      <c r="AG265" s="107"/>
      <c r="AH265" s="107"/>
      <c r="AI265" s="107"/>
      <c r="AJ265" s="107"/>
      <c r="AK265" s="5"/>
      <c r="AL265" s="5"/>
      <c r="AM265" s="5"/>
      <c r="AN265" s="107"/>
      <c r="AO265" s="107"/>
      <c r="AP265" s="107"/>
      <c r="AQ265" s="5"/>
      <c r="AR265" s="107"/>
      <c r="AS265" s="5"/>
      <c r="AT265" s="107"/>
      <c r="AU265" s="107"/>
      <c r="AV265" s="107"/>
      <c r="AW265" s="107"/>
      <c r="AX265" s="107"/>
      <c r="AY265" s="107"/>
      <c r="AZ265" s="5"/>
      <c r="BA265" s="5"/>
    </row>
    <row r="266" spans="1:53" x14ac:dyDescent="0.25">
      <c r="A266" s="6"/>
      <c r="B266" s="6"/>
      <c r="C266" s="6"/>
      <c r="D266" s="6"/>
      <c r="E266" s="6"/>
      <c r="F266" s="6"/>
      <c r="G266" s="6"/>
      <c r="H266" s="6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106"/>
      <c r="Y266" s="107"/>
      <c r="Z266" s="106"/>
      <c r="AA266" s="106"/>
      <c r="AB266" s="106"/>
      <c r="AC266" s="106"/>
      <c r="AD266" s="107"/>
      <c r="AE266" s="108"/>
      <c r="AF266" s="107"/>
      <c r="AG266" s="107"/>
      <c r="AH266" s="107"/>
      <c r="AI266" s="107"/>
      <c r="AJ266" s="107"/>
      <c r="AK266" s="5"/>
      <c r="AL266" s="5"/>
      <c r="AM266" s="5"/>
      <c r="AN266" s="107"/>
      <c r="AO266" s="107"/>
      <c r="AP266" s="107"/>
      <c r="AQ266" s="5"/>
      <c r="AR266" s="107"/>
      <c r="AS266" s="5"/>
      <c r="AT266" s="107"/>
      <c r="AU266" s="107"/>
      <c r="AV266" s="107"/>
      <c r="AW266" s="107"/>
      <c r="AX266" s="107"/>
      <c r="AY266" s="107"/>
      <c r="AZ266" s="5"/>
      <c r="BA266" s="5"/>
    </row>
    <row r="267" spans="1:53" x14ac:dyDescent="0.25">
      <c r="A267" s="6"/>
      <c r="B267" s="6"/>
      <c r="C267" s="6"/>
      <c r="D267" s="6"/>
      <c r="E267" s="6"/>
      <c r="F267" s="6"/>
      <c r="G267" s="6"/>
      <c r="H267" s="6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106"/>
      <c r="Y267" s="107"/>
      <c r="Z267" s="106"/>
      <c r="AA267" s="106"/>
      <c r="AB267" s="106"/>
      <c r="AC267" s="106"/>
      <c r="AD267" s="107"/>
      <c r="AE267" s="108"/>
      <c r="AF267" s="107"/>
      <c r="AG267" s="107"/>
      <c r="AH267" s="107"/>
      <c r="AI267" s="107"/>
      <c r="AJ267" s="107"/>
      <c r="AK267" s="5"/>
      <c r="AL267" s="5"/>
      <c r="AM267" s="5"/>
      <c r="AN267" s="107"/>
      <c r="AO267" s="107"/>
      <c r="AP267" s="107"/>
      <c r="AQ267" s="5"/>
      <c r="AR267" s="107"/>
      <c r="AS267" s="5"/>
      <c r="AT267" s="107"/>
      <c r="AU267" s="107"/>
      <c r="AV267" s="107"/>
      <c r="AW267" s="107"/>
      <c r="AX267" s="107"/>
      <c r="AY267" s="107"/>
      <c r="AZ267" s="5"/>
      <c r="BA267" s="5"/>
    </row>
    <row r="268" spans="1:53" x14ac:dyDescent="0.25">
      <c r="A268" s="6"/>
      <c r="B268" s="6"/>
      <c r="C268" s="6"/>
      <c r="D268" s="6"/>
      <c r="E268" s="6"/>
      <c r="F268" s="6"/>
      <c r="G268" s="6"/>
      <c r="H268" s="6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106"/>
      <c r="Y268" s="107"/>
      <c r="Z268" s="106"/>
      <c r="AA268" s="106"/>
      <c r="AB268" s="106"/>
      <c r="AC268" s="106"/>
      <c r="AD268" s="107"/>
      <c r="AE268" s="108"/>
      <c r="AF268" s="107"/>
      <c r="AG268" s="107"/>
      <c r="AH268" s="107"/>
      <c r="AI268" s="107"/>
      <c r="AJ268" s="107"/>
      <c r="AK268" s="5"/>
      <c r="AL268" s="5"/>
      <c r="AM268" s="5"/>
      <c r="AN268" s="107"/>
      <c r="AO268" s="107"/>
      <c r="AP268" s="107"/>
      <c r="AQ268" s="5"/>
      <c r="AR268" s="107"/>
      <c r="AS268" s="5"/>
      <c r="AT268" s="107"/>
      <c r="AU268" s="107"/>
      <c r="AV268" s="107"/>
      <c r="AW268" s="107"/>
      <c r="AX268" s="107"/>
      <c r="AY268" s="107"/>
      <c r="AZ268" s="5"/>
      <c r="BA268" s="5"/>
    </row>
    <row r="269" spans="1:53" x14ac:dyDescent="0.25">
      <c r="A269" s="6"/>
      <c r="B269" s="6"/>
      <c r="C269" s="6"/>
      <c r="D269" s="6"/>
      <c r="E269" s="6"/>
      <c r="F269" s="6"/>
      <c r="G269" s="6"/>
      <c r="H269" s="6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106"/>
      <c r="Y269" s="107"/>
      <c r="Z269" s="106"/>
      <c r="AA269" s="106"/>
      <c r="AB269" s="106"/>
      <c r="AC269" s="106"/>
      <c r="AD269" s="107"/>
      <c r="AE269" s="108"/>
      <c r="AF269" s="107"/>
      <c r="AG269" s="107"/>
      <c r="AH269" s="107"/>
      <c r="AI269" s="107"/>
      <c r="AJ269" s="107"/>
      <c r="AK269" s="5"/>
      <c r="AL269" s="5"/>
      <c r="AM269" s="5"/>
      <c r="AN269" s="107"/>
      <c r="AO269" s="107"/>
      <c r="AP269" s="107"/>
      <c r="AQ269" s="5"/>
      <c r="AR269" s="107"/>
      <c r="AS269" s="5"/>
      <c r="AT269" s="107"/>
      <c r="AU269" s="107"/>
      <c r="AV269" s="107"/>
      <c r="AW269" s="107"/>
      <c r="AX269" s="107"/>
      <c r="AY269" s="107"/>
      <c r="AZ269" s="5"/>
      <c r="BA269" s="5"/>
    </row>
    <row r="270" spans="1:53" x14ac:dyDescent="0.25">
      <c r="A270" s="6"/>
      <c r="B270" s="6"/>
      <c r="C270" s="6"/>
      <c r="D270" s="6"/>
      <c r="E270" s="6"/>
      <c r="F270" s="6"/>
      <c r="G270" s="6"/>
      <c r="H270" s="6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106"/>
      <c r="Y270" s="107"/>
      <c r="Z270" s="106"/>
      <c r="AA270" s="106"/>
      <c r="AB270" s="106"/>
      <c r="AC270" s="106"/>
      <c r="AD270" s="107"/>
      <c r="AE270" s="108"/>
      <c r="AF270" s="107"/>
      <c r="AG270" s="107"/>
      <c r="AH270" s="107"/>
      <c r="AI270" s="107"/>
      <c r="AJ270" s="107"/>
      <c r="AK270" s="5"/>
      <c r="AL270" s="5"/>
      <c r="AM270" s="5"/>
      <c r="AN270" s="107"/>
      <c r="AO270" s="107"/>
      <c r="AP270" s="107"/>
      <c r="AQ270" s="5"/>
      <c r="AR270" s="107"/>
      <c r="AS270" s="5"/>
      <c r="AT270" s="107"/>
      <c r="AU270" s="107"/>
      <c r="AV270" s="107"/>
      <c r="AW270" s="107"/>
      <c r="AX270" s="107"/>
      <c r="AY270" s="107"/>
      <c r="AZ270" s="5"/>
      <c r="BA270" s="5"/>
    </row>
    <row r="271" spans="1:53" x14ac:dyDescent="0.25">
      <c r="A271" s="6"/>
      <c r="B271" s="6"/>
      <c r="C271" s="6"/>
      <c r="D271" s="6"/>
      <c r="E271" s="6"/>
      <c r="F271" s="6"/>
      <c r="G271" s="6"/>
      <c r="H271" s="6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106"/>
      <c r="Y271" s="107"/>
      <c r="Z271" s="106"/>
      <c r="AA271" s="106"/>
      <c r="AB271" s="106"/>
      <c r="AC271" s="106"/>
      <c r="AD271" s="107"/>
      <c r="AE271" s="108"/>
      <c r="AF271" s="107"/>
      <c r="AG271" s="107"/>
      <c r="AH271" s="107"/>
      <c r="AI271" s="107"/>
      <c r="AJ271" s="107"/>
      <c r="AK271" s="5"/>
      <c r="AL271" s="5"/>
      <c r="AM271" s="5"/>
      <c r="AN271" s="107"/>
      <c r="AO271" s="107"/>
      <c r="AP271" s="107"/>
      <c r="AQ271" s="5"/>
      <c r="AR271" s="107"/>
      <c r="AS271" s="5"/>
      <c r="AT271" s="107"/>
      <c r="AU271" s="107"/>
      <c r="AV271" s="107"/>
      <c r="AW271" s="107"/>
      <c r="AX271" s="107"/>
      <c r="AY271" s="107"/>
      <c r="AZ271" s="5"/>
      <c r="BA271" s="5"/>
    </row>
    <row r="272" spans="1:53" x14ac:dyDescent="0.25">
      <c r="A272" s="6"/>
      <c r="B272" s="6"/>
      <c r="C272" s="6"/>
      <c r="D272" s="6"/>
      <c r="E272" s="6"/>
      <c r="F272" s="6"/>
      <c r="G272" s="6"/>
      <c r="H272" s="6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106"/>
      <c r="Y272" s="107"/>
      <c r="Z272" s="106"/>
      <c r="AA272" s="106"/>
      <c r="AB272" s="106"/>
      <c r="AC272" s="106"/>
      <c r="AD272" s="107"/>
      <c r="AE272" s="108"/>
      <c r="AF272" s="107"/>
      <c r="AG272" s="107"/>
      <c r="AH272" s="107"/>
      <c r="AI272" s="107"/>
      <c r="AJ272" s="107"/>
      <c r="AK272" s="5"/>
      <c r="AL272" s="5"/>
      <c r="AM272" s="5"/>
      <c r="AN272" s="107"/>
      <c r="AO272" s="107"/>
      <c r="AP272" s="107"/>
      <c r="AQ272" s="5"/>
      <c r="AR272" s="107"/>
      <c r="AS272" s="5"/>
      <c r="AT272" s="107"/>
      <c r="AU272" s="107"/>
      <c r="AV272" s="107"/>
      <c r="AW272" s="107"/>
      <c r="AX272" s="107"/>
      <c r="AY272" s="107"/>
      <c r="AZ272" s="5"/>
      <c r="BA272" s="5"/>
    </row>
    <row r="273" spans="1:53" x14ac:dyDescent="0.25">
      <c r="A273" s="6"/>
      <c r="B273" s="6"/>
      <c r="C273" s="6"/>
      <c r="D273" s="6"/>
      <c r="E273" s="6"/>
      <c r="F273" s="6"/>
      <c r="G273" s="6"/>
      <c r="H273" s="6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106"/>
      <c r="Y273" s="107"/>
      <c r="Z273" s="106"/>
      <c r="AA273" s="106"/>
      <c r="AB273" s="106"/>
      <c r="AC273" s="106"/>
      <c r="AD273" s="107"/>
      <c r="AE273" s="108"/>
      <c r="AF273" s="107"/>
      <c r="AG273" s="107"/>
      <c r="AH273" s="107"/>
      <c r="AI273" s="107"/>
      <c r="AJ273" s="107"/>
      <c r="AK273" s="5"/>
      <c r="AL273" s="5"/>
      <c r="AM273" s="5"/>
      <c r="AN273" s="107"/>
      <c r="AO273" s="107"/>
      <c r="AP273" s="107"/>
      <c r="AQ273" s="5"/>
      <c r="AR273" s="107"/>
      <c r="AS273" s="5"/>
      <c r="AT273" s="107"/>
      <c r="AU273" s="107"/>
      <c r="AV273" s="107"/>
      <c r="AW273" s="107"/>
      <c r="AX273" s="107"/>
      <c r="AY273" s="107"/>
      <c r="AZ273" s="5"/>
      <c r="BA273" s="5"/>
    </row>
    <row r="274" spans="1:53" x14ac:dyDescent="0.25">
      <c r="A274" s="6"/>
      <c r="B274" s="6"/>
      <c r="C274" s="6"/>
      <c r="D274" s="6"/>
      <c r="E274" s="6"/>
      <c r="F274" s="6"/>
      <c r="G274" s="6"/>
      <c r="H274" s="6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106"/>
      <c r="Y274" s="107"/>
      <c r="Z274" s="106"/>
      <c r="AA274" s="106"/>
      <c r="AB274" s="106"/>
      <c r="AC274" s="106"/>
      <c r="AD274" s="107"/>
      <c r="AE274" s="108"/>
      <c r="AF274" s="107"/>
      <c r="AG274" s="107"/>
      <c r="AH274" s="107"/>
      <c r="AI274" s="107"/>
      <c r="AJ274" s="107"/>
      <c r="AK274" s="5"/>
      <c r="AL274" s="5"/>
      <c r="AM274" s="5"/>
      <c r="AN274" s="107"/>
      <c r="AO274" s="107"/>
      <c r="AP274" s="107"/>
      <c r="AQ274" s="5"/>
      <c r="AR274" s="107"/>
      <c r="AS274" s="5"/>
      <c r="AT274" s="107"/>
      <c r="AU274" s="107"/>
      <c r="AV274" s="107"/>
      <c r="AW274" s="107"/>
      <c r="AX274" s="107"/>
      <c r="AY274" s="107"/>
      <c r="AZ274" s="5"/>
      <c r="BA274" s="5"/>
    </row>
    <row r="275" spans="1:53" x14ac:dyDescent="0.25">
      <c r="A275" s="6"/>
      <c r="B275" s="6"/>
      <c r="C275" s="6"/>
      <c r="D275" s="6"/>
      <c r="E275" s="6"/>
      <c r="F275" s="6"/>
      <c r="G275" s="6"/>
      <c r="H275" s="6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106"/>
      <c r="Y275" s="107"/>
      <c r="Z275" s="106"/>
      <c r="AA275" s="106"/>
      <c r="AB275" s="106"/>
      <c r="AC275" s="106"/>
      <c r="AD275" s="107"/>
      <c r="AE275" s="108"/>
      <c r="AF275" s="107"/>
      <c r="AG275" s="107"/>
      <c r="AH275" s="107"/>
      <c r="AI275" s="107"/>
      <c r="AJ275" s="107"/>
      <c r="AK275" s="5"/>
      <c r="AL275" s="5"/>
      <c r="AM275" s="5"/>
      <c r="AN275" s="107"/>
      <c r="AO275" s="107"/>
      <c r="AP275" s="107"/>
      <c r="AQ275" s="5"/>
      <c r="AR275" s="107"/>
      <c r="AS275" s="5"/>
      <c r="AT275" s="107"/>
      <c r="AU275" s="107"/>
      <c r="AV275" s="107"/>
      <c r="AW275" s="107"/>
      <c r="AX275" s="107"/>
      <c r="AY275" s="107"/>
      <c r="AZ275" s="5"/>
      <c r="BA275" s="5"/>
    </row>
    <row r="276" spans="1:53" x14ac:dyDescent="0.25">
      <c r="A276" s="6"/>
      <c r="B276" s="6"/>
      <c r="C276" s="6"/>
      <c r="D276" s="6"/>
      <c r="E276" s="6"/>
      <c r="F276" s="6"/>
      <c r="G276" s="6"/>
      <c r="H276" s="6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106"/>
      <c r="Y276" s="107"/>
      <c r="Z276" s="106"/>
      <c r="AA276" s="106"/>
      <c r="AB276" s="106"/>
      <c r="AC276" s="106"/>
      <c r="AD276" s="107"/>
      <c r="AE276" s="108"/>
      <c r="AF276" s="107"/>
      <c r="AG276" s="107"/>
      <c r="AH276" s="107"/>
      <c r="AI276" s="107"/>
      <c r="AJ276" s="107"/>
      <c r="AK276" s="5"/>
      <c r="AL276" s="5"/>
      <c r="AM276" s="5"/>
      <c r="AN276" s="107"/>
      <c r="AO276" s="107"/>
      <c r="AP276" s="107"/>
      <c r="AQ276" s="5"/>
      <c r="AR276" s="107"/>
      <c r="AS276" s="5"/>
      <c r="AT276" s="107"/>
      <c r="AU276" s="107"/>
      <c r="AV276" s="107"/>
      <c r="AW276" s="107"/>
      <c r="AX276" s="107"/>
      <c r="AY276" s="107"/>
      <c r="AZ276" s="5"/>
      <c r="BA276" s="5"/>
    </row>
    <row r="277" spans="1:53" x14ac:dyDescent="0.25">
      <c r="A277" s="6"/>
      <c r="B277" s="6"/>
      <c r="C277" s="6"/>
      <c r="D277" s="6"/>
      <c r="E277" s="6"/>
      <c r="F277" s="6"/>
      <c r="G277" s="6"/>
      <c r="H277" s="6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106"/>
      <c r="Y277" s="107"/>
      <c r="Z277" s="106"/>
      <c r="AA277" s="106"/>
      <c r="AB277" s="106"/>
      <c r="AC277" s="106"/>
      <c r="AD277" s="107"/>
      <c r="AE277" s="108"/>
      <c r="AF277" s="107"/>
      <c r="AG277" s="107"/>
      <c r="AH277" s="107"/>
      <c r="AI277" s="107"/>
      <c r="AJ277" s="107"/>
      <c r="AK277" s="5"/>
      <c r="AL277" s="5"/>
      <c r="AM277" s="5"/>
      <c r="AN277" s="107"/>
      <c r="AO277" s="107"/>
      <c r="AP277" s="107"/>
      <c r="AQ277" s="5"/>
      <c r="AR277" s="107"/>
      <c r="AS277" s="5"/>
      <c r="AT277" s="107"/>
      <c r="AU277" s="107"/>
      <c r="AV277" s="107"/>
      <c r="AW277" s="107"/>
      <c r="AX277" s="107"/>
      <c r="AY277" s="107"/>
      <c r="AZ277" s="5"/>
      <c r="BA277" s="5"/>
    </row>
    <row r="278" spans="1:53" x14ac:dyDescent="0.25">
      <c r="A278" s="6"/>
      <c r="B278" s="6"/>
      <c r="C278" s="6"/>
      <c r="D278" s="6"/>
      <c r="E278" s="6"/>
      <c r="F278" s="6"/>
      <c r="G278" s="6"/>
      <c r="H278" s="6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106"/>
      <c r="Y278" s="107"/>
      <c r="Z278" s="106"/>
      <c r="AA278" s="106"/>
      <c r="AB278" s="106"/>
      <c r="AC278" s="106"/>
      <c r="AD278" s="107"/>
      <c r="AE278" s="108"/>
      <c r="AF278" s="107"/>
      <c r="AG278" s="107"/>
      <c r="AH278" s="107"/>
      <c r="AI278" s="107"/>
      <c r="AJ278" s="107"/>
      <c r="AK278" s="5"/>
      <c r="AL278" s="5"/>
      <c r="AM278" s="5"/>
      <c r="AN278" s="107"/>
      <c r="AO278" s="107"/>
      <c r="AP278" s="107"/>
      <c r="AQ278" s="5"/>
      <c r="AR278" s="107"/>
      <c r="AS278" s="5"/>
      <c r="AT278" s="107"/>
      <c r="AU278" s="107"/>
      <c r="AV278" s="107"/>
      <c r="AW278" s="107"/>
      <c r="AX278" s="107"/>
      <c r="AY278" s="107"/>
      <c r="AZ278" s="5"/>
      <c r="BA278" s="5"/>
    </row>
    <row r="279" spans="1:53" x14ac:dyDescent="0.25">
      <c r="A279" s="6"/>
      <c r="B279" s="6"/>
      <c r="C279" s="6"/>
      <c r="D279" s="6"/>
      <c r="E279" s="6"/>
      <c r="F279" s="6"/>
      <c r="G279" s="6"/>
      <c r="H279" s="6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106"/>
      <c r="Y279" s="107"/>
      <c r="Z279" s="106"/>
      <c r="AA279" s="106"/>
      <c r="AB279" s="106"/>
      <c r="AC279" s="106"/>
      <c r="AD279" s="107"/>
      <c r="AE279" s="108"/>
      <c r="AF279" s="107"/>
      <c r="AG279" s="107"/>
      <c r="AH279" s="107"/>
      <c r="AI279" s="107"/>
      <c r="AJ279" s="107"/>
      <c r="AK279" s="5"/>
      <c r="AL279" s="5"/>
      <c r="AM279" s="5"/>
      <c r="AN279" s="107"/>
      <c r="AO279" s="107"/>
      <c r="AP279" s="107"/>
      <c r="AQ279" s="5"/>
      <c r="AR279" s="107"/>
      <c r="AS279" s="5"/>
      <c r="AT279" s="107"/>
      <c r="AU279" s="107"/>
      <c r="AV279" s="107"/>
      <c r="AW279" s="107"/>
      <c r="AX279" s="107"/>
      <c r="AY279" s="107"/>
      <c r="AZ279" s="5"/>
      <c r="BA279" s="5"/>
    </row>
    <row r="280" spans="1:53" x14ac:dyDescent="0.25">
      <c r="A280" s="6"/>
      <c r="B280" s="6"/>
      <c r="C280" s="6"/>
      <c r="D280" s="6"/>
      <c r="E280" s="6"/>
      <c r="F280" s="6"/>
      <c r="G280" s="6"/>
      <c r="H280" s="6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106"/>
      <c r="Y280" s="107"/>
      <c r="Z280" s="106"/>
      <c r="AA280" s="106"/>
      <c r="AB280" s="106"/>
      <c r="AC280" s="106"/>
      <c r="AD280" s="107"/>
      <c r="AE280" s="108"/>
      <c r="AF280" s="107"/>
      <c r="AG280" s="107"/>
      <c r="AH280" s="107"/>
      <c r="AI280" s="107"/>
      <c r="AJ280" s="107"/>
      <c r="AK280" s="5"/>
      <c r="AL280" s="5"/>
      <c r="AM280" s="5"/>
      <c r="AN280" s="107"/>
      <c r="AO280" s="107"/>
      <c r="AP280" s="107"/>
      <c r="AQ280" s="5"/>
      <c r="AR280" s="107"/>
      <c r="AS280" s="5"/>
      <c r="AT280" s="107"/>
      <c r="AU280" s="107"/>
      <c r="AV280" s="107"/>
      <c r="AW280" s="107"/>
      <c r="AX280" s="107"/>
      <c r="AY280" s="107"/>
      <c r="AZ280" s="5"/>
      <c r="BA280" s="5"/>
    </row>
    <row r="281" spans="1:53" x14ac:dyDescent="0.25">
      <c r="A281" s="6"/>
      <c r="B281" s="6"/>
      <c r="C281" s="6"/>
      <c r="D281" s="6"/>
      <c r="E281" s="6"/>
      <c r="F281" s="6"/>
      <c r="G281" s="6"/>
      <c r="H281" s="6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106"/>
      <c r="Y281" s="107"/>
      <c r="Z281" s="106"/>
      <c r="AA281" s="106"/>
      <c r="AB281" s="106"/>
      <c r="AC281" s="106"/>
      <c r="AD281" s="107"/>
      <c r="AE281" s="108"/>
      <c r="AF281" s="107"/>
      <c r="AG281" s="107"/>
      <c r="AH281" s="107"/>
      <c r="AI281" s="107"/>
      <c r="AJ281" s="107"/>
      <c r="AK281" s="5"/>
      <c r="AL281" s="5"/>
      <c r="AM281" s="5"/>
      <c r="AN281" s="107"/>
      <c r="AO281" s="107"/>
      <c r="AP281" s="107"/>
      <c r="AQ281" s="5"/>
      <c r="AR281" s="107"/>
      <c r="AS281" s="5"/>
      <c r="AT281" s="107"/>
      <c r="AU281" s="107"/>
      <c r="AV281" s="107"/>
      <c r="AW281" s="107"/>
      <c r="AX281" s="107"/>
      <c r="AY281" s="107"/>
      <c r="AZ281" s="5"/>
      <c r="BA281" s="5"/>
    </row>
    <row r="282" spans="1:53" x14ac:dyDescent="0.25">
      <c r="A282" s="6"/>
      <c r="B282" s="6"/>
      <c r="C282" s="6"/>
      <c r="D282" s="6"/>
      <c r="E282" s="6"/>
      <c r="F282" s="6"/>
      <c r="G282" s="6"/>
      <c r="H282" s="6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106"/>
      <c r="Y282" s="107"/>
      <c r="Z282" s="106"/>
      <c r="AA282" s="106"/>
      <c r="AB282" s="106"/>
      <c r="AC282" s="106"/>
      <c r="AD282" s="107"/>
      <c r="AE282" s="108"/>
      <c r="AF282" s="107"/>
      <c r="AG282" s="107"/>
      <c r="AH282" s="107"/>
      <c r="AI282" s="107"/>
      <c r="AJ282" s="107"/>
      <c r="AK282" s="5"/>
      <c r="AL282" s="5"/>
      <c r="AM282" s="5"/>
      <c r="AN282" s="107"/>
      <c r="AO282" s="107"/>
      <c r="AP282" s="107"/>
      <c r="AQ282" s="5"/>
      <c r="AR282" s="107"/>
      <c r="AS282" s="5"/>
      <c r="AT282" s="107"/>
      <c r="AU282" s="107"/>
      <c r="AV282" s="107"/>
      <c r="AW282" s="107"/>
      <c r="AX282" s="107"/>
      <c r="AY282" s="107"/>
      <c r="AZ282" s="5"/>
      <c r="BA282" s="5"/>
    </row>
    <row r="283" spans="1:53" x14ac:dyDescent="0.25">
      <c r="A283" s="6"/>
      <c r="B283" s="6"/>
      <c r="C283" s="6"/>
      <c r="D283" s="6"/>
      <c r="E283" s="6"/>
      <c r="F283" s="6"/>
      <c r="G283" s="6"/>
      <c r="H283" s="6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106"/>
      <c r="Y283" s="107"/>
      <c r="Z283" s="106"/>
      <c r="AA283" s="106"/>
      <c r="AB283" s="106"/>
      <c r="AC283" s="106"/>
      <c r="AD283" s="107"/>
      <c r="AE283" s="108"/>
      <c r="AF283" s="107"/>
      <c r="AG283" s="107"/>
      <c r="AH283" s="107"/>
      <c r="AI283" s="107"/>
      <c r="AJ283" s="107"/>
      <c r="AK283" s="5"/>
      <c r="AL283" s="5"/>
      <c r="AM283" s="5"/>
      <c r="AN283" s="107"/>
      <c r="AO283" s="107"/>
      <c r="AP283" s="107"/>
      <c r="AQ283" s="5"/>
      <c r="AR283" s="107"/>
      <c r="AS283" s="5"/>
      <c r="AT283" s="107"/>
      <c r="AU283" s="107"/>
      <c r="AV283" s="107"/>
      <c r="AW283" s="107"/>
      <c r="AX283" s="107"/>
      <c r="AY283" s="107"/>
      <c r="AZ283" s="5"/>
      <c r="BA283" s="5"/>
    </row>
    <row r="284" spans="1:53" x14ac:dyDescent="0.25">
      <c r="A284" s="6"/>
      <c r="B284" s="6"/>
      <c r="C284" s="6"/>
      <c r="D284" s="6"/>
      <c r="E284" s="6"/>
      <c r="F284" s="6"/>
      <c r="G284" s="6"/>
      <c r="H284" s="6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106"/>
      <c r="Y284" s="107"/>
      <c r="Z284" s="106"/>
      <c r="AA284" s="106"/>
      <c r="AB284" s="106"/>
      <c r="AC284" s="106"/>
      <c r="AD284" s="107"/>
      <c r="AE284" s="108"/>
      <c r="AF284" s="107"/>
      <c r="AG284" s="107"/>
      <c r="AH284" s="107"/>
      <c r="AI284" s="107"/>
      <c r="AJ284" s="107"/>
      <c r="AK284" s="5"/>
      <c r="AL284" s="5"/>
      <c r="AM284" s="5"/>
      <c r="AN284" s="107"/>
      <c r="AO284" s="107"/>
      <c r="AP284" s="107"/>
      <c r="AQ284" s="5"/>
      <c r="AR284" s="107"/>
      <c r="AS284" s="5"/>
      <c r="AT284" s="107"/>
      <c r="AU284" s="107"/>
      <c r="AV284" s="107"/>
      <c r="AW284" s="107"/>
      <c r="AX284" s="107"/>
      <c r="AY284" s="107"/>
      <c r="AZ284" s="5"/>
      <c r="BA284" s="5"/>
    </row>
    <row r="285" spans="1:53" x14ac:dyDescent="0.25">
      <c r="A285" s="6"/>
      <c r="B285" s="6"/>
      <c r="C285" s="6"/>
      <c r="D285" s="6"/>
      <c r="E285" s="6"/>
      <c r="F285" s="6"/>
      <c r="G285" s="6"/>
      <c r="H285" s="6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106"/>
      <c r="Y285" s="107"/>
      <c r="Z285" s="106"/>
      <c r="AA285" s="106"/>
      <c r="AB285" s="106"/>
      <c r="AC285" s="106"/>
      <c r="AD285" s="107"/>
      <c r="AE285" s="108"/>
      <c r="AF285" s="107"/>
      <c r="AG285" s="107"/>
      <c r="AH285" s="107"/>
      <c r="AI285" s="107"/>
      <c r="AJ285" s="107"/>
      <c r="AK285" s="5"/>
      <c r="AL285" s="5"/>
      <c r="AM285" s="5"/>
      <c r="AN285" s="107"/>
      <c r="AO285" s="107"/>
      <c r="AP285" s="107"/>
      <c r="AQ285" s="5"/>
      <c r="AR285" s="107"/>
      <c r="AS285" s="5"/>
      <c r="AT285" s="107"/>
      <c r="AU285" s="107"/>
      <c r="AV285" s="107"/>
      <c r="AW285" s="107"/>
      <c r="AX285" s="107"/>
      <c r="AY285" s="107"/>
      <c r="AZ285" s="5"/>
      <c r="BA285" s="5"/>
    </row>
    <row r="286" spans="1:53" x14ac:dyDescent="0.25">
      <c r="A286" s="6"/>
      <c r="B286" s="6"/>
      <c r="C286" s="6"/>
      <c r="D286" s="6"/>
      <c r="E286" s="6"/>
      <c r="F286" s="6"/>
      <c r="G286" s="6"/>
      <c r="H286" s="6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106"/>
      <c r="Y286" s="107"/>
      <c r="Z286" s="106"/>
      <c r="AA286" s="106"/>
      <c r="AB286" s="106"/>
      <c r="AC286" s="106"/>
      <c r="AD286" s="107"/>
      <c r="AE286" s="108"/>
      <c r="AF286" s="107"/>
      <c r="AG286" s="107"/>
      <c r="AH286" s="107"/>
      <c r="AI286" s="107"/>
      <c r="AJ286" s="107"/>
      <c r="AK286" s="5"/>
      <c r="AL286" s="5"/>
      <c r="AM286" s="5"/>
      <c r="AN286" s="107"/>
      <c r="AO286" s="107"/>
      <c r="AP286" s="107"/>
      <c r="AQ286" s="5"/>
      <c r="AR286" s="107"/>
      <c r="AS286" s="5"/>
      <c r="AT286" s="107"/>
      <c r="AU286" s="107"/>
      <c r="AV286" s="107"/>
      <c r="AW286" s="107"/>
      <c r="AX286" s="107"/>
      <c r="AY286" s="107"/>
      <c r="AZ286" s="5"/>
      <c r="BA286" s="5"/>
    </row>
    <row r="287" spans="1:53" x14ac:dyDescent="0.25">
      <c r="A287" s="6"/>
      <c r="B287" s="6"/>
      <c r="C287" s="6"/>
      <c r="D287" s="6"/>
      <c r="E287" s="6"/>
      <c r="F287" s="6"/>
      <c r="G287" s="6"/>
      <c r="H287" s="6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106"/>
      <c r="Y287" s="107"/>
      <c r="Z287" s="106"/>
      <c r="AA287" s="106"/>
      <c r="AB287" s="106"/>
      <c r="AC287" s="106"/>
      <c r="AD287" s="107"/>
      <c r="AE287" s="108"/>
      <c r="AF287" s="107"/>
      <c r="AG287" s="107"/>
      <c r="AH287" s="107"/>
      <c r="AI287" s="107"/>
      <c r="AJ287" s="107"/>
      <c r="AK287" s="5"/>
      <c r="AL287" s="5"/>
      <c r="AM287" s="5"/>
      <c r="AN287" s="107"/>
      <c r="AO287" s="107"/>
      <c r="AP287" s="107"/>
      <c r="AQ287" s="5"/>
      <c r="AR287" s="107"/>
      <c r="AS287" s="5"/>
      <c r="AT287" s="107"/>
      <c r="AU287" s="107"/>
      <c r="AV287" s="107"/>
      <c r="AW287" s="107"/>
      <c r="AX287" s="107"/>
      <c r="AY287" s="107"/>
      <c r="AZ287" s="5"/>
      <c r="BA287" s="5"/>
    </row>
    <row r="288" spans="1:53" x14ac:dyDescent="0.25">
      <c r="A288" s="6"/>
      <c r="B288" s="6"/>
      <c r="C288" s="6"/>
      <c r="D288" s="6"/>
      <c r="E288" s="6"/>
      <c r="F288" s="6"/>
      <c r="G288" s="6"/>
      <c r="H288" s="6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106"/>
      <c r="Y288" s="107"/>
      <c r="Z288" s="106"/>
      <c r="AA288" s="106"/>
      <c r="AB288" s="106"/>
      <c r="AC288" s="106"/>
      <c r="AD288" s="107"/>
      <c r="AE288" s="108"/>
      <c r="AF288" s="107"/>
      <c r="AG288" s="107"/>
      <c r="AH288" s="107"/>
      <c r="AI288" s="107"/>
      <c r="AJ288" s="107"/>
      <c r="AK288" s="5"/>
      <c r="AL288" s="5"/>
      <c r="AM288" s="5"/>
      <c r="AN288" s="107"/>
      <c r="AO288" s="107"/>
      <c r="AP288" s="107"/>
      <c r="AQ288" s="5"/>
      <c r="AR288" s="107"/>
      <c r="AS288" s="5"/>
      <c r="AT288" s="107"/>
      <c r="AU288" s="107"/>
      <c r="AV288" s="107"/>
      <c r="AW288" s="107"/>
      <c r="AX288" s="107"/>
      <c r="AY288" s="107"/>
      <c r="AZ288" s="5"/>
      <c r="BA288" s="5"/>
    </row>
    <row r="289" spans="1:53" x14ac:dyDescent="0.25">
      <c r="A289" s="6"/>
      <c r="B289" s="6"/>
      <c r="C289" s="6"/>
      <c r="D289" s="6"/>
      <c r="E289" s="6"/>
      <c r="F289" s="6"/>
      <c r="G289" s="6"/>
      <c r="H289" s="6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106"/>
      <c r="Y289" s="107"/>
      <c r="Z289" s="106"/>
      <c r="AA289" s="106"/>
      <c r="AB289" s="106"/>
      <c r="AC289" s="106"/>
      <c r="AD289" s="107"/>
      <c r="AE289" s="108"/>
      <c r="AF289" s="107"/>
      <c r="AG289" s="107"/>
      <c r="AH289" s="107"/>
      <c r="AI289" s="107"/>
      <c r="AJ289" s="107"/>
      <c r="AK289" s="5"/>
      <c r="AL289" s="5"/>
      <c r="AM289" s="5"/>
      <c r="AN289" s="107"/>
      <c r="AO289" s="107"/>
      <c r="AP289" s="107"/>
      <c r="AQ289" s="5"/>
      <c r="AR289" s="107"/>
      <c r="AS289" s="5"/>
      <c r="AT289" s="107"/>
      <c r="AU289" s="107"/>
      <c r="AV289" s="107"/>
      <c r="AW289" s="107"/>
      <c r="AX289" s="107"/>
      <c r="AY289" s="107"/>
      <c r="AZ289" s="5"/>
      <c r="BA289" s="5"/>
    </row>
    <row r="290" spans="1:53" x14ac:dyDescent="0.25">
      <c r="A290" s="6"/>
      <c r="B290" s="6"/>
      <c r="C290" s="6"/>
      <c r="D290" s="6"/>
      <c r="E290" s="6"/>
      <c r="F290" s="6"/>
      <c r="G290" s="6"/>
      <c r="H290" s="6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106"/>
      <c r="Y290" s="107"/>
      <c r="Z290" s="106"/>
      <c r="AA290" s="106"/>
      <c r="AB290" s="106"/>
      <c r="AC290" s="106"/>
      <c r="AD290" s="107"/>
      <c r="AE290" s="108"/>
      <c r="AF290" s="107"/>
      <c r="AG290" s="107"/>
      <c r="AH290" s="107"/>
      <c r="AI290" s="107"/>
      <c r="AJ290" s="107"/>
      <c r="AK290" s="5"/>
      <c r="AL290" s="5"/>
      <c r="AM290" s="5"/>
      <c r="AN290" s="107"/>
      <c r="AO290" s="107"/>
      <c r="AP290" s="107"/>
      <c r="AQ290" s="5"/>
      <c r="AR290" s="107"/>
      <c r="AS290" s="5"/>
      <c r="AT290" s="107"/>
      <c r="AU290" s="107"/>
      <c r="AV290" s="107"/>
      <c r="AW290" s="107"/>
      <c r="AX290" s="107"/>
      <c r="AY290" s="107"/>
      <c r="AZ290" s="5"/>
      <c r="BA290" s="5"/>
    </row>
    <row r="291" spans="1:53" x14ac:dyDescent="0.25">
      <c r="A291" s="6"/>
      <c r="B291" s="6"/>
      <c r="C291" s="6"/>
      <c r="D291" s="6"/>
      <c r="E291" s="6"/>
      <c r="F291" s="6"/>
      <c r="G291" s="6"/>
      <c r="H291" s="6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106"/>
      <c r="Y291" s="107"/>
      <c r="Z291" s="106"/>
      <c r="AA291" s="106"/>
      <c r="AB291" s="106"/>
      <c r="AC291" s="106"/>
      <c r="AD291" s="107"/>
      <c r="AE291" s="108"/>
      <c r="AF291" s="107"/>
      <c r="AG291" s="107"/>
      <c r="AH291" s="107"/>
      <c r="AI291" s="107"/>
      <c r="AJ291" s="107"/>
      <c r="AK291" s="5"/>
      <c r="AL291" s="5"/>
      <c r="AM291" s="5"/>
      <c r="AN291" s="107"/>
      <c r="AO291" s="107"/>
      <c r="AP291" s="107"/>
      <c r="AQ291" s="5"/>
      <c r="AR291" s="107"/>
      <c r="AS291" s="5"/>
      <c r="AT291" s="107"/>
      <c r="AU291" s="107"/>
      <c r="AV291" s="107"/>
      <c r="AW291" s="107"/>
      <c r="AX291" s="107"/>
      <c r="AY291" s="107"/>
      <c r="AZ291" s="5"/>
      <c r="BA291" s="5"/>
    </row>
    <row r="292" spans="1:53" x14ac:dyDescent="0.25">
      <c r="A292" s="6"/>
      <c r="B292" s="6"/>
      <c r="C292" s="6"/>
      <c r="D292" s="6"/>
      <c r="E292" s="6"/>
      <c r="F292" s="6"/>
      <c r="G292" s="6"/>
      <c r="H292" s="6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106"/>
      <c r="Y292" s="107"/>
      <c r="Z292" s="106"/>
      <c r="AA292" s="106"/>
      <c r="AB292" s="106"/>
      <c r="AC292" s="106"/>
      <c r="AD292" s="107"/>
      <c r="AE292" s="108"/>
      <c r="AF292" s="107"/>
      <c r="AG292" s="107"/>
      <c r="AH292" s="107"/>
      <c r="AI292" s="107"/>
      <c r="AJ292" s="107"/>
      <c r="AK292" s="5"/>
      <c r="AL292" s="5"/>
      <c r="AM292" s="5"/>
      <c r="AN292" s="107"/>
      <c r="AO292" s="107"/>
      <c r="AP292" s="107"/>
      <c r="AQ292" s="5"/>
      <c r="AR292" s="107"/>
      <c r="AS292" s="5"/>
      <c r="AT292" s="107"/>
      <c r="AU292" s="107"/>
      <c r="AV292" s="107"/>
      <c r="AW292" s="107"/>
      <c r="AX292" s="107"/>
      <c r="AY292" s="107"/>
      <c r="AZ292" s="5"/>
      <c r="BA292" s="5"/>
    </row>
    <row r="293" spans="1:53" x14ac:dyDescent="0.25">
      <c r="A293" s="6"/>
      <c r="B293" s="6"/>
      <c r="C293" s="6"/>
      <c r="D293" s="6"/>
      <c r="E293" s="6"/>
      <c r="F293" s="6"/>
      <c r="G293" s="6"/>
      <c r="H293" s="6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106"/>
      <c r="Y293" s="107"/>
      <c r="Z293" s="106"/>
      <c r="AA293" s="106"/>
      <c r="AB293" s="106"/>
      <c r="AC293" s="106"/>
      <c r="AD293" s="107"/>
      <c r="AE293" s="108"/>
      <c r="AF293" s="107"/>
      <c r="AG293" s="107"/>
      <c r="AH293" s="107"/>
      <c r="AI293" s="107"/>
      <c r="AJ293" s="107"/>
      <c r="AK293" s="5"/>
      <c r="AL293" s="5"/>
      <c r="AM293" s="5"/>
      <c r="AN293" s="107"/>
      <c r="AO293" s="107"/>
      <c r="AP293" s="107"/>
      <c r="AQ293" s="5"/>
      <c r="AR293" s="107"/>
      <c r="AS293" s="5"/>
      <c r="AT293" s="107"/>
      <c r="AU293" s="107"/>
      <c r="AV293" s="107"/>
      <c r="AW293" s="107"/>
      <c r="AX293" s="107"/>
      <c r="AY293" s="107"/>
      <c r="AZ293" s="5"/>
      <c r="BA293" s="5"/>
    </row>
    <row r="294" spans="1:53" x14ac:dyDescent="0.25">
      <c r="A294" s="6"/>
      <c r="B294" s="6"/>
      <c r="C294" s="6"/>
      <c r="D294" s="6"/>
      <c r="E294" s="6"/>
      <c r="F294" s="6"/>
      <c r="G294" s="6"/>
      <c r="H294" s="6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106"/>
      <c r="Y294" s="107"/>
      <c r="Z294" s="106"/>
      <c r="AA294" s="106"/>
      <c r="AB294" s="106"/>
      <c r="AC294" s="106"/>
      <c r="AD294" s="107"/>
      <c r="AE294" s="108"/>
      <c r="AF294" s="107"/>
      <c r="AG294" s="107"/>
      <c r="AH294" s="107"/>
      <c r="AI294" s="107"/>
      <c r="AJ294" s="107"/>
      <c r="AK294" s="5"/>
      <c r="AL294" s="5"/>
      <c r="AM294" s="5"/>
      <c r="AN294" s="107"/>
      <c r="AO294" s="107"/>
      <c r="AP294" s="107"/>
      <c r="AQ294" s="5"/>
      <c r="AR294" s="107"/>
      <c r="AS294" s="5"/>
      <c r="AT294" s="107"/>
      <c r="AU294" s="107"/>
      <c r="AV294" s="107"/>
      <c r="AW294" s="107"/>
      <c r="AX294" s="107"/>
      <c r="AY294" s="107"/>
      <c r="AZ294" s="5"/>
      <c r="BA294" s="5"/>
    </row>
    <row r="295" spans="1:53" x14ac:dyDescent="0.25">
      <c r="A295" s="6"/>
      <c r="B295" s="6"/>
      <c r="C295" s="6"/>
      <c r="D295" s="6"/>
      <c r="E295" s="6"/>
      <c r="F295" s="6"/>
      <c r="G295" s="6"/>
      <c r="H295" s="6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106"/>
      <c r="Y295" s="107"/>
      <c r="Z295" s="106"/>
      <c r="AA295" s="106"/>
      <c r="AB295" s="106"/>
      <c r="AC295" s="106"/>
      <c r="AD295" s="107"/>
      <c r="AE295" s="108"/>
      <c r="AF295" s="107"/>
      <c r="AG295" s="107"/>
      <c r="AH295" s="107"/>
      <c r="AI295" s="107"/>
      <c r="AJ295" s="107"/>
      <c r="AK295" s="5"/>
      <c r="AL295" s="5"/>
      <c r="AM295" s="5"/>
      <c r="AN295" s="107"/>
      <c r="AO295" s="107"/>
      <c r="AP295" s="107"/>
      <c r="AQ295" s="5"/>
      <c r="AR295" s="107"/>
      <c r="AS295" s="5"/>
      <c r="AT295" s="107"/>
      <c r="AU295" s="107"/>
      <c r="AV295" s="107"/>
      <c r="AW295" s="107"/>
      <c r="AX295" s="107"/>
      <c r="AY295" s="107"/>
      <c r="AZ295" s="5"/>
      <c r="BA295" s="5"/>
    </row>
    <row r="296" spans="1:53" x14ac:dyDescent="0.25">
      <c r="A296" s="6"/>
      <c r="B296" s="6"/>
      <c r="C296" s="6"/>
      <c r="D296" s="6"/>
      <c r="E296" s="6"/>
      <c r="F296" s="6"/>
      <c r="G296" s="6"/>
      <c r="H296" s="6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106"/>
      <c r="Y296" s="107"/>
      <c r="Z296" s="106"/>
      <c r="AA296" s="106"/>
      <c r="AB296" s="106"/>
      <c r="AC296" s="106"/>
      <c r="AD296" s="107"/>
      <c r="AE296" s="108"/>
      <c r="AF296" s="107"/>
      <c r="AG296" s="107"/>
      <c r="AH296" s="107"/>
      <c r="AI296" s="107"/>
      <c r="AJ296" s="107"/>
      <c r="AK296" s="5"/>
      <c r="AL296" s="5"/>
      <c r="AM296" s="5"/>
      <c r="AN296" s="107"/>
      <c r="AO296" s="107"/>
      <c r="AP296" s="107"/>
      <c r="AQ296" s="5"/>
      <c r="AR296" s="107"/>
      <c r="AS296" s="5"/>
      <c r="AT296" s="107"/>
      <c r="AU296" s="107"/>
      <c r="AV296" s="107"/>
      <c r="AW296" s="107"/>
      <c r="AX296" s="107"/>
      <c r="AY296" s="107"/>
      <c r="AZ296" s="5"/>
      <c r="BA296" s="5"/>
    </row>
    <row r="297" spans="1:53" x14ac:dyDescent="0.25">
      <c r="A297" s="6"/>
      <c r="B297" s="6"/>
      <c r="C297" s="6"/>
      <c r="D297" s="6"/>
      <c r="E297" s="6"/>
      <c r="F297" s="6"/>
      <c r="G297" s="6"/>
      <c r="H297" s="6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106"/>
      <c r="Y297" s="107"/>
      <c r="Z297" s="106"/>
      <c r="AA297" s="106"/>
      <c r="AB297" s="106"/>
      <c r="AC297" s="106"/>
      <c r="AD297" s="107"/>
      <c r="AE297" s="108"/>
      <c r="AF297" s="107"/>
      <c r="AG297" s="107"/>
      <c r="AH297" s="107"/>
      <c r="AI297" s="107"/>
      <c r="AJ297" s="107"/>
      <c r="AK297" s="5"/>
      <c r="AL297" s="5"/>
      <c r="AM297" s="5"/>
      <c r="AN297" s="107"/>
      <c r="AO297" s="107"/>
      <c r="AP297" s="107"/>
      <c r="AQ297" s="5"/>
      <c r="AR297" s="107"/>
      <c r="AS297" s="5"/>
      <c r="AT297" s="107"/>
      <c r="AU297" s="107"/>
      <c r="AV297" s="107"/>
      <c r="AW297" s="107"/>
      <c r="AX297" s="107"/>
      <c r="AY297" s="107"/>
      <c r="AZ297" s="5"/>
      <c r="BA297" s="5"/>
    </row>
    <row r="298" spans="1:53" x14ac:dyDescent="0.25">
      <c r="A298" s="6"/>
      <c r="B298" s="6"/>
      <c r="C298" s="6"/>
      <c r="D298" s="6"/>
      <c r="E298" s="6"/>
      <c r="F298" s="6"/>
      <c r="G298" s="6"/>
      <c r="H298" s="6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106"/>
      <c r="Y298" s="107"/>
      <c r="Z298" s="106"/>
      <c r="AA298" s="106"/>
      <c r="AB298" s="106"/>
      <c r="AC298" s="106"/>
      <c r="AD298" s="107"/>
      <c r="AE298" s="108"/>
      <c r="AF298" s="107"/>
      <c r="AG298" s="107"/>
      <c r="AH298" s="107"/>
      <c r="AI298" s="107"/>
      <c r="AJ298" s="107"/>
      <c r="AK298" s="5"/>
      <c r="AL298" s="5"/>
      <c r="AM298" s="5"/>
      <c r="AN298" s="107"/>
      <c r="AO298" s="107"/>
      <c r="AP298" s="107"/>
      <c r="AQ298" s="5"/>
      <c r="AR298" s="107"/>
      <c r="AS298" s="5"/>
      <c r="AT298" s="107"/>
      <c r="AU298" s="107"/>
      <c r="AV298" s="107"/>
      <c r="AW298" s="107"/>
      <c r="AX298" s="107"/>
      <c r="AY298" s="107"/>
      <c r="AZ298" s="5"/>
      <c r="BA298" s="5"/>
    </row>
    <row r="299" spans="1:53" x14ac:dyDescent="0.25">
      <c r="A299" s="6"/>
      <c r="B299" s="6"/>
      <c r="C299" s="6"/>
      <c r="D299" s="6"/>
      <c r="E299" s="6"/>
      <c r="F299" s="6"/>
      <c r="G299" s="6"/>
      <c r="H299" s="6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106"/>
      <c r="Y299" s="107"/>
      <c r="Z299" s="106"/>
      <c r="AA299" s="106"/>
      <c r="AB299" s="106"/>
      <c r="AC299" s="106"/>
      <c r="AD299" s="107"/>
      <c r="AE299" s="108"/>
      <c r="AF299" s="107"/>
      <c r="AG299" s="107"/>
      <c r="AH299" s="107"/>
      <c r="AI299" s="107"/>
      <c r="AJ299" s="107"/>
      <c r="AK299" s="5"/>
      <c r="AL299" s="5"/>
      <c r="AM299" s="5"/>
      <c r="AN299" s="107"/>
      <c r="AO299" s="107"/>
      <c r="AP299" s="107"/>
      <c r="AQ299" s="5"/>
      <c r="AR299" s="107"/>
      <c r="AS299" s="5"/>
      <c r="AT299" s="107"/>
      <c r="AU299" s="107"/>
      <c r="AV299" s="107"/>
      <c r="AW299" s="107"/>
      <c r="AX299" s="107"/>
      <c r="AY299" s="107"/>
      <c r="AZ299" s="5"/>
      <c r="BA299" s="5"/>
    </row>
    <row r="300" spans="1:53" x14ac:dyDescent="0.25">
      <c r="A300" s="6"/>
      <c r="B300" s="6"/>
      <c r="C300" s="6"/>
      <c r="D300" s="6"/>
      <c r="E300" s="6"/>
      <c r="F300" s="6"/>
      <c r="G300" s="6"/>
      <c r="H300" s="6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106"/>
      <c r="Y300" s="107"/>
      <c r="Z300" s="106"/>
      <c r="AA300" s="106"/>
      <c r="AB300" s="106"/>
      <c r="AC300" s="106"/>
      <c r="AD300" s="107"/>
      <c r="AE300" s="108"/>
      <c r="AF300" s="107"/>
      <c r="AG300" s="107"/>
      <c r="AH300" s="107"/>
      <c r="AI300" s="107"/>
      <c r="AJ300" s="107"/>
      <c r="AK300" s="5"/>
      <c r="AL300" s="5"/>
      <c r="AM300" s="5"/>
      <c r="AN300" s="107"/>
      <c r="AO300" s="107"/>
      <c r="AP300" s="107"/>
      <c r="AQ300" s="5"/>
      <c r="AR300" s="107"/>
      <c r="AS300" s="5"/>
      <c r="AT300" s="107"/>
      <c r="AU300" s="107"/>
      <c r="AV300" s="107"/>
      <c r="AW300" s="107"/>
      <c r="AX300" s="107"/>
      <c r="AY300" s="107"/>
      <c r="AZ300" s="5"/>
      <c r="BA300" s="5"/>
    </row>
    <row r="301" spans="1:53" x14ac:dyDescent="0.25">
      <c r="A301" s="6"/>
      <c r="B301" s="6"/>
      <c r="C301" s="6"/>
      <c r="D301" s="6"/>
      <c r="E301" s="6"/>
      <c r="F301" s="6"/>
      <c r="G301" s="6"/>
      <c r="H301" s="6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106"/>
      <c r="Y301" s="107"/>
      <c r="Z301" s="106"/>
      <c r="AA301" s="106"/>
      <c r="AB301" s="106"/>
      <c r="AC301" s="106"/>
      <c r="AD301" s="107"/>
      <c r="AE301" s="108"/>
      <c r="AF301" s="107"/>
      <c r="AG301" s="107"/>
      <c r="AH301" s="107"/>
      <c r="AI301" s="107"/>
      <c r="AJ301" s="107"/>
      <c r="AK301" s="5"/>
      <c r="AL301" s="5"/>
      <c r="AM301" s="5"/>
      <c r="AN301" s="107"/>
      <c r="AO301" s="107"/>
      <c r="AP301" s="107"/>
      <c r="AQ301" s="5"/>
      <c r="AR301" s="107"/>
      <c r="AS301" s="5"/>
      <c r="AT301" s="107"/>
      <c r="AU301" s="107"/>
      <c r="AV301" s="107"/>
      <c r="AW301" s="107"/>
      <c r="AX301" s="107"/>
      <c r="AY301" s="107"/>
      <c r="AZ301" s="5"/>
      <c r="BA301" s="5"/>
    </row>
    <row r="302" spans="1:53" x14ac:dyDescent="0.25">
      <c r="A302" s="6"/>
      <c r="B302" s="6"/>
      <c r="C302" s="6"/>
      <c r="D302" s="6"/>
      <c r="E302" s="6"/>
      <c r="F302" s="6"/>
      <c r="G302" s="6"/>
      <c r="H302" s="6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106"/>
      <c r="Y302" s="107"/>
      <c r="Z302" s="106"/>
      <c r="AA302" s="106"/>
      <c r="AB302" s="106"/>
      <c r="AC302" s="106"/>
      <c r="AD302" s="107"/>
      <c r="AE302" s="108"/>
      <c r="AF302" s="107"/>
      <c r="AG302" s="107"/>
      <c r="AH302" s="107"/>
      <c r="AI302" s="107"/>
      <c r="AJ302" s="107"/>
      <c r="AK302" s="5"/>
      <c r="AL302" s="5"/>
      <c r="AM302" s="5"/>
      <c r="AN302" s="107"/>
      <c r="AO302" s="107"/>
      <c r="AP302" s="107"/>
      <c r="AQ302" s="5"/>
      <c r="AR302" s="107"/>
      <c r="AS302" s="5"/>
      <c r="AT302" s="107"/>
      <c r="AU302" s="107"/>
      <c r="AV302" s="107"/>
      <c r="AW302" s="107"/>
      <c r="AX302" s="107"/>
      <c r="AY302" s="107"/>
      <c r="AZ302" s="5"/>
      <c r="BA302" s="5"/>
    </row>
    <row r="303" spans="1:53" x14ac:dyDescent="0.25">
      <c r="A303" s="6"/>
      <c r="B303" s="6"/>
      <c r="C303" s="6"/>
      <c r="D303" s="6"/>
      <c r="E303" s="6"/>
      <c r="F303" s="6"/>
      <c r="G303" s="6"/>
      <c r="H303" s="6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106"/>
      <c r="Y303" s="107"/>
      <c r="Z303" s="106"/>
      <c r="AA303" s="106"/>
      <c r="AB303" s="106"/>
      <c r="AC303" s="106"/>
      <c r="AD303" s="107"/>
      <c r="AE303" s="108"/>
      <c r="AF303" s="107"/>
      <c r="AG303" s="107"/>
      <c r="AH303" s="107"/>
      <c r="AI303" s="107"/>
      <c r="AJ303" s="107"/>
      <c r="AK303" s="5"/>
      <c r="AL303" s="5"/>
      <c r="AM303" s="5"/>
      <c r="AN303" s="107"/>
      <c r="AO303" s="107"/>
      <c r="AP303" s="107"/>
      <c r="AQ303" s="5"/>
      <c r="AR303" s="107"/>
      <c r="AS303" s="5"/>
      <c r="AT303" s="107"/>
      <c r="AU303" s="107"/>
      <c r="AV303" s="107"/>
      <c r="AW303" s="107"/>
      <c r="AX303" s="107"/>
      <c r="AY303" s="107"/>
      <c r="AZ303" s="5"/>
      <c r="BA303" s="5"/>
    </row>
    <row r="304" spans="1:53" x14ac:dyDescent="0.25">
      <c r="A304" s="6"/>
      <c r="B304" s="6"/>
      <c r="C304" s="6"/>
      <c r="D304" s="6"/>
      <c r="E304" s="6"/>
      <c r="F304" s="6"/>
      <c r="G304" s="6"/>
      <c r="H304" s="6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106"/>
      <c r="Y304" s="107"/>
      <c r="Z304" s="106"/>
      <c r="AA304" s="106"/>
      <c r="AB304" s="106"/>
      <c r="AC304" s="106"/>
      <c r="AD304" s="107"/>
      <c r="AE304" s="108"/>
      <c r="AF304" s="107"/>
      <c r="AG304" s="107"/>
      <c r="AH304" s="107"/>
      <c r="AI304" s="107"/>
      <c r="AJ304" s="107"/>
      <c r="AK304" s="5"/>
      <c r="AL304" s="5"/>
      <c r="AM304" s="5"/>
      <c r="AN304" s="107"/>
      <c r="AO304" s="107"/>
      <c r="AP304" s="107"/>
      <c r="AQ304" s="5"/>
      <c r="AR304" s="107"/>
      <c r="AS304" s="5"/>
      <c r="AT304" s="107"/>
      <c r="AU304" s="107"/>
      <c r="AV304" s="107"/>
      <c r="AW304" s="107"/>
      <c r="AX304" s="107"/>
      <c r="AY304" s="107"/>
      <c r="AZ304" s="5"/>
      <c r="BA304" s="5"/>
    </row>
    <row r="305" spans="1:53" x14ac:dyDescent="0.25">
      <c r="A305" s="6"/>
      <c r="B305" s="6"/>
      <c r="C305" s="6"/>
      <c r="D305" s="6"/>
      <c r="E305" s="6"/>
      <c r="F305" s="6"/>
      <c r="G305" s="6"/>
      <c r="H305" s="6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106"/>
      <c r="Y305" s="107"/>
      <c r="Z305" s="106"/>
      <c r="AA305" s="106"/>
      <c r="AB305" s="106"/>
      <c r="AC305" s="106"/>
      <c r="AD305" s="107"/>
      <c r="AE305" s="108"/>
      <c r="AF305" s="107"/>
      <c r="AG305" s="107"/>
      <c r="AH305" s="107"/>
      <c r="AI305" s="107"/>
      <c r="AJ305" s="107"/>
      <c r="AK305" s="5"/>
      <c r="AL305" s="5"/>
      <c r="AM305" s="5"/>
      <c r="AN305" s="107"/>
      <c r="AO305" s="107"/>
      <c r="AP305" s="107"/>
      <c r="AQ305" s="5"/>
      <c r="AR305" s="107"/>
      <c r="AS305" s="5"/>
      <c r="AT305" s="107"/>
      <c r="AU305" s="107"/>
      <c r="AV305" s="107"/>
      <c r="AW305" s="107"/>
      <c r="AX305" s="107"/>
      <c r="AY305" s="107"/>
      <c r="AZ305" s="5"/>
      <c r="BA305" s="5"/>
    </row>
    <row r="306" spans="1:53" x14ac:dyDescent="0.25">
      <c r="A306" s="6"/>
      <c r="B306" s="6"/>
      <c r="C306" s="6"/>
      <c r="D306" s="6"/>
      <c r="E306" s="6"/>
      <c r="F306" s="6"/>
      <c r="G306" s="6"/>
      <c r="H306" s="6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106"/>
      <c r="Y306" s="107"/>
      <c r="Z306" s="106"/>
      <c r="AA306" s="106"/>
      <c r="AB306" s="106"/>
      <c r="AC306" s="106"/>
      <c r="AD306" s="107"/>
      <c r="AE306" s="108"/>
      <c r="AF306" s="107"/>
      <c r="AG306" s="107"/>
      <c r="AH306" s="107"/>
      <c r="AI306" s="107"/>
      <c r="AJ306" s="107"/>
      <c r="AK306" s="5"/>
      <c r="AL306" s="5"/>
      <c r="AM306" s="5"/>
      <c r="AN306" s="107"/>
      <c r="AO306" s="107"/>
      <c r="AP306" s="107"/>
      <c r="AQ306" s="5"/>
      <c r="AR306" s="107"/>
      <c r="AS306" s="5"/>
      <c r="AT306" s="107"/>
      <c r="AU306" s="107"/>
      <c r="AV306" s="107"/>
      <c r="AW306" s="107"/>
      <c r="AX306" s="107"/>
      <c r="AY306" s="107"/>
      <c r="AZ306" s="5"/>
      <c r="BA306" s="5"/>
    </row>
    <row r="307" spans="1:53" x14ac:dyDescent="0.25">
      <c r="A307" s="6"/>
      <c r="B307" s="6"/>
      <c r="C307" s="6"/>
      <c r="D307" s="6"/>
      <c r="E307" s="6"/>
      <c r="F307" s="6"/>
      <c r="G307" s="6"/>
      <c r="H307" s="6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106"/>
      <c r="Y307" s="107"/>
      <c r="Z307" s="106"/>
      <c r="AA307" s="106"/>
      <c r="AB307" s="106"/>
      <c r="AC307" s="106"/>
      <c r="AD307" s="107"/>
      <c r="AE307" s="108"/>
      <c r="AF307" s="107"/>
      <c r="AG307" s="107"/>
      <c r="AH307" s="107"/>
      <c r="AI307" s="107"/>
      <c r="AJ307" s="107"/>
      <c r="AK307" s="5"/>
      <c r="AL307" s="5"/>
      <c r="AM307" s="5"/>
      <c r="AN307" s="107"/>
      <c r="AO307" s="107"/>
      <c r="AP307" s="107"/>
      <c r="AQ307" s="5"/>
      <c r="AR307" s="107"/>
      <c r="AS307" s="5"/>
      <c r="AT307" s="107"/>
      <c r="AU307" s="107"/>
      <c r="AV307" s="107"/>
      <c r="AW307" s="107"/>
      <c r="AX307" s="107"/>
      <c r="AY307" s="107"/>
      <c r="AZ307" s="5"/>
      <c r="BA307" s="5"/>
    </row>
    <row r="308" spans="1:53" x14ac:dyDescent="0.25">
      <c r="A308" s="6"/>
      <c r="B308" s="6"/>
      <c r="C308" s="6"/>
      <c r="D308" s="6"/>
      <c r="E308" s="6"/>
      <c r="F308" s="6"/>
      <c r="G308" s="6"/>
      <c r="H308" s="6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106"/>
      <c r="Y308" s="107"/>
      <c r="Z308" s="106"/>
      <c r="AA308" s="106"/>
      <c r="AB308" s="106"/>
      <c r="AC308" s="106"/>
      <c r="AD308" s="107"/>
      <c r="AE308" s="108"/>
      <c r="AF308" s="107"/>
      <c r="AG308" s="107"/>
      <c r="AH308" s="107"/>
      <c r="AI308" s="107"/>
      <c r="AJ308" s="107"/>
      <c r="AK308" s="5"/>
      <c r="AL308" s="5"/>
      <c r="AM308" s="5"/>
      <c r="AN308" s="107"/>
      <c r="AO308" s="107"/>
      <c r="AP308" s="107"/>
      <c r="AQ308" s="5"/>
      <c r="AR308" s="107"/>
      <c r="AS308" s="5"/>
      <c r="AT308" s="107"/>
      <c r="AU308" s="107"/>
      <c r="AV308" s="107"/>
      <c r="AW308" s="107"/>
      <c r="AX308" s="107"/>
      <c r="AY308" s="107"/>
      <c r="AZ308" s="5"/>
      <c r="BA308" s="5"/>
    </row>
    <row r="309" spans="1:53" x14ac:dyDescent="0.25">
      <c r="A309" s="6"/>
      <c r="B309" s="6"/>
      <c r="C309" s="6"/>
      <c r="D309" s="6"/>
      <c r="E309" s="6"/>
      <c r="F309" s="6"/>
      <c r="G309" s="6"/>
      <c r="H309" s="6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106"/>
      <c r="Y309" s="107"/>
      <c r="Z309" s="106"/>
      <c r="AA309" s="106"/>
      <c r="AB309" s="106"/>
      <c r="AC309" s="106"/>
      <c r="AD309" s="107"/>
      <c r="AE309" s="108"/>
      <c r="AF309" s="107"/>
      <c r="AG309" s="107"/>
      <c r="AH309" s="107"/>
      <c r="AI309" s="107"/>
      <c r="AJ309" s="107"/>
      <c r="AK309" s="5"/>
      <c r="AL309" s="5"/>
      <c r="AM309" s="5"/>
      <c r="AN309" s="107"/>
      <c r="AO309" s="107"/>
      <c r="AP309" s="107"/>
      <c r="AQ309" s="5"/>
      <c r="AR309" s="107"/>
      <c r="AS309" s="5"/>
      <c r="AT309" s="107"/>
      <c r="AU309" s="107"/>
      <c r="AV309" s="107"/>
      <c r="AW309" s="107"/>
      <c r="AX309" s="107"/>
      <c r="AY309" s="107"/>
      <c r="AZ309" s="5"/>
      <c r="BA309" s="5"/>
    </row>
    <row r="310" spans="1:53" x14ac:dyDescent="0.25">
      <c r="A310" s="6"/>
      <c r="B310" s="6"/>
      <c r="C310" s="6"/>
      <c r="D310" s="6"/>
      <c r="E310" s="6"/>
      <c r="F310" s="6"/>
      <c r="G310" s="6"/>
      <c r="H310" s="6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106"/>
      <c r="Y310" s="107"/>
      <c r="Z310" s="106"/>
      <c r="AA310" s="106"/>
      <c r="AB310" s="106"/>
      <c r="AC310" s="106"/>
      <c r="AD310" s="107"/>
      <c r="AE310" s="108"/>
      <c r="AF310" s="107"/>
      <c r="AG310" s="107"/>
      <c r="AH310" s="107"/>
      <c r="AI310" s="107"/>
      <c r="AJ310" s="107"/>
      <c r="AK310" s="5"/>
      <c r="AL310" s="5"/>
      <c r="AM310" s="5"/>
      <c r="AN310" s="107"/>
      <c r="AO310" s="107"/>
      <c r="AP310" s="107"/>
      <c r="AQ310" s="5"/>
      <c r="AR310" s="107"/>
      <c r="AS310" s="5"/>
      <c r="AT310" s="107"/>
      <c r="AU310" s="107"/>
      <c r="AV310" s="107"/>
      <c r="AW310" s="107"/>
      <c r="AX310" s="107"/>
      <c r="AY310" s="107"/>
      <c r="AZ310" s="5"/>
      <c r="BA310" s="5"/>
    </row>
    <row r="311" spans="1:53" x14ac:dyDescent="0.25">
      <c r="A311" s="6"/>
      <c r="B311" s="6"/>
      <c r="C311" s="6"/>
      <c r="D311" s="6"/>
      <c r="E311" s="6"/>
      <c r="F311" s="6"/>
      <c r="G311" s="6"/>
      <c r="H311" s="6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106"/>
      <c r="Y311" s="107"/>
      <c r="Z311" s="106"/>
      <c r="AA311" s="106"/>
      <c r="AB311" s="106"/>
      <c r="AC311" s="106"/>
      <c r="AD311" s="107"/>
      <c r="AE311" s="108"/>
      <c r="AF311" s="107"/>
      <c r="AG311" s="107"/>
      <c r="AH311" s="107"/>
      <c r="AI311" s="107"/>
      <c r="AJ311" s="107"/>
      <c r="AK311" s="5"/>
      <c r="AL311" s="5"/>
      <c r="AM311" s="5"/>
      <c r="AN311" s="107"/>
      <c r="AO311" s="107"/>
      <c r="AP311" s="107"/>
      <c r="AQ311" s="5"/>
      <c r="AR311" s="107"/>
      <c r="AS311" s="5"/>
      <c r="AT311" s="107"/>
      <c r="AU311" s="107"/>
      <c r="AV311" s="107"/>
      <c r="AW311" s="107"/>
      <c r="AX311" s="107"/>
      <c r="AY311" s="107"/>
      <c r="AZ311" s="5"/>
      <c r="BA311" s="5"/>
    </row>
    <row r="312" spans="1:53" x14ac:dyDescent="0.25">
      <c r="A312" s="6"/>
      <c r="B312" s="6"/>
      <c r="C312" s="6"/>
      <c r="D312" s="6"/>
      <c r="E312" s="6"/>
      <c r="F312" s="6"/>
      <c r="G312" s="6"/>
      <c r="H312" s="6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106"/>
      <c r="Y312" s="107"/>
      <c r="Z312" s="106"/>
      <c r="AA312" s="106"/>
      <c r="AB312" s="106"/>
      <c r="AC312" s="106"/>
      <c r="AD312" s="107"/>
      <c r="AE312" s="108"/>
      <c r="AF312" s="107"/>
      <c r="AG312" s="107"/>
      <c r="AH312" s="107"/>
      <c r="AI312" s="107"/>
      <c r="AJ312" s="107"/>
      <c r="AK312" s="5"/>
      <c r="AL312" s="5"/>
      <c r="AM312" s="5"/>
      <c r="AN312" s="107"/>
      <c r="AO312" s="107"/>
      <c r="AP312" s="107"/>
      <c r="AQ312" s="5"/>
      <c r="AR312" s="107"/>
      <c r="AS312" s="5"/>
      <c r="AT312" s="107"/>
      <c r="AU312" s="107"/>
      <c r="AV312" s="107"/>
      <c r="AW312" s="107"/>
      <c r="AX312" s="107"/>
      <c r="AY312" s="107"/>
      <c r="AZ312" s="5"/>
      <c r="BA312" s="5"/>
    </row>
    <row r="313" spans="1:53" x14ac:dyDescent="0.25">
      <c r="A313" s="6"/>
      <c r="B313" s="6"/>
      <c r="C313" s="6"/>
      <c r="D313" s="6"/>
      <c r="E313" s="6"/>
      <c r="F313" s="6"/>
      <c r="G313" s="6"/>
      <c r="H313" s="6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106"/>
      <c r="Y313" s="107"/>
      <c r="Z313" s="106"/>
      <c r="AA313" s="106"/>
      <c r="AB313" s="106"/>
      <c r="AC313" s="106"/>
      <c r="AD313" s="107"/>
      <c r="AE313" s="108"/>
      <c r="AF313" s="107"/>
      <c r="AG313" s="107"/>
      <c r="AH313" s="107"/>
      <c r="AI313" s="107"/>
      <c r="AJ313" s="107"/>
      <c r="AK313" s="5"/>
      <c r="AL313" s="5"/>
      <c r="AM313" s="5"/>
      <c r="AN313" s="107"/>
      <c r="AO313" s="107"/>
      <c r="AP313" s="107"/>
      <c r="AQ313" s="5"/>
      <c r="AR313" s="107"/>
      <c r="AS313" s="5"/>
      <c r="AT313" s="107"/>
      <c r="AU313" s="107"/>
      <c r="AV313" s="107"/>
      <c r="AW313" s="107"/>
      <c r="AX313" s="107"/>
      <c r="AY313" s="107"/>
      <c r="AZ313" s="5"/>
      <c r="BA313" s="5"/>
    </row>
    <row r="314" spans="1:53" x14ac:dyDescent="0.25">
      <c r="A314" s="6"/>
      <c r="B314" s="6"/>
      <c r="C314" s="6"/>
      <c r="D314" s="6"/>
      <c r="E314" s="6"/>
      <c r="F314" s="6"/>
      <c r="G314" s="6"/>
      <c r="H314" s="6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106"/>
      <c r="Y314" s="107"/>
      <c r="Z314" s="106"/>
      <c r="AA314" s="106"/>
      <c r="AB314" s="106"/>
      <c r="AC314" s="106"/>
      <c r="AD314" s="107"/>
      <c r="AE314" s="108"/>
      <c r="AF314" s="107"/>
      <c r="AG314" s="107"/>
      <c r="AH314" s="107"/>
      <c r="AI314" s="107"/>
      <c r="AJ314" s="107"/>
      <c r="AK314" s="5"/>
      <c r="AL314" s="5"/>
      <c r="AM314" s="5"/>
      <c r="AN314" s="107"/>
      <c r="AO314" s="107"/>
      <c r="AP314" s="107"/>
      <c r="AQ314" s="5"/>
      <c r="AR314" s="107"/>
      <c r="AS314" s="5"/>
      <c r="AT314" s="107"/>
      <c r="AU314" s="107"/>
      <c r="AV314" s="107"/>
      <c r="AW314" s="107"/>
      <c r="AX314" s="107"/>
      <c r="AY314" s="107"/>
      <c r="AZ314" s="5"/>
      <c r="BA314" s="5"/>
    </row>
    <row r="315" spans="1:53" x14ac:dyDescent="0.25">
      <c r="A315" s="6"/>
      <c r="B315" s="6"/>
      <c r="C315" s="6"/>
      <c r="D315" s="6"/>
      <c r="E315" s="6"/>
      <c r="F315" s="6"/>
      <c r="G315" s="6"/>
      <c r="H315" s="6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106"/>
      <c r="Y315" s="107"/>
      <c r="Z315" s="106"/>
      <c r="AA315" s="106"/>
      <c r="AB315" s="106"/>
      <c r="AC315" s="106"/>
      <c r="AD315" s="107"/>
      <c r="AE315" s="108"/>
      <c r="AF315" s="107"/>
      <c r="AG315" s="107"/>
      <c r="AH315" s="107"/>
      <c r="AI315" s="107"/>
      <c r="AJ315" s="107"/>
      <c r="AK315" s="5"/>
      <c r="AL315" s="5"/>
      <c r="AM315" s="5"/>
      <c r="AN315" s="107"/>
      <c r="AO315" s="107"/>
      <c r="AP315" s="107"/>
      <c r="AQ315" s="5"/>
      <c r="AR315" s="107"/>
      <c r="AS315" s="5"/>
      <c r="AT315" s="107"/>
      <c r="AU315" s="107"/>
      <c r="AV315" s="107"/>
      <c r="AW315" s="107"/>
      <c r="AX315" s="107"/>
      <c r="AY315" s="107"/>
      <c r="AZ315" s="5"/>
      <c r="BA315" s="5"/>
    </row>
    <row r="316" spans="1:53" x14ac:dyDescent="0.25">
      <c r="A316" s="6"/>
      <c r="B316" s="6"/>
      <c r="C316" s="6"/>
      <c r="D316" s="6"/>
      <c r="E316" s="6"/>
      <c r="F316" s="6"/>
      <c r="G316" s="6"/>
      <c r="H316" s="6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106"/>
      <c r="Y316" s="107"/>
      <c r="Z316" s="106"/>
      <c r="AA316" s="106"/>
      <c r="AB316" s="106"/>
      <c r="AC316" s="106"/>
      <c r="AD316" s="107"/>
      <c r="AE316" s="108"/>
      <c r="AF316" s="107"/>
      <c r="AG316" s="107"/>
      <c r="AH316" s="107"/>
      <c r="AI316" s="107"/>
      <c r="AJ316" s="107"/>
      <c r="AK316" s="5"/>
      <c r="AL316" s="5"/>
      <c r="AM316" s="5"/>
      <c r="AN316" s="107"/>
      <c r="AO316" s="107"/>
      <c r="AP316" s="107"/>
      <c r="AQ316" s="5"/>
      <c r="AR316" s="107"/>
      <c r="AS316" s="5"/>
      <c r="AT316" s="107"/>
      <c r="AU316" s="107"/>
      <c r="AV316" s="107"/>
      <c r="AW316" s="107"/>
      <c r="AX316" s="107"/>
      <c r="AY316" s="107"/>
      <c r="AZ316" s="5"/>
      <c r="BA316" s="5"/>
    </row>
    <row r="317" spans="1:53" x14ac:dyDescent="0.25">
      <c r="A317" s="6"/>
      <c r="B317" s="6"/>
      <c r="C317" s="6"/>
      <c r="D317" s="6"/>
      <c r="E317" s="6"/>
      <c r="F317" s="6"/>
      <c r="G317" s="6"/>
      <c r="H317" s="6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106"/>
      <c r="Y317" s="107"/>
      <c r="Z317" s="106"/>
      <c r="AA317" s="106"/>
      <c r="AB317" s="106"/>
      <c r="AC317" s="106"/>
      <c r="AD317" s="107"/>
      <c r="AE317" s="108"/>
      <c r="AF317" s="107"/>
      <c r="AG317" s="107"/>
      <c r="AH317" s="107"/>
      <c r="AI317" s="107"/>
      <c r="AJ317" s="107"/>
      <c r="AK317" s="5"/>
      <c r="AL317" s="5"/>
      <c r="AM317" s="5"/>
      <c r="AN317" s="107"/>
      <c r="AO317" s="107"/>
      <c r="AP317" s="107"/>
      <c r="AQ317" s="5"/>
      <c r="AR317" s="107"/>
      <c r="AS317" s="5"/>
      <c r="AT317" s="107"/>
      <c r="AU317" s="107"/>
      <c r="AV317" s="107"/>
      <c r="AW317" s="107"/>
      <c r="AX317" s="107"/>
      <c r="AY317" s="107"/>
      <c r="AZ317" s="5"/>
      <c r="BA317" s="5"/>
    </row>
    <row r="318" spans="1:53" x14ac:dyDescent="0.25">
      <c r="A318" s="6"/>
      <c r="B318" s="6"/>
      <c r="C318" s="6"/>
      <c r="D318" s="6"/>
      <c r="E318" s="6"/>
      <c r="F318" s="6"/>
      <c r="G318" s="6"/>
      <c r="H318" s="6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106"/>
      <c r="Y318" s="107"/>
      <c r="Z318" s="106"/>
      <c r="AA318" s="106"/>
      <c r="AB318" s="106"/>
      <c r="AC318" s="106"/>
      <c r="AD318" s="107"/>
      <c r="AE318" s="108"/>
      <c r="AF318" s="107"/>
      <c r="AG318" s="107"/>
      <c r="AH318" s="107"/>
      <c r="AI318" s="107"/>
      <c r="AJ318" s="107"/>
      <c r="AK318" s="5"/>
      <c r="AL318" s="5"/>
      <c r="AM318" s="5"/>
      <c r="AN318" s="107"/>
      <c r="AO318" s="107"/>
      <c r="AP318" s="107"/>
      <c r="AQ318" s="5"/>
      <c r="AR318" s="107"/>
      <c r="AS318" s="5"/>
      <c r="AT318" s="107"/>
      <c r="AU318" s="107"/>
      <c r="AV318" s="107"/>
      <c r="AW318" s="107"/>
      <c r="AX318" s="107"/>
      <c r="AY318" s="107"/>
      <c r="AZ318" s="5"/>
      <c r="BA318" s="5"/>
    </row>
    <row r="319" spans="1:53" x14ac:dyDescent="0.25">
      <c r="A319" s="6"/>
      <c r="B319" s="6"/>
      <c r="C319" s="6"/>
      <c r="D319" s="6"/>
      <c r="E319" s="6"/>
      <c r="F319" s="6"/>
      <c r="G319" s="6"/>
      <c r="H319" s="6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106"/>
      <c r="Y319" s="107"/>
      <c r="Z319" s="106"/>
      <c r="AA319" s="106"/>
      <c r="AB319" s="106"/>
      <c r="AC319" s="106"/>
      <c r="AD319" s="107"/>
      <c r="AE319" s="108"/>
      <c r="AF319" s="107"/>
      <c r="AG319" s="107"/>
      <c r="AH319" s="107"/>
      <c r="AI319" s="107"/>
      <c r="AJ319" s="107"/>
      <c r="AK319" s="5"/>
      <c r="AL319" s="5"/>
      <c r="AM319" s="5"/>
      <c r="AN319" s="107"/>
      <c r="AO319" s="107"/>
      <c r="AP319" s="107"/>
      <c r="AQ319" s="5"/>
      <c r="AR319" s="107"/>
      <c r="AS319" s="5"/>
      <c r="AT319" s="107"/>
      <c r="AU319" s="107"/>
      <c r="AV319" s="107"/>
      <c r="AW319" s="107"/>
      <c r="AX319" s="107"/>
      <c r="AY319" s="107"/>
      <c r="AZ319" s="5"/>
      <c r="BA319" s="5"/>
    </row>
    <row r="320" spans="1:53" x14ac:dyDescent="0.25">
      <c r="A320" s="6"/>
      <c r="B320" s="6"/>
      <c r="C320" s="6"/>
      <c r="D320" s="6"/>
      <c r="E320" s="6"/>
      <c r="F320" s="6"/>
      <c r="G320" s="6"/>
      <c r="H320" s="6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106"/>
      <c r="Y320" s="107"/>
      <c r="Z320" s="106"/>
      <c r="AA320" s="106"/>
      <c r="AB320" s="106"/>
      <c r="AC320" s="106"/>
      <c r="AD320" s="107"/>
      <c r="AE320" s="108"/>
      <c r="AF320" s="107"/>
      <c r="AG320" s="107"/>
      <c r="AH320" s="107"/>
      <c r="AI320" s="107"/>
      <c r="AJ320" s="107"/>
      <c r="AK320" s="5"/>
      <c r="AL320" s="5"/>
      <c r="AM320" s="5"/>
      <c r="AN320" s="107"/>
      <c r="AO320" s="107"/>
      <c r="AP320" s="107"/>
      <c r="AQ320" s="5"/>
      <c r="AR320" s="107"/>
      <c r="AS320" s="5"/>
      <c r="AT320" s="107"/>
      <c r="AU320" s="107"/>
      <c r="AV320" s="107"/>
      <c r="AW320" s="107"/>
      <c r="AX320" s="107"/>
      <c r="AY320" s="107"/>
      <c r="AZ320" s="5"/>
      <c r="BA320" s="5"/>
    </row>
    <row r="321" spans="1:53" x14ac:dyDescent="0.25">
      <c r="A321" s="6"/>
      <c r="B321" s="6"/>
      <c r="C321" s="6"/>
      <c r="D321" s="6"/>
      <c r="E321" s="6"/>
      <c r="F321" s="6"/>
      <c r="G321" s="6"/>
      <c r="H321" s="6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106"/>
      <c r="Y321" s="107"/>
      <c r="Z321" s="106"/>
      <c r="AA321" s="106"/>
      <c r="AB321" s="106"/>
      <c r="AC321" s="106"/>
      <c r="AD321" s="107"/>
      <c r="AE321" s="108"/>
      <c r="AF321" s="107"/>
      <c r="AG321" s="107"/>
      <c r="AH321" s="107"/>
      <c r="AI321" s="107"/>
      <c r="AJ321" s="107"/>
      <c r="AK321" s="5"/>
      <c r="AL321" s="5"/>
      <c r="AM321" s="5"/>
      <c r="AN321" s="107"/>
      <c r="AO321" s="107"/>
      <c r="AP321" s="107"/>
      <c r="AQ321" s="5"/>
      <c r="AR321" s="107"/>
      <c r="AS321" s="5"/>
      <c r="AT321" s="107"/>
      <c r="AU321" s="107"/>
      <c r="AV321" s="107"/>
      <c r="AW321" s="107"/>
      <c r="AX321" s="107"/>
      <c r="AY321" s="107"/>
      <c r="AZ321" s="5"/>
      <c r="BA321" s="5"/>
    </row>
    <row r="322" spans="1:53" x14ac:dyDescent="0.25">
      <c r="A322" s="6"/>
      <c r="B322" s="6"/>
      <c r="C322" s="6"/>
      <c r="D322" s="6"/>
      <c r="E322" s="6"/>
      <c r="F322" s="6"/>
      <c r="G322" s="6"/>
      <c r="H322" s="6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106"/>
      <c r="Y322" s="107"/>
      <c r="Z322" s="106"/>
      <c r="AA322" s="106"/>
      <c r="AB322" s="106"/>
      <c r="AC322" s="106"/>
      <c r="AD322" s="107"/>
      <c r="AE322" s="108"/>
      <c r="AF322" s="107"/>
      <c r="AG322" s="107"/>
      <c r="AH322" s="107"/>
      <c r="AI322" s="107"/>
      <c r="AJ322" s="107"/>
      <c r="AK322" s="5"/>
      <c r="AL322" s="5"/>
      <c r="AM322" s="5"/>
      <c r="AN322" s="107"/>
      <c r="AO322" s="107"/>
      <c r="AP322" s="107"/>
      <c r="AQ322" s="5"/>
      <c r="AR322" s="107"/>
      <c r="AS322" s="5"/>
      <c r="AT322" s="107"/>
      <c r="AU322" s="107"/>
      <c r="AV322" s="107"/>
      <c r="AW322" s="107"/>
      <c r="AX322" s="107"/>
      <c r="AY322" s="107"/>
      <c r="AZ322" s="5"/>
      <c r="BA322" s="5"/>
    </row>
    <row r="323" spans="1:53" x14ac:dyDescent="0.25">
      <c r="A323" s="6"/>
      <c r="B323" s="6"/>
      <c r="C323" s="6"/>
      <c r="D323" s="6"/>
      <c r="E323" s="6"/>
      <c r="F323" s="6"/>
      <c r="G323" s="6"/>
      <c r="H323" s="6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106"/>
      <c r="Y323" s="107"/>
      <c r="Z323" s="106"/>
      <c r="AA323" s="106"/>
      <c r="AB323" s="106"/>
      <c r="AC323" s="106"/>
      <c r="AD323" s="107"/>
      <c r="AE323" s="108"/>
      <c r="AF323" s="107"/>
      <c r="AG323" s="107"/>
      <c r="AH323" s="107"/>
      <c r="AI323" s="107"/>
      <c r="AJ323" s="107"/>
      <c r="AK323" s="5"/>
      <c r="AL323" s="5"/>
      <c r="AM323" s="5"/>
      <c r="AN323" s="107"/>
      <c r="AO323" s="107"/>
      <c r="AP323" s="107"/>
      <c r="AQ323" s="5"/>
      <c r="AR323" s="107"/>
      <c r="AS323" s="5"/>
      <c r="AT323" s="107"/>
      <c r="AU323" s="107"/>
      <c r="AV323" s="107"/>
      <c r="AW323" s="107"/>
      <c r="AX323" s="107"/>
      <c r="AY323" s="107"/>
      <c r="AZ323" s="5"/>
      <c r="BA323" s="5"/>
    </row>
    <row r="324" spans="1:53" x14ac:dyDescent="0.25">
      <c r="A324" s="6"/>
      <c r="B324" s="6"/>
      <c r="C324" s="6"/>
      <c r="D324" s="6"/>
      <c r="E324" s="6"/>
      <c r="F324" s="6"/>
      <c r="G324" s="6"/>
      <c r="H324" s="6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106"/>
      <c r="Y324" s="107"/>
      <c r="Z324" s="106"/>
      <c r="AA324" s="106"/>
      <c r="AB324" s="106"/>
      <c r="AC324" s="106"/>
      <c r="AD324" s="107"/>
      <c r="AE324" s="108"/>
      <c r="AF324" s="107"/>
      <c r="AG324" s="107"/>
      <c r="AH324" s="107"/>
      <c r="AI324" s="107"/>
      <c r="AJ324" s="107"/>
      <c r="AK324" s="5"/>
      <c r="AL324" s="5"/>
      <c r="AM324" s="5"/>
      <c r="AN324" s="107"/>
      <c r="AO324" s="107"/>
      <c r="AP324" s="107"/>
      <c r="AQ324" s="5"/>
      <c r="AR324" s="107"/>
      <c r="AS324" s="5"/>
      <c r="AT324" s="107"/>
      <c r="AU324" s="107"/>
      <c r="AV324" s="107"/>
      <c r="AW324" s="107"/>
      <c r="AX324" s="107"/>
      <c r="AY324" s="107"/>
      <c r="AZ324" s="5"/>
      <c r="BA324" s="5"/>
    </row>
    <row r="325" spans="1:53" x14ac:dyDescent="0.25">
      <c r="A325" s="6"/>
      <c r="B325" s="6"/>
      <c r="C325" s="6"/>
      <c r="D325" s="6"/>
      <c r="E325" s="6"/>
      <c r="F325" s="6"/>
      <c r="G325" s="6"/>
      <c r="H325" s="6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106"/>
      <c r="Y325" s="107"/>
      <c r="Z325" s="106"/>
      <c r="AA325" s="106"/>
      <c r="AB325" s="106"/>
      <c r="AC325" s="106"/>
      <c r="AD325" s="107"/>
      <c r="AE325" s="108"/>
      <c r="AF325" s="107"/>
      <c r="AG325" s="107"/>
      <c r="AH325" s="107"/>
      <c r="AI325" s="107"/>
      <c r="AJ325" s="107"/>
      <c r="AK325" s="5"/>
      <c r="AL325" s="5"/>
      <c r="AM325" s="5"/>
      <c r="AN325" s="107"/>
      <c r="AO325" s="107"/>
      <c r="AP325" s="107"/>
      <c r="AQ325" s="5"/>
      <c r="AR325" s="107"/>
      <c r="AS325" s="5"/>
      <c r="AT325" s="107"/>
      <c r="AU325" s="107"/>
      <c r="AV325" s="107"/>
      <c r="AW325" s="107"/>
      <c r="AX325" s="107"/>
      <c r="AY325" s="107"/>
      <c r="AZ325" s="5"/>
      <c r="BA325" s="5"/>
    </row>
    <row r="326" spans="1:53" x14ac:dyDescent="0.25">
      <c r="A326" s="6"/>
      <c r="B326" s="6"/>
      <c r="C326" s="6"/>
      <c r="D326" s="6"/>
      <c r="E326" s="6"/>
      <c r="F326" s="6"/>
      <c r="G326" s="6"/>
      <c r="H326" s="6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106"/>
      <c r="Y326" s="107"/>
      <c r="Z326" s="106"/>
      <c r="AA326" s="106"/>
      <c r="AB326" s="106"/>
      <c r="AC326" s="106"/>
      <c r="AD326" s="107"/>
      <c r="AE326" s="108"/>
      <c r="AF326" s="107"/>
      <c r="AG326" s="107"/>
      <c r="AH326" s="107"/>
      <c r="AI326" s="107"/>
      <c r="AJ326" s="107"/>
      <c r="AK326" s="5"/>
      <c r="AL326" s="5"/>
      <c r="AM326" s="5"/>
      <c r="AN326" s="107"/>
      <c r="AO326" s="107"/>
      <c r="AP326" s="107"/>
      <c r="AQ326" s="5"/>
      <c r="AR326" s="107"/>
      <c r="AS326" s="5"/>
      <c r="AT326" s="107"/>
      <c r="AU326" s="107"/>
      <c r="AV326" s="107"/>
      <c r="AW326" s="107"/>
      <c r="AX326" s="107"/>
      <c r="AY326" s="107"/>
      <c r="AZ326" s="5"/>
      <c r="BA326" s="5"/>
    </row>
    <row r="327" spans="1:53" x14ac:dyDescent="0.25">
      <c r="A327" s="6"/>
      <c r="B327" s="6"/>
      <c r="C327" s="6"/>
      <c r="D327" s="6"/>
      <c r="E327" s="6"/>
      <c r="F327" s="6"/>
      <c r="G327" s="6"/>
      <c r="H327" s="6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106"/>
      <c r="Y327" s="107"/>
      <c r="Z327" s="106"/>
      <c r="AA327" s="106"/>
      <c r="AB327" s="106"/>
      <c r="AC327" s="106"/>
      <c r="AD327" s="107"/>
      <c r="AE327" s="108"/>
      <c r="AF327" s="107"/>
      <c r="AG327" s="107"/>
      <c r="AH327" s="107"/>
      <c r="AI327" s="107"/>
      <c r="AJ327" s="107"/>
      <c r="AK327" s="5"/>
      <c r="AL327" s="5"/>
      <c r="AM327" s="5"/>
      <c r="AN327" s="107"/>
      <c r="AO327" s="107"/>
      <c r="AP327" s="107"/>
      <c r="AQ327" s="5"/>
      <c r="AR327" s="107"/>
      <c r="AS327" s="5"/>
      <c r="AT327" s="107"/>
      <c r="AU327" s="107"/>
      <c r="AV327" s="107"/>
      <c r="AW327" s="107"/>
      <c r="AX327" s="107"/>
      <c r="AY327" s="107"/>
      <c r="AZ327" s="5"/>
      <c r="BA327" s="5"/>
    </row>
    <row r="328" spans="1:53" x14ac:dyDescent="0.25">
      <c r="A328" s="6"/>
      <c r="B328" s="6"/>
      <c r="C328" s="6"/>
      <c r="D328" s="6"/>
      <c r="E328" s="6"/>
      <c r="F328" s="6"/>
      <c r="G328" s="6"/>
      <c r="H328" s="6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106"/>
      <c r="Y328" s="107"/>
      <c r="Z328" s="106"/>
      <c r="AA328" s="106"/>
      <c r="AB328" s="106"/>
      <c r="AC328" s="106"/>
      <c r="AD328" s="107"/>
      <c r="AE328" s="108"/>
      <c r="AF328" s="107"/>
      <c r="AG328" s="107"/>
      <c r="AH328" s="107"/>
      <c r="AI328" s="107"/>
      <c r="AJ328" s="107"/>
      <c r="AK328" s="5"/>
      <c r="AL328" s="5"/>
      <c r="AM328" s="5"/>
      <c r="AN328" s="107"/>
      <c r="AO328" s="107"/>
      <c r="AP328" s="107"/>
      <c r="AQ328" s="5"/>
      <c r="AR328" s="107"/>
      <c r="AS328" s="5"/>
      <c r="AT328" s="107"/>
      <c r="AU328" s="107"/>
      <c r="AV328" s="107"/>
      <c r="AW328" s="107"/>
      <c r="AX328" s="107"/>
      <c r="AY328" s="107"/>
      <c r="AZ328" s="5"/>
      <c r="BA328" s="5"/>
    </row>
    <row r="329" spans="1:53" x14ac:dyDescent="0.25">
      <c r="A329" s="6"/>
      <c r="B329" s="6"/>
      <c r="C329" s="6"/>
      <c r="D329" s="6"/>
      <c r="E329" s="6"/>
      <c r="F329" s="6"/>
      <c r="G329" s="6"/>
      <c r="H329" s="6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106"/>
      <c r="Y329" s="107"/>
      <c r="Z329" s="106"/>
      <c r="AA329" s="106"/>
      <c r="AB329" s="106"/>
      <c r="AC329" s="106"/>
      <c r="AD329" s="107"/>
      <c r="AE329" s="108"/>
      <c r="AF329" s="107"/>
      <c r="AG329" s="107"/>
      <c r="AH329" s="107"/>
      <c r="AI329" s="107"/>
      <c r="AJ329" s="107"/>
      <c r="AK329" s="5"/>
      <c r="AL329" s="5"/>
      <c r="AM329" s="5"/>
      <c r="AN329" s="107"/>
      <c r="AO329" s="107"/>
      <c r="AP329" s="107"/>
      <c r="AQ329" s="5"/>
      <c r="AR329" s="107"/>
      <c r="AS329" s="5"/>
      <c r="AT329" s="107"/>
      <c r="AU329" s="107"/>
      <c r="AV329" s="107"/>
      <c r="AW329" s="107"/>
      <c r="AX329" s="107"/>
      <c r="AY329" s="107"/>
      <c r="AZ329" s="5"/>
      <c r="BA329" s="5"/>
    </row>
    <row r="330" spans="1:53" x14ac:dyDescent="0.25">
      <c r="A330" s="6"/>
      <c r="B330" s="6"/>
      <c r="C330" s="6"/>
      <c r="D330" s="6"/>
      <c r="E330" s="6"/>
      <c r="F330" s="6"/>
      <c r="G330" s="6"/>
      <c r="H330" s="6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106"/>
      <c r="Y330" s="107"/>
      <c r="Z330" s="106"/>
      <c r="AA330" s="106"/>
      <c r="AB330" s="106"/>
      <c r="AC330" s="106"/>
      <c r="AD330" s="107"/>
      <c r="AE330" s="108"/>
      <c r="AF330" s="107"/>
      <c r="AG330" s="107"/>
      <c r="AH330" s="107"/>
      <c r="AI330" s="107"/>
      <c r="AJ330" s="107"/>
      <c r="AK330" s="5"/>
      <c r="AL330" s="5"/>
      <c r="AM330" s="5"/>
      <c r="AN330" s="107"/>
      <c r="AO330" s="107"/>
      <c r="AP330" s="107"/>
      <c r="AQ330" s="5"/>
      <c r="AR330" s="107"/>
      <c r="AS330" s="5"/>
      <c r="AT330" s="107"/>
      <c r="AU330" s="107"/>
      <c r="AV330" s="107"/>
      <c r="AW330" s="107"/>
      <c r="AX330" s="107"/>
      <c r="AY330" s="107"/>
      <c r="AZ330" s="5"/>
      <c r="BA330" s="5"/>
    </row>
    <row r="331" spans="1:53" x14ac:dyDescent="0.25">
      <c r="A331" s="6"/>
      <c r="B331" s="6"/>
      <c r="C331" s="6"/>
      <c r="D331" s="6"/>
      <c r="E331" s="6"/>
      <c r="F331" s="6"/>
      <c r="G331" s="6"/>
      <c r="H331" s="6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106"/>
      <c r="Y331" s="107"/>
      <c r="Z331" s="106"/>
      <c r="AA331" s="106"/>
      <c r="AB331" s="106"/>
      <c r="AC331" s="106"/>
      <c r="AD331" s="107"/>
      <c r="AE331" s="108"/>
      <c r="AF331" s="107"/>
      <c r="AG331" s="107"/>
      <c r="AH331" s="107"/>
      <c r="AI331" s="107"/>
      <c r="AJ331" s="107"/>
      <c r="AK331" s="5"/>
      <c r="AL331" s="5"/>
      <c r="AM331" s="5"/>
      <c r="AN331" s="107"/>
      <c r="AO331" s="107"/>
      <c r="AP331" s="107"/>
      <c r="AQ331" s="5"/>
      <c r="AR331" s="107"/>
      <c r="AS331" s="5"/>
      <c r="AT331" s="107"/>
      <c r="AU331" s="107"/>
      <c r="AV331" s="107"/>
      <c r="AW331" s="107"/>
      <c r="AX331" s="107"/>
      <c r="AY331" s="107"/>
      <c r="AZ331" s="5"/>
      <c r="BA331" s="5"/>
    </row>
    <row r="332" spans="1:53" x14ac:dyDescent="0.25">
      <c r="A332" s="6"/>
      <c r="B332" s="6"/>
      <c r="C332" s="6"/>
      <c r="D332" s="6"/>
      <c r="E332" s="6"/>
      <c r="F332" s="6"/>
      <c r="G332" s="6"/>
      <c r="H332" s="6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106"/>
      <c r="Y332" s="107"/>
      <c r="Z332" s="106"/>
      <c r="AA332" s="106"/>
      <c r="AB332" s="106"/>
      <c r="AC332" s="106"/>
      <c r="AD332" s="107"/>
      <c r="AE332" s="108"/>
      <c r="AF332" s="107"/>
      <c r="AG332" s="107"/>
      <c r="AH332" s="107"/>
      <c r="AI332" s="107"/>
      <c r="AJ332" s="107"/>
      <c r="AK332" s="5"/>
      <c r="AL332" s="5"/>
      <c r="AM332" s="5"/>
      <c r="AN332" s="107"/>
      <c r="AO332" s="107"/>
      <c r="AP332" s="107"/>
      <c r="AQ332" s="5"/>
      <c r="AR332" s="107"/>
      <c r="AS332" s="5"/>
      <c r="AT332" s="107"/>
      <c r="AU332" s="107"/>
      <c r="AV332" s="107"/>
      <c r="AW332" s="107"/>
      <c r="AX332" s="107"/>
      <c r="AY332" s="107"/>
      <c r="AZ332" s="5"/>
      <c r="BA332" s="5"/>
    </row>
    <row r="333" spans="1:53" x14ac:dyDescent="0.25">
      <c r="A333" s="6"/>
      <c r="B333" s="6"/>
      <c r="C333" s="6"/>
      <c r="D333" s="6"/>
      <c r="E333" s="6"/>
      <c r="F333" s="6"/>
      <c r="G333" s="6"/>
      <c r="H333" s="6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106"/>
      <c r="Y333" s="107"/>
      <c r="Z333" s="106"/>
      <c r="AA333" s="106"/>
      <c r="AB333" s="106"/>
      <c r="AC333" s="106"/>
      <c r="AD333" s="107"/>
      <c r="AE333" s="108"/>
      <c r="AF333" s="107"/>
      <c r="AG333" s="107"/>
      <c r="AH333" s="107"/>
      <c r="AI333" s="107"/>
      <c r="AJ333" s="107"/>
      <c r="AK333" s="5"/>
      <c r="AL333" s="5"/>
      <c r="AM333" s="5"/>
      <c r="AN333" s="107"/>
      <c r="AO333" s="107"/>
      <c r="AP333" s="107"/>
      <c r="AQ333" s="5"/>
      <c r="AR333" s="107"/>
      <c r="AS333" s="5"/>
      <c r="AT333" s="107"/>
      <c r="AU333" s="107"/>
      <c r="AV333" s="107"/>
      <c r="AW333" s="107"/>
      <c r="AX333" s="107"/>
      <c r="AY333" s="107"/>
      <c r="AZ333" s="5"/>
      <c r="BA333" s="5"/>
    </row>
    <row r="334" spans="1:53" x14ac:dyDescent="0.25">
      <c r="A334" s="6"/>
      <c r="B334" s="6"/>
      <c r="C334" s="6"/>
      <c r="D334" s="6"/>
      <c r="E334" s="6"/>
      <c r="F334" s="6"/>
      <c r="G334" s="6"/>
      <c r="H334" s="6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106"/>
      <c r="Y334" s="107"/>
      <c r="Z334" s="106"/>
      <c r="AA334" s="106"/>
      <c r="AB334" s="106"/>
      <c r="AC334" s="106"/>
      <c r="AD334" s="107"/>
      <c r="AE334" s="108"/>
      <c r="AF334" s="107"/>
      <c r="AG334" s="107"/>
      <c r="AH334" s="107"/>
      <c r="AI334" s="107"/>
      <c r="AJ334" s="107"/>
      <c r="AK334" s="5"/>
      <c r="AL334" s="5"/>
      <c r="AM334" s="5"/>
      <c r="AN334" s="107"/>
      <c r="AO334" s="107"/>
      <c r="AP334" s="107"/>
      <c r="AQ334" s="5"/>
      <c r="AR334" s="107"/>
      <c r="AS334" s="5"/>
      <c r="AT334" s="107"/>
      <c r="AU334" s="107"/>
      <c r="AV334" s="107"/>
      <c r="AW334" s="107"/>
      <c r="AX334" s="107"/>
      <c r="AY334" s="107"/>
      <c r="AZ334" s="5"/>
      <c r="BA334" s="5"/>
    </row>
    <row r="335" spans="1:53" x14ac:dyDescent="0.25">
      <c r="A335" s="6"/>
      <c r="B335" s="6"/>
      <c r="C335" s="6"/>
      <c r="D335" s="6"/>
      <c r="E335" s="6"/>
      <c r="F335" s="6"/>
      <c r="G335" s="6"/>
      <c r="H335" s="6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106"/>
      <c r="Y335" s="107"/>
      <c r="Z335" s="106"/>
      <c r="AA335" s="106"/>
      <c r="AB335" s="106"/>
      <c r="AC335" s="106"/>
      <c r="AD335" s="107"/>
      <c r="AE335" s="108"/>
      <c r="AF335" s="107"/>
      <c r="AG335" s="107"/>
      <c r="AH335" s="107"/>
      <c r="AI335" s="107"/>
      <c r="AJ335" s="107"/>
      <c r="AK335" s="5"/>
      <c r="AL335" s="5"/>
      <c r="AM335" s="5"/>
      <c r="AN335" s="107"/>
      <c r="AO335" s="107"/>
      <c r="AP335" s="107"/>
      <c r="AQ335" s="5"/>
      <c r="AR335" s="107"/>
      <c r="AS335" s="5"/>
      <c r="AT335" s="107"/>
      <c r="AU335" s="107"/>
      <c r="AV335" s="107"/>
      <c r="AW335" s="107"/>
      <c r="AX335" s="107"/>
      <c r="AY335" s="107"/>
      <c r="AZ335" s="5"/>
      <c r="BA335" s="5"/>
    </row>
    <row r="336" spans="1:53" x14ac:dyDescent="0.25">
      <c r="A336" s="6"/>
      <c r="B336" s="6"/>
      <c r="C336" s="6"/>
      <c r="D336" s="6"/>
      <c r="E336" s="6"/>
      <c r="F336" s="6"/>
      <c r="G336" s="6"/>
      <c r="H336" s="6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106"/>
      <c r="Y336" s="107"/>
      <c r="Z336" s="106"/>
      <c r="AA336" s="106"/>
      <c r="AB336" s="106"/>
      <c r="AC336" s="106"/>
      <c r="AD336" s="107"/>
      <c r="AE336" s="108"/>
      <c r="AF336" s="107"/>
      <c r="AG336" s="107"/>
      <c r="AH336" s="107"/>
      <c r="AI336" s="107"/>
      <c r="AJ336" s="107"/>
      <c r="AK336" s="5"/>
      <c r="AL336" s="5"/>
      <c r="AM336" s="5"/>
      <c r="AN336" s="107"/>
      <c r="AO336" s="107"/>
      <c r="AP336" s="107"/>
      <c r="AQ336" s="5"/>
      <c r="AR336" s="107"/>
      <c r="AS336" s="5"/>
      <c r="AT336" s="107"/>
      <c r="AU336" s="107"/>
      <c r="AV336" s="107"/>
      <c r="AW336" s="107"/>
      <c r="AX336" s="107"/>
      <c r="AY336" s="107"/>
      <c r="AZ336" s="5"/>
      <c r="BA336" s="5"/>
    </row>
    <row r="337" spans="1:53" x14ac:dyDescent="0.25">
      <c r="A337" s="6"/>
      <c r="B337" s="6"/>
      <c r="C337" s="6"/>
      <c r="D337" s="6"/>
      <c r="E337" s="6"/>
      <c r="F337" s="6"/>
      <c r="G337" s="6"/>
      <c r="H337" s="6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106"/>
      <c r="Y337" s="107"/>
      <c r="Z337" s="106"/>
      <c r="AA337" s="106"/>
      <c r="AB337" s="106"/>
      <c r="AC337" s="106"/>
      <c r="AD337" s="107"/>
      <c r="AE337" s="108"/>
      <c r="AF337" s="107"/>
      <c r="AG337" s="107"/>
      <c r="AH337" s="107"/>
      <c r="AI337" s="107"/>
      <c r="AJ337" s="107"/>
      <c r="AK337" s="5"/>
      <c r="AL337" s="5"/>
      <c r="AM337" s="5"/>
      <c r="AN337" s="107"/>
      <c r="AO337" s="107"/>
      <c r="AP337" s="107"/>
      <c r="AQ337" s="5"/>
      <c r="AR337" s="107"/>
      <c r="AS337" s="5"/>
      <c r="AT337" s="107"/>
      <c r="AU337" s="107"/>
      <c r="AV337" s="107"/>
      <c r="AW337" s="107"/>
      <c r="AX337" s="107"/>
      <c r="AY337" s="107"/>
      <c r="AZ337" s="5"/>
      <c r="BA337" s="5"/>
    </row>
    <row r="338" spans="1:53" x14ac:dyDescent="0.25">
      <c r="A338" s="6"/>
      <c r="B338" s="6"/>
      <c r="C338" s="6"/>
      <c r="D338" s="6"/>
      <c r="E338" s="6"/>
      <c r="F338" s="6"/>
      <c r="G338" s="6"/>
      <c r="H338" s="6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106"/>
      <c r="Y338" s="107"/>
      <c r="Z338" s="106"/>
      <c r="AA338" s="106"/>
      <c r="AB338" s="106"/>
      <c r="AC338" s="106"/>
      <c r="AD338" s="107"/>
      <c r="AE338" s="108"/>
      <c r="AF338" s="107"/>
      <c r="AG338" s="107"/>
      <c r="AH338" s="107"/>
      <c r="AI338" s="107"/>
      <c r="AJ338" s="107"/>
      <c r="AK338" s="5"/>
      <c r="AL338" s="5"/>
      <c r="AM338" s="5"/>
      <c r="AN338" s="107"/>
      <c r="AO338" s="107"/>
      <c r="AP338" s="107"/>
      <c r="AQ338" s="5"/>
      <c r="AR338" s="107"/>
      <c r="AS338" s="5"/>
      <c r="AT338" s="107"/>
      <c r="AU338" s="107"/>
      <c r="AV338" s="107"/>
      <c r="AW338" s="107"/>
      <c r="AX338" s="107"/>
      <c r="AY338" s="107"/>
      <c r="AZ338" s="5"/>
      <c r="BA338" s="5"/>
    </row>
    <row r="339" spans="1:53" x14ac:dyDescent="0.25">
      <c r="A339" s="6"/>
      <c r="B339" s="6"/>
      <c r="C339" s="6"/>
      <c r="D339" s="6"/>
      <c r="E339" s="6"/>
      <c r="F339" s="6"/>
      <c r="G339" s="6"/>
      <c r="H339" s="6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106"/>
      <c r="Y339" s="107"/>
      <c r="Z339" s="106"/>
      <c r="AA339" s="106"/>
      <c r="AB339" s="106"/>
      <c r="AC339" s="106"/>
      <c r="AD339" s="107"/>
      <c r="AE339" s="108"/>
      <c r="AF339" s="107"/>
      <c r="AG339" s="107"/>
      <c r="AH339" s="107"/>
      <c r="AI339" s="107"/>
      <c r="AJ339" s="107"/>
      <c r="AK339" s="5"/>
      <c r="AL339" s="5"/>
      <c r="AM339" s="5"/>
      <c r="AN339" s="107"/>
      <c r="AO339" s="107"/>
      <c r="AP339" s="107"/>
      <c r="AQ339" s="5"/>
      <c r="AR339" s="107"/>
      <c r="AS339" s="5"/>
      <c r="AT339" s="107"/>
      <c r="AU339" s="107"/>
      <c r="AV339" s="107"/>
      <c r="AW339" s="107"/>
      <c r="AX339" s="107"/>
      <c r="AY339" s="107"/>
      <c r="AZ339" s="5"/>
      <c r="BA339" s="5"/>
    </row>
    <row r="340" spans="1:53" x14ac:dyDescent="0.25">
      <c r="A340" s="6"/>
      <c r="B340" s="6"/>
      <c r="C340" s="6"/>
      <c r="D340" s="6"/>
      <c r="E340" s="6"/>
      <c r="F340" s="6"/>
      <c r="G340" s="6"/>
      <c r="H340" s="6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106"/>
      <c r="Y340" s="107"/>
      <c r="Z340" s="106"/>
      <c r="AA340" s="106"/>
      <c r="AB340" s="106"/>
      <c r="AC340" s="106"/>
      <c r="AD340" s="107"/>
      <c r="AE340" s="108"/>
      <c r="AF340" s="107"/>
      <c r="AG340" s="107"/>
      <c r="AH340" s="107"/>
      <c r="AI340" s="107"/>
      <c r="AJ340" s="107"/>
      <c r="AK340" s="5"/>
      <c r="AL340" s="5"/>
      <c r="AM340" s="5"/>
      <c r="AN340" s="107"/>
      <c r="AO340" s="107"/>
      <c r="AP340" s="107"/>
      <c r="AQ340" s="5"/>
      <c r="AR340" s="107"/>
      <c r="AS340" s="5"/>
      <c r="AT340" s="107"/>
      <c r="AU340" s="107"/>
      <c r="AV340" s="107"/>
      <c r="AW340" s="107"/>
      <c r="AX340" s="107"/>
      <c r="AY340" s="107"/>
      <c r="AZ340" s="5"/>
      <c r="BA340" s="5"/>
    </row>
    <row r="341" spans="1:53" x14ac:dyDescent="0.25">
      <c r="A341" s="6"/>
      <c r="B341" s="6"/>
      <c r="C341" s="6"/>
      <c r="D341" s="6"/>
      <c r="E341" s="6"/>
      <c r="F341" s="6"/>
      <c r="G341" s="6"/>
      <c r="H341" s="6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106"/>
      <c r="Y341" s="107"/>
      <c r="Z341" s="106"/>
      <c r="AA341" s="106"/>
      <c r="AB341" s="106"/>
      <c r="AC341" s="106"/>
      <c r="AD341" s="107"/>
      <c r="AE341" s="108"/>
      <c r="AF341" s="107"/>
      <c r="AG341" s="107"/>
      <c r="AH341" s="107"/>
      <c r="AI341" s="107"/>
      <c r="AJ341" s="107"/>
      <c r="AK341" s="5"/>
      <c r="AL341" s="5"/>
      <c r="AM341" s="5"/>
      <c r="AN341" s="107"/>
      <c r="AO341" s="107"/>
      <c r="AP341" s="107"/>
      <c r="AQ341" s="5"/>
      <c r="AR341" s="107"/>
      <c r="AS341" s="5"/>
      <c r="AT341" s="107"/>
      <c r="AU341" s="107"/>
      <c r="AV341" s="107"/>
      <c r="AW341" s="107"/>
      <c r="AX341" s="107"/>
      <c r="AY341" s="107"/>
      <c r="AZ341" s="5"/>
      <c r="BA341" s="5"/>
    </row>
    <row r="342" spans="1:53" x14ac:dyDescent="0.25">
      <c r="A342" s="6"/>
      <c r="B342" s="6"/>
      <c r="C342" s="6"/>
      <c r="D342" s="6"/>
      <c r="E342" s="6"/>
      <c r="F342" s="6"/>
      <c r="G342" s="6"/>
      <c r="H342" s="6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106"/>
      <c r="Y342" s="107"/>
      <c r="Z342" s="106"/>
      <c r="AA342" s="106"/>
      <c r="AB342" s="106"/>
      <c r="AC342" s="106"/>
      <c r="AD342" s="107"/>
      <c r="AE342" s="108"/>
      <c r="AF342" s="107"/>
      <c r="AG342" s="107"/>
      <c r="AH342" s="107"/>
      <c r="AI342" s="107"/>
      <c r="AJ342" s="107"/>
      <c r="AK342" s="5"/>
      <c r="AL342" s="5"/>
      <c r="AM342" s="5"/>
      <c r="AN342" s="107"/>
      <c r="AO342" s="107"/>
      <c r="AP342" s="107"/>
      <c r="AQ342" s="5"/>
      <c r="AR342" s="107"/>
      <c r="AS342" s="5"/>
      <c r="AT342" s="107"/>
      <c r="AU342" s="107"/>
      <c r="AV342" s="107"/>
      <c r="AW342" s="107"/>
      <c r="AX342" s="107"/>
      <c r="AY342" s="107"/>
      <c r="AZ342" s="5"/>
      <c r="BA342" s="5"/>
    </row>
    <row r="343" spans="1:53" x14ac:dyDescent="0.25">
      <c r="A343" s="6"/>
      <c r="B343" s="6"/>
      <c r="C343" s="6"/>
      <c r="D343" s="6"/>
      <c r="E343" s="6"/>
      <c r="F343" s="6"/>
      <c r="G343" s="6"/>
      <c r="H343" s="6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106"/>
      <c r="Y343" s="107"/>
      <c r="Z343" s="106"/>
      <c r="AA343" s="106"/>
      <c r="AB343" s="106"/>
      <c r="AC343" s="106"/>
      <c r="AD343" s="107"/>
      <c r="AE343" s="108"/>
      <c r="AF343" s="107"/>
      <c r="AG343" s="107"/>
      <c r="AH343" s="107"/>
      <c r="AI343" s="107"/>
      <c r="AJ343" s="107"/>
      <c r="AK343" s="5"/>
      <c r="AL343" s="5"/>
      <c r="AM343" s="5"/>
      <c r="AN343" s="107"/>
      <c r="AO343" s="107"/>
      <c r="AP343" s="107"/>
      <c r="AQ343" s="5"/>
      <c r="AR343" s="107"/>
      <c r="AS343" s="5"/>
      <c r="AT343" s="107"/>
      <c r="AU343" s="107"/>
      <c r="AV343" s="107"/>
      <c r="AW343" s="107"/>
      <c r="AX343" s="107"/>
      <c r="AY343" s="107"/>
      <c r="AZ343" s="5"/>
      <c r="BA343" s="5"/>
    </row>
    <row r="344" spans="1:53" x14ac:dyDescent="0.25">
      <c r="A344" s="6"/>
      <c r="B344" s="6"/>
      <c r="C344" s="6"/>
      <c r="D344" s="6"/>
      <c r="E344" s="6"/>
      <c r="F344" s="6"/>
      <c r="G344" s="6"/>
      <c r="H344" s="6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106"/>
      <c r="Y344" s="107"/>
      <c r="Z344" s="106"/>
      <c r="AA344" s="106"/>
      <c r="AB344" s="106"/>
      <c r="AC344" s="106"/>
      <c r="AD344" s="107"/>
      <c r="AE344" s="108"/>
      <c r="AF344" s="107"/>
      <c r="AG344" s="107"/>
      <c r="AH344" s="107"/>
      <c r="AI344" s="107"/>
      <c r="AJ344" s="107"/>
      <c r="AK344" s="5"/>
      <c r="AL344" s="5"/>
      <c r="AM344" s="5"/>
      <c r="AN344" s="107"/>
      <c r="AO344" s="107"/>
      <c r="AP344" s="107"/>
      <c r="AQ344" s="5"/>
      <c r="AR344" s="107"/>
      <c r="AS344" s="5"/>
      <c r="AT344" s="107"/>
      <c r="AU344" s="107"/>
      <c r="AV344" s="107"/>
      <c r="AW344" s="107"/>
      <c r="AX344" s="107"/>
      <c r="AY344" s="107"/>
      <c r="AZ344" s="5"/>
      <c r="BA344" s="5"/>
    </row>
    <row r="345" spans="1:53" x14ac:dyDescent="0.25">
      <c r="A345" s="6"/>
      <c r="B345" s="6"/>
      <c r="C345" s="6"/>
      <c r="D345" s="6"/>
      <c r="E345" s="6"/>
      <c r="F345" s="6"/>
      <c r="G345" s="6"/>
      <c r="H345" s="6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106"/>
      <c r="Y345" s="107"/>
      <c r="Z345" s="106"/>
      <c r="AA345" s="106"/>
      <c r="AB345" s="106"/>
      <c r="AC345" s="106"/>
      <c r="AD345" s="107"/>
      <c r="AE345" s="108"/>
      <c r="AF345" s="107"/>
      <c r="AG345" s="107"/>
      <c r="AH345" s="107"/>
      <c r="AI345" s="107"/>
      <c r="AJ345" s="107"/>
      <c r="AK345" s="5"/>
      <c r="AL345" s="5"/>
      <c r="AM345" s="5"/>
      <c r="AN345" s="107"/>
      <c r="AO345" s="107"/>
      <c r="AP345" s="107"/>
      <c r="AQ345" s="5"/>
      <c r="AR345" s="107"/>
      <c r="AS345" s="5"/>
      <c r="AT345" s="107"/>
      <c r="AU345" s="107"/>
      <c r="AV345" s="107"/>
      <c r="AW345" s="107"/>
      <c r="AX345" s="107"/>
      <c r="AY345" s="107"/>
      <c r="AZ345" s="5"/>
      <c r="BA345" s="5"/>
    </row>
    <row r="346" spans="1:53" x14ac:dyDescent="0.25">
      <c r="A346" s="6"/>
      <c r="B346" s="6"/>
      <c r="C346" s="6"/>
      <c r="D346" s="6"/>
      <c r="E346" s="6"/>
      <c r="F346" s="6"/>
      <c r="G346" s="6"/>
      <c r="H346" s="6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106"/>
      <c r="Y346" s="107"/>
      <c r="Z346" s="106"/>
      <c r="AA346" s="106"/>
      <c r="AB346" s="106"/>
      <c r="AC346" s="106"/>
      <c r="AD346" s="107"/>
      <c r="AE346" s="108"/>
      <c r="AF346" s="107"/>
      <c r="AG346" s="107"/>
      <c r="AH346" s="107"/>
      <c r="AI346" s="107"/>
      <c r="AJ346" s="107"/>
      <c r="AK346" s="5"/>
      <c r="AL346" s="5"/>
      <c r="AM346" s="5"/>
      <c r="AN346" s="107"/>
      <c r="AO346" s="107"/>
      <c r="AP346" s="107"/>
      <c r="AQ346" s="5"/>
      <c r="AR346" s="107"/>
      <c r="AS346" s="5"/>
      <c r="AT346" s="107"/>
      <c r="AU346" s="107"/>
      <c r="AV346" s="107"/>
      <c r="AW346" s="107"/>
      <c r="AX346" s="107"/>
      <c r="AY346" s="107"/>
      <c r="AZ346" s="5"/>
      <c r="BA346" s="5"/>
    </row>
    <row r="347" spans="1:53" x14ac:dyDescent="0.25">
      <c r="A347" s="6"/>
      <c r="B347" s="6"/>
      <c r="C347" s="6"/>
      <c r="D347" s="6"/>
      <c r="E347" s="6"/>
      <c r="F347" s="6"/>
      <c r="G347" s="6"/>
      <c r="H347" s="6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106"/>
      <c r="Y347" s="107"/>
      <c r="Z347" s="106"/>
      <c r="AA347" s="106"/>
      <c r="AB347" s="106"/>
      <c r="AC347" s="106"/>
      <c r="AD347" s="107"/>
      <c r="AE347" s="108"/>
      <c r="AF347" s="107"/>
      <c r="AG347" s="107"/>
      <c r="AH347" s="107"/>
      <c r="AI347" s="107"/>
      <c r="AJ347" s="107"/>
      <c r="AK347" s="5"/>
      <c r="AL347" s="5"/>
      <c r="AM347" s="5"/>
      <c r="AN347" s="107"/>
      <c r="AO347" s="107"/>
      <c r="AP347" s="107"/>
      <c r="AQ347" s="5"/>
      <c r="AR347" s="107"/>
      <c r="AS347" s="5"/>
      <c r="AT347" s="107"/>
      <c r="AU347" s="107"/>
      <c r="AV347" s="107"/>
      <c r="AW347" s="107"/>
      <c r="AX347" s="107"/>
      <c r="AY347" s="107"/>
      <c r="AZ347" s="5"/>
      <c r="BA347" s="5"/>
    </row>
    <row r="348" spans="1:53" x14ac:dyDescent="0.25">
      <c r="A348" s="6"/>
      <c r="B348" s="6"/>
      <c r="C348" s="6"/>
      <c r="D348" s="6"/>
      <c r="E348" s="6"/>
      <c r="F348" s="6"/>
      <c r="G348" s="6"/>
      <c r="H348" s="6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106"/>
      <c r="Y348" s="107"/>
      <c r="Z348" s="106"/>
      <c r="AA348" s="106"/>
      <c r="AB348" s="106"/>
      <c r="AC348" s="106"/>
      <c r="AD348" s="107"/>
      <c r="AE348" s="108"/>
      <c r="AF348" s="107"/>
      <c r="AG348" s="107"/>
      <c r="AH348" s="107"/>
      <c r="AI348" s="107"/>
      <c r="AJ348" s="107"/>
      <c r="AK348" s="5"/>
      <c r="AL348" s="5"/>
      <c r="AM348" s="5"/>
      <c r="AN348" s="107"/>
      <c r="AO348" s="107"/>
      <c r="AP348" s="107"/>
      <c r="AQ348" s="5"/>
      <c r="AR348" s="107"/>
      <c r="AS348" s="5"/>
      <c r="AT348" s="107"/>
      <c r="AU348" s="107"/>
      <c r="AV348" s="107"/>
      <c r="AW348" s="107"/>
      <c r="AX348" s="107"/>
      <c r="AY348" s="107"/>
      <c r="AZ348" s="5"/>
      <c r="BA348" s="5"/>
    </row>
    <row r="349" spans="1:53" x14ac:dyDescent="0.25">
      <c r="A349" s="6"/>
      <c r="B349" s="6"/>
      <c r="C349" s="6"/>
      <c r="D349" s="6"/>
      <c r="E349" s="6"/>
      <c r="F349" s="6"/>
      <c r="G349" s="6"/>
      <c r="H349" s="6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106"/>
      <c r="Y349" s="107"/>
      <c r="Z349" s="106"/>
      <c r="AA349" s="106"/>
      <c r="AB349" s="106"/>
      <c r="AC349" s="106"/>
      <c r="AD349" s="107"/>
      <c r="AE349" s="108"/>
      <c r="AF349" s="107"/>
      <c r="AG349" s="107"/>
      <c r="AH349" s="107"/>
      <c r="AI349" s="107"/>
      <c r="AJ349" s="107"/>
      <c r="AK349" s="5"/>
      <c r="AL349" s="5"/>
      <c r="AM349" s="5"/>
      <c r="AN349" s="107"/>
      <c r="AO349" s="107"/>
      <c r="AP349" s="107"/>
      <c r="AQ349" s="5"/>
      <c r="AR349" s="107"/>
      <c r="AS349" s="5"/>
      <c r="AT349" s="107"/>
      <c r="AU349" s="107"/>
      <c r="AV349" s="107"/>
      <c r="AW349" s="107"/>
      <c r="AX349" s="107"/>
      <c r="AY349" s="107"/>
      <c r="AZ349" s="5"/>
      <c r="BA349" s="5"/>
    </row>
    <row r="350" spans="1:53" x14ac:dyDescent="0.25">
      <c r="A350" s="6"/>
      <c r="B350" s="6"/>
      <c r="C350" s="6"/>
      <c r="D350" s="6"/>
      <c r="E350" s="6"/>
      <c r="F350" s="6"/>
      <c r="G350" s="6"/>
      <c r="H350" s="6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106"/>
      <c r="Y350" s="107"/>
      <c r="Z350" s="106"/>
      <c r="AA350" s="106"/>
      <c r="AB350" s="106"/>
      <c r="AC350" s="106"/>
      <c r="AD350" s="107"/>
      <c r="AE350" s="108"/>
      <c r="AF350" s="107"/>
      <c r="AG350" s="107"/>
      <c r="AH350" s="107"/>
      <c r="AI350" s="107"/>
      <c r="AJ350" s="107"/>
      <c r="AK350" s="5"/>
      <c r="AL350" s="5"/>
      <c r="AM350" s="5"/>
      <c r="AN350" s="107"/>
      <c r="AO350" s="107"/>
      <c r="AP350" s="107"/>
      <c r="AQ350" s="5"/>
      <c r="AR350" s="107"/>
      <c r="AS350" s="5"/>
      <c r="AT350" s="107"/>
      <c r="AU350" s="107"/>
      <c r="AV350" s="107"/>
      <c r="AW350" s="107"/>
      <c r="AX350" s="107"/>
      <c r="AY350" s="107"/>
      <c r="AZ350" s="5"/>
      <c r="BA350" s="5"/>
    </row>
    <row r="351" spans="1:53" x14ac:dyDescent="0.25">
      <c r="A351" s="6"/>
      <c r="B351" s="6"/>
      <c r="C351" s="6"/>
      <c r="D351" s="6"/>
      <c r="E351" s="6"/>
      <c r="F351" s="6"/>
      <c r="G351" s="6"/>
      <c r="H351" s="6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106"/>
      <c r="Y351" s="107"/>
      <c r="Z351" s="106"/>
      <c r="AA351" s="106"/>
      <c r="AB351" s="106"/>
      <c r="AC351" s="106"/>
      <c r="AD351" s="107"/>
      <c r="AE351" s="108"/>
      <c r="AF351" s="107"/>
      <c r="AG351" s="107"/>
      <c r="AH351" s="107"/>
      <c r="AI351" s="107"/>
      <c r="AJ351" s="107"/>
      <c r="AK351" s="5"/>
      <c r="AL351" s="5"/>
      <c r="AM351" s="5"/>
      <c r="AN351" s="107"/>
      <c r="AO351" s="107"/>
      <c r="AP351" s="107"/>
      <c r="AQ351" s="5"/>
      <c r="AR351" s="107"/>
      <c r="AS351" s="5"/>
      <c r="AT351" s="107"/>
      <c r="AU351" s="107"/>
      <c r="AV351" s="107"/>
      <c r="AW351" s="107"/>
      <c r="AX351" s="107"/>
      <c r="AY351" s="107"/>
      <c r="AZ351" s="5"/>
      <c r="BA351" s="5"/>
    </row>
    <row r="352" spans="1:53" x14ac:dyDescent="0.25">
      <c r="A352" s="6"/>
      <c r="B352" s="6"/>
      <c r="C352" s="6"/>
      <c r="D352" s="6"/>
      <c r="E352" s="6"/>
      <c r="F352" s="6"/>
      <c r="G352" s="6"/>
      <c r="H352" s="6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106"/>
      <c r="Y352" s="107"/>
      <c r="Z352" s="106"/>
      <c r="AA352" s="106"/>
      <c r="AB352" s="106"/>
      <c r="AC352" s="106"/>
      <c r="AD352" s="107"/>
      <c r="AE352" s="108"/>
      <c r="AF352" s="107"/>
      <c r="AG352" s="107"/>
      <c r="AH352" s="107"/>
      <c r="AI352" s="107"/>
      <c r="AJ352" s="107"/>
      <c r="AK352" s="5"/>
      <c r="AL352" s="5"/>
      <c r="AM352" s="5"/>
      <c r="AN352" s="107"/>
      <c r="AO352" s="107"/>
      <c r="AP352" s="107"/>
      <c r="AQ352" s="5"/>
      <c r="AR352" s="107"/>
      <c r="AS352" s="5"/>
      <c r="AT352" s="107"/>
      <c r="AU352" s="107"/>
      <c r="AV352" s="107"/>
      <c r="AW352" s="107"/>
      <c r="AX352" s="107"/>
      <c r="AY352" s="107"/>
      <c r="AZ352" s="5"/>
      <c r="BA352" s="5"/>
    </row>
    <row r="353" spans="1:53" x14ac:dyDescent="0.25">
      <c r="A353" s="6"/>
      <c r="B353" s="6"/>
      <c r="C353" s="6"/>
      <c r="D353" s="6"/>
      <c r="E353" s="6"/>
      <c r="F353" s="6"/>
      <c r="G353" s="6"/>
      <c r="H353" s="6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106"/>
      <c r="Y353" s="107"/>
      <c r="Z353" s="106"/>
      <c r="AA353" s="106"/>
      <c r="AB353" s="106"/>
      <c r="AC353" s="106"/>
      <c r="AD353" s="107"/>
      <c r="AE353" s="108"/>
      <c r="AF353" s="107"/>
      <c r="AG353" s="107"/>
      <c r="AH353" s="107"/>
      <c r="AI353" s="107"/>
      <c r="AJ353" s="107"/>
      <c r="AK353" s="5"/>
      <c r="AL353" s="5"/>
      <c r="AM353" s="5"/>
      <c r="AN353" s="107"/>
      <c r="AO353" s="107"/>
      <c r="AP353" s="107"/>
      <c r="AQ353" s="5"/>
      <c r="AR353" s="107"/>
      <c r="AS353" s="5"/>
      <c r="AT353" s="107"/>
      <c r="AU353" s="107"/>
      <c r="AV353" s="107"/>
      <c r="AW353" s="107"/>
      <c r="AX353" s="107"/>
      <c r="AY353" s="107"/>
      <c r="AZ353" s="5"/>
      <c r="BA353" s="5"/>
    </row>
    <row r="354" spans="1:53" x14ac:dyDescent="0.25">
      <c r="A354" s="6"/>
      <c r="B354" s="6"/>
      <c r="C354" s="6"/>
      <c r="D354" s="6"/>
      <c r="E354" s="6"/>
      <c r="F354" s="6"/>
      <c r="G354" s="6"/>
      <c r="H354" s="6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106"/>
      <c r="Y354" s="107"/>
      <c r="Z354" s="106"/>
      <c r="AA354" s="106"/>
      <c r="AB354" s="106"/>
      <c r="AC354" s="106"/>
      <c r="AD354" s="107"/>
      <c r="AE354" s="108"/>
      <c r="AF354" s="107"/>
      <c r="AG354" s="107"/>
      <c r="AH354" s="107"/>
      <c r="AI354" s="107"/>
      <c r="AJ354" s="107"/>
      <c r="AK354" s="5"/>
      <c r="AL354" s="5"/>
      <c r="AM354" s="5"/>
      <c r="AN354" s="107"/>
      <c r="AO354" s="107"/>
      <c r="AP354" s="107"/>
      <c r="AQ354" s="5"/>
      <c r="AR354" s="107"/>
      <c r="AS354" s="5"/>
      <c r="AT354" s="107"/>
      <c r="AU354" s="107"/>
      <c r="AV354" s="107"/>
      <c r="AW354" s="107"/>
      <c r="AX354" s="107"/>
      <c r="AY354" s="107"/>
      <c r="AZ354" s="5"/>
      <c r="BA354" s="5"/>
    </row>
    <row r="355" spans="1:53" x14ac:dyDescent="0.25">
      <c r="A355" s="6"/>
      <c r="B355" s="6"/>
      <c r="C355" s="6"/>
      <c r="D355" s="6"/>
      <c r="E355" s="6"/>
      <c r="F355" s="6"/>
      <c r="G355" s="6"/>
      <c r="H355" s="6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106"/>
      <c r="Y355" s="107"/>
      <c r="Z355" s="106"/>
      <c r="AA355" s="106"/>
      <c r="AB355" s="106"/>
      <c r="AC355" s="106"/>
      <c r="AD355" s="107"/>
      <c r="AE355" s="108"/>
      <c r="AF355" s="107"/>
      <c r="AG355" s="107"/>
      <c r="AH355" s="107"/>
      <c r="AI355" s="107"/>
      <c r="AJ355" s="107"/>
      <c r="AK355" s="5"/>
      <c r="AL355" s="5"/>
      <c r="AM355" s="5"/>
      <c r="AN355" s="107"/>
      <c r="AO355" s="107"/>
      <c r="AP355" s="107"/>
      <c r="AQ355" s="5"/>
      <c r="AR355" s="107"/>
      <c r="AS355" s="5"/>
      <c r="AT355" s="107"/>
      <c r="AU355" s="107"/>
      <c r="AV355" s="107"/>
      <c r="AW355" s="107"/>
      <c r="AX355" s="107"/>
      <c r="AY355" s="107"/>
      <c r="AZ355" s="5"/>
      <c r="BA355" s="5"/>
    </row>
    <row r="356" spans="1:53" x14ac:dyDescent="0.25">
      <c r="A356" s="6"/>
      <c r="B356" s="6"/>
      <c r="C356" s="6"/>
      <c r="D356" s="6"/>
      <c r="E356" s="6"/>
      <c r="F356" s="6"/>
      <c r="G356" s="6"/>
      <c r="H356" s="6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106"/>
      <c r="Y356" s="107"/>
      <c r="Z356" s="106"/>
      <c r="AA356" s="106"/>
      <c r="AB356" s="106"/>
      <c r="AC356" s="106"/>
      <c r="AD356" s="107"/>
      <c r="AE356" s="108"/>
      <c r="AF356" s="107"/>
      <c r="AG356" s="107"/>
      <c r="AH356" s="107"/>
      <c r="AI356" s="107"/>
      <c r="AJ356" s="107"/>
      <c r="AK356" s="5"/>
      <c r="AL356" s="5"/>
      <c r="AM356" s="5"/>
      <c r="AN356" s="107"/>
      <c r="AO356" s="107"/>
      <c r="AP356" s="107"/>
      <c r="AQ356" s="5"/>
      <c r="AR356" s="107"/>
      <c r="AS356" s="5"/>
      <c r="AT356" s="107"/>
      <c r="AU356" s="107"/>
      <c r="AV356" s="107"/>
      <c r="AW356" s="107"/>
      <c r="AX356" s="107"/>
      <c r="AY356" s="107"/>
      <c r="AZ356" s="5"/>
      <c r="BA356" s="5"/>
    </row>
    <row r="357" spans="1:53" x14ac:dyDescent="0.25">
      <c r="A357" s="6"/>
      <c r="B357" s="6"/>
      <c r="C357" s="6"/>
      <c r="D357" s="6"/>
      <c r="E357" s="6"/>
      <c r="F357" s="6"/>
      <c r="G357" s="6"/>
      <c r="H357" s="6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106"/>
      <c r="Y357" s="107"/>
      <c r="Z357" s="106"/>
      <c r="AA357" s="106"/>
      <c r="AB357" s="106"/>
      <c r="AC357" s="106"/>
      <c r="AD357" s="107"/>
      <c r="AE357" s="108"/>
      <c r="AF357" s="107"/>
      <c r="AG357" s="107"/>
      <c r="AH357" s="107"/>
      <c r="AI357" s="107"/>
      <c r="AJ357" s="107"/>
      <c r="AK357" s="5"/>
      <c r="AL357" s="5"/>
      <c r="AM357" s="5"/>
      <c r="AN357" s="107"/>
      <c r="AO357" s="107"/>
      <c r="AP357" s="107"/>
      <c r="AQ357" s="5"/>
      <c r="AR357" s="107"/>
      <c r="AS357" s="5"/>
      <c r="AT357" s="107"/>
      <c r="AU357" s="107"/>
      <c r="AV357" s="107"/>
      <c r="AW357" s="107"/>
      <c r="AX357" s="107"/>
      <c r="AY357" s="107"/>
      <c r="AZ357" s="5"/>
      <c r="BA357" s="5"/>
    </row>
    <row r="358" spans="1:53" x14ac:dyDescent="0.25">
      <c r="A358" s="6"/>
      <c r="B358" s="6"/>
      <c r="C358" s="6"/>
      <c r="D358" s="6"/>
      <c r="E358" s="6"/>
      <c r="F358" s="6"/>
      <c r="G358" s="6"/>
      <c r="H358" s="6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106"/>
      <c r="Y358" s="107"/>
      <c r="Z358" s="106"/>
      <c r="AA358" s="106"/>
      <c r="AB358" s="106"/>
      <c r="AC358" s="106"/>
      <c r="AD358" s="107"/>
      <c r="AE358" s="108"/>
      <c r="AF358" s="107"/>
      <c r="AG358" s="107"/>
      <c r="AH358" s="107"/>
      <c r="AI358" s="107"/>
      <c r="AJ358" s="107"/>
      <c r="AK358" s="5"/>
      <c r="AL358" s="5"/>
      <c r="AM358" s="5"/>
      <c r="AN358" s="107"/>
      <c r="AO358" s="107"/>
      <c r="AP358" s="107"/>
      <c r="AQ358" s="5"/>
      <c r="AR358" s="107"/>
      <c r="AS358" s="5"/>
      <c r="AT358" s="107"/>
      <c r="AU358" s="107"/>
      <c r="AV358" s="107"/>
      <c r="AW358" s="107"/>
      <c r="AX358" s="107"/>
      <c r="AY358" s="107"/>
      <c r="AZ358" s="5"/>
      <c r="BA358" s="5"/>
    </row>
    <row r="359" spans="1:53" x14ac:dyDescent="0.25">
      <c r="A359" s="6"/>
      <c r="B359" s="6"/>
      <c r="C359" s="6"/>
      <c r="D359" s="6"/>
      <c r="E359" s="6"/>
      <c r="F359" s="6"/>
      <c r="G359" s="6"/>
      <c r="H359" s="6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106"/>
      <c r="Y359" s="107"/>
      <c r="Z359" s="106"/>
      <c r="AA359" s="106"/>
      <c r="AB359" s="106"/>
      <c r="AC359" s="106"/>
      <c r="AD359" s="107"/>
      <c r="AE359" s="108"/>
      <c r="AF359" s="107"/>
      <c r="AG359" s="107"/>
      <c r="AH359" s="107"/>
      <c r="AI359" s="107"/>
      <c r="AJ359" s="107"/>
      <c r="AK359" s="5"/>
      <c r="AL359" s="5"/>
      <c r="AM359" s="5"/>
      <c r="AN359" s="107"/>
      <c r="AO359" s="107"/>
      <c r="AP359" s="107"/>
      <c r="AQ359" s="5"/>
      <c r="AR359" s="107"/>
      <c r="AS359" s="5"/>
      <c r="AT359" s="107"/>
      <c r="AU359" s="107"/>
      <c r="AV359" s="107"/>
      <c r="AW359" s="107"/>
      <c r="AX359" s="107"/>
      <c r="AY359" s="107"/>
      <c r="AZ359" s="5"/>
      <c r="BA359" s="5"/>
    </row>
    <row r="360" spans="1:53" x14ac:dyDescent="0.25">
      <c r="A360" s="6"/>
      <c r="B360" s="6"/>
      <c r="C360" s="6"/>
      <c r="D360" s="6"/>
      <c r="E360" s="6"/>
      <c r="F360" s="6"/>
      <c r="G360" s="6"/>
      <c r="H360" s="6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106"/>
      <c r="Y360" s="107"/>
      <c r="Z360" s="106"/>
      <c r="AA360" s="106"/>
      <c r="AB360" s="106"/>
      <c r="AC360" s="106"/>
      <c r="AD360" s="107"/>
      <c r="AE360" s="108"/>
      <c r="AF360" s="107"/>
      <c r="AG360" s="107"/>
      <c r="AH360" s="107"/>
      <c r="AI360" s="107"/>
      <c r="AJ360" s="107"/>
      <c r="AK360" s="5"/>
      <c r="AL360" s="5"/>
      <c r="AM360" s="5"/>
      <c r="AN360" s="107"/>
      <c r="AO360" s="107"/>
      <c r="AP360" s="107"/>
      <c r="AQ360" s="5"/>
      <c r="AR360" s="107"/>
      <c r="AS360" s="5"/>
      <c r="AT360" s="107"/>
      <c r="AU360" s="107"/>
      <c r="AV360" s="107"/>
      <c r="AW360" s="107"/>
      <c r="AX360" s="107"/>
      <c r="AY360" s="107"/>
      <c r="AZ360" s="5"/>
      <c r="BA360" s="5"/>
    </row>
    <row r="361" spans="1:53" x14ac:dyDescent="0.25">
      <c r="A361" s="6"/>
      <c r="B361" s="6"/>
      <c r="C361" s="6"/>
      <c r="D361" s="6"/>
      <c r="E361" s="6"/>
      <c r="F361" s="6"/>
      <c r="G361" s="6"/>
      <c r="H361" s="6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106"/>
      <c r="Y361" s="107"/>
      <c r="Z361" s="106"/>
      <c r="AA361" s="106"/>
      <c r="AB361" s="106"/>
      <c r="AC361" s="106"/>
      <c r="AD361" s="107"/>
      <c r="AE361" s="108"/>
      <c r="AF361" s="107"/>
      <c r="AG361" s="107"/>
      <c r="AH361" s="107"/>
      <c r="AI361" s="107"/>
      <c r="AJ361" s="107"/>
      <c r="AK361" s="5"/>
      <c r="AL361" s="5"/>
      <c r="AM361" s="5"/>
      <c r="AN361" s="107"/>
      <c r="AO361" s="107"/>
      <c r="AP361" s="107"/>
      <c r="AQ361" s="5"/>
      <c r="AR361" s="107"/>
      <c r="AS361" s="5"/>
      <c r="AT361" s="107"/>
      <c r="AU361" s="107"/>
      <c r="AV361" s="107"/>
      <c r="AW361" s="107"/>
      <c r="AX361" s="107"/>
      <c r="AY361" s="107"/>
      <c r="AZ361" s="5"/>
      <c r="BA361" s="5"/>
    </row>
    <row r="362" spans="1:53" x14ac:dyDescent="0.25">
      <c r="A362" s="6"/>
      <c r="B362" s="6"/>
      <c r="C362" s="6"/>
      <c r="D362" s="6"/>
      <c r="E362" s="6"/>
      <c r="F362" s="6"/>
      <c r="G362" s="6"/>
      <c r="H362" s="6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106"/>
      <c r="Y362" s="107"/>
      <c r="Z362" s="106"/>
      <c r="AA362" s="106"/>
      <c r="AB362" s="106"/>
      <c r="AC362" s="106"/>
      <c r="AD362" s="107"/>
      <c r="AE362" s="108"/>
      <c r="AF362" s="107"/>
      <c r="AG362" s="107"/>
      <c r="AH362" s="107"/>
      <c r="AI362" s="107"/>
      <c r="AJ362" s="107"/>
      <c r="AK362" s="5"/>
      <c r="AL362" s="5"/>
      <c r="AM362" s="5"/>
      <c r="AN362" s="107"/>
      <c r="AO362" s="107"/>
      <c r="AP362" s="107"/>
      <c r="AQ362" s="5"/>
      <c r="AR362" s="107"/>
      <c r="AS362" s="5"/>
      <c r="AT362" s="107"/>
      <c r="AU362" s="107"/>
      <c r="AV362" s="107"/>
      <c r="AW362" s="107"/>
      <c r="AX362" s="107"/>
      <c r="AY362" s="107"/>
      <c r="AZ362" s="5"/>
      <c r="BA362" s="5"/>
    </row>
    <row r="363" spans="1:53" x14ac:dyDescent="0.25">
      <c r="A363" s="6"/>
      <c r="B363" s="6"/>
      <c r="C363" s="6"/>
      <c r="D363" s="6"/>
      <c r="E363" s="6"/>
      <c r="F363" s="6"/>
      <c r="G363" s="6"/>
      <c r="H363" s="6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106"/>
      <c r="Y363" s="107"/>
      <c r="Z363" s="106"/>
      <c r="AA363" s="106"/>
      <c r="AB363" s="106"/>
      <c r="AC363" s="106"/>
      <c r="AD363" s="107"/>
      <c r="AE363" s="108"/>
      <c r="AF363" s="107"/>
      <c r="AG363" s="107"/>
      <c r="AH363" s="107"/>
      <c r="AI363" s="107"/>
      <c r="AJ363" s="107"/>
      <c r="AK363" s="5"/>
      <c r="AL363" s="5"/>
      <c r="AM363" s="5"/>
      <c r="AN363" s="107"/>
      <c r="AO363" s="107"/>
      <c r="AP363" s="107"/>
      <c r="AQ363" s="5"/>
      <c r="AR363" s="107"/>
      <c r="AS363" s="5"/>
      <c r="AT363" s="107"/>
      <c r="AU363" s="107"/>
      <c r="AV363" s="107"/>
      <c r="AW363" s="107"/>
      <c r="AX363" s="107"/>
      <c r="AY363" s="107"/>
      <c r="AZ363" s="5"/>
      <c r="BA363" s="5"/>
    </row>
    <row r="364" spans="1:53" x14ac:dyDescent="0.25">
      <c r="A364" s="6"/>
      <c r="B364" s="6"/>
      <c r="C364" s="6"/>
      <c r="D364" s="6"/>
      <c r="E364" s="6"/>
      <c r="F364" s="6"/>
      <c r="G364" s="6"/>
      <c r="H364" s="6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106"/>
      <c r="Y364" s="107"/>
      <c r="Z364" s="106"/>
      <c r="AA364" s="106"/>
      <c r="AB364" s="106"/>
      <c r="AC364" s="106"/>
      <c r="AD364" s="107"/>
      <c r="AE364" s="108"/>
      <c r="AF364" s="107"/>
      <c r="AG364" s="107"/>
      <c r="AH364" s="107"/>
      <c r="AI364" s="107"/>
      <c r="AJ364" s="107"/>
      <c r="AK364" s="5"/>
      <c r="AL364" s="5"/>
      <c r="AM364" s="5"/>
      <c r="AN364" s="107"/>
      <c r="AO364" s="107"/>
      <c r="AP364" s="107"/>
      <c r="AQ364" s="5"/>
      <c r="AR364" s="107"/>
      <c r="AS364" s="5"/>
      <c r="AT364" s="107"/>
      <c r="AU364" s="107"/>
      <c r="AV364" s="107"/>
      <c r="AW364" s="107"/>
      <c r="AX364" s="107"/>
      <c r="AY364" s="107"/>
      <c r="AZ364" s="5"/>
      <c r="BA364" s="5"/>
    </row>
    <row r="365" spans="1:53" x14ac:dyDescent="0.25">
      <c r="A365" s="6"/>
      <c r="B365" s="6"/>
      <c r="C365" s="6"/>
      <c r="D365" s="6"/>
      <c r="E365" s="6"/>
      <c r="F365" s="6"/>
      <c r="G365" s="6"/>
      <c r="H365" s="6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106"/>
      <c r="Y365" s="107"/>
      <c r="Z365" s="106"/>
      <c r="AA365" s="106"/>
      <c r="AB365" s="106"/>
      <c r="AC365" s="106"/>
      <c r="AD365" s="107"/>
      <c r="AE365" s="108"/>
      <c r="AF365" s="107"/>
      <c r="AG365" s="107"/>
      <c r="AH365" s="107"/>
      <c r="AI365" s="107"/>
      <c r="AJ365" s="107"/>
      <c r="AK365" s="5"/>
      <c r="AL365" s="5"/>
      <c r="AM365" s="5"/>
      <c r="AN365" s="107"/>
      <c r="AO365" s="107"/>
      <c r="AP365" s="107"/>
      <c r="AQ365" s="5"/>
      <c r="AR365" s="107"/>
      <c r="AS365" s="5"/>
      <c r="AT365" s="107"/>
      <c r="AU365" s="107"/>
      <c r="AV365" s="107"/>
      <c r="AW365" s="107"/>
      <c r="AX365" s="107"/>
      <c r="AY365" s="107"/>
      <c r="AZ365" s="5"/>
      <c r="BA365" s="5"/>
    </row>
    <row r="366" spans="1:53" x14ac:dyDescent="0.25">
      <c r="A366" s="6"/>
      <c r="B366" s="6"/>
      <c r="C366" s="6"/>
      <c r="D366" s="6"/>
      <c r="E366" s="6"/>
      <c r="F366" s="6"/>
      <c r="G366" s="6"/>
      <c r="H366" s="6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106"/>
      <c r="Y366" s="107"/>
      <c r="Z366" s="106"/>
      <c r="AA366" s="106"/>
      <c r="AB366" s="106"/>
      <c r="AC366" s="106"/>
      <c r="AD366" s="107"/>
      <c r="AE366" s="108"/>
      <c r="AF366" s="107"/>
      <c r="AG366" s="107"/>
      <c r="AH366" s="107"/>
      <c r="AI366" s="107"/>
      <c r="AJ366" s="107"/>
      <c r="AK366" s="5"/>
      <c r="AL366" s="5"/>
      <c r="AM366" s="5"/>
      <c r="AN366" s="107"/>
      <c r="AO366" s="107"/>
      <c r="AP366" s="107"/>
      <c r="AQ366" s="5"/>
      <c r="AR366" s="107"/>
      <c r="AS366" s="5"/>
      <c r="AT366" s="107"/>
      <c r="AU366" s="107"/>
      <c r="AV366" s="107"/>
      <c r="AW366" s="107"/>
      <c r="AX366" s="107"/>
      <c r="AY366" s="107"/>
      <c r="AZ366" s="5"/>
      <c r="BA366" s="5"/>
    </row>
    <row r="367" spans="1:53" x14ac:dyDescent="0.25">
      <c r="A367" s="6"/>
      <c r="B367" s="6"/>
      <c r="C367" s="6"/>
      <c r="D367" s="6"/>
      <c r="E367" s="6"/>
      <c r="F367" s="6"/>
      <c r="G367" s="6"/>
      <c r="H367" s="6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106"/>
      <c r="Y367" s="107"/>
      <c r="Z367" s="106"/>
      <c r="AA367" s="106"/>
      <c r="AB367" s="106"/>
      <c r="AC367" s="106"/>
      <c r="AD367" s="107"/>
      <c r="AE367" s="108"/>
      <c r="AF367" s="107"/>
      <c r="AG367" s="107"/>
      <c r="AH367" s="107"/>
      <c r="AI367" s="107"/>
      <c r="AJ367" s="107"/>
      <c r="AK367" s="5"/>
      <c r="AL367" s="5"/>
      <c r="AM367" s="5"/>
      <c r="AN367" s="107"/>
      <c r="AO367" s="107"/>
      <c r="AP367" s="107"/>
      <c r="AQ367" s="5"/>
      <c r="AR367" s="107"/>
      <c r="AS367" s="5"/>
      <c r="AT367" s="107"/>
      <c r="AU367" s="107"/>
      <c r="AV367" s="107"/>
      <c r="AW367" s="107"/>
      <c r="AX367" s="107"/>
      <c r="AY367" s="107"/>
      <c r="AZ367" s="5"/>
      <c r="BA367" s="5"/>
    </row>
    <row r="368" spans="1:53" x14ac:dyDescent="0.25">
      <c r="A368" s="6"/>
      <c r="B368" s="6"/>
      <c r="C368" s="6"/>
      <c r="D368" s="6"/>
      <c r="E368" s="6"/>
      <c r="F368" s="6"/>
      <c r="G368" s="6"/>
      <c r="H368" s="6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106"/>
      <c r="Y368" s="107"/>
      <c r="Z368" s="106"/>
      <c r="AA368" s="106"/>
      <c r="AB368" s="106"/>
      <c r="AC368" s="106"/>
      <c r="AD368" s="107"/>
      <c r="AE368" s="108"/>
      <c r="AF368" s="107"/>
      <c r="AG368" s="107"/>
      <c r="AH368" s="107"/>
      <c r="AI368" s="107"/>
      <c r="AJ368" s="107"/>
      <c r="AK368" s="5"/>
      <c r="AL368" s="5"/>
      <c r="AM368" s="5"/>
      <c r="AN368" s="107"/>
      <c r="AO368" s="107"/>
      <c r="AP368" s="107"/>
      <c r="AQ368" s="5"/>
      <c r="AR368" s="107"/>
      <c r="AS368" s="5"/>
      <c r="AT368" s="107"/>
      <c r="AU368" s="107"/>
      <c r="AV368" s="107"/>
      <c r="AW368" s="107"/>
      <c r="AX368" s="107"/>
      <c r="AY368" s="107"/>
      <c r="AZ368" s="5"/>
      <c r="BA368" s="5"/>
    </row>
    <row r="369" spans="1:53" x14ac:dyDescent="0.25">
      <c r="A369" s="6"/>
      <c r="B369" s="6"/>
      <c r="C369" s="6"/>
      <c r="D369" s="6"/>
      <c r="E369" s="6"/>
      <c r="F369" s="6"/>
      <c r="G369" s="6"/>
      <c r="H369" s="6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106"/>
      <c r="Y369" s="107"/>
      <c r="Z369" s="106"/>
      <c r="AA369" s="106"/>
      <c r="AB369" s="106"/>
      <c r="AC369" s="106"/>
      <c r="AD369" s="107"/>
      <c r="AE369" s="108"/>
      <c r="AF369" s="107"/>
      <c r="AG369" s="107"/>
      <c r="AH369" s="107"/>
      <c r="AI369" s="107"/>
      <c r="AJ369" s="107"/>
      <c r="AK369" s="5"/>
      <c r="AL369" s="5"/>
      <c r="AM369" s="5"/>
      <c r="AN369" s="107"/>
      <c r="AO369" s="107"/>
      <c r="AP369" s="107"/>
      <c r="AQ369" s="5"/>
      <c r="AR369" s="107"/>
      <c r="AS369" s="5"/>
      <c r="AT369" s="107"/>
      <c r="AU369" s="107"/>
      <c r="AV369" s="107"/>
      <c r="AW369" s="107"/>
      <c r="AX369" s="107"/>
      <c r="AY369" s="107"/>
      <c r="AZ369" s="5"/>
      <c r="BA369" s="5"/>
    </row>
    <row r="370" spans="1:53" x14ac:dyDescent="0.25">
      <c r="A370" s="6"/>
      <c r="B370" s="6"/>
      <c r="C370" s="6"/>
      <c r="D370" s="6"/>
      <c r="E370" s="6"/>
      <c r="F370" s="6"/>
      <c r="G370" s="6"/>
      <c r="H370" s="6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106"/>
      <c r="Y370" s="107"/>
      <c r="Z370" s="106"/>
      <c r="AA370" s="106"/>
      <c r="AB370" s="106"/>
      <c r="AC370" s="106"/>
      <c r="AD370" s="107"/>
      <c r="AE370" s="108"/>
      <c r="AF370" s="107"/>
      <c r="AG370" s="107"/>
      <c r="AH370" s="107"/>
      <c r="AI370" s="107"/>
      <c r="AJ370" s="107"/>
      <c r="AK370" s="5"/>
      <c r="AL370" s="5"/>
      <c r="AM370" s="5"/>
      <c r="AN370" s="107"/>
      <c r="AO370" s="107"/>
      <c r="AP370" s="107"/>
      <c r="AQ370" s="5"/>
      <c r="AR370" s="107"/>
      <c r="AS370" s="5"/>
      <c r="AT370" s="107"/>
      <c r="AU370" s="107"/>
      <c r="AV370" s="107"/>
      <c r="AW370" s="107"/>
      <c r="AX370" s="107"/>
      <c r="AY370" s="107"/>
      <c r="AZ370" s="5"/>
      <c r="BA370" s="5"/>
    </row>
    <row r="371" spans="1:53" x14ac:dyDescent="0.25">
      <c r="A371" s="6"/>
      <c r="B371" s="6"/>
      <c r="C371" s="6"/>
      <c r="D371" s="6"/>
      <c r="E371" s="6"/>
      <c r="F371" s="6"/>
      <c r="G371" s="6"/>
      <c r="H371" s="6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106"/>
      <c r="Y371" s="107"/>
      <c r="Z371" s="106"/>
      <c r="AA371" s="106"/>
      <c r="AB371" s="106"/>
      <c r="AC371" s="106"/>
      <c r="AD371" s="107"/>
      <c r="AE371" s="108"/>
      <c r="AF371" s="107"/>
      <c r="AG371" s="107"/>
      <c r="AH371" s="107"/>
      <c r="AI371" s="107"/>
      <c r="AJ371" s="107"/>
      <c r="AK371" s="5"/>
      <c r="AL371" s="5"/>
      <c r="AM371" s="5"/>
      <c r="AN371" s="107"/>
      <c r="AO371" s="107"/>
      <c r="AP371" s="107"/>
      <c r="AQ371" s="5"/>
      <c r="AR371" s="107"/>
      <c r="AS371" s="5"/>
      <c r="AT371" s="107"/>
      <c r="AU371" s="107"/>
      <c r="AV371" s="107"/>
      <c r="AW371" s="107"/>
      <c r="AX371" s="107"/>
      <c r="AY371" s="107"/>
      <c r="AZ371" s="5"/>
      <c r="BA371" s="5"/>
    </row>
    <row r="372" spans="1:53" x14ac:dyDescent="0.25">
      <c r="A372" s="6"/>
      <c r="B372" s="6"/>
      <c r="C372" s="6"/>
      <c r="D372" s="6"/>
      <c r="E372" s="6"/>
      <c r="F372" s="6"/>
      <c r="G372" s="6"/>
      <c r="H372" s="6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106"/>
      <c r="Y372" s="107"/>
      <c r="Z372" s="106"/>
      <c r="AA372" s="106"/>
      <c r="AB372" s="106"/>
      <c r="AC372" s="106"/>
      <c r="AD372" s="107"/>
      <c r="AE372" s="108"/>
      <c r="AF372" s="107"/>
      <c r="AG372" s="107"/>
      <c r="AH372" s="107"/>
      <c r="AI372" s="107"/>
      <c r="AJ372" s="107"/>
      <c r="AK372" s="5"/>
      <c r="AL372" s="5"/>
      <c r="AM372" s="5"/>
      <c r="AN372" s="107"/>
      <c r="AO372" s="107"/>
      <c r="AP372" s="107"/>
      <c r="AQ372" s="5"/>
      <c r="AR372" s="107"/>
      <c r="AS372" s="5"/>
      <c r="AT372" s="107"/>
      <c r="AU372" s="107"/>
      <c r="AV372" s="107"/>
      <c r="AW372" s="107"/>
      <c r="AX372" s="107"/>
      <c r="AY372" s="107"/>
      <c r="AZ372" s="5"/>
      <c r="BA372" s="5"/>
    </row>
    <row r="373" spans="1:53" x14ac:dyDescent="0.25">
      <c r="A373" s="6"/>
      <c r="B373" s="6"/>
      <c r="C373" s="6"/>
      <c r="D373" s="6"/>
      <c r="E373" s="6"/>
      <c r="F373" s="6"/>
      <c r="G373" s="6"/>
      <c r="H373" s="6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106"/>
      <c r="Y373" s="107"/>
      <c r="Z373" s="106"/>
      <c r="AA373" s="106"/>
      <c r="AB373" s="106"/>
      <c r="AC373" s="106"/>
      <c r="AD373" s="107"/>
      <c r="AE373" s="108"/>
      <c r="AF373" s="107"/>
      <c r="AG373" s="107"/>
      <c r="AH373" s="107"/>
      <c r="AI373" s="107"/>
      <c r="AJ373" s="107"/>
      <c r="AK373" s="5"/>
      <c r="AL373" s="5"/>
      <c r="AM373" s="5"/>
      <c r="AN373" s="107"/>
      <c r="AO373" s="107"/>
      <c r="AP373" s="107"/>
      <c r="AQ373" s="5"/>
      <c r="AR373" s="107"/>
      <c r="AS373" s="5"/>
      <c r="AT373" s="107"/>
      <c r="AU373" s="107"/>
      <c r="AV373" s="107"/>
      <c r="AW373" s="107"/>
      <c r="AX373" s="107"/>
      <c r="AY373" s="107"/>
      <c r="AZ373" s="5"/>
      <c r="BA373" s="5"/>
    </row>
    <row r="374" spans="1:53" x14ac:dyDescent="0.25">
      <c r="A374" s="6"/>
      <c r="B374" s="6"/>
      <c r="C374" s="6"/>
      <c r="D374" s="6"/>
      <c r="E374" s="6"/>
      <c r="F374" s="6"/>
      <c r="G374" s="6"/>
      <c r="H374" s="6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106"/>
      <c r="Y374" s="107"/>
      <c r="Z374" s="106"/>
      <c r="AA374" s="106"/>
      <c r="AB374" s="106"/>
      <c r="AC374" s="106"/>
      <c r="AD374" s="107"/>
      <c r="AE374" s="108"/>
      <c r="AF374" s="107"/>
      <c r="AG374" s="107"/>
      <c r="AH374" s="107"/>
      <c r="AI374" s="107"/>
      <c r="AJ374" s="107"/>
      <c r="AK374" s="5"/>
      <c r="AL374" s="5"/>
      <c r="AM374" s="5"/>
      <c r="AN374" s="107"/>
      <c r="AO374" s="107"/>
      <c r="AP374" s="107"/>
      <c r="AQ374" s="5"/>
      <c r="AR374" s="107"/>
      <c r="AS374" s="5"/>
      <c r="AT374" s="107"/>
      <c r="AU374" s="107"/>
      <c r="AV374" s="107"/>
      <c r="AW374" s="107"/>
      <c r="AX374" s="107"/>
      <c r="AY374" s="107"/>
      <c r="AZ374" s="5"/>
      <c r="BA374" s="5"/>
    </row>
    <row r="375" spans="1:53" x14ac:dyDescent="0.25">
      <c r="A375" s="6"/>
      <c r="B375" s="6"/>
      <c r="C375" s="6"/>
      <c r="D375" s="6"/>
      <c r="E375" s="6"/>
      <c r="F375" s="6"/>
      <c r="G375" s="6"/>
      <c r="H375" s="6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106"/>
      <c r="Y375" s="107"/>
      <c r="Z375" s="106"/>
      <c r="AA375" s="106"/>
      <c r="AB375" s="106"/>
      <c r="AC375" s="106"/>
      <c r="AD375" s="107"/>
      <c r="AE375" s="108"/>
      <c r="AF375" s="107"/>
      <c r="AG375" s="107"/>
      <c r="AH375" s="107"/>
      <c r="AI375" s="107"/>
      <c r="AJ375" s="107"/>
      <c r="AK375" s="5"/>
      <c r="AL375" s="5"/>
      <c r="AM375" s="5"/>
      <c r="AN375" s="107"/>
      <c r="AO375" s="107"/>
      <c r="AP375" s="107"/>
      <c r="AQ375" s="5"/>
      <c r="AR375" s="107"/>
      <c r="AS375" s="5"/>
      <c r="AT375" s="107"/>
      <c r="AU375" s="107"/>
      <c r="AV375" s="107"/>
      <c r="AW375" s="107"/>
      <c r="AX375" s="107"/>
      <c r="AY375" s="107"/>
      <c r="AZ375" s="5"/>
      <c r="BA375" s="5"/>
    </row>
    <row r="376" spans="1:53" x14ac:dyDescent="0.25">
      <c r="A376" s="6"/>
      <c r="B376" s="6"/>
      <c r="C376" s="6"/>
      <c r="D376" s="6"/>
      <c r="E376" s="6"/>
      <c r="F376" s="6"/>
      <c r="G376" s="6"/>
      <c r="H376" s="6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106"/>
      <c r="Y376" s="107"/>
      <c r="Z376" s="106"/>
      <c r="AA376" s="106"/>
      <c r="AB376" s="106"/>
      <c r="AC376" s="106"/>
      <c r="AD376" s="107"/>
      <c r="AE376" s="108"/>
      <c r="AF376" s="107"/>
      <c r="AG376" s="107"/>
      <c r="AH376" s="107"/>
      <c r="AI376" s="107"/>
      <c r="AJ376" s="107"/>
      <c r="AK376" s="5"/>
      <c r="AL376" s="5"/>
      <c r="AM376" s="5"/>
      <c r="AN376" s="107"/>
      <c r="AO376" s="107"/>
      <c r="AP376" s="107"/>
      <c r="AQ376" s="5"/>
      <c r="AR376" s="107"/>
      <c r="AS376" s="5"/>
      <c r="AT376" s="107"/>
      <c r="AU376" s="107"/>
      <c r="AV376" s="107"/>
      <c r="AW376" s="107"/>
      <c r="AX376" s="107"/>
      <c r="AY376" s="107"/>
      <c r="AZ376" s="5"/>
      <c r="BA376" s="5"/>
    </row>
    <row r="377" spans="1:53" x14ac:dyDescent="0.25">
      <c r="A377" s="6"/>
      <c r="B377" s="6"/>
      <c r="C377" s="6"/>
      <c r="D377" s="6"/>
      <c r="E377" s="6"/>
      <c r="F377" s="6"/>
      <c r="G377" s="6"/>
      <c r="H377" s="6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106"/>
      <c r="Y377" s="107"/>
      <c r="Z377" s="106"/>
      <c r="AA377" s="106"/>
      <c r="AB377" s="106"/>
      <c r="AC377" s="106"/>
      <c r="AD377" s="107"/>
      <c r="AE377" s="108"/>
      <c r="AF377" s="107"/>
      <c r="AG377" s="107"/>
      <c r="AH377" s="107"/>
      <c r="AI377" s="107"/>
      <c r="AJ377" s="107"/>
      <c r="AK377" s="5"/>
      <c r="AL377" s="5"/>
      <c r="AM377" s="5"/>
      <c r="AN377" s="107"/>
      <c r="AO377" s="107"/>
      <c r="AP377" s="107"/>
      <c r="AQ377" s="5"/>
      <c r="AR377" s="107"/>
      <c r="AS377" s="5"/>
      <c r="AT377" s="107"/>
      <c r="AU377" s="107"/>
      <c r="AV377" s="107"/>
      <c r="AW377" s="107"/>
      <c r="AX377" s="107"/>
      <c r="AY377" s="107"/>
      <c r="AZ377" s="5"/>
      <c r="BA377" s="5"/>
    </row>
    <row r="378" spans="1:53" x14ac:dyDescent="0.25">
      <c r="A378" s="6"/>
      <c r="B378" s="6"/>
      <c r="C378" s="6"/>
      <c r="D378" s="6"/>
      <c r="E378" s="6"/>
      <c r="F378" s="6"/>
      <c r="G378" s="6"/>
      <c r="H378" s="6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106"/>
      <c r="Y378" s="107"/>
      <c r="Z378" s="106"/>
      <c r="AA378" s="106"/>
      <c r="AB378" s="106"/>
      <c r="AC378" s="106"/>
      <c r="AD378" s="107"/>
      <c r="AE378" s="108"/>
      <c r="AF378" s="107"/>
      <c r="AG378" s="107"/>
      <c r="AH378" s="107"/>
      <c r="AI378" s="107"/>
      <c r="AJ378" s="107"/>
      <c r="AK378" s="5"/>
      <c r="AL378" s="5"/>
      <c r="AM378" s="5"/>
      <c r="AN378" s="107"/>
      <c r="AO378" s="107"/>
      <c r="AP378" s="107"/>
      <c r="AQ378" s="5"/>
      <c r="AR378" s="107"/>
      <c r="AS378" s="5"/>
      <c r="AT378" s="107"/>
      <c r="AU378" s="107"/>
      <c r="AV378" s="107"/>
      <c r="AW378" s="107"/>
      <c r="AX378" s="107"/>
      <c r="AY378" s="107"/>
      <c r="AZ378" s="5"/>
      <c r="BA378" s="5"/>
    </row>
    <row r="379" spans="1:53" x14ac:dyDescent="0.25">
      <c r="A379" s="6"/>
      <c r="B379" s="6"/>
      <c r="C379" s="6"/>
      <c r="D379" s="6"/>
      <c r="E379" s="6"/>
      <c r="F379" s="6"/>
      <c r="G379" s="6"/>
      <c r="H379" s="6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106"/>
      <c r="Y379" s="107"/>
      <c r="Z379" s="106"/>
      <c r="AA379" s="106"/>
      <c r="AB379" s="106"/>
      <c r="AC379" s="106"/>
      <c r="AD379" s="107"/>
      <c r="AE379" s="108"/>
      <c r="AF379" s="107"/>
      <c r="AG379" s="107"/>
      <c r="AH379" s="107"/>
      <c r="AI379" s="107"/>
      <c r="AJ379" s="107"/>
      <c r="AK379" s="5"/>
      <c r="AL379" s="5"/>
      <c r="AM379" s="5"/>
      <c r="AN379" s="107"/>
      <c r="AO379" s="107"/>
      <c r="AP379" s="107"/>
      <c r="AQ379" s="5"/>
      <c r="AR379" s="107"/>
      <c r="AS379" s="5"/>
      <c r="AT379" s="107"/>
      <c r="AU379" s="107"/>
      <c r="AV379" s="107"/>
      <c r="AW379" s="107"/>
      <c r="AX379" s="107"/>
      <c r="AY379" s="107"/>
      <c r="AZ379" s="5"/>
      <c r="BA379" s="5"/>
    </row>
    <row r="380" spans="1:53" x14ac:dyDescent="0.25">
      <c r="A380" s="6"/>
      <c r="B380" s="6"/>
      <c r="C380" s="6"/>
      <c r="D380" s="6"/>
      <c r="E380" s="6"/>
      <c r="F380" s="6"/>
      <c r="G380" s="6"/>
      <c r="H380" s="6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106"/>
      <c r="Y380" s="107"/>
      <c r="Z380" s="106"/>
      <c r="AA380" s="106"/>
      <c r="AB380" s="106"/>
      <c r="AC380" s="106"/>
      <c r="AD380" s="107"/>
      <c r="AE380" s="108"/>
      <c r="AF380" s="107"/>
      <c r="AG380" s="107"/>
      <c r="AH380" s="107"/>
      <c r="AI380" s="107"/>
      <c r="AJ380" s="107"/>
      <c r="AK380" s="5"/>
      <c r="AL380" s="5"/>
      <c r="AM380" s="5"/>
      <c r="AN380" s="107"/>
      <c r="AO380" s="107"/>
      <c r="AP380" s="107"/>
      <c r="AQ380" s="5"/>
      <c r="AR380" s="107"/>
      <c r="AS380" s="5"/>
      <c r="AT380" s="107"/>
      <c r="AU380" s="107"/>
      <c r="AV380" s="107"/>
      <c r="AW380" s="107"/>
      <c r="AX380" s="107"/>
      <c r="AY380" s="107"/>
      <c r="AZ380" s="5"/>
      <c r="BA380" s="5"/>
    </row>
    <row r="381" spans="1:53" x14ac:dyDescent="0.25">
      <c r="A381" s="6"/>
      <c r="B381" s="6"/>
      <c r="C381" s="6"/>
      <c r="D381" s="6"/>
      <c r="E381" s="6"/>
      <c r="F381" s="6"/>
      <c r="G381" s="6"/>
      <c r="H381" s="6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106"/>
      <c r="Y381" s="107"/>
      <c r="Z381" s="106"/>
      <c r="AA381" s="106"/>
      <c r="AB381" s="106"/>
      <c r="AC381" s="106"/>
      <c r="AD381" s="107"/>
      <c r="AE381" s="108"/>
      <c r="AF381" s="107"/>
      <c r="AG381" s="107"/>
      <c r="AH381" s="107"/>
      <c r="AI381" s="107"/>
      <c r="AJ381" s="107"/>
      <c r="AK381" s="5"/>
      <c r="AL381" s="5"/>
      <c r="AM381" s="5"/>
      <c r="AN381" s="107"/>
      <c r="AO381" s="107"/>
      <c r="AP381" s="107"/>
      <c r="AQ381" s="5"/>
      <c r="AR381" s="107"/>
      <c r="AS381" s="5"/>
      <c r="AT381" s="107"/>
      <c r="AU381" s="107"/>
      <c r="AV381" s="107"/>
      <c r="AW381" s="107"/>
      <c r="AX381" s="107"/>
      <c r="AY381" s="107"/>
      <c r="AZ381" s="5"/>
      <c r="BA381" s="5"/>
    </row>
    <row r="382" spans="1:53" x14ac:dyDescent="0.25">
      <c r="A382" s="6"/>
      <c r="B382" s="6"/>
      <c r="C382" s="6"/>
      <c r="D382" s="6"/>
      <c r="E382" s="6"/>
      <c r="F382" s="6"/>
      <c r="G382" s="6"/>
      <c r="H382" s="6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106"/>
      <c r="Y382" s="107"/>
      <c r="Z382" s="106"/>
      <c r="AA382" s="106"/>
      <c r="AB382" s="106"/>
      <c r="AC382" s="106"/>
      <c r="AD382" s="107"/>
      <c r="AE382" s="108"/>
      <c r="AF382" s="107"/>
      <c r="AG382" s="107"/>
      <c r="AH382" s="107"/>
      <c r="AI382" s="107"/>
      <c r="AJ382" s="107"/>
      <c r="AK382" s="5"/>
      <c r="AL382" s="5"/>
      <c r="AM382" s="5"/>
      <c r="AN382" s="107"/>
      <c r="AO382" s="107"/>
      <c r="AP382" s="107"/>
      <c r="AQ382" s="5"/>
      <c r="AR382" s="107"/>
      <c r="AS382" s="5"/>
      <c r="AT382" s="107"/>
      <c r="AU382" s="107"/>
      <c r="AV382" s="107"/>
      <c r="AW382" s="107"/>
      <c r="AX382" s="107"/>
      <c r="AY382" s="107"/>
      <c r="AZ382" s="5"/>
      <c r="BA382" s="5"/>
    </row>
    <row r="383" spans="1:53" x14ac:dyDescent="0.25">
      <c r="A383" s="6"/>
      <c r="B383" s="6"/>
      <c r="C383" s="6"/>
      <c r="D383" s="6"/>
      <c r="E383" s="6"/>
      <c r="F383" s="6"/>
      <c r="G383" s="6"/>
      <c r="H383" s="6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106"/>
      <c r="Y383" s="107"/>
      <c r="Z383" s="106"/>
      <c r="AA383" s="106"/>
      <c r="AB383" s="106"/>
      <c r="AC383" s="106"/>
      <c r="AD383" s="107"/>
      <c r="AE383" s="108"/>
      <c r="AF383" s="107"/>
      <c r="AG383" s="107"/>
      <c r="AH383" s="107"/>
      <c r="AI383" s="107"/>
      <c r="AJ383" s="107"/>
      <c r="AK383" s="5"/>
      <c r="AL383" s="5"/>
      <c r="AM383" s="5"/>
      <c r="AN383" s="107"/>
      <c r="AO383" s="107"/>
      <c r="AP383" s="107"/>
      <c r="AQ383" s="5"/>
      <c r="AR383" s="107"/>
      <c r="AS383" s="5"/>
      <c r="AT383" s="107"/>
      <c r="AU383" s="107"/>
      <c r="AV383" s="107"/>
      <c r="AW383" s="107"/>
      <c r="AX383" s="107"/>
      <c r="AY383" s="107"/>
      <c r="AZ383" s="5"/>
      <c r="BA383" s="5"/>
    </row>
    <row r="384" spans="1:53" x14ac:dyDescent="0.25">
      <c r="A384" s="6"/>
      <c r="B384" s="6"/>
      <c r="C384" s="6"/>
      <c r="D384" s="6"/>
      <c r="E384" s="6"/>
      <c r="F384" s="6"/>
      <c r="G384" s="6"/>
      <c r="H384" s="6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106"/>
      <c r="Y384" s="107"/>
      <c r="Z384" s="106"/>
      <c r="AA384" s="106"/>
      <c r="AB384" s="106"/>
      <c r="AC384" s="106"/>
      <c r="AD384" s="107"/>
      <c r="AE384" s="108"/>
      <c r="AF384" s="107"/>
      <c r="AG384" s="107"/>
      <c r="AH384" s="107"/>
      <c r="AI384" s="107"/>
      <c r="AJ384" s="107"/>
      <c r="AK384" s="5"/>
      <c r="AL384" s="5"/>
      <c r="AM384" s="5"/>
      <c r="AN384" s="107"/>
      <c r="AO384" s="107"/>
      <c r="AP384" s="107"/>
      <c r="AQ384" s="5"/>
      <c r="AR384" s="107"/>
      <c r="AS384" s="5"/>
      <c r="AT384" s="107"/>
      <c r="AU384" s="107"/>
      <c r="AV384" s="107"/>
      <c r="AW384" s="107"/>
      <c r="AX384" s="107"/>
      <c r="AY384" s="107"/>
      <c r="AZ384" s="5"/>
      <c r="BA384" s="5"/>
    </row>
    <row r="385" spans="1:53" x14ac:dyDescent="0.25">
      <c r="A385" s="6"/>
      <c r="B385" s="6"/>
      <c r="C385" s="6"/>
      <c r="D385" s="6"/>
      <c r="E385" s="6"/>
      <c r="F385" s="6"/>
      <c r="G385" s="6"/>
      <c r="H385" s="6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106"/>
      <c r="Y385" s="107"/>
      <c r="Z385" s="106"/>
      <c r="AA385" s="106"/>
      <c r="AB385" s="106"/>
      <c r="AC385" s="106"/>
      <c r="AD385" s="107"/>
      <c r="AE385" s="108"/>
      <c r="AF385" s="107"/>
      <c r="AG385" s="107"/>
      <c r="AH385" s="107"/>
      <c r="AI385" s="107"/>
      <c r="AJ385" s="107"/>
      <c r="AK385" s="5"/>
      <c r="AL385" s="5"/>
      <c r="AM385" s="5"/>
      <c r="AN385" s="107"/>
      <c r="AO385" s="107"/>
      <c r="AP385" s="107"/>
      <c r="AQ385" s="5"/>
      <c r="AR385" s="107"/>
      <c r="AS385" s="5"/>
      <c r="AT385" s="107"/>
      <c r="AU385" s="107"/>
      <c r="AV385" s="107"/>
      <c r="AW385" s="107"/>
      <c r="AX385" s="107"/>
      <c r="AY385" s="107"/>
      <c r="AZ385" s="5"/>
      <c r="BA385" s="5"/>
    </row>
    <row r="386" spans="1:53" x14ac:dyDescent="0.25">
      <c r="A386" s="6"/>
      <c r="B386" s="6"/>
      <c r="C386" s="6"/>
      <c r="D386" s="6"/>
      <c r="E386" s="6"/>
      <c r="F386" s="6"/>
      <c r="G386" s="6"/>
      <c r="H386" s="6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106"/>
      <c r="Y386" s="107"/>
      <c r="Z386" s="106"/>
      <c r="AA386" s="106"/>
      <c r="AB386" s="106"/>
      <c r="AC386" s="106"/>
      <c r="AD386" s="107"/>
      <c r="AE386" s="108"/>
      <c r="AF386" s="107"/>
      <c r="AG386" s="107"/>
      <c r="AH386" s="107"/>
      <c r="AI386" s="107"/>
      <c r="AJ386" s="107"/>
      <c r="AK386" s="5"/>
      <c r="AL386" s="5"/>
      <c r="AM386" s="5"/>
      <c r="AN386" s="107"/>
      <c r="AO386" s="107"/>
      <c r="AP386" s="107"/>
      <c r="AQ386" s="5"/>
      <c r="AR386" s="107"/>
      <c r="AS386" s="5"/>
      <c r="AT386" s="107"/>
      <c r="AU386" s="107"/>
      <c r="AV386" s="107"/>
      <c r="AW386" s="107"/>
      <c r="AX386" s="107"/>
      <c r="AY386" s="107"/>
      <c r="AZ386" s="5"/>
      <c r="BA386" s="5"/>
    </row>
    <row r="387" spans="1:53" x14ac:dyDescent="0.25">
      <c r="A387" s="6"/>
      <c r="B387" s="6"/>
      <c r="C387" s="6"/>
      <c r="D387" s="6"/>
      <c r="E387" s="6"/>
      <c r="F387" s="6"/>
      <c r="G387" s="6"/>
      <c r="H387" s="6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106"/>
      <c r="Y387" s="107"/>
      <c r="Z387" s="106"/>
      <c r="AA387" s="106"/>
      <c r="AB387" s="106"/>
      <c r="AC387" s="106"/>
      <c r="AD387" s="107"/>
      <c r="AE387" s="108"/>
      <c r="AF387" s="107"/>
      <c r="AG387" s="107"/>
      <c r="AH387" s="107"/>
      <c r="AI387" s="107"/>
      <c r="AJ387" s="107"/>
      <c r="AK387" s="5"/>
      <c r="AL387" s="5"/>
      <c r="AM387" s="5"/>
      <c r="AN387" s="107"/>
      <c r="AO387" s="107"/>
      <c r="AP387" s="107"/>
      <c r="AQ387" s="5"/>
      <c r="AR387" s="107"/>
      <c r="AS387" s="5"/>
      <c r="AT387" s="107"/>
      <c r="AU387" s="107"/>
      <c r="AV387" s="107"/>
      <c r="AW387" s="107"/>
      <c r="AX387" s="107"/>
      <c r="AY387" s="107"/>
      <c r="AZ387" s="5"/>
      <c r="BA387" s="5"/>
    </row>
    <row r="388" spans="1:53" x14ac:dyDescent="0.25">
      <c r="A388" s="6"/>
      <c r="B388" s="6"/>
      <c r="C388" s="6"/>
      <c r="D388" s="6"/>
      <c r="E388" s="6"/>
      <c r="F388" s="6"/>
      <c r="G388" s="6"/>
      <c r="H388" s="6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106"/>
      <c r="Y388" s="107"/>
      <c r="Z388" s="106"/>
      <c r="AA388" s="106"/>
      <c r="AB388" s="106"/>
      <c r="AC388" s="106"/>
      <c r="AD388" s="107"/>
      <c r="AE388" s="108"/>
      <c r="AF388" s="107"/>
      <c r="AG388" s="107"/>
      <c r="AH388" s="107"/>
      <c r="AI388" s="107"/>
      <c r="AJ388" s="107"/>
      <c r="AK388" s="5"/>
      <c r="AL388" s="5"/>
      <c r="AM388" s="5"/>
      <c r="AN388" s="107"/>
      <c r="AO388" s="107"/>
      <c r="AP388" s="107"/>
      <c r="AQ388" s="5"/>
      <c r="AR388" s="107"/>
      <c r="AS388" s="5"/>
      <c r="AT388" s="107"/>
      <c r="AU388" s="107"/>
      <c r="AV388" s="107"/>
      <c r="AW388" s="107"/>
      <c r="AX388" s="107"/>
      <c r="AY388" s="107"/>
      <c r="AZ388" s="5"/>
      <c r="BA388" s="5"/>
    </row>
    <row r="389" spans="1:53" x14ac:dyDescent="0.25">
      <c r="A389" s="6"/>
      <c r="B389" s="6"/>
      <c r="C389" s="6"/>
      <c r="D389" s="6"/>
      <c r="E389" s="6"/>
      <c r="F389" s="6"/>
      <c r="G389" s="6"/>
      <c r="H389" s="6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106"/>
      <c r="Y389" s="107"/>
      <c r="Z389" s="106"/>
      <c r="AA389" s="106"/>
      <c r="AB389" s="106"/>
      <c r="AC389" s="106"/>
      <c r="AD389" s="107"/>
      <c r="AE389" s="108"/>
      <c r="AF389" s="107"/>
      <c r="AG389" s="107"/>
      <c r="AH389" s="107"/>
      <c r="AI389" s="107"/>
      <c r="AJ389" s="107"/>
      <c r="AK389" s="5"/>
      <c r="AL389" s="5"/>
      <c r="AM389" s="5"/>
      <c r="AN389" s="107"/>
      <c r="AO389" s="107"/>
      <c r="AP389" s="107"/>
      <c r="AQ389" s="5"/>
      <c r="AR389" s="107"/>
      <c r="AS389" s="5"/>
      <c r="AT389" s="107"/>
      <c r="AU389" s="107"/>
      <c r="AV389" s="107"/>
      <c r="AW389" s="107"/>
      <c r="AX389" s="107"/>
      <c r="AY389" s="107"/>
      <c r="AZ389" s="5"/>
      <c r="BA389" s="5"/>
    </row>
    <row r="390" spans="1:53" x14ac:dyDescent="0.25">
      <c r="A390" s="6"/>
      <c r="B390" s="6"/>
      <c r="C390" s="6"/>
      <c r="D390" s="6"/>
      <c r="E390" s="6"/>
      <c r="F390" s="6"/>
      <c r="G390" s="6"/>
      <c r="H390" s="6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106"/>
      <c r="Y390" s="107"/>
      <c r="Z390" s="106"/>
      <c r="AA390" s="106"/>
      <c r="AB390" s="106"/>
      <c r="AC390" s="106"/>
      <c r="AD390" s="107"/>
      <c r="AE390" s="108"/>
      <c r="AF390" s="107"/>
      <c r="AG390" s="107"/>
      <c r="AH390" s="107"/>
      <c r="AI390" s="107"/>
      <c r="AJ390" s="107"/>
      <c r="AK390" s="5"/>
      <c r="AL390" s="5"/>
      <c r="AM390" s="5"/>
      <c r="AN390" s="107"/>
      <c r="AO390" s="107"/>
      <c r="AP390" s="107"/>
      <c r="AQ390" s="5"/>
      <c r="AR390" s="107"/>
      <c r="AS390" s="5"/>
      <c r="AT390" s="107"/>
      <c r="AU390" s="107"/>
      <c r="AV390" s="107"/>
      <c r="AW390" s="107"/>
      <c r="AX390" s="107"/>
      <c r="AY390" s="107"/>
      <c r="AZ390" s="5"/>
      <c r="BA390" s="5"/>
    </row>
    <row r="391" spans="1:53" x14ac:dyDescent="0.25">
      <c r="A391" s="6"/>
      <c r="B391" s="6"/>
      <c r="C391" s="6"/>
      <c r="D391" s="6"/>
      <c r="E391" s="6"/>
      <c r="F391" s="6"/>
      <c r="G391" s="6"/>
      <c r="H391" s="6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106"/>
      <c r="Y391" s="107"/>
      <c r="Z391" s="106"/>
      <c r="AA391" s="106"/>
      <c r="AB391" s="106"/>
      <c r="AC391" s="106"/>
      <c r="AD391" s="107"/>
      <c r="AE391" s="108"/>
      <c r="AF391" s="107"/>
      <c r="AG391" s="107"/>
      <c r="AH391" s="107"/>
      <c r="AI391" s="107"/>
      <c r="AJ391" s="107"/>
      <c r="AK391" s="5"/>
      <c r="AL391" s="5"/>
      <c r="AM391" s="5"/>
      <c r="AN391" s="107"/>
      <c r="AO391" s="107"/>
      <c r="AP391" s="107"/>
      <c r="AQ391" s="5"/>
      <c r="AR391" s="107"/>
      <c r="AS391" s="5"/>
      <c r="AT391" s="107"/>
      <c r="AU391" s="107"/>
      <c r="AV391" s="107"/>
      <c r="AW391" s="107"/>
      <c r="AX391" s="107"/>
      <c r="AY391" s="107"/>
      <c r="AZ391" s="5"/>
      <c r="BA391" s="5"/>
    </row>
    <row r="392" spans="1:53" x14ac:dyDescent="0.25">
      <c r="A392" s="6"/>
      <c r="B392" s="6"/>
      <c r="C392" s="6"/>
      <c r="D392" s="6"/>
      <c r="E392" s="6"/>
      <c r="F392" s="6"/>
      <c r="G392" s="6"/>
      <c r="H392" s="6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106"/>
      <c r="Y392" s="107"/>
      <c r="Z392" s="106"/>
      <c r="AA392" s="106"/>
      <c r="AB392" s="106"/>
      <c r="AC392" s="106"/>
      <c r="AD392" s="107"/>
      <c r="AE392" s="108"/>
      <c r="AF392" s="107"/>
      <c r="AG392" s="107"/>
      <c r="AH392" s="107"/>
      <c r="AI392" s="107"/>
      <c r="AJ392" s="107"/>
      <c r="AK392" s="5"/>
      <c r="AL392" s="5"/>
      <c r="AM392" s="5"/>
      <c r="AN392" s="107"/>
      <c r="AO392" s="107"/>
      <c r="AP392" s="107"/>
      <c r="AQ392" s="5"/>
      <c r="AR392" s="107"/>
      <c r="AS392" s="5"/>
      <c r="AT392" s="107"/>
      <c r="AU392" s="107"/>
      <c r="AV392" s="107"/>
      <c r="AW392" s="107"/>
      <c r="AX392" s="107"/>
      <c r="AY392" s="107"/>
      <c r="AZ392" s="5"/>
      <c r="BA392" s="5"/>
    </row>
    <row r="393" spans="1:53" x14ac:dyDescent="0.25">
      <c r="A393" s="6"/>
      <c r="B393" s="6"/>
      <c r="C393" s="6"/>
      <c r="D393" s="6"/>
      <c r="E393" s="6"/>
      <c r="F393" s="6"/>
      <c r="G393" s="6"/>
      <c r="H393" s="6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106"/>
      <c r="Y393" s="107"/>
      <c r="Z393" s="106"/>
      <c r="AA393" s="106"/>
      <c r="AB393" s="106"/>
      <c r="AC393" s="106"/>
      <c r="AD393" s="107"/>
      <c r="AE393" s="108"/>
      <c r="AF393" s="107"/>
      <c r="AG393" s="107"/>
      <c r="AH393" s="107"/>
      <c r="AI393" s="107"/>
      <c r="AJ393" s="107"/>
      <c r="AK393" s="5"/>
      <c r="AL393" s="5"/>
      <c r="AM393" s="5"/>
      <c r="AN393" s="107"/>
      <c r="AO393" s="107"/>
      <c r="AP393" s="107"/>
      <c r="AQ393" s="5"/>
      <c r="AR393" s="107"/>
      <c r="AS393" s="5"/>
      <c r="AT393" s="107"/>
      <c r="AU393" s="107"/>
      <c r="AV393" s="107"/>
      <c r="AW393" s="107"/>
      <c r="AX393" s="107"/>
      <c r="AY393" s="107"/>
      <c r="AZ393" s="5"/>
      <c r="BA393" s="5"/>
    </row>
    <row r="394" spans="1:53" x14ac:dyDescent="0.25">
      <c r="A394" s="6"/>
      <c r="B394" s="6"/>
      <c r="C394" s="6"/>
      <c r="D394" s="6"/>
      <c r="E394" s="6"/>
      <c r="F394" s="6"/>
      <c r="G394" s="6"/>
      <c r="H394" s="6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106"/>
      <c r="Y394" s="107"/>
      <c r="Z394" s="106"/>
      <c r="AA394" s="106"/>
      <c r="AB394" s="106"/>
      <c r="AC394" s="106"/>
      <c r="AD394" s="107"/>
      <c r="AE394" s="108"/>
      <c r="AF394" s="107"/>
      <c r="AG394" s="107"/>
      <c r="AH394" s="107"/>
      <c r="AI394" s="107"/>
      <c r="AJ394" s="107"/>
      <c r="AK394" s="5"/>
      <c r="AL394" s="5"/>
      <c r="AM394" s="5"/>
      <c r="AN394" s="107"/>
      <c r="AO394" s="107"/>
      <c r="AP394" s="107"/>
      <c r="AQ394" s="5"/>
      <c r="AR394" s="107"/>
      <c r="AS394" s="5"/>
      <c r="AT394" s="107"/>
      <c r="AU394" s="107"/>
      <c r="AV394" s="107"/>
      <c r="AW394" s="107"/>
      <c r="AX394" s="107"/>
      <c r="AY394" s="107"/>
      <c r="AZ394" s="5"/>
      <c r="BA394" s="5"/>
    </row>
    <row r="395" spans="1:53" x14ac:dyDescent="0.25">
      <c r="A395" s="6"/>
      <c r="B395" s="6"/>
      <c r="C395" s="6"/>
      <c r="D395" s="6"/>
      <c r="E395" s="6"/>
      <c r="F395" s="6"/>
      <c r="G395" s="6"/>
      <c r="H395" s="6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106"/>
      <c r="Y395" s="107"/>
      <c r="Z395" s="106"/>
      <c r="AA395" s="106"/>
      <c r="AB395" s="106"/>
      <c r="AC395" s="106"/>
      <c r="AD395" s="107"/>
      <c r="AE395" s="108"/>
      <c r="AF395" s="107"/>
      <c r="AG395" s="107"/>
      <c r="AH395" s="107"/>
      <c r="AI395" s="107"/>
      <c r="AJ395" s="107"/>
      <c r="AK395" s="5"/>
      <c r="AL395" s="5"/>
      <c r="AM395" s="5"/>
      <c r="AN395" s="107"/>
      <c r="AO395" s="107"/>
      <c r="AP395" s="107"/>
      <c r="AQ395" s="5"/>
      <c r="AR395" s="107"/>
      <c r="AS395" s="5"/>
      <c r="AT395" s="107"/>
      <c r="AU395" s="107"/>
      <c r="AV395" s="107"/>
      <c r="AW395" s="107"/>
      <c r="AX395" s="107"/>
      <c r="AY395" s="107"/>
      <c r="AZ395" s="5"/>
      <c r="BA395" s="5"/>
    </row>
    <row r="396" spans="1:53" x14ac:dyDescent="0.25">
      <c r="A396" s="6"/>
      <c r="B396" s="6"/>
      <c r="C396" s="6"/>
      <c r="D396" s="6"/>
      <c r="E396" s="6"/>
      <c r="F396" s="6"/>
      <c r="G396" s="6"/>
      <c r="H396" s="6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106"/>
      <c r="Y396" s="107"/>
      <c r="Z396" s="106"/>
      <c r="AA396" s="106"/>
      <c r="AB396" s="106"/>
      <c r="AC396" s="106"/>
      <c r="AD396" s="107"/>
      <c r="AE396" s="108"/>
      <c r="AF396" s="107"/>
      <c r="AG396" s="107"/>
      <c r="AH396" s="107"/>
      <c r="AI396" s="107"/>
      <c r="AJ396" s="107"/>
      <c r="AK396" s="5"/>
      <c r="AL396" s="5"/>
      <c r="AM396" s="5"/>
      <c r="AN396" s="107"/>
      <c r="AO396" s="107"/>
      <c r="AP396" s="107"/>
      <c r="AQ396" s="5"/>
      <c r="AR396" s="107"/>
      <c r="AS396" s="5"/>
      <c r="AT396" s="107"/>
      <c r="AU396" s="107"/>
      <c r="AV396" s="107"/>
      <c r="AW396" s="107"/>
      <c r="AX396" s="107"/>
      <c r="AY396" s="107"/>
      <c r="AZ396" s="5"/>
      <c r="BA396" s="5"/>
    </row>
    <row r="397" spans="1:53" x14ac:dyDescent="0.25">
      <c r="A397" s="6"/>
      <c r="B397" s="6"/>
      <c r="C397" s="6"/>
      <c r="D397" s="6"/>
      <c r="E397" s="6"/>
      <c r="F397" s="6"/>
      <c r="G397" s="6"/>
      <c r="H397" s="6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106"/>
      <c r="Y397" s="107"/>
      <c r="Z397" s="106"/>
      <c r="AA397" s="106"/>
      <c r="AB397" s="106"/>
      <c r="AC397" s="106"/>
      <c r="AD397" s="107"/>
      <c r="AE397" s="108"/>
      <c r="AF397" s="107"/>
      <c r="AG397" s="107"/>
      <c r="AH397" s="107"/>
      <c r="AI397" s="107"/>
      <c r="AJ397" s="107"/>
      <c r="AK397" s="5"/>
      <c r="AL397" s="5"/>
      <c r="AM397" s="5"/>
      <c r="AN397" s="107"/>
      <c r="AO397" s="107"/>
      <c r="AP397" s="107"/>
      <c r="AQ397" s="5"/>
      <c r="AR397" s="107"/>
      <c r="AS397" s="5"/>
      <c r="AT397" s="107"/>
      <c r="AU397" s="107"/>
      <c r="AV397" s="107"/>
      <c r="AW397" s="107"/>
      <c r="AX397" s="107"/>
      <c r="AY397" s="107"/>
      <c r="AZ397" s="5"/>
      <c r="BA397" s="5"/>
    </row>
    <row r="398" spans="1:53" x14ac:dyDescent="0.25">
      <c r="A398" s="6"/>
      <c r="B398" s="6"/>
      <c r="C398" s="6"/>
      <c r="D398" s="6"/>
      <c r="E398" s="6"/>
      <c r="F398" s="6"/>
      <c r="G398" s="6"/>
      <c r="H398" s="6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106"/>
      <c r="Y398" s="107"/>
      <c r="Z398" s="106"/>
      <c r="AA398" s="106"/>
      <c r="AB398" s="106"/>
      <c r="AC398" s="106"/>
      <c r="AD398" s="107"/>
      <c r="AE398" s="108"/>
      <c r="AF398" s="107"/>
      <c r="AG398" s="107"/>
      <c r="AH398" s="107"/>
      <c r="AI398" s="107"/>
      <c r="AJ398" s="107"/>
      <c r="AK398" s="5"/>
      <c r="AL398" s="5"/>
      <c r="AM398" s="5"/>
      <c r="AN398" s="107"/>
      <c r="AO398" s="107"/>
      <c r="AP398" s="107"/>
      <c r="AQ398" s="5"/>
      <c r="AR398" s="107"/>
      <c r="AS398" s="5"/>
      <c r="AT398" s="107"/>
      <c r="AU398" s="107"/>
      <c r="AV398" s="107"/>
      <c r="AW398" s="107"/>
      <c r="AX398" s="107"/>
      <c r="AY398" s="107"/>
      <c r="AZ398" s="5"/>
      <c r="BA398" s="5"/>
    </row>
    <row r="399" spans="1:53" x14ac:dyDescent="0.25">
      <c r="A399" s="6"/>
      <c r="B399" s="6"/>
      <c r="C399" s="6"/>
      <c r="D399" s="6"/>
      <c r="E399" s="6"/>
      <c r="F399" s="6"/>
      <c r="G399" s="6"/>
      <c r="H399" s="6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106"/>
      <c r="Y399" s="107"/>
      <c r="Z399" s="106"/>
      <c r="AA399" s="106"/>
      <c r="AB399" s="106"/>
      <c r="AC399" s="106"/>
      <c r="AD399" s="107"/>
      <c r="AE399" s="108"/>
      <c r="AF399" s="107"/>
      <c r="AG399" s="107"/>
      <c r="AH399" s="107"/>
      <c r="AI399" s="107"/>
      <c r="AJ399" s="107"/>
      <c r="AK399" s="5"/>
      <c r="AL399" s="5"/>
      <c r="AM399" s="5"/>
      <c r="AN399" s="107"/>
      <c r="AO399" s="107"/>
      <c r="AP399" s="107"/>
      <c r="AQ399" s="5"/>
      <c r="AR399" s="107"/>
      <c r="AS399" s="5"/>
      <c r="AT399" s="107"/>
      <c r="AU399" s="107"/>
      <c r="AV399" s="107"/>
      <c r="AW399" s="107"/>
      <c r="AX399" s="107"/>
      <c r="AY399" s="107"/>
      <c r="AZ399" s="5"/>
      <c r="BA399" s="5"/>
    </row>
    <row r="400" spans="1:53" x14ac:dyDescent="0.25">
      <c r="A400" s="6"/>
      <c r="B400" s="6"/>
      <c r="C400" s="6"/>
      <c r="D400" s="6"/>
      <c r="E400" s="6"/>
      <c r="F400" s="6"/>
      <c r="G400" s="6"/>
      <c r="H400" s="6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106"/>
      <c r="Y400" s="107"/>
      <c r="Z400" s="106"/>
      <c r="AA400" s="106"/>
      <c r="AB400" s="106"/>
      <c r="AC400" s="106"/>
      <c r="AD400" s="107"/>
      <c r="AE400" s="108"/>
      <c r="AF400" s="107"/>
      <c r="AG400" s="107"/>
      <c r="AH400" s="107"/>
      <c r="AI400" s="107"/>
      <c r="AJ400" s="107"/>
      <c r="AK400" s="5"/>
      <c r="AL400" s="5"/>
      <c r="AM400" s="5"/>
      <c r="AN400" s="107"/>
      <c r="AO400" s="107"/>
      <c r="AP400" s="107"/>
      <c r="AQ400" s="5"/>
      <c r="AR400" s="107"/>
      <c r="AS400" s="5"/>
      <c r="AT400" s="107"/>
      <c r="AU400" s="107"/>
      <c r="AV400" s="107"/>
      <c r="AW400" s="107"/>
      <c r="AX400" s="107"/>
      <c r="AY400" s="107"/>
      <c r="AZ400" s="5"/>
      <c r="BA400" s="5"/>
    </row>
    <row r="401" spans="1:53" x14ac:dyDescent="0.25">
      <c r="A401" s="6"/>
      <c r="B401" s="6"/>
      <c r="C401" s="6"/>
      <c r="D401" s="6"/>
      <c r="E401" s="6"/>
      <c r="F401" s="6"/>
      <c r="G401" s="6"/>
      <c r="H401" s="6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106"/>
      <c r="Y401" s="107"/>
      <c r="Z401" s="106"/>
      <c r="AA401" s="106"/>
      <c r="AB401" s="106"/>
      <c r="AC401" s="106"/>
      <c r="AD401" s="107"/>
      <c r="AE401" s="108"/>
      <c r="AF401" s="107"/>
      <c r="AG401" s="107"/>
      <c r="AH401" s="107"/>
      <c r="AI401" s="107"/>
      <c r="AJ401" s="107"/>
      <c r="AK401" s="5"/>
      <c r="AL401" s="5"/>
      <c r="AM401" s="5"/>
      <c r="AN401" s="107"/>
      <c r="AO401" s="107"/>
      <c r="AP401" s="107"/>
      <c r="AQ401" s="5"/>
      <c r="AR401" s="107"/>
      <c r="AS401" s="5"/>
      <c r="AT401" s="107"/>
      <c r="AU401" s="107"/>
      <c r="AV401" s="107"/>
      <c r="AW401" s="107"/>
      <c r="AX401" s="107"/>
      <c r="AY401" s="107"/>
      <c r="AZ401" s="5"/>
      <c r="BA401" s="5"/>
    </row>
    <row r="402" spans="1:53" x14ac:dyDescent="0.25">
      <c r="A402" s="6"/>
      <c r="B402" s="6"/>
      <c r="C402" s="6"/>
      <c r="D402" s="6"/>
      <c r="E402" s="6"/>
      <c r="F402" s="6"/>
      <c r="G402" s="6"/>
      <c r="H402" s="6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106"/>
      <c r="Y402" s="107"/>
      <c r="Z402" s="106"/>
      <c r="AA402" s="106"/>
      <c r="AB402" s="106"/>
      <c r="AC402" s="106"/>
      <c r="AD402" s="107"/>
      <c r="AE402" s="108"/>
      <c r="AF402" s="107"/>
      <c r="AG402" s="107"/>
      <c r="AH402" s="107"/>
      <c r="AI402" s="107"/>
      <c r="AJ402" s="107"/>
      <c r="AK402" s="5"/>
      <c r="AL402" s="5"/>
      <c r="AM402" s="5"/>
      <c r="AN402" s="107"/>
      <c r="AO402" s="107"/>
      <c r="AP402" s="107"/>
      <c r="AQ402" s="5"/>
      <c r="AR402" s="107"/>
      <c r="AS402" s="5"/>
      <c r="AT402" s="107"/>
      <c r="AU402" s="107"/>
      <c r="AV402" s="107"/>
      <c r="AW402" s="107"/>
      <c r="AX402" s="107"/>
      <c r="AY402" s="107"/>
      <c r="AZ402" s="5"/>
      <c r="BA402" s="5"/>
    </row>
    <row r="403" spans="1:53" x14ac:dyDescent="0.25">
      <c r="A403" s="6"/>
      <c r="B403" s="6"/>
      <c r="C403" s="6"/>
      <c r="D403" s="6"/>
      <c r="E403" s="6"/>
      <c r="F403" s="6"/>
      <c r="G403" s="6"/>
      <c r="H403" s="6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106"/>
      <c r="Y403" s="107"/>
      <c r="Z403" s="106"/>
      <c r="AA403" s="106"/>
      <c r="AB403" s="106"/>
      <c r="AC403" s="106"/>
      <c r="AD403" s="107"/>
      <c r="AE403" s="108"/>
      <c r="AF403" s="107"/>
      <c r="AG403" s="107"/>
      <c r="AH403" s="107"/>
      <c r="AI403" s="107"/>
      <c r="AJ403" s="107"/>
      <c r="AK403" s="5"/>
      <c r="AL403" s="5"/>
      <c r="AM403" s="5"/>
      <c r="AN403" s="107"/>
      <c r="AO403" s="107"/>
      <c r="AP403" s="107"/>
      <c r="AQ403" s="5"/>
      <c r="AR403" s="107"/>
      <c r="AS403" s="5"/>
      <c r="AT403" s="107"/>
      <c r="AU403" s="107"/>
      <c r="AV403" s="107"/>
      <c r="AW403" s="107"/>
      <c r="AX403" s="107"/>
      <c r="AY403" s="107"/>
      <c r="AZ403" s="5"/>
      <c r="BA403" s="5"/>
    </row>
    <row r="404" spans="1:53" x14ac:dyDescent="0.25">
      <c r="A404" s="6"/>
      <c r="B404" s="6"/>
      <c r="C404" s="6"/>
      <c r="D404" s="6"/>
      <c r="E404" s="6"/>
      <c r="F404" s="6"/>
      <c r="G404" s="6"/>
      <c r="H404" s="6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106"/>
      <c r="Y404" s="107"/>
      <c r="Z404" s="106"/>
      <c r="AA404" s="106"/>
      <c r="AB404" s="106"/>
      <c r="AC404" s="106"/>
      <c r="AD404" s="107"/>
      <c r="AE404" s="108"/>
      <c r="AF404" s="107"/>
      <c r="AG404" s="107"/>
      <c r="AH404" s="107"/>
      <c r="AI404" s="107"/>
      <c r="AJ404" s="107"/>
      <c r="AK404" s="5"/>
      <c r="AL404" s="5"/>
      <c r="AM404" s="5"/>
      <c r="AN404" s="107"/>
      <c r="AO404" s="107"/>
      <c r="AP404" s="107"/>
      <c r="AQ404" s="5"/>
      <c r="AR404" s="107"/>
      <c r="AS404" s="5"/>
      <c r="AT404" s="107"/>
      <c r="AU404" s="107"/>
      <c r="AV404" s="107"/>
      <c r="AW404" s="107"/>
      <c r="AX404" s="107"/>
      <c r="AY404" s="107"/>
      <c r="AZ404" s="5"/>
      <c r="BA404" s="5"/>
    </row>
    <row r="405" spans="1:53" x14ac:dyDescent="0.25">
      <c r="A405" s="6"/>
      <c r="B405" s="6"/>
      <c r="C405" s="6"/>
      <c r="D405" s="6"/>
      <c r="E405" s="6"/>
      <c r="F405" s="6"/>
      <c r="G405" s="6"/>
      <c r="H405" s="6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106"/>
      <c r="Y405" s="107"/>
      <c r="Z405" s="106"/>
      <c r="AA405" s="106"/>
      <c r="AB405" s="106"/>
      <c r="AC405" s="106"/>
      <c r="AD405" s="107"/>
      <c r="AE405" s="108"/>
      <c r="AF405" s="107"/>
      <c r="AG405" s="107"/>
      <c r="AH405" s="107"/>
      <c r="AI405" s="107"/>
      <c r="AJ405" s="107"/>
      <c r="AK405" s="5"/>
      <c r="AL405" s="5"/>
      <c r="AM405" s="5"/>
      <c r="AN405" s="107"/>
      <c r="AO405" s="107"/>
      <c r="AP405" s="107"/>
      <c r="AQ405" s="5"/>
      <c r="AR405" s="107"/>
      <c r="AS405" s="5"/>
      <c r="AT405" s="107"/>
      <c r="AU405" s="107"/>
      <c r="AV405" s="107"/>
      <c r="AW405" s="107"/>
      <c r="AX405" s="107"/>
      <c r="AY405" s="107"/>
      <c r="AZ405" s="5"/>
      <c r="BA405" s="5"/>
    </row>
    <row r="406" spans="1:53" x14ac:dyDescent="0.25">
      <c r="A406" s="6"/>
      <c r="B406" s="6"/>
      <c r="C406" s="6"/>
      <c r="D406" s="6"/>
      <c r="E406" s="6"/>
      <c r="F406" s="6"/>
      <c r="G406" s="6"/>
      <c r="H406" s="6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106"/>
      <c r="Y406" s="107"/>
      <c r="Z406" s="106"/>
      <c r="AA406" s="106"/>
      <c r="AB406" s="106"/>
      <c r="AC406" s="106"/>
      <c r="AD406" s="107"/>
      <c r="AE406" s="108"/>
      <c r="AF406" s="107"/>
      <c r="AG406" s="107"/>
      <c r="AH406" s="107"/>
      <c r="AI406" s="107"/>
      <c r="AJ406" s="107"/>
      <c r="AK406" s="5"/>
      <c r="AL406" s="5"/>
      <c r="AM406" s="5"/>
      <c r="AN406" s="107"/>
      <c r="AO406" s="107"/>
      <c r="AP406" s="107"/>
      <c r="AQ406" s="5"/>
      <c r="AR406" s="107"/>
      <c r="AS406" s="5"/>
      <c r="AT406" s="107"/>
      <c r="AU406" s="107"/>
      <c r="AV406" s="107"/>
      <c r="AW406" s="107"/>
      <c r="AX406" s="107"/>
      <c r="AY406" s="107"/>
      <c r="AZ406" s="5"/>
      <c r="BA406" s="5"/>
    </row>
    <row r="407" spans="1:53" x14ac:dyDescent="0.25">
      <c r="A407" s="6"/>
      <c r="B407" s="6"/>
      <c r="C407" s="6"/>
      <c r="D407" s="6"/>
      <c r="E407" s="6"/>
      <c r="F407" s="6"/>
      <c r="G407" s="6"/>
      <c r="H407" s="6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106"/>
      <c r="Y407" s="107"/>
      <c r="Z407" s="106"/>
      <c r="AA407" s="106"/>
      <c r="AB407" s="106"/>
      <c r="AC407" s="106"/>
      <c r="AD407" s="107"/>
      <c r="AE407" s="108"/>
      <c r="AF407" s="107"/>
      <c r="AG407" s="107"/>
      <c r="AH407" s="107"/>
      <c r="AI407" s="107"/>
      <c r="AJ407" s="107"/>
      <c r="AK407" s="5"/>
      <c r="AL407" s="5"/>
      <c r="AM407" s="5"/>
      <c r="AN407" s="107"/>
      <c r="AO407" s="107"/>
      <c r="AP407" s="107"/>
      <c r="AQ407" s="5"/>
      <c r="AR407" s="107"/>
      <c r="AS407" s="5"/>
      <c r="AT407" s="107"/>
      <c r="AU407" s="107"/>
      <c r="AV407" s="107"/>
      <c r="AW407" s="107"/>
      <c r="AX407" s="107"/>
      <c r="AY407" s="107"/>
      <c r="AZ407" s="5"/>
      <c r="BA407" s="5"/>
    </row>
    <row r="408" spans="1:53" x14ac:dyDescent="0.25">
      <c r="A408" s="6"/>
      <c r="B408" s="6"/>
      <c r="C408" s="6"/>
      <c r="D408" s="6"/>
      <c r="E408" s="6"/>
      <c r="F408" s="6"/>
      <c r="G408" s="6"/>
      <c r="H408" s="6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106"/>
      <c r="Y408" s="107"/>
      <c r="Z408" s="106"/>
      <c r="AA408" s="106"/>
      <c r="AB408" s="106"/>
      <c r="AC408" s="106"/>
      <c r="AD408" s="107"/>
      <c r="AE408" s="108"/>
      <c r="AF408" s="107"/>
      <c r="AG408" s="107"/>
      <c r="AH408" s="107"/>
      <c r="AI408" s="107"/>
      <c r="AJ408" s="107"/>
      <c r="AK408" s="5"/>
      <c r="AL408" s="5"/>
      <c r="AM408" s="5"/>
      <c r="AN408" s="107"/>
      <c r="AO408" s="107"/>
      <c r="AP408" s="107"/>
      <c r="AQ408" s="5"/>
      <c r="AR408" s="107"/>
      <c r="AS408" s="5"/>
      <c r="AT408" s="107"/>
      <c r="AU408" s="107"/>
      <c r="AV408" s="107"/>
      <c r="AW408" s="107"/>
      <c r="AX408" s="107"/>
      <c r="AY408" s="107"/>
      <c r="AZ408" s="5"/>
      <c r="BA408" s="5"/>
    </row>
    <row r="409" spans="1:53" x14ac:dyDescent="0.25">
      <c r="A409" s="6"/>
      <c r="B409" s="6"/>
      <c r="C409" s="6"/>
      <c r="D409" s="6"/>
      <c r="E409" s="6"/>
      <c r="F409" s="6"/>
      <c r="G409" s="6"/>
      <c r="H409" s="6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106"/>
      <c r="Y409" s="107"/>
      <c r="Z409" s="106"/>
      <c r="AA409" s="106"/>
      <c r="AB409" s="106"/>
      <c r="AC409" s="106"/>
      <c r="AD409" s="107"/>
      <c r="AE409" s="108"/>
      <c r="AF409" s="107"/>
      <c r="AG409" s="107"/>
      <c r="AH409" s="107"/>
      <c r="AI409" s="107"/>
      <c r="AJ409" s="107"/>
      <c r="AK409" s="5"/>
      <c r="AL409" s="5"/>
      <c r="AM409" s="5"/>
      <c r="AN409" s="107"/>
      <c r="AO409" s="107"/>
      <c r="AP409" s="107"/>
      <c r="AQ409" s="5"/>
      <c r="AR409" s="107"/>
      <c r="AS409" s="5"/>
      <c r="AT409" s="107"/>
      <c r="AU409" s="107"/>
      <c r="AV409" s="107"/>
      <c r="AW409" s="107"/>
      <c r="AX409" s="107"/>
      <c r="AY409" s="107"/>
      <c r="AZ409" s="5"/>
      <c r="BA409" s="5"/>
    </row>
    <row r="410" spans="1:53" x14ac:dyDescent="0.25">
      <c r="A410" s="6"/>
      <c r="B410" s="6"/>
      <c r="C410" s="6"/>
      <c r="D410" s="6"/>
      <c r="E410" s="6"/>
      <c r="F410" s="6"/>
      <c r="G410" s="6"/>
      <c r="H410" s="6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106"/>
      <c r="Y410" s="107"/>
      <c r="Z410" s="106"/>
      <c r="AA410" s="106"/>
      <c r="AB410" s="106"/>
      <c r="AC410" s="106"/>
      <c r="AD410" s="107"/>
      <c r="AE410" s="108"/>
      <c r="AF410" s="107"/>
      <c r="AG410" s="107"/>
      <c r="AH410" s="107"/>
      <c r="AI410" s="107"/>
      <c r="AJ410" s="107"/>
      <c r="AK410" s="5"/>
      <c r="AL410" s="5"/>
      <c r="AM410" s="5"/>
      <c r="AN410" s="107"/>
      <c r="AO410" s="107"/>
      <c r="AP410" s="107"/>
      <c r="AQ410" s="5"/>
      <c r="AR410" s="107"/>
      <c r="AS410" s="5"/>
      <c r="AT410" s="107"/>
      <c r="AU410" s="107"/>
      <c r="AV410" s="107"/>
      <c r="AW410" s="107"/>
      <c r="AX410" s="107"/>
      <c r="AY410" s="107"/>
      <c r="AZ410" s="5"/>
      <c r="BA410" s="5"/>
    </row>
    <row r="411" spans="1:53" x14ac:dyDescent="0.25">
      <c r="A411" s="6"/>
      <c r="B411" s="6"/>
      <c r="C411" s="6"/>
      <c r="D411" s="6"/>
      <c r="E411" s="6"/>
      <c r="F411" s="6"/>
      <c r="G411" s="6"/>
      <c r="H411" s="6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106"/>
      <c r="Y411" s="107"/>
      <c r="Z411" s="106"/>
      <c r="AA411" s="106"/>
      <c r="AB411" s="106"/>
      <c r="AC411" s="106"/>
      <c r="AD411" s="107"/>
      <c r="AE411" s="108"/>
      <c r="AF411" s="107"/>
      <c r="AG411" s="107"/>
      <c r="AH411" s="107"/>
      <c r="AI411" s="107"/>
      <c r="AJ411" s="107"/>
      <c r="AK411" s="5"/>
      <c r="AL411" s="5"/>
      <c r="AM411" s="5"/>
      <c r="AN411" s="107"/>
      <c r="AO411" s="107"/>
      <c r="AP411" s="107"/>
      <c r="AQ411" s="5"/>
      <c r="AR411" s="107"/>
      <c r="AS411" s="5"/>
      <c r="AT411" s="107"/>
      <c r="AU411" s="107"/>
      <c r="AV411" s="107"/>
      <c r="AW411" s="107"/>
      <c r="AX411" s="107"/>
      <c r="AY411" s="107"/>
      <c r="AZ411" s="5"/>
      <c r="BA411" s="5"/>
    </row>
    <row r="412" spans="1:53" x14ac:dyDescent="0.25">
      <c r="A412" s="6"/>
      <c r="B412" s="6"/>
      <c r="C412" s="6"/>
      <c r="D412" s="6"/>
      <c r="E412" s="6"/>
      <c r="F412" s="6"/>
      <c r="G412" s="6"/>
      <c r="H412" s="6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106"/>
      <c r="Y412" s="107"/>
      <c r="Z412" s="106"/>
      <c r="AA412" s="106"/>
      <c r="AB412" s="106"/>
      <c r="AC412" s="106"/>
      <c r="AD412" s="107"/>
      <c r="AE412" s="108"/>
      <c r="AF412" s="107"/>
      <c r="AG412" s="107"/>
      <c r="AH412" s="107"/>
      <c r="AI412" s="107"/>
      <c r="AJ412" s="107"/>
      <c r="AK412" s="5"/>
      <c r="AL412" s="5"/>
      <c r="AM412" s="5"/>
      <c r="AN412" s="107"/>
      <c r="AO412" s="107"/>
      <c r="AP412" s="107"/>
      <c r="AQ412" s="5"/>
      <c r="AR412" s="107"/>
      <c r="AS412" s="5"/>
      <c r="AT412" s="107"/>
      <c r="AU412" s="107"/>
      <c r="AV412" s="107"/>
      <c r="AW412" s="107"/>
      <c r="AX412" s="107"/>
      <c r="AY412" s="107"/>
      <c r="AZ412" s="5"/>
      <c r="BA412" s="5"/>
    </row>
    <row r="413" spans="1:53" x14ac:dyDescent="0.25">
      <c r="A413" s="6"/>
      <c r="B413" s="6"/>
      <c r="C413" s="6"/>
      <c r="D413" s="6"/>
      <c r="E413" s="6"/>
      <c r="F413" s="6"/>
      <c r="G413" s="6"/>
      <c r="H413" s="6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106"/>
      <c r="Y413" s="107"/>
      <c r="Z413" s="106"/>
      <c r="AA413" s="106"/>
      <c r="AB413" s="106"/>
      <c r="AC413" s="106"/>
      <c r="AD413" s="107"/>
      <c r="AE413" s="108"/>
      <c r="AF413" s="107"/>
      <c r="AG413" s="107"/>
      <c r="AH413" s="107"/>
      <c r="AI413" s="107"/>
      <c r="AJ413" s="107"/>
      <c r="AK413" s="5"/>
      <c r="AL413" s="5"/>
      <c r="AM413" s="5"/>
      <c r="AN413" s="107"/>
      <c r="AO413" s="107"/>
      <c r="AP413" s="107"/>
      <c r="AQ413" s="5"/>
      <c r="AR413" s="107"/>
      <c r="AS413" s="5"/>
      <c r="AT413" s="107"/>
      <c r="AU413" s="107"/>
      <c r="AV413" s="107"/>
      <c r="AW413" s="107"/>
      <c r="AX413" s="107"/>
      <c r="AY413" s="107"/>
      <c r="AZ413" s="5"/>
      <c r="BA413" s="5"/>
    </row>
    <row r="414" spans="1:53" x14ac:dyDescent="0.25">
      <c r="A414" s="6"/>
      <c r="B414" s="6"/>
      <c r="C414" s="6"/>
      <c r="D414" s="6"/>
      <c r="E414" s="6"/>
      <c r="F414" s="6"/>
      <c r="G414" s="6"/>
      <c r="H414" s="6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106"/>
      <c r="Y414" s="107"/>
      <c r="Z414" s="106"/>
      <c r="AA414" s="106"/>
      <c r="AB414" s="106"/>
      <c r="AC414" s="106"/>
      <c r="AD414" s="107"/>
      <c r="AE414" s="108"/>
      <c r="AF414" s="107"/>
      <c r="AG414" s="107"/>
      <c r="AH414" s="107"/>
      <c r="AI414" s="107"/>
      <c r="AJ414" s="107"/>
      <c r="AK414" s="5"/>
      <c r="AL414" s="5"/>
      <c r="AM414" s="5"/>
      <c r="AN414" s="107"/>
      <c r="AO414" s="107"/>
      <c r="AP414" s="107"/>
      <c r="AQ414" s="5"/>
      <c r="AR414" s="107"/>
      <c r="AS414" s="5"/>
      <c r="AT414" s="107"/>
      <c r="AU414" s="107"/>
      <c r="AV414" s="107"/>
      <c r="AW414" s="107"/>
      <c r="AX414" s="107"/>
      <c r="AY414" s="107"/>
      <c r="AZ414" s="5"/>
      <c r="BA414" s="5"/>
    </row>
    <row r="415" spans="1:53" x14ac:dyDescent="0.25">
      <c r="A415" s="6"/>
      <c r="B415" s="6"/>
      <c r="C415" s="6"/>
      <c r="D415" s="6"/>
      <c r="E415" s="6"/>
      <c r="F415" s="6"/>
      <c r="G415" s="6"/>
      <c r="H415" s="6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106"/>
      <c r="Y415" s="107"/>
      <c r="Z415" s="106"/>
      <c r="AA415" s="106"/>
      <c r="AB415" s="106"/>
      <c r="AC415" s="106"/>
      <c r="AD415" s="107"/>
      <c r="AE415" s="108"/>
      <c r="AF415" s="107"/>
      <c r="AG415" s="107"/>
      <c r="AH415" s="107"/>
      <c r="AI415" s="107"/>
      <c r="AJ415" s="107"/>
      <c r="AK415" s="5"/>
      <c r="AL415" s="5"/>
      <c r="AM415" s="5"/>
      <c r="AN415" s="107"/>
      <c r="AO415" s="107"/>
      <c r="AP415" s="107"/>
      <c r="AQ415" s="5"/>
      <c r="AR415" s="107"/>
      <c r="AS415" s="5"/>
      <c r="AT415" s="107"/>
      <c r="AU415" s="107"/>
      <c r="AV415" s="107"/>
      <c r="AW415" s="107"/>
      <c r="AX415" s="107"/>
      <c r="AY415" s="107"/>
      <c r="AZ415" s="5"/>
      <c r="BA415" s="5"/>
    </row>
    <row r="416" spans="1:53" x14ac:dyDescent="0.25">
      <c r="A416" s="6"/>
      <c r="B416" s="6"/>
      <c r="C416" s="6"/>
      <c r="D416" s="6"/>
      <c r="E416" s="6"/>
      <c r="F416" s="6"/>
      <c r="G416" s="6"/>
      <c r="H416" s="6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106"/>
      <c r="Y416" s="107"/>
      <c r="Z416" s="106"/>
      <c r="AA416" s="106"/>
      <c r="AB416" s="106"/>
      <c r="AC416" s="106"/>
      <c r="AD416" s="107"/>
      <c r="AE416" s="108"/>
      <c r="AF416" s="107"/>
      <c r="AG416" s="107"/>
      <c r="AH416" s="107"/>
      <c r="AI416" s="107"/>
      <c r="AJ416" s="107"/>
      <c r="AK416" s="5"/>
      <c r="AL416" s="5"/>
      <c r="AM416" s="5"/>
      <c r="AN416" s="107"/>
      <c r="AO416" s="107"/>
      <c r="AP416" s="107"/>
      <c r="AQ416" s="5"/>
      <c r="AR416" s="107"/>
      <c r="AS416" s="5"/>
      <c r="AT416" s="107"/>
      <c r="AU416" s="107"/>
      <c r="AV416" s="107"/>
      <c r="AW416" s="107"/>
      <c r="AX416" s="107"/>
      <c r="AY416" s="107"/>
      <c r="AZ416" s="5"/>
      <c r="BA416" s="5"/>
    </row>
    <row r="417" spans="1:53" x14ac:dyDescent="0.25">
      <c r="A417" s="6"/>
      <c r="B417" s="6"/>
      <c r="C417" s="6"/>
      <c r="D417" s="6"/>
      <c r="E417" s="6"/>
      <c r="F417" s="6"/>
      <c r="G417" s="6"/>
      <c r="H417" s="6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106"/>
      <c r="Y417" s="107"/>
      <c r="Z417" s="106"/>
      <c r="AA417" s="106"/>
      <c r="AB417" s="106"/>
      <c r="AC417" s="106"/>
      <c r="AD417" s="107"/>
      <c r="AE417" s="108"/>
      <c r="AF417" s="107"/>
      <c r="AG417" s="107"/>
      <c r="AH417" s="107"/>
      <c r="AI417" s="107"/>
      <c r="AJ417" s="107"/>
      <c r="AK417" s="5"/>
      <c r="AL417" s="5"/>
      <c r="AM417" s="5"/>
      <c r="AN417" s="107"/>
      <c r="AO417" s="107"/>
      <c r="AP417" s="107"/>
      <c r="AQ417" s="5"/>
      <c r="AR417" s="107"/>
      <c r="AS417" s="5"/>
      <c r="AT417" s="107"/>
      <c r="AU417" s="107"/>
      <c r="AV417" s="107"/>
      <c r="AW417" s="107"/>
      <c r="AX417" s="107"/>
      <c r="AY417" s="107"/>
      <c r="AZ417" s="5"/>
      <c r="BA417" s="5"/>
    </row>
    <row r="418" spans="1:53" x14ac:dyDescent="0.25">
      <c r="A418" s="6"/>
      <c r="B418" s="6"/>
      <c r="C418" s="6"/>
      <c r="D418" s="6"/>
      <c r="E418" s="6"/>
      <c r="F418" s="6"/>
      <c r="G418" s="6"/>
      <c r="H418" s="6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106"/>
      <c r="Y418" s="107"/>
      <c r="Z418" s="106"/>
      <c r="AA418" s="106"/>
      <c r="AB418" s="106"/>
      <c r="AC418" s="106"/>
      <c r="AD418" s="107"/>
      <c r="AE418" s="108"/>
      <c r="AF418" s="107"/>
      <c r="AG418" s="107"/>
      <c r="AH418" s="107"/>
      <c r="AI418" s="107"/>
      <c r="AJ418" s="107"/>
      <c r="AK418" s="5"/>
      <c r="AL418" s="5"/>
      <c r="AM418" s="5"/>
      <c r="AN418" s="107"/>
      <c r="AO418" s="107"/>
      <c r="AP418" s="107"/>
      <c r="AQ418" s="5"/>
      <c r="AR418" s="107"/>
      <c r="AS418" s="5"/>
      <c r="AT418" s="107"/>
      <c r="AU418" s="107"/>
      <c r="AV418" s="107"/>
      <c r="AW418" s="107"/>
      <c r="AX418" s="107"/>
      <c r="AY418" s="107"/>
      <c r="AZ418" s="5"/>
      <c r="BA418" s="5"/>
    </row>
    <row r="419" spans="1:53" x14ac:dyDescent="0.25">
      <c r="A419" s="6"/>
      <c r="B419" s="6"/>
      <c r="C419" s="6"/>
      <c r="D419" s="6"/>
      <c r="E419" s="6"/>
      <c r="F419" s="6"/>
      <c r="G419" s="6"/>
      <c r="H419" s="6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106"/>
      <c r="Y419" s="107"/>
      <c r="Z419" s="106"/>
      <c r="AA419" s="106"/>
      <c r="AB419" s="106"/>
      <c r="AC419" s="106"/>
      <c r="AD419" s="107"/>
      <c r="AE419" s="108"/>
      <c r="AF419" s="107"/>
      <c r="AG419" s="107"/>
      <c r="AH419" s="107"/>
      <c r="AI419" s="107"/>
      <c r="AJ419" s="107"/>
      <c r="AK419" s="5"/>
      <c r="AL419" s="5"/>
      <c r="AM419" s="5"/>
      <c r="AN419" s="107"/>
      <c r="AO419" s="107"/>
      <c r="AP419" s="107"/>
      <c r="AQ419" s="5"/>
      <c r="AR419" s="107"/>
      <c r="AS419" s="5"/>
      <c r="AT419" s="107"/>
      <c r="AU419" s="107"/>
      <c r="AV419" s="107"/>
      <c r="AW419" s="107"/>
      <c r="AX419" s="107"/>
      <c r="AY419" s="107"/>
      <c r="AZ419" s="5"/>
      <c r="BA419" s="5"/>
    </row>
    <row r="420" spans="1:53" x14ac:dyDescent="0.25">
      <c r="A420" s="6"/>
      <c r="B420" s="6"/>
      <c r="C420" s="6"/>
      <c r="D420" s="6"/>
      <c r="E420" s="6"/>
      <c r="F420" s="6"/>
      <c r="G420" s="6"/>
      <c r="H420" s="6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106"/>
      <c r="Y420" s="107"/>
      <c r="Z420" s="106"/>
      <c r="AA420" s="106"/>
      <c r="AB420" s="106"/>
      <c r="AC420" s="106"/>
      <c r="AD420" s="107"/>
      <c r="AE420" s="108"/>
      <c r="AF420" s="107"/>
      <c r="AG420" s="107"/>
      <c r="AH420" s="107"/>
      <c r="AI420" s="107"/>
      <c r="AJ420" s="107"/>
      <c r="AK420" s="5"/>
      <c r="AL420" s="5"/>
      <c r="AM420" s="5"/>
      <c r="AN420" s="107"/>
      <c r="AO420" s="107"/>
      <c r="AP420" s="107"/>
      <c r="AQ420" s="5"/>
      <c r="AR420" s="107"/>
      <c r="AS420" s="5"/>
      <c r="AT420" s="107"/>
      <c r="AU420" s="107"/>
      <c r="AV420" s="107"/>
      <c r="AW420" s="107"/>
      <c r="AX420" s="107"/>
      <c r="AY420" s="107"/>
      <c r="AZ420" s="5"/>
      <c r="BA420" s="5"/>
    </row>
    <row r="421" spans="1:53" x14ac:dyDescent="0.25">
      <c r="A421" s="6"/>
      <c r="B421" s="6"/>
      <c r="C421" s="6"/>
      <c r="D421" s="6"/>
      <c r="E421" s="6"/>
      <c r="F421" s="6"/>
      <c r="G421" s="6"/>
      <c r="H421" s="6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106"/>
      <c r="Y421" s="107"/>
      <c r="Z421" s="106"/>
      <c r="AA421" s="106"/>
      <c r="AB421" s="106"/>
      <c r="AC421" s="106"/>
      <c r="AD421" s="107"/>
      <c r="AE421" s="108"/>
      <c r="AF421" s="107"/>
      <c r="AG421" s="107"/>
      <c r="AH421" s="107"/>
      <c r="AI421" s="107"/>
      <c r="AJ421" s="107"/>
      <c r="AK421" s="5"/>
      <c r="AL421" s="5"/>
      <c r="AM421" s="5"/>
      <c r="AN421" s="107"/>
      <c r="AO421" s="107"/>
      <c r="AP421" s="107"/>
      <c r="AQ421" s="5"/>
      <c r="AR421" s="107"/>
      <c r="AS421" s="5"/>
      <c r="AT421" s="107"/>
      <c r="AU421" s="107"/>
      <c r="AV421" s="107"/>
      <c r="AW421" s="107"/>
      <c r="AX421" s="107"/>
      <c r="AY421" s="107"/>
      <c r="AZ421" s="5"/>
      <c r="BA421" s="5"/>
    </row>
    <row r="422" spans="1:53" x14ac:dyDescent="0.25">
      <c r="A422" s="6"/>
      <c r="B422" s="6"/>
      <c r="C422" s="6"/>
      <c r="D422" s="6"/>
      <c r="E422" s="6"/>
      <c r="F422" s="6"/>
      <c r="G422" s="6"/>
      <c r="H422" s="6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106"/>
      <c r="Y422" s="107"/>
      <c r="Z422" s="106"/>
      <c r="AA422" s="106"/>
      <c r="AB422" s="106"/>
      <c r="AC422" s="106"/>
      <c r="AD422" s="107"/>
      <c r="AE422" s="108"/>
      <c r="AF422" s="107"/>
      <c r="AG422" s="107"/>
      <c r="AH422" s="107"/>
      <c r="AI422" s="107"/>
      <c r="AJ422" s="107"/>
      <c r="AK422" s="5"/>
      <c r="AL422" s="5"/>
      <c r="AM422" s="5"/>
      <c r="AN422" s="107"/>
      <c r="AO422" s="107"/>
      <c r="AP422" s="107"/>
      <c r="AQ422" s="5"/>
      <c r="AR422" s="107"/>
      <c r="AS422" s="5"/>
      <c r="AT422" s="107"/>
      <c r="AU422" s="107"/>
      <c r="AV422" s="107"/>
      <c r="AW422" s="107"/>
      <c r="AX422" s="107"/>
      <c r="AY422" s="107"/>
      <c r="AZ422" s="5"/>
      <c r="BA422" s="5"/>
    </row>
    <row r="423" spans="1:53" x14ac:dyDescent="0.25">
      <c r="A423" s="6"/>
      <c r="B423" s="6"/>
      <c r="C423" s="6"/>
      <c r="D423" s="6"/>
      <c r="E423" s="6"/>
      <c r="F423" s="6"/>
      <c r="G423" s="6"/>
      <c r="H423" s="6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106"/>
      <c r="Y423" s="107"/>
      <c r="Z423" s="106"/>
      <c r="AA423" s="106"/>
      <c r="AB423" s="106"/>
      <c r="AC423" s="106"/>
      <c r="AD423" s="107"/>
      <c r="AE423" s="108"/>
      <c r="AF423" s="107"/>
      <c r="AG423" s="107"/>
      <c r="AH423" s="107"/>
      <c r="AI423" s="107"/>
      <c r="AJ423" s="107"/>
      <c r="AK423" s="5"/>
      <c r="AL423" s="5"/>
      <c r="AM423" s="5"/>
      <c r="AN423" s="107"/>
      <c r="AO423" s="107"/>
      <c r="AP423" s="107"/>
      <c r="AQ423" s="5"/>
      <c r="AR423" s="107"/>
      <c r="AS423" s="5"/>
      <c r="AT423" s="107"/>
      <c r="AU423" s="107"/>
      <c r="AV423" s="107"/>
      <c r="AW423" s="107"/>
      <c r="AX423" s="107"/>
      <c r="AY423" s="107"/>
      <c r="AZ423" s="5"/>
      <c r="BA423" s="5"/>
    </row>
    <row r="424" spans="1:53" x14ac:dyDescent="0.25">
      <c r="A424" s="6"/>
      <c r="B424" s="6"/>
      <c r="C424" s="6"/>
      <c r="D424" s="6"/>
      <c r="E424" s="6"/>
      <c r="F424" s="6"/>
      <c r="G424" s="6"/>
      <c r="H424" s="6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106"/>
      <c r="Y424" s="107"/>
      <c r="Z424" s="106"/>
      <c r="AA424" s="106"/>
      <c r="AB424" s="106"/>
      <c r="AC424" s="106"/>
      <c r="AD424" s="107"/>
      <c r="AE424" s="108"/>
      <c r="AF424" s="107"/>
      <c r="AG424" s="107"/>
      <c r="AH424" s="107"/>
      <c r="AI424" s="107"/>
      <c r="AJ424" s="107"/>
      <c r="AK424" s="5"/>
      <c r="AL424" s="5"/>
      <c r="AM424" s="5"/>
      <c r="AN424" s="107"/>
      <c r="AO424" s="107"/>
      <c r="AP424" s="107"/>
      <c r="AQ424" s="5"/>
      <c r="AR424" s="107"/>
      <c r="AS424" s="5"/>
      <c r="AT424" s="107"/>
      <c r="AU424" s="107"/>
      <c r="AV424" s="107"/>
      <c r="AW424" s="107"/>
      <c r="AX424" s="107"/>
      <c r="AY424" s="107"/>
      <c r="AZ424" s="5"/>
      <c r="BA424" s="5"/>
    </row>
    <row r="425" spans="1:53" x14ac:dyDescent="0.25">
      <c r="A425" s="6"/>
      <c r="B425" s="6"/>
      <c r="C425" s="6"/>
      <c r="D425" s="6"/>
      <c r="E425" s="6"/>
      <c r="F425" s="6"/>
      <c r="G425" s="6"/>
      <c r="H425" s="6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106"/>
      <c r="Y425" s="107"/>
      <c r="Z425" s="106"/>
      <c r="AA425" s="106"/>
      <c r="AB425" s="106"/>
      <c r="AC425" s="106"/>
      <c r="AD425" s="107"/>
      <c r="AE425" s="108"/>
      <c r="AF425" s="107"/>
      <c r="AG425" s="107"/>
      <c r="AH425" s="107"/>
      <c r="AI425" s="107"/>
      <c r="AJ425" s="107"/>
      <c r="AK425" s="5"/>
      <c r="AL425" s="5"/>
      <c r="AM425" s="5"/>
      <c r="AN425" s="107"/>
      <c r="AO425" s="107"/>
      <c r="AP425" s="107"/>
      <c r="AQ425" s="5"/>
      <c r="AR425" s="107"/>
      <c r="AS425" s="5"/>
      <c r="AT425" s="107"/>
      <c r="AU425" s="107"/>
      <c r="AV425" s="107"/>
      <c r="AW425" s="107"/>
      <c r="AX425" s="107"/>
      <c r="AY425" s="107"/>
      <c r="AZ425" s="5"/>
      <c r="BA425" s="5"/>
    </row>
    <row r="426" spans="1:53" x14ac:dyDescent="0.25">
      <c r="A426" s="6"/>
      <c r="B426" s="6"/>
      <c r="C426" s="6"/>
      <c r="D426" s="6"/>
      <c r="E426" s="6"/>
      <c r="F426" s="6"/>
      <c r="G426" s="6"/>
      <c r="H426" s="6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106"/>
      <c r="Y426" s="107"/>
      <c r="Z426" s="106"/>
      <c r="AA426" s="106"/>
      <c r="AB426" s="106"/>
      <c r="AC426" s="106"/>
      <c r="AD426" s="107"/>
      <c r="AE426" s="108"/>
      <c r="AF426" s="107"/>
      <c r="AG426" s="107"/>
      <c r="AH426" s="107"/>
      <c r="AI426" s="107"/>
      <c r="AJ426" s="107"/>
      <c r="AK426" s="5"/>
      <c r="AL426" s="5"/>
      <c r="AM426" s="5"/>
      <c r="AN426" s="107"/>
      <c r="AO426" s="107"/>
      <c r="AP426" s="107"/>
      <c r="AQ426" s="5"/>
      <c r="AR426" s="107"/>
      <c r="AS426" s="5"/>
      <c r="AT426" s="107"/>
      <c r="AU426" s="107"/>
      <c r="AV426" s="107"/>
      <c r="AW426" s="107"/>
      <c r="AX426" s="107"/>
      <c r="AY426" s="107"/>
      <c r="AZ426" s="5"/>
      <c r="BA426" s="5"/>
    </row>
    <row r="427" spans="1:53" x14ac:dyDescent="0.25">
      <c r="A427" s="6"/>
      <c r="B427" s="6"/>
      <c r="C427" s="6"/>
      <c r="D427" s="6"/>
      <c r="E427" s="6"/>
      <c r="F427" s="6"/>
      <c r="G427" s="6"/>
      <c r="H427" s="6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106"/>
      <c r="Y427" s="107"/>
      <c r="Z427" s="106"/>
      <c r="AA427" s="106"/>
      <c r="AB427" s="106"/>
      <c r="AC427" s="106"/>
      <c r="AD427" s="107"/>
      <c r="AE427" s="108"/>
      <c r="AF427" s="107"/>
      <c r="AG427" s="107"/>
      <c r="AH427" s="107"/>
      <c r="AI427" s="107"/>
      <c r="AJ427" s="107"/>
      <c r="AK427" s="5"/>
      <c r="AL427" s="5"/>
      <c r="AM427" s="5"/>
      <c r="AN427" s="107"/>
      <c r="AO427" s="107"/>
      <c r="AP427" s="107"/>
      <c r="AQ427" s="5"/>
      <c r="AR427" s="107"/>
      <c r="AS427" s="5"/>
      <c r="AT427" s="107"/>
      <c r="AU427" s="107"/>
      <c r="AV427" s="107"/>
      <c r="AW427" s="107"/>
      <c r="AX427" s="107"/>
      <c r="AY427" s="107"/>
      <c r="AZ427" s="5"/>
      <c r="BA427" s="5"/>
    </row>
    <row r="428" spans="1:53" x14ac:dyDescent="0.25">
      <c r="A428" s="6"/>
      <c r="B428" s="6"/>
      <c r="C428" s="6"/>
      <c r="D428" s="6"/>
      <c r="E428" s="6"/>
      <c r="F428" s="6"/>
      <c r="G428" s="6"/>
      <c r="H428" s="6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106"/>
      <c r="Y428" s="107"/>
      <c r="Z428" s="106"/>
      <c r="AA428" s="106"/>
      <c r="AB428" s="106"/>
      <c r="AC428" s="106"/>
      <c r="AD428" s="107"/>
      <c r="AE428" s="108"/>
      <c r="AF428" s="107"/>
      <c r="AG428" s="107"/>
      <c r="AH428" s="107"/>
      <c r="AI428" s="107"/>
      <c r="AJ428" s="107"/>
      <c r="AK428" s="5"/>
      <c r="AL428" s="5"/>
      <c r="AM428" s="5"/>
      <c r="AN428" s="107"/>
      <c r="AO428" s="107"/>
      <c r="AP428" s="107"/>
      <c r="AQ428" s="5"/>
      <c r="AR428" s="107"/>
      <c r="AS428" s="5"/>
      <c r="AT428" s="107"/>
      <c r="AU428" s="107"/>
      <c r="AV428" s="107"/>
      <c r="AW428" s="107"/>
      <c r="AX428" s="107"/>
      <c r="AY428" s="107"/>
      <c r="AZ428" s="5"/>
      <c r="BA428" s="5"/>
    </row>
    <row r="429" spans="1:53" x14ac:dyDescent="0.25">
      <c r="A429" s="6"/>
      <c r="B429" s="6"/>
      <c r="C429" s="6"/>
      <c r="D429" s="6"/>
      <c r="E429" s="6"/>
      <c r="F429" s="6"/>
      <c r="G429" s="6"/>
      <c r="H429" s="6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106"/>
      <c r="Y429" s="107"/>
      <c r="Z429" s="106"/>
      <c r="AA429" s="106"/>
      <c r="AB429" s="106"/>
      <c r="AC429" s="106"/>
      <c r="AD429" s="107"/>
      <c r="AE429" s="108"/>
      <c r="AF429" s="107"/>
      <c r="AG429" s="107"/>
      <c r="AH429" s="107"/>
      <c r="AI429" s="107"/>
      <c r="AJ429" s="107"/>
      <c r="AK429" s="5"/>
      <c r="AL429" s="5"/>
      <c r="AM429" s="5"/>
      <c r="AN429" s="107"/>
      <c r="AO429" s="107"/>
      <c r="AP429" s="107"/>
      <c r="AQ429" s="5"/>
      <c r="AR429" s="107"/>
      <c r="AS429" s="5"/>
      <c r="AT429" s="107"/>
      <c r="AU429" s="107"/>
      <c r="AV429" s="107"/>
      <c r="AW429" s="107"/>
      <c r="AX429" s="107"/>
      <c r="AY429" s="107"/>
      <c r="AZ429" s="5"/>
      <c r="BA429" s="5"/>
    </row>
    <row r="430" spans="1:53" x14ac:dyDescent="0.25">
      <c r="A430" s="6"/>
      <c r="B430" s="6"/>
      <c r="C430" s="6"/>
      <c r="D430" s="6"/>
      <c r="E430" s="6"/>
      <c r="F430" s="6"/>
      <c r="G430" s="6"/>
      <c r="H430" s="6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106"/>
      <c r="Y430" s="107"/>
      <c r="Z430" s="106"/>
      <c r="AA430" s="106"/>
      <c r="AB430" s="106"/>
      <c r="AC430" s="106"/>
      <c r="AD430" s="107"/>
      <c r="AE430" s="108"/>
      <c r="AF430" s="107"/>
      <c r="AG430" s="107"/>
      <c r="AH430" s="107"/>
      <c r="AI430" s="107"/>
      <c r="AJ430" s="107"/>
      <c r="AK430" s="5"/>
      <c r="AL430" s="5"/>
      <c r="AM430" s="5"/>
      <c r="AN430" s="107"/>
      <c r="AO430" s="107"/>
      <c r="AP430" s="107"/>
      <c r="AQ430" s="5"/>
      <c r="AR430" s="107"/>
      <c r="AS430" s="5"/>
      <c r="AT430" s="107"/>
      <c r="AU430" s="107"/>
      <c r="AV430" s="107"/>
      <c r="AW430" s="107"/>
      <c r="AX430" s="107"/>
      <c r="AY430" s="107"/>
      <c r="AZ430" s="5"/>
      <c r="BA430" s="5"/>
    </row>
    <row r="431" spans="1:53" x14ac:dyDescent="0.25">
      <c r="A431" s="6"/>
      <c r="B431" s="6"/>
      <c r="C431" s="6"/>
      <c r="D431" s="6"/>
      <c r="E431" s="6"/>
      <c r="F431" s="6"/>
      <c r="G431" s="6"/>
      <c r="H431" s="6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106"/>
      <c r="Y431" s="107"/>
      <c r="Z431" s="106"/>
      <c r="AA431" s="106"/>
      <c r="AB431" s="106"/>
      <c r="AC431" s="106"/>
      <c r="AD431" s="107"/>
      <c r="AE431" s="108"/>
      <c r="AF431" s="107"/>
      <c r="AG431" s="107"/>
      <c r="AH431" s="107"/>
      <c r="AI431" s="107"/>
      <c r="AJ431" s="107"/>
      <c r="AK431" s="5"/>
      <c r="AL431" s="5"/>
      <c r="AM431" s="5"/>
      <c r="AN431" s="107"/>
      <c r="AO431" s="107"/>
      <c r="AP431" s="107"/>
      <c r="AQ431" s="5"/>
      <c r="AR431" s="107"/>
      <c r="AS431" s="5"/>
      <c r="AT431" s="107"/>
      <c r="AU431" s="107"/>
      <c r="AV431" s="107"/>
      <c r="AW431" s="107"/>
      <c r="AX431" s="107"/>
      <c r="AY431" s="107"/>
      <c r="AZ431" s="5"/>
      <c r="BA431" s="5"/>
    </row>
    <row r="432" spans="1:53" x14ac:dyDescent="0.25">
      <c r="A432" s="6"/>
      <c r="B432" s="6"/>
      <c r="C432" s="6"/>
      <c r="D432" s="6"/>
      <c r="E432" s="6"/>
      <c r="F432" s="6"/>
      <c r="G432" s="6"/>
      <c r="H432" s="6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106"/>
      <c r="Y432" s="107"/>
      <c r="Z432" s="106"/>
      <c r="AA432" s="106"/>
      <c r="AB432" s="106"/>
      <c r="AC432" s="106"/>
      <c r="AD432" s="107"/>
      <c r="AE432" s="108"/>
      <c r="AF432" s="107"/>
      <c r="AG432" s="107"/>
      <c r="AH432" s="107"/>
      <c r="AI432" s="107"/>
      <c r="AJ432" s="107"/>
      <c r="AK432" s="5"/>
      <c r="AL432" s="5"/>
      <c r="AM432" s="5"/>
      <c r="AN432" s="107"/>
      <c r="AO432" s="107"/>
      <c r="AP432" s="107"/>
      <c r="AQ432" s="5"/>
      <c r="AR432" s="107"/>
      <c r="AS432" s="5"/>
      <c r="AT432" s="107"/>
      <c r="AU432" s="107"/>
      <c r="AV432" s="107"/>
      <c r="AW432" s="107"/>
      <c r="AX432" s="107"/>
      <c r="AY432" s="107"/>
      <c r="AZ432" s="5"/>
      <c r="BA432" s="5"/>
    </row>
    <row r="433" spans="1:53" x14ac:dyDescent="0.25">
      <c r="A433" s="6"/>
      <c r="B433" s="6"/>
      <c r="C433" s="6"/>
      <c r="D433" s="6"/>
      <c r="E433" s="6"/>
      <c r="F433" s="6"/>
      <c r="G433" s="6"/>
      <c r="H433" s="6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106"/>
      <c r="Y433" s="107"/>
      <c r="Z433" s="106"/>
      <c r="AA433" s="106"/>
      <c r="AB433" s="106"/>
      <c r="AC433" s="106"/>
      <c r="AD433" s="107"/>
      <c r="AE433" s="108"/>
      <c r="AF433" s="107"/>
      <c r="AG433" s="107"/>
      <c r="AH433" s="107"/>
      <c r="AI433" s="107"/>
      <c r="AJ433" s="107"/>
      <c r="AK433" s="5"/>
      <c r="AL433" s="5"/>
      <c r="AM433" s="5"/>
      <c r="AN433" s="107"/>
      <c r="AO433" s="107"/>
      <c r="AP433" s="107"/>
      <c r="AQ433" s="5"/>
      <c r="AR433" s="107"/>
      <c r="AS433" s="5"/>
      <c r="AT433" s="107"/>
      <c r="AU433" s="107"/>
      <c r="AV433" s="107"/>
      <c r="AW433" s="107"/>
      <c r="AX433" s="107"/>
      <c r="AY433" s="107"/>
      <c r="AZ433" s="5"/>
      <c r="BA433" s="5"/>
    </row>
    <row r="434" spans="1:53" x14ac:dyDescent="0.25">
      <c r="A434" s="6"/>
      <c r="B434" s="6"/>
      <c r="C434" s="6"/>
      <c r="D434" s="6"/>
      <c r="E434" s="6"/>
      <c r="F434" s="6"/>
      <c r="G434" s="6"/>
      <c r="H434" s="6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106"/>
      <c r="Y434" s="107"/>
      <c r="Z434" s="106"/>
      <c r="AA434" s="106"/>
      <c r="AB434" s="106"/>
      <c r="AC434" s="106"/>
      <c r="AD434" s="107"/>
      <c r="AE434" s="108"/>
      <c r="AF434" s="107"/>
      <c r="AG434" s="107"/>
      <c r="AH434" s="107"/>
      <c r="AI434" s="107"/>
      <c r="AJ434" s="107"/>
      <c r="AK434" s="5"/>
      <c r="AL434" s="5"/>
      <c r="AM434" s="5"/>
      <c r="AN434" s="107"/>
      <c r="AO434" s="107"/>
      <c r="AP434" s="107"/>
      <c r="AQ434" s="5"/>
      <c r="AR434" s="107"/>
      <c r="AS434" s="5"/>
      <c r="AT434" s="107"/>
      <c r="AU434" s="107"/>
      <c r="AV434" s="107"/>
      <c r="AW434" s="107"/>
      <c r="AX434" s="107"/>
      <c r="AY434" s="107"/>
      <c r="AZ434" s="5"/>
      <c r="BA434" s="5"/>
    </row>
    <row r="435" spans="1:53" x14ac:dyDescent="0.25">
      <c r="A435" s="6"/>
      <c r="B435" s="6"/>
      <c r="C435" s="6"/>
      <c r="D435" s="6"/>
      <c r="E435" s="6"/>
      <c r="F435" s="6"/>
      <c r="G435" s="6"/>
      <c r="H435" s="6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106"/>
      <c r="Y435" s="107"/>
      <c r="Z435" s="106"/>
      <c r="AA435" s="106"/>
      <c r="AB435" s="106"/>
      <c r="AC435" s="106"/>
      <c r="AD435" s="107"/>
      <c r="AE435" s="108"/>
      <c r="AF435" s="107"/>
      <c r="AG435" s="107"/>
      <c r="AH435" s="107"/>
      <c r="AI435" s="107"/>
      <c r="AJ435" s="107"/>
      <c r="AK435" s="5"/>
      <c r="AL435" s="5"/>
      <c r="AM435" s="5"/>
      <c r="AN435" s="107"/>
      <c r="AO435" s="107"/>
      <c r="AP435" s="107"/>
      <c r="AQ435" s="5"/>
      <c r="AR435" s="107"/>
      <c r="AS435" s="5"/>
      <c r="AT435" s="107"/>
      <c r="AU435" s="107"/>
      <c r="AV435" s="107"/>
      <c r="AW435" s="107"/>
      <c r="AX435" s="107"/>
      <c r="AY435" s="107"/>
      <c r="AZ435" s="5"/>
      <c r="BA435" s="5"/>
    </row>
    <row r="436" spans="1:53" x14ac:dyDescent="0.25">
      <c r="A436" s="6"/>
      <c r="B436" s="6"/>
      <c r="C436" s="6"/>
      <c r="D436" s="6"/>
      <c r="E436" s="6"/>
      <c r="F436" s="6"/>
      <c r="G436" s="6"/>
      <c r="H436" s="6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106"/>
      <c r="Y436" s="107"/>
      <c r="Z436" s="106"/>
      <c r="AA436" s="106"/>
      <c r="AB436" s="106"/>
      <c r="AC436" s="106"/>
      <c r="AD436" s="107"/>
      <c r="AE436" s="108"/>
      <c r="AF436" s="107"/>
      <c r="AG436" s="107"/>
      <c r="AH436" s="107"/>
      <c r="AI436" s="107"/>
      <c r="AJ436" s="107"/>
      <c r="AK436" s="5"/>
      <c r="AL436" s="5"/>
      <c r="AM436" s="5"/>
      <c r="AN436" s="107"/>
      <c r="AO436" s="107"/>
      <c r="AP436" s="107"/>
      <c r="AQ436" s="5"/>
      <c r="AR436" s="107"/>
      <c r="AS436" s="5"/>
      <c r="AT436" s="107"/>
      <c r="AU436" s="107"/>
      <c r="AV436" s="107"/>
      <c r="AW436" s="107"/>
      <c r="AX436" s="107"/>
      <c r="AY436" s="107"/>
      <c r="AZ436" s="5"/>
      <c r="BA436" s="5"/>
    </row>
    <row r="437" spans="1:53" x14ac:dyDescent="0.25">
      <c r="A437" s="6"/>
      <c r="B437" s="6"/>
      <c r="C437" s="6"/>
      <c r="D437" s="6"/>
      <c r="E437" s="6"/>
      <c r="F437" s="6"/>
      <c r="G437" s="6"/>
      <c r="H437" s="6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106"/>
      <c r="Y437" s="107"/>
      <c r="Z437" s="106"/>
      <c r="AA437" s="106"/>
      <c r="AB437" s="106"/>
      <c r="AC437" s="106"/>
      <c r="AD437" s="107"/>
      <c r="AE437" s="108"/>
      <c r="AF437" s="107"/>
      <c r="AG437" s="107"/>
      <c r="AH437" s="107"/>
      <c r="AI437" s="107"/>
      <c r="AJ437" s="107"/>
      <c r="AK437" s="5"/>
      <c r="AL437" s="5"/>
      <c r="AM437" s="5"/>
      <c r="AN437" s="107"/>
      <c r="AO437" s="107"/>
      <c r="AP437" s="107"/>
      <c r="AQ437" s="5"/>
      <c r="AR437" s="107"/>
      <c r="AS437" s="5"/>
      <c r="AT437" s="107"/>
      <c r="AU437" s="107"/>
      <c r="AV437" s="107"/>
      <c r="AW437" s="107"/>
      <c r="AX437" s="107"/>
      <c r="AY437" s="107"/>
      <c r="AZ437" s="5"/>
      <c r="BA437" s="5"/>
    </row>
    <row r="438" spans="1:53" x14ac:dyDescent="0.25">
      <c r="A438" s="6"/>
      <c r="B438" s="6"/>
      <c r="C438" s="6"/>
      <c r="D438" s="6"/>
      <c r="E438" s="6"/>
      <c r="F438" s="6"/>
      <c r="G438" s="6"/>
      <c r="H438" s="6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106"/>
      <c r="Y438" s="107"/>
      <c r="Z438" s="106"/>
      <c r="AA438" s="106"/>
      <c r="AB438" s="106"/>
      <c r="AC438" s="106"/>
      <c r="AD438" s="107"/>
      <c r="AE438" s="108"/>
      <c r="AF438" s="107"/>
      <c r="AG438" s="107"/>
      <c r="AH438" s="107"/>
      <c r="AI438" s="107"/>
      <c r="AJ438" s="107"/>
      <c r="AK438" s="5"/>
      <c r="AL438" s="5"/>
      <c r="AM438" s="5"/>
      <c r="AN438" s="107"/>
      <c r="AO438" s="107"/>
      <c r="AP438" s="107"/>
      <c r="AQ438" s="5"/>
      <c r="AR438" s="107"/>
      <c r="AS438" s="5"/>
      <c r="AT438" s="107"/>
      <c r="AU438" s="107"/>
      <c r="AV438" s="107"/>
      <c r="AW438" s="107"/>
      <c r="AX438" s="107"/>
      <c r="AY438" s="107"/>
      <c r="AZ438" s="5"/>
      <c r="BA438" s="5"/>
    </row>
    <row r="439" spans="1:53" x14ac:dyDescent="0.25">
      <c r="A439" s="6"/>
      <c r="B439" s="6"/>
      <c r="C439" s="6"/>
      <c r="D439" s="6"/>
      <c r="E439" s="6"/>
      <c r="F439" s="6"/>
      <c r="G439" s="6"/>
      <c r="H439" s="6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106"/>
      <c r="Y439" s="107"/>
      <c r="Z439" s="106"/>
      <c r="AA439" s="106"/>
      <c r="AB439" s="106"/>
      <c r="AC439" s="106"/>
      <c r="AD439" s="107"/>
      <c r="AE439" s="108"/>
      <c r="AF439" s="107"/>
      <c r="AG439" s="107"/>
      <c r="AH439" s="107"/>
      <c r="AI439" s="107"/>
      <c r="AJ439" s="107"/>
      <c r="AK439" s="5"/>
      <c r="AL439" s="5"/>
      <c r="AM439" s="5"/>
      <c r="AN439" s="107"/>
      <c r="AO439" s="107"/>
      <c r="AP439" s="107"/>
      <c r="AQ439" s="5"/>
      <c r="AR439" s="107"/>
      <c r="AS439" s="5"/>
      <c r="AT439" s="107"/>
      <c r="AU439" s="107"/>
      <c r="AV439" s="107"/>
      <c r="AW439" s="107"/>
      <c r="AX439" s="107"/>
      <c r="AY439" s="107"/>
      <c r="AZ439" s="5"/>
      <c r="BA439" s="5"/>
    </row>
    <row r="440" spans="1:53" x14ac:dyDescent="0.25">
      <c r="A440" s="6"/>
      <c r="B440" s="6"/>
      <c r="C440" s="6"/>
      <c r="D440" s="6"/>
      <c r="E440" s="6"/>
      <c r="F440" s="6"/>
      <c r="G440" s="6"/>
      <c r="H440" s="6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106"/>
      <c r="Y440" s="107"/>
      <c r="Z440" s="106"/>
      <c r="AA440" s="106"/>
      <c r="AB440" s="106"/>
      <c r="AC440" s="106"/>
      <c r="AD440" s="107"/>
      <c r="AE440" s="108"/>
      <c r="AF440" s="107"/>
      <c r="AG440" s="107"/>
      <c r="AH440" s="107"/>
      <c r="AI440" s="107"/>
      <c r="AJ440" s="107"/>
      <c r="AK440" s="5"/>
      <c r="AL440" s="5"/>
      <c r="AM440" s="5"/>
      <c r="AN440" s="107"/>
      <c r="AO440" s="107"/>
      <c r="AP440" s="107"/>
      <c r="AQ440" s="5"/>
      <c r="AR440" s="107"/>
      <c r="AS440" s="5"/>
      <c r="AT440" s="107"/>
      <c r="AU440" s="107"/>
      <c r="AV440" s="107"/>
      <c r="AW440" s="107"/>
      <c r="AX440" s="107"/>
      <c r="AY440" s="107"/>
      <c r="AZ440" s="5"/>
      <c r="BA440" s="5"/>
    </row>
    <row r="441" spans="1:53" x14ac:dyDescent="0.25">
      <c r="A441" s="6"/>
      <c r="B441" s="6"/>
      <c r="C441" s="6"/>
      <c r="D441" s="6"/>
      <c r="E441" s="6"/>
      <c r="F441" s="6"/>
      <c r="G441" s="6"/>
      <c r="H441" s="6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106"/>
      <c r="Y441" s="107"/>
      <c r="Z441" s="106"/>
      <c r="AA441" s="106"/>
      <c r="AB441" s="106"/>
      <c r="AC441" s="106"/>
      <c r="AD441" s="107"/>
      <c r="AE441" s="108"/>
      <c r="AF441" s="107"/>
      <c r="AG441" s="107"/>
      <c r="AH441" s="107"/>
      <c r="AI441" s="107"/>
      <c r="AJ441" s="107"/>
      <c r="AK441" s="5"/>
      <c r="AL441" s="5"/>
      <c r="AM441" s="5"/>
      <c r="AN441" s="107"/>
      <c r="AO441" s="107"/>
      <c r="AP441" s="107"/>
      <c r="AQ441" s="5"/>
      <c r="AR441" s="107"/>
      <c r="AS441" s="5"/>
      <c r="AT441" s="107"/>
      <c r="AU441" s="107"/>
      <c r="AV441" s="107"/>
      <c r="AW441" s="107"/>
      <c r="AX441" s="107"/>
      <c r="AY441" s="107"/>
      <c r="AZ441" s="5"/>
      <c r="BA441" s="5"/>
    </row>
    <row r="442" spans="1:53" x14ac:dyDescent="0.25">
      <c r="A442" s="6"/>
      <c r="B442" s="6"/>
      <c r="C442" s="6"/>
      <c r="D442" s="6"/>
      <c r="E442" s="6"/>
      <c r="F442" s="6"/>
      <c r="G442" s="6"/>
      <c r="H442" s="6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106"/>
      <c r="Y442" s="107"/>
      <c r="Z442" s="106"/>
      <c r="AA442" s="106"/>
      <c r="AB442" s="106"/>
      <c r="AC442" s="106"/>
      <c r="AD442" s="107"/>
      <c r="AE442" s="108"/>
      <c r="AF442" s="107"/>
      <c r="AG442" s="107"/>
      <c r="AH442" s="107"/>
      <c r="AI442" s="107"/>
      <c r="AJ442" s="107"/>
      <c r="AK442" s="5"/>
      <c r="AL442" s="5"/>
      <c r="AM442" s="5"/>
      <c r="AN442" s="107"/>
      <c r="AO442" s="107"/>
      <c r="AP442" s="107"/>
      <c r="AQ442" s="5"/>
      <c r="AR442" s="107"/>
      <c r="AS442" s="5"/>
      <c r="AT442" s="107"/>
      <c r="AU442" s="107"/>
      <c r="AV442" s="107"/>
      <c r="AW442" s="107"/>
      <c r="AX442" s="107"/>
      <c r="AY442" s="107"/>
      <c r="AZ442" s="5"/>
      <c r="BA442" s="5"/>
    </row>
    <row r="443" spans="1:53" x14ac:dyDescent="0.25">
      <c r="A443" s="6"/>
      <c r="B443" s="6"/>
      <c r="C443" s="6"/>
      <c r="D443" s="6"/>
      <c r="E443" s="6"/>
      <c r="F443" s="6"/>
      <c r="G443" s="6"/>
      <c r="H443" s="6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106"/>
      <c r="Y443" s="107"/>
      <c r="Z443" s="106"/>
      <c r="AA443" s="106"/>
      <c r="AB443" s="106"/>
      <c r="AC443" s="106"/>
      <c r="AD443" s="107"/>
      <c r="AE443" s="108"/>
      <c r="AF443" s="107"/>
      <c r="AG443" s="107"/>
      <c r="AH443" s="107"/>
      <c r="AI443" s="107"/>
      <c r="AJ443" s="107"/>
      <c r="AK443" s="5"/>
      <c r="AL443" s="5"/>
      <c r="AM443" s="5"/>
      <c r="AN443" s="107"/>
      <c r="AO443" s="107"/>
      <c r="AP443" s="107"/>
      <c r="AQ443" s="5"/>
      <c r="AR443" s="107"/>
      <c r="AS443" s="5"/>
      <c r="AT443" s="107"/>
      <c r="AU443" s="107"/>
      <c r="AV443" s="107"/>
      <c r="AW443" s="107"/>
      <c r="AX443" s="107"/>
      <c r="AY443" s="107"/>
      <c r="AZ443" s="5"/>
      <c r="BA443" s="5"/>
    </row>
    <row r="444" spans="1:53" x14ac:dyDescent="0.25">
      <c r="A444" s="6"/>
      <c r="B444" s="6"/>
      <c r="C444" s="6"/>
      <c r="D444" s="6"/>
      <c r="E444" s="6"/>
      <c r="F444" s="6"/>
      <c r="G444" s="6"/>
      <c r="H444" s="6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106"/>
      <c r="Y444" s="107"/>
      <c r="Z444" s="106"/>
      <c r="AA444" s="106"/>
      <c r="AB444" s="106"/>
      <c r="AC444" s="106"/>
      <c r="AD444" s="107"/>
      <c r="AE444" s="108"/>
      <c r="AF444" s="107"/>
      <c r="AG444" s="107"/>
      <c r="AH444" s="107"/>
      <c r="AI444" s="107"/>
      <c r="AJ444" s="107"/>
      <c r="AK444" s="5"/>
      <c r="AL444" s="5"/>
      <c r="AM444" s="5"/>
      <c r="AN444" s="107"/>
      <c r="AO444" s="107"/>
      <c r="AP444" s="107"/>
      <c r="AQ444" s="5"/>
      <c r="AR444" s="107"/>
      <c r="AS444" s="5"/>
      <c r="AT444" s="107"/>
      <c r="AU444" s="107"/>
      <c r="AV444" s="107"/>
      <c r="AW444" s="107"/>
      <c r="AX444" s="107"/>
      <c r="AY444" s="107"/>
      <c r="AZ444" s="5"/>
      <c r="BA444" s="5"/>
    </row>
    <row r="445" spans="1:53" x14ac:dyDescent="0.25">
      <c r="A445" s="6"/>
      <c r="B445" s="6"/>
      <c r="C445" s="6"/>
      <c r="D445" s="6"/>
      <c r="E445" s="6"/>
      <c r="F445" s="6"/>
      <c r="G445" s="6"/>
      <c r="H445" s="6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106"/>
      <c r="Y445" s="107"/>
      <c r="Z445" s="106"/>
      <c r="AA445" s="106"/>
      <c r="AB445" s="106"/>
      <c r="AC445" s="106"/>
      <c r="AD445" s="107"/>
      <c r="AE445" s="108"/>
      <c r="AF445" s="107"/>
      <c r="AG445" s="107"/>
      <c r="AH445" s="107"/>
      <c r="AI445" s="107"/>
      <c r="AJ445" s="107"/>
      <c r="AK445" s="5"/>
      <c r="AL445" s="5"/>
      <c r="AM445" s="5"/>
      <c r="AN445" s="107"/>
      <c r="AO445" s="107"/>
      <c r="AP445" s="107"/>
      <c r="AQ445" s="5"/>
      <c r="AR445" s="107"/>
      <c r="AS445" s="5"/>
      <c r="AT445" s="107"/>
      <c r="AU445" s="107"/>
      <c r="AV445" s="107"/>
      <c r="AW445" s="107"/>
      <c r="AX445" s="107"/>
      <c r="AY445" s="107"/>
      <c r="AZ445" s="5"/>
      <c r="BA445" s="5"/>
    </row>
    <row r="446" spans="1:53" x14ac:dyDescent="0.25">
      <c r="A446" s="6"/>
      <c r="B446" s="6"/>
      <c r="C446" s="6"/>
      <c r="D446" s="6"/>
      <c r="E446" s="6"/>
      <c r="F446" s="6"/>
      <c r="G446" s="6"/>
      <c r="H446" s="6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106"/>
      <c r="Y446" s="107"/>
      <c r="Z446" s="106"/>
      <c r="AA446" s="106"/>
      <c r="AB446" s="106"/>
      <c r="AC446" s="106"/>
      <c r="AD446" s="107"/>
      <c r="AE446" s="108"/>
      <c r="AF446" s="107"/>
      <c r="AG446" s="107"/>
      <c r="AH446" s="107"/>
      <c r="AI446" s="107"/>
      <c r="AJ446" s="107"/>
      <c r="AK446" s="5"/>
      <c r="AL446" s="5"/>
      <c r="AM446" s="5"/>
      <c r="AN446" s="107"/>
      <c r="AO446" s="107"/>
      <c r="AP446" s="107"/>
      <c r="AQ446" s="5"/>
      <c r="AR446" s="107"/>
      <c r="AS446" s="5"/>
      <c r="AT446" s="107"/>
      <c r="AU446" s="107"/>
      <c r="AV446" s="107"/>
      <c r="AW446" s="107"/>
      <c r="AX446" s="107"/>
      <c r="AY446" s="107"/>
      <c r="AZ446" s="5"/>
      <c r="BA446" s="5"/>
    </row>
    <row r="447" spans="1:53" x14ac:dyDescent="0.25">
      <c r="A447" s="6"/>
      <c r="B447" s="6"/>
      <c r="C447" s="6"/>
      <c r="D447" s="6"/>
      <c r="E447" s="6"/>
      <c r="F447" s="6"/>
      <c r="G447" s="6"/>
      <c r="H447" s="6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106"/>
      <c r="Y447" s="107"/>
      <c r="Z447" s="106"/>
      <c r="AA447" s="106"/>
      <c r="AB447" s="106"/>
      <c r="AC447" s="106"/>
      <c r="AD447" s="107"/>
      <c r="AE447" s="108"/>
      <c r="AF447" s="107"/>
      <c r="AG447" s="107"/>
      <c r="AH447" s="107"/>
      <c r="AI447" s="107"/>
      <c r="AJ447" s="107"/>
      <c r="AK447" s="5"/>
      <c r="AL447" s="5"/>
      <c r="AM447" s="5"/>
      <c r="AN447" s="107"/>
      <c r="AO447" s="107"/>
      <c r="AP447" s="107"/>
      <c r="AQ447" s="5"/>
      <c r="AR447" s="107"/>
      <c r="AS447" s="5"/>
      <c r="AT447" s="107"/>
      <c r="AU447" s="107"/>
      <c r="AV447" s="107"/>
      <c r="AW447" s="107"/>
      <c r="AX447" s="107"/>
      <c r="AY447" s="107"/>
      <c r="AZ447" s="5"/>
      <c r="BA447" s="5"/>
    </row>
    <row r="448" spans="1:53" x14ac:dyDescent="0.25">
      <c r="A448" s="6"/>
      <c r="B448" s="6"/>
      <c r="C448" s="6"/>
      <c r="D448" s="6"/>
      <c r="E448" s="6"/>
      <c r="F448" s="6"/>
      <c r="G448" s="6"/>
      <c r="H448" s="6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106"/>
      <c r="Y448" s="107"/>
      <c r="Z448" s="106"/>
      <c r="AA448" s="106"/>
      <c r="AB448" s="106"/>
      <c r="AC448" s="106"/>
      <c r="AD448" s="107"/>
      <c r="AE448" s="108"/>
      <c r="AF448" s="107"/>
      <c r="AG448" s="107"/>
      <c r="AH448" s="107"/>
      <c r="AI448" s="107"/>
      <c r="AJ448" s="107"/>
      <c r="AK448" s="5"/>
      <c r="AL448" s="5"/>
      <c r="AM448" s="5"/>
      <c r="AN448" s="107"/>
      <c r="AO448" s="107"/>
      <c r="AP448" s="107"/>
      <c r="AQ448" s="5"/>
      <c r="AR448" s="107"/>
      <c r="AS448" s="5"/>
      <c r="AT448" s="107"/>
      <c r="AU448" s="107"/>
      <c r="AV448" s="107"/>
      <c r="AW448" s="107"/>
      <c r="AX448" s="107"/>
      <c r="AY448" s="107"/>
      <c r="AZ448" s="5"/>
      <c r="BA448" s="5"/>
    </row>
    <row r="449" spans="1:53" x14ac:dyDescent="0.25">
      <c r="A449" s="6"/>
      <c r="B449" s="6"/>
      <c r="C449" s="6"/>
      <c r="D449" s="6"/>
      <c r="E449" s="6"/>
      <c r="F449" s="6"/>
      <c r="G449" s="6"/>
      <c r="H449" s="6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106"/>
      <c r="Y449" s="107"/>
      <c r="Z449" s="106"/>
      <c r="AA449" s="106"/>
      <c r="AB449" s="106"/>
      <c r="AC449" s="106"/>
      <c r="AD449" s="107"/>
      <c r="AE449" s="108"/>
      <c r="AF449" s="107"/>
      <c r="AG449" s="107"/>
      <c r="AH449" s="107"/>
      <c r="AI449" s="107"/>
      <c r="AJ449" s="107"/>
      <c r="AK449" s="5"/>
      <c r="AL449" s="5"/>
      <c r="AM449" s="5"/>
      <c r="AN449" s="107"/>
      <c r="AO449" s="107"/>
      <c r="AP449" s="107"/>
      <c r="AQ449" s="5"/>
      <c r="AR449" s="107"/>
      <c r="AS449" s="5"/>
      <c r="AT449" s="107"/>
      <c r="AU449" s="107"/>
      <c r="AV449" s="107"/>
      <c r="AW449" s="107"/>
      <c r="AX449" s="107"/>
      <c r="AY449" s="107"/>
      <c r="AZ449" s="5"/>
      <c r="BA449" s="5"/>
    </row>
    <row r="450" spans="1:53" x14ac:dyDescent="0.25">
      <c r="A450" s="6"/>
      <c r="B450" s="6"/>
      <c r="C450" s="6"/>
      <c r="D450" s="6"/>
      <c r="E450" s="6"/>
      <c r="F450" s="6"/>
      <c r="G450" s="6"/>
      <c r="H450" s="6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106"/>
      <c r="Y450" s="107"/>
      <c r="Z450" s="106"/>
      <c r="AA450" s="106"/>
      <c r="AB450" s="106"/>
      <c r="AC450" s="106"/>
      <c r="AD450" s="107"/>
      <c r="AE450" s="108"/>
      <c r="AF450" s="107"/>
      <c r="AG450" s="107"/>
      <c r="AH450" s="107"/>
      <c r="AI450" s="107"/>
      <c r="AJ450" s="107"/>
      <c r="AK450" s="5"/>
      <c r="AL450" s="5"/>
      <c r="AM450" s="5"/>
      <c r="AN450" s="107"/>
      <c r="AO450" s="107"/>
      <c r="AP450" s="107"/>
      <c r="AQ450" s="5"/>
      <c r="AR450" s="107"/>
      <c r="AS450" s="5"/>
      <c r="AT450" s="107"/>
      <c r="AU450" s="107"/>
      <c r="AV450" s="107"/>
      <c r="AW450" s="107"/>
      <c r="AX450" s="107"/>
      <c r="AY450" s="107"/>
      <c r="AZ450" s="5"/>
      <c r="BA450" s="5"/>
    </row>
    <row r="451" spans="1:53" x14ac:dyDescent="0.25">
      <c r="A451" s="6"/>
      <c r="B451" s="6"/>
      <c r="C451" s="6"/>
      <c r="D451" s="6"/>
      <c r="E451" s="6"/>
      <c r="F451" s="6"/>
      <c r="G451" s="6"/>
      <c r="H451" s="6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106"/>
      <c r="Y451" s="107"/>
      <c r="Z451" s="106"/>
      <c r="AA451" s="106"/>
      <c r="AB451" s="106"/>
      <c r="AC451" s="106"/>
      <c r="AD451" s="107"/>
      <c r="AE451" s="108"/>
      <c r="AF451" s="107"/>
      <c r="AG451" s="107"/>
      <c r="AH451" s="107"/>
      <c r="AI451" s="107"/>
      <c r="AJ451" s="107"/>
      <c r="AK451" s="5"/>
      <c r="AL451" s="5"/>
      <c r="AM451" s="5"/>
      <c r="AN451" s="107"/>
      <c r="AO451" s="107"/>
      <c r="AP451" s="107"/>
      <c r="AQ451" s="5"/>
      <c r="AR451" s="107"/>
      <c r="AS451" s="5"/>
      <c r="AT451" s="107"/>
      <c r="AU451" s="107"/>
      <c r="AV451" s="107"/>
      <c r="AW451" s="107"/>
      <c r="AX451" s="107"/>
      <c r="AY451" s="107"/>
      <c r="AZ451" s="5"/>
      <c r="BA451" s="5"/>
    </row>
    <row r="452" spans="1:53" x14ac:dyDescent="0.25">
      <c r="A452" s="6"/>
      <c r="B452" s="6"/>
      <c r="C452" s="6"/>
      <c r="D452" s="6"/>
      <c r="E452" s="6"/>
      <c r="F452" s="6"/>
      <c r="G452" s="6"/>
      <c r="H452" s="6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106"/>
      <c r="Y452" s="107"/>
      <c r="Z452" s="106"/>
      <c r="AA452" s="106"/>
      <c r="AB452" s="106"/>
      <c r="AC452" s="106"/>
      <c r="AD452" s="107"/>
      <c r="AE452" s="108"/>
      <c r="AF452" s="107"/>
      <c r="AG452" s="107"/>
      <c r="AH452" s="107"/>
      <c r="AI452" s="107"/>
      <c r="AJ452" s="107"/>
      <c r="AK452" s="5"/>
      <c r="AL452" s="5"/>
      <c r="AM452" s="5"/>
      <c r="AN452" s="107"/>
      <c r="AO452" s="107"/>
      <c r="AP452" s="107"/>
      <c r="AQ452" s="5"/>
      <c r="AR452" s="107"/>
      <c r="AS452" s="5"/>
      <c r="AT452" s="107"/>
      <c r="AU452" s="107"/>
      <c r="AV452" s="107"/>
      <c r="AW452" s="107"/>
      <c r="AX452" s="107"/>
      <c r="AY452" s="107"/>
      <c r="AZ452" s="5"/>
      <c r="BA452" s="5"/>
    </row>
    <row r="453" spans="1:53" x14ac:dyDescent="0.25">
      <c r="A453" s="6"/>
      <c r="B453" s="6"/>
      <c r="C453" s="6"/>
      <c r="D453" s="6"/>
      <c r="E453" s="6"/>
      <c r="F453" s="6"/>
      <c r="G453" s="6"/>
      <c r="H453" s="6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106"/>
      <c r="Y453" s="107"/>
      <c r="Z453" s="106"/>
      <c r="AA453" s="106"/>
      <c r="AB453" s="106"/>
      <c r="AC453" s="106"/>
      <c r="AD453" s="107"/>
      <c r="AE453" s="108"/>
      <c r="AF453" s="107"/>
      <c r="AG453" s="107"/>
      <c r="AH453" s="107"/>
      <c r="AI453" s="107"/>
      <c r="AJ453" s="107"/>
      <c r="AK453" s="5"/>
      <c r="AL453" s="5"/>
      <c r="AM453" s="5"/>
      <c r="AN453" s="107"/>
      <c r="AO453" s="107"/>
      <c r="AP453" s="107"/>
      <c r="AQ453" s="5"/>
      <c r="AR453" s="107"/>
      <c r="AS453" s="5"/>
      <c r="AT453" s="107"/>
      <c r="AU453" s="107"/>
      <c r="AV453" s="107"/>
      <c r="AW453" s="107"/>
      <c r="AX453" s="107"/>
      <c r="AY453" s="107"/>
      <c r="AZ453" s="5"/>
      <c r="BA453" s="5"/>
    </row>
    <row r="454" spans="1:53" x14ac:dyDescent="0.25">
      <c r="A454" s="6"/>
      <c r="B454" s="6"/>
      <c r="C454" s="6"/>
      <c r="D454" s="6"/>
      <c r="E454" s="6"/>
      <c r="F454" s="6"/>
      <c r="G454" s="6"/>
      <c r="H454" s="6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106"/>
      <c r="Y454" s="107"/>
      <c r="Z454" s="106"/>
      <c r="AA454" s="106"/>
      <c r="AB454" s="106"/>
      <c r="AC454" s="106"/>
      <c r="AD454" s="107"/>
      <c r="AE454" s="108"/>
      <c r="AF454" s="107"/>
      <c r="AG454" s="107"/>
      <c r="AH454" s="107"/>
      <c r="AI454" s="107"/>
      <c r="AJ454" s="107"/>
      <c r="AK454" s="5"/>
      <c r="AL454" s="5"/>
      <c r="AM454" s="5"/>
      <c r="AN454" s="107"/>
      <c r="AO454" s="107"/>
      <c r="AP454" s="107"/>
      <c r="AQ454" s="5"/>
      <c r="AR454" s="107"/>
      <c r="AS454" s="5"/>
      <c r="AT454" s="107"/>
      <c r="AU454" s="107"/>
      <c r="AV454" s="107"/>
      <c r="AW454" s="107"/>
      <c r="AX454" s="107"/>
      <c r="AY454" s="107"/>
      <c r="AZ454" s="5"/>
      <c r="BA454" s="5"/>
    </row>
    <row r="455" spans="1:53" x14ac:dyDescent="0.25">
      <c r="A455" s="6"/>
      <c r="B455" s="6"/>
      <c r="C455" s="6"/>
      <c r="D455" s="6"/>
      <c r="E455" s="6"/>
      <c r="F455" s="6"/>
      <c r="G455" s="6"/>
      <c r="H455" s="6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106"/>
      <c r="Y455" s="107"/>
      <c r="Z455" s="106"/>
      <c r="AA455" s="106"/>
      <c r="AB455" s="106"/>
      <c r="AC455" s="106"/>
      <c r="AD455" s="107"/>
      <c r="AE455" s="108"/>
      <c r="AF455" s="107"/>
      <c r="AG455" s="107"/>
      <c r="AH455" s="107"/>
      <c r="AI455" s="107"/>
      <c r="AJ455" s="107"/>
      <c r="AK455" s="5"/>
      <c r="AL455" s="5"/>
      <c r="AM455" s="5"/>
      <c r="AN455" s="107"/>
      <c r="AO455" s="107"/>
      <c r="AP455" s="107"/>
      <c r="AQ455" s="5"/>
      <c r="AR455" s="107"/>
      <c r="AS455" s="5"/>
      <c r="AT455" s="107"/>
      <c r="AU455" s="107"/>
      <c r="AV455" s="107"/>
      <c r="AW455" s="107"/>
      <c r="AX455" s="107"/>
      <c r="AY455" s="107"/>
      <c r="AZ455" s="5"/>
      <c r="BA455" s="5"/>
    </row>
    <row r="456" spans="1:53" x14ac:dyDescent="0.25">
      <c r="A456" s="6"/>
      <c r="B456" s="6"/>
      <c r="C456" s="6"/>
      <c r="D456" s="6"/>
      <c r="E456" s="6"/>
      <c r="F456" s="6"/>
      <c r="G456" s="6"/>
      <c r="H456" s="6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106"/>
      <c r="Y456" s="107"/>
      <c r="Z456" s="106"/>
      <c r="AA456" s="106"/>
      <c r="AB456" s="106"/>
      <c r="AC456" s="106"/>
      <c r="AD456" s="107"/>
      <c r="AE456" s="108"/>
      <c r="AF456" s="107"/>
      <c r="AG456" s="107"/>
      <c r="AH456" s="107"/>
      <c r="AI456" s="107"/>
      <c r="AJ456" s="107"/>
      <c r="AK456" s="5"/>
      <c r="AL456" s="5"/>
      <c r="AM456" s="5"/>
      <c r="AN456" s="107"/>
      <c r="AO456" s="107"/>
      <c r="AP456" s="107"/>
      <c r="AQ456" s="5"/>
      <c r="AR456" s="107"/>
      <c r="AS456" s="5"/>
      <c r="AT456" s="107"/>
      <c r="AU456" s="107"/>
      <c r="AV456" s="107"/>
      <c r="AW456" s="107"/>
      <c r="AX456" s="107"/>
      <c r="AY456" s="107"/>
      <c r="AZ456" s="5"/>
      <c r="BA456" s="5"/>
    </row>
    <row r="457" spans="1:53" x14ac:dyDescent="0.25">
      <c r="A457" s="6"/>
      <c r="B457" s="6"/>
      <c r="C457" s="6"/>
      <c r="D457" s="6"/>
      <c r="E457" s="6"/>
      <c r="F457" s="6"/>
      <c r="G457" s="6"/>
      <c r="H457" s="6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106"/>
      <c r="Y457" s="107"/>
      <c r="Z457" s="106"/>
      <c r="AA457" s="106"/>
      <c r="AB457" s="106"/>
      <c r="AC457" s="106"/>
      <c r="AD457" s="107"/>
      <c r="AE457" s="108"/>
      <c r="AF457" s="107"/>
      <c r="AG457" s="107"/>
      <c r="AH457" s="107"/>
      <c r="AI457" s="107"/>
      <c r="AJ457" s="107"/>
      <c r="AK457" s="5"/>
      <c r="AL457" s="5"/>
      <c r="AM457" s="5"/>
      <c r="AN457" s="107"/>
      <c r="AO457" s="107"/>
      <c r="AP457" s="107"/>
      <c r="AQ457" s="5"/>
      <c r="AR457" s="107"/>
      <c r="AS457" s="5"/>
      <c r="AT457" s="107"/>
      <c r="AU457" s="107"/>
      <c r="AV457" s="107"/>
      <c r="AW457" s="107"/>
      <c r="AX457" s="107"/>
      <c r="AY457" s="107"/>
      <c r="AZ457" s="5"/>
      <c r="BA457" s="5"/>
    </row>
    <row r="458" spans="1:53" x14ac:dyDescent="0.25">
      <c r="A458" s="6"/>
      <c r="B458" s="6"/>
      <c r="C458" s="6"/>
      <c r="D458" s="6"/>
      <c r="E458" s="6"/>
      <c r="F458" s="6"/>
      <c r="G458" s="6"/>
      <c r="H458" s="6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106"/>
      <c r="Y458" s="107"/>
      <c r="Z458" s="106"/>
      <c r="AA458" s="106"/>
      <c r="AB458" s="106"/>
      <c r="AC458" s="106"/>
      <c r="AD458" s="107"/>
      <c r="AE458" s="108"/>
      <c r="AF458" s="107"/>
      <c r="AG458" s="107"/>
      <c r="AH458" s="107"/>
      <c r="AI458" s="107"/>
      <c r="AJ458" s="107"/>
      <c r="AK458" s="5"/>
      <c r="AL458" s="5"/>
      <c r="AM458" s="5"/>
      <c r="AN458" s="107"/>
      <c r="AO458" s="107"/>
      <c r="AP458" s="107"/>
      <c r="AQ458" s="5"/>
      <c r="AR458" s="107"/>
      <c r="AS458" s="5"/>
      <c r="AT458" s="107"/>
      <c r="AU458" s="107"/>
      <c r="AV458" s="107"/>
      <c r="AW458" s="107"/>
      <c r="AX458" s="107"/>
      <c r="AY458" s="107"/>
      <c r="AZ458" s="5"/>
      <c r="BA458" s="5"/>
    </row>
    <row r="459" spans="1:53" x14ac:dyDescent="0.25">
      <c r="A459" s="6"/>
      <c r="B459" s="6"/>
      <c r="C459" s="6"/>
      <c r="D459" s="6"/>
      <c r="E459" s="6"/>
      <c r="F459" s="6"/>
      <c r="G459" s="6"/>
      <c r="H459" s="6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106"/>
      <c r="Y459" s="107"/>
      <c r="Z459" s="106"/>
      <c r="AA459" s="106"/>
      <c r="AB459" s="106"/>
      <c r="AC459" s="106"/>
      <c r="AD459" s="107"/>
      <c r="AE459" s="108"/>
      <c r="AF459" s="107"/>
      <c r="AG459" s="107"/>
      <c r="AH459" s="107"/>
      <c r="AI459" s="107"/>
      <c r="AJ459" s="107"/>
      <c r="AK459" s="5"/>
      <c r="AL459" s="5"/>
      <c r="AM459" s="5"/>
      <c r="AN459" s="107"/>
      <c r="AO459" s="107"/>
      <c r="AP459" s="107"/>
      <c r="AQ459" s="5"/>
      <c r="AR459" s="107"/>
      <c r="AS459" s="5"/>
      <c r="AT459" s="107"/>
      <c r="AU459" s="107"/>
      <c r="AV459" s="107"/>
      <c r="AW459" s="107"/>
      <c r="AX459" s="107"/>
      <c r="AY459" s="107"/>
      <c r="AZ459" s="5"/>
      <c r="BA459" s="5"/>
    </row>
    <row r="460" spans="1:53" x14ac:dyDescent="0.25">
      <c r="A460" s="6"/>
      <c r="B460" s="6"/>
      <c r="C460" s="6"/>
      <c r="D460" s="6"/>
      <c r="E460" s="6"/>
      <c r="F460" s="6"/>
      <c r="G460" s="6"/>
      <c r="H460" s="6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106"/>
      <c r="Y460" s="107"/>
      <c r="Z460" s="106"/>
      <c r="AA460" s="106"/>
      <c r="AB460" s="106"/>
      <c r="AC460" s="106"/>
      <c r="AD460" s="107"/>
      <c r="AE460" s="108"/>
      <c r="AF460" s="107"/>
      <c r="AG460" s="107"/>
      <c r="AH460" s="107"/>
      <c r="AI460" s="107"/>
      <c r="AJ460" s="107"/>
      <c r="AK460" s="5"/>
      <c r="AL460" s="5"/>
      <c r="AM460" s="5"/>
      <c r="AN460" s="107"/>
      <c r="AO460" s="107"/>
      <c r="AP460" s="107"/>
      <c r="AQ460" s="5"/>
      <c r="AR460" s="107"/>
      <c r="AS460" s="5"/>
      <c r="AT460" s="107"/>
      <c r="AU460" s="107"/>
      <c r="AV460" s="107"/>
      <c r="AW460" s="107"/>
      <c r="AX460" s="107"/>
      <c r="AY460" s="107"/>
      <c r="AZ460" s="5"/>
      <c r="BA460" s="5"/>
    </row>
    <row r="461" spans="1:53" x14ac:dyDescent="0.25">
      <c r="A461" s="6"/>
      <c r="B461" s="6"/>
      <c r="C461" s="6"/>
      <c r="D461" s="6"/>
      <c r="E461" s="6"/>
      <c r="F461" s="6"/>
      <c r="G461" s="6"/>
      <c r="H461" s="6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106"/>
      <c r="Y461" s="107"/>
      <c r="Z461" s="106"/>
      <c r="AA461" s="106"/>
      <c r="AB461" s="106"/>
      <c r="AC461" s="106"/>
      <c r="AD461" s="107"/>
      <c r="AE461" s="108"/>
      <c r="AF461" s="107"/>
      <c r="AG461" s="107"/>
      <c r="AH461" s="107"/>
      <c r="AI461" s="107"/>
      <c r="AJ461" s="107"/>
      <c r="AK461" s="5"/>
      <c r="AL461" s="5"/>
      <c r="AM461" s="5"/>
      <c r="AN461" s="107"/>
      <c r="AO461" s="107"/>
      <c r="AP461" s="107"/>
      <c r="AQ461" s="5"/>
      <c r="AR461" s="107"/>
      <c r="AS461" s="5"/>
      <c r="AT461" s="107"/>
      <c r="AU461" s="107"/>
      <c r="AV461" s="107"/>
      <c r="AW461" s="107"/>
      <c r="AX461" s="107"/>
      <c r="AY461" s="107"/>
      <c r="AZ461" s="5"/>
      <c r="BA461" s="5"/>
    </row>
    <row r="462" spans="1:53" x14ac:dyDescent="0.25">
      <c r="A462" s="6"/>
      <c r="B462" s="6"/>
      <c r="C462" s="6"/>
      <c r="D462" s="6"/>
      <c r="E462" s="6"/>
      <c r="F462" s="6"/>
      <c r="G462" s="6"/>
      <c r="H462" s="6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106"/>
      <c r="Y462" s="107"/>
      <c r="Z462" s="106"/>
      <c r="AA462" s="106"/>
      <c r="AB462" s="106"/>
      <c r="AC462" s="106"/>
      <c r="AD462" s="107"/>
      <c r="AE462" s="108"/>
      <c r="AF462" s="107"/>
      <c r="AG462" s="107"/>
      <c r="AH462" s="107"/>
      <c r="AI462" s="107"/>
      <c r="AJ462" s="107"/>
      <c r="AK462" s="5"/>
      <c r="AL462" s="5"/>
      <c r="AM462" s="5"/>
      <c r="AN462" s="107"/>
      <c r="AO462" s="107"/>
      <c r="AP462" s="107"/>
      <c r="AQ462" s="5"/>
      <c r="AR462" s="107"/>
      <c r="AS462" s="5"/>
      <c r="AT462" s="107"/>
      <c r="AU462" s="107"/>
      <c r="AV462" s="107"/>
      <c r="AW462" s="107"/>
      <c r="AX462" s="107"/>
      <c r="AY462" s="107"/>
      <c r="AZ462" s="5"/>
      <c r="BA462" s="5"/>
    </row>
    <row r="463" spans="1:53" x14ac:dyDescent="0.25">
      <c r="A463" s="6"/>
      <c r="B463" s="6"/>
      <c r="C463" s="6"/>
      <c r="D463" s="6"/>
      <c r="E463" s="6"/>
      <c r="F463" s="6"/>
      <c r="G463" s="6"/>
      <c r="H463" s="6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106"/>
      <c r="Y463" s="107"/>
      <c r="Z463" s="106"/>
      <c r="AA463" s="106"/>
      <c r="AB463" s="106"/>
      <c r="AC463" s="106"/>
      <c r="AD463" s="107"/>
      <c r="AE463" s="108"/>
      <c r="AF463" s="107"/>
      <c r="AG463" s="107"/>
      <c r="AH463" s="107"/>
      <c r="AI463" s="107"/>
      <c r="AJ463" s="107"/>
      <c r="AK463" s="5"/>
      <c r="AL463" s="5"/>
      <c r="AM463" s="5"/>
      <c r="AN463" s="107"/>
      <c r="AO463" s="107"/>
      <c r="AP463" s="107"/>
      <c r="AQ463" s="5"/>
      <c r="AR463" s="107"/>
      <c r="AS463" s="5"/>
      <c r="AT463" s="107"/>
      <c r="AU463" s="107"/>
      <c r="AV463" s="107"/>
      <c r="AW463" s="107"/>
      <c r="AX463" s="107"/>
      <c r="AY463" s="107"/>
      <c r="AZ463" s="5"/>
      <c r="BA463" s="5"/>
    </row>
  </sheetData>
  <sheetProtection algorithmName="SHA-512" hashValue="Re5C/qn+VAIxQlsMZRUf51ZDCPQl0lufTSn8ZAibcYczq/pVVrfWgSEqIM9LB/WEsVdp9f+m3eNnMMHo5JwGFQ==" saltValue="wo4B1vmgziEP8OPFBOp8oA==" spinCount="100000" sheet="1" objects="1" scenarios="1" formatCells="0" formatColumns="0" formatRows="0" autoFilter="0" pivotTables="0"/>
  <autoFilter ref="A8:BA89" xr:uid="{00000000-0009-0000-0000-000002000000}"/>
  <mergeCells count="16">
    <mergeCell ref="A2:D2"/>
    <mergeCell ref="AM5:AY6"/>
    <mergeCell ref="AZ5:AZ7"/>
    <mergeCell ref="BA5:BA7"/>
    <mergeCell ref="I5:U6"/>
    <mergeCell ref="V5:V6"/>
    <mergeCell ref="W5:W6"/>
    <mergeCell ref="X5:AJ6"/>
    <mergeCell ref="AK5:AK6"/>
    <mergeCell ref="AL5:AL6"/>
    <mergeCell ref="F3:H3"/>
    <mergeCell ref="A5:A7"/>
    <mergeCell ref="B5:B7"/>
    <mergeCell ref="C5:C7"/>
    <mergeCell ref="D5:G6"/>
    <mergeCell ref="H5:H6"/>
  </mergeCells>
  <conditionalFormatting sqref="F2 J2:V2 Y2:BA2 B3:E3 K3:BA3 A4:BA4">
    <cfRule type="cellIs" dxfId="36649" priority="8861" stopIfTrue="1" operator="lessThan">
      <formula>0</formula>
    </cfRule>
  </conditionalFormatting>
  <conditionalFormatting sqref="V11 V17:V18 V20 V24 V26 V29:V30 V33 V36 V39 V48 V53 V69:V71 V73:V74 V76:V78 V81 V84 AK17:AK18 AK20 AK24 AK26 AK29:AK30 AK33 AK36 AK39 AK48 AK53 AK69:AK71 AK73:AK74 AK76:AK78 AK81 AK84 AZ17:AZ18 AZ20 AZ24 AZ26 AZ29:AZ30 AZ33 AZ36 AZ39 AZ48 AZ53 AZ69:AZ71 AZ73:AZ74 AZ76:AZ78 AZ81 AZ84">
    <cfRule type="expression" dxfId="36648" priority="8852">
      <formula>$B11="A9"</formula>
    </cfRule>
    <cfRule type="expression" dxfId="36647" priority="8853">
      <formula>$B11="A8"</formula>
    </cfRule>
    <cfRule type="expression" dxfId="36646" priority="8854">
      <formula>$B11="A7"</formula>
    </cfRule>
    <cfRule type="expression" dxfId="36645" priority="8855">
      <formula>$B11="A6"</formula>
    </cfRule>
    <cfRule type="expression" dxfId="36644" priority="8856">
      <formula>$B11="A5"</formula>
    </cfRule>
    <cfRule type="expression" dxfId="36643" priority="8857">
      <formula>$B11="A4"</formula>
    </cfRule>
    <cfRule type="expression" dxfId="36642" priority="8858">
      <formula>$B11="A3"</formula>
    </cfRule>
    <cfRule type="expression" dxfId="36641" priority="8859">
      <formula>$B11="A2"</formula>
    </cfRule>
    <cfRule type="expression" dxfId="36640" priority="8860">
      <formula>$B11="A1"</formula>
    </cfRule>
  </conditionalFormatting>
  <conditionalFormatting sqref="V9">
    <cfRule type="cellIs" dxfId="36639" priority="8851" stopIfTrue="1" operator="lessThan">
      <formula>0</formula>
    </cfRule>
  </conditionalFormatting>
  <conditionalFormatting sqref="V10">
    <cfRule type="cellIs" dxfId="36638" priority="8850" stopIfTrue="1" operator="lessThan">
      <formula>0</formula>
    </cfRule>
  </conditionalFormatting>
  <conditionalFormatting sqref="V12">
    <cfRule type="cellIs" dxfId="36637" priority="8849" stopIfTrue="1" operator="lessThan">
      <formula>0</formula>
    </cfRule>
  </conditionalFormatting>
  <conditionalFormatting sqref="V16">
    <cfRule type="expression" dxfId="36636" priority="8840">
      <formula>$B16="A9"</formula>
    </cfRule>
    <cfRule type="expression" dxfId="36635" priority="8841">
      <formula>$B16="A8"</formula>
    </cfRule>
    <cfRule type="expression" dxfId="36634" priority="8842">
      <formula>$B16="A7"</formula>
    </cfRule>
    <cfRule type="expression" dxfId="36633" priority="8843">
      <formula>$B16="A6"</formula>
    </cfRule>
    <cfRule type="expression" dxfId="36632" priority="8844">
      <formula>$B16="A5"</formula>
    </cfRule>
    <cfRule type="expression" dxfId="36631" priority="8845">
      <formula>$B16="A4"</formula>
    </cfRule>
    <cfRule type="expression" dxfId="36630" priority="8846">
      <formula>$B16="A3"</formula>
    </cfRule>
    <cfRule type="expression" dxfId="36629" priority="8847">
      <formula>$B16="A2"</formula>
    </cfRule>
    <cfRule type="expression" dxfId="36628" priority="8848">
      <formula>$B16="A1"</formula>
    </cfRule>
  </conditionalFormatting>
  <conditionalFormatting sqref="A3">
    <cfRule type="cellIs" dxfId="36627" priority="8839" stopIfTrue="1" operator="lessThan">
      <formula>0</formula>
    </cfRule>
  </conditionalFormatting>
  <conditionalFormatting sqref="V63">
    <cfRule type="expression" dxfId="36626" priority="8830">
      <formula>$B63="A9"</formula>
    </cfRule>
    <cfRule type="expression" dxfId="36625" priority="8831">
      <formula>$B63="A8"</formula>
    </cfRule>
    <cfRule type="expression" dxfId="36624" priority="8832">
      <formula>$B63="A7"</formula>
    </cfRule>
    <cfRule type="expression" dxfId="36623" priority="8833">
      <formula>$B63="A6"</formula>
    </cfRule>
    <cfRule type="expression" dxfId="36622" priority="8834">
      <formula>$B63="A5"</formula>
    </cfRule>
    <cfRule type="expression" dxfId="36621" priority="8835">
      <formula>$B63="A4"</formula>
    </cfRule>
    <cfRule type="expression" dxfId="36620" priority="8836">
      <formula>$B63="A3"</formula>
    </cfRule>
    <cfRule type="expression" dxfId="36619" priority="8837">
      <formula>$B63="A2"</formula>
    </cfRule>
    <cfRule type="expression" dxfId="36618" priority="8838">
      <formula>$B63="A1"</formula>
    </cfRule>
  </conditionalFormatting>
  <conditionalFormatting sqref="V67">
    <cfRule type="expression" dxfId="36617" priority="8821">
      <formula>$B67="A9"</formula>
    </cfRule>
    <cfRule type="expression" dxfId="36616" priority="8822">
      <formula>$B67="A8"</formula>
    </cfRule>
    <cfRule type="expression" dxfId="36615" priority="8823">
      <formula>$B67="A7"</formula>
    </cfRule>
    <cfRule type="expression" dxfId="36614" priority="8824">
      <formula>$B67="A6"</formula>
    </cfRule>
    <cfRule type="expression" dxfId="36613" priority="8825">
      <formula>$B67="A5"</formula>
    </cfRule>
    <cfRule type="expression" dxfId="36612" priority="8826">
      <formula>$B67="A4"</formula>
    </cfRule>
    <cfRule type="expression" dxfId="36611" priority="8827">
      <formula>$B67="A3"</formula>
    </cfRule>
    <cfRule type="expression" dxfId="36610" priority="8828">
      <formula>$B67="A2"</formula>
    </cfRule>
    <cfRule type="expression" dxfId="36609" priority="8829">
      <formula>$B67="A1"</formula>
    </cfRule>
  </conditionalFormatting>
  <conditionalFormatting sqref="F3">
    <cfRule type="cellIs" dxfId="36608" priority="8819" stopIfTrue="1" operator="lessThan">
      <formula>0</formula>
    </cfRule>
  </conditionalFormatting>
  <conditionalFormatting sqref="V41">
    <cfRule type="expression" dxfId="36607" priority="8441">
      <formula>$B41="A9"</formula>
    </cfRule>
    <cfRule type="expression" dxfId="36606" priority="8442">
      <formula>$B41="A8"</formula>
    </cfRule>
    <cfRule type="expression" dxfId="36605" priority="8443">
      <formula>$B41="A7"</formula>
    </cfRule>
    <cfRule type="expression" dxfId="36604" priority="8444">
      <formula>$B41="A6"</formula>
    </cfRule>
    <cfRule type="expression" dxfId="36603" priority="8445">
      <formula>$B41="A5"</formula>
    </cfRule>
    <cfRule type="expression" dxfId="36602" priority="8446">
      <formula>$B41="A4"</formula>
    </cfRule>
    <cfRule type="expression" dxfId="36601" priority="8447">
      <formula>$B41="A3"</formula>
    </cfRule>
    <cfRule type="expression" dxfId="36600" priority="8448">
      <formula>$B41="A2"</formula>
    </cfRule>
    <cfRule type="expression" dxfId="36599" priority="8449">
      <formula>$B41="A1"</formula>
    </cfRule>
  </conditionalFormatting>
  <conditionalFormatting sqref="A11:C11 A16:B18 C16 C18 A30:C30 A69:C71 A73:C74 A76:C78 A81:C81 A84:C84">
    <cfRule type="expression" dxfId="36598" priority="8810">
      <formula>#REF!="A9"</formula>
    </cfRule>
    <cfRule type="expression" dxfId="36597" priority="8811">
      <formula>#REF!="A8"</formula>
    </cfRule>
    <cfRule type="expression" dxfId="36596" priority="8812">
      <formula>#REF!="A7"</formula>
    </cfRule>
    <cfRule type="expression" dxfId="36595" priority="8813">
      <formula>#REF!="A6"</formula>
    </cfRule>
    <cfRule type="expression" dxfId="36594" priority="8814">
      <formula>#REF!="A5"</formula>
    </cfRule>
    <cfRule type="expression" dxfId="36593" priority="8815">
      <formula>#REF!="A4"</formula>
    </cfRule>
    <cfRule type="expression" dxfId="36592" priority="8816">
      <formula>#REF!="A3"</formula>
    </cfRule>
    <cfRule type="expression" dxfId="36591" priority="8817">
      <formula>#REF!="A2"</formula>
    </cfRule>
    <cfRule type="expression" dxfId="36590" priority="8818">
      <formula>#REF!="A1"</formula>
    </cfRule>
  </conditionalFormatting>
  <conditionalFormatting sqref="C17">
    <cfRule type="expression" dxfId="36589" priority="8801">
      <formula>#REF!="A9"</formula>
    </cfRule>
    <cfRule type="expression" dxfId="36588" priority="8802">
      <formula>#REF!="A8"</formula>
    </cfRule>
    <cfRule type="expression" dxfId="36587" priority="8803">
      <formula>#REF!="A7"</formula>
    </cfRule>
    <cfRule type="expression" dxfId="36586" priority="8804">
      <formula>#REF!="A6"</formula>
    </cfRule>
    <cfRule type="expression" dxfId="36585" priority="8805">
      <formula>#REF!="A5"</formula>
    </cfRule>
    <cfRule type="expression" dxfId="36584" priority="8806">
      <formula>#REF!="A4"</formula>
    </cfRule>
    <cfRule type="expression" dxfId="36583" priority="8807">
      <formula>#REF!="A3"</formula>
    </cfRule>
    <cfRule type="expression" dxfId="36582" priority="8808">
      <formula>#REF!="A2"</formula>
    </cfRule>
    <cfRule type="expression" dxfId="36581" priority="8809">
      <formula>#REF!="A1"</formula>
    </cfRule>
  </conditionalFormatting>
  <conditionalFormatting sqref="A63:C63">
    <cfRule type="expression" dxfId="36580" priority="8792">
      <formula>#REF!="A9"</formula>
    </cfRule>
    <cfRule type="expression" dxfId="36579" priority="8793">
      <formula>#REF!="A8"</formula>
    </cfRule>
    <cfRule type="expression" dxfId="36578" priority="8794">
      <formula>#REF!="A7"</formula>
    </cfRule>
    <cfRule type="expression" dxfId="36577" priority="8795">
      <formula>#REF!="A6"</formula>
    </cfRule>
    <cfRule type="expression" dxfId="36576" priority="8796">
      <formula>#REF!="A5"</formula>
    </cfRule>
    <cfRule type="expression" dxfId="36575" priority="8797">
      <formula>#REF!="A4"</formula>
    </cfRule>
    <cfRule type="expression" dxfId="36574" priority="8798">
      <formula>#REF!="A3"</formula>
    </cfRule>
    <cfRule type="expression" dxfId="36573" priority="8799">
      <formula>#REF!="A2"</formula>
    </cfRule>
    <cfRule type="expression" dxfId="36572" priority="8800">
      <formula>#REF!="A1"</formula>
    </cfRule>
  </conditionalFormatting>
  <conditionalFormatting sqref="A24:C24">
    <cfRule type="expression" dxfId="36571" priority="8783">
      <formula>#REF!="A9"</formula>
    </cfRule>
    <cfRule type="expression" dxfId="36570" priority="8784">
      <formula>#REF!="A8"</formula>
    </cfRule>
    <cfRule type="expression" dxfId="36569" priority="8785">
      <formula>#REF!="A7"</formula>
    </cfRule>
    <cfRule type="expression" dxfId="36568" priority="8786">
      <formula>#REF!="A6"</formula>
    </cfRule>
    <cfRule type="expression" dxfId="36567" priority="8787">
      <formula>#REF!="A5"</formula>
    </cfRule>
    <cfRule type="expression" dxfId="36566" priority="8788">
      <formula>#REF!="A4"</formula>
    </cfRule>
    <cfRule type="expression" dxfId="36565" priority="8789">
      <formula>#REF!="A3"</formula>
    </cfRule>
    <cfRule type="expression" dxfId="36564" priority="8790">
      <formula>#REF!="A2"</formula>
    </cfRule>
    <cfRule type="expression" dxfId="36563" priority="8791">
      <formula>#REF!="A1"</formula>
    </cfRule>
  </conditionalFormatting>
  <conditionalFormatting sqref="V79">
    <cfRule type="expression" dxfId="36562" priority="8099">
      <formula>$B79="A9"</formula>
    </cfRule>
    <cfRule type="expression" dxfId="36561" priority="8100">
      <formula>$B79="A8"</formula>
    </cfRule>
    <cfRule type="expression" dxfId="36560" priority="8101">
      <formula>$B79="A7"</formula>
    </cfRule>
    <cfRule type="expression" dxfId="36559" priority="8102">
      <formula>$B79="A6"</formula>
    </cfRule>
    <cfRule type="expression" dxfId="36558" priority="8103">
      <formula>$B79="A5"</formula>
    </cfRule>
    <cfRule type="expression" dxfId="36557" priority="8104">
      <formula>$B79="A4"</formula>
    </cfRule>
    <cfRule type="expression" dxfId="36556" priority="8105">
      <formula>$B79="A3"</formula>
    </cfRule>
    <cfRule type="expression" dxfId="36555" priority="8106">
      <formula>$B79="A2"</formula>
    </cfRule>
    <cfRule type="expression" dxfId="36554" priority="8107">
      <formula>$B79="A1"</formula>
    </cfRule>
  </conditionalFormatting>
  <conditionalFormatting sqref="B29:C29">
    <cfRule type="expression" dxfId="36553" priority="8774">
      <formula>#REF!="A9"</formula>
    </cfRule>
    <cfRule type="expression" dxfId="36552" priority="8775">
      <formula>#REF!="A8"</formula>
    </cfRule>
    <cfRule type="expression" dxfId="36551" priority="8776">
      <formula>#REF!="A7"</formula>
    </cfRule>
    <cfRule type="expression" dxfId="36550" priority="8777">
      <formula>#REF!="A6"</formula>
    </cfRule>
    <cfRule type="expression" dxfId="36549" priority="8778">
      <formula>#REF!="A5"</formula>
    </cfRule>
    <cfRule type="expression" dxfId="36548" priority="8779">
      <formula>#REF!="A4"</formula>
    </cfRule>
    <cfRule type="expression" dxfId="36547" priority="8780">
      <formula>#REF!="A3"</formula>
    </cfRule>
    <cfRule type="expression" dxfId="36546" priority="8781">
      <formula>#REF!="A2"</formula>
    </cfRule>
    <cfRule type="expression" dxfId="36545" priority="8782">
      <formula>#REF!="A1"</formula>
    </cfRule>
  </conditionalFormatting>
  <conditionalFormatting sqref="A33:C33">
    <cfRule type="expression" dxfId="36544" priority="8765">
      <formula>#REF!="A9"</formula>
    </cfRule>
    <cfRule type="expression" dxfId="36543" priority="8766">
      <formula>#REF!="A8"</formula>
    </cfRule>
    <cfRule type="expression" dxfId="36542" priority="8767">
      <formula>#REF!="A7"</formula>
    </cfRule>
    <cfRule type="expression" dxfId="36541" priority="8768">
      <formula>#REF!="A6"</formula>
    </cfRule>
    <cfRule type="expression" dxfId="36540" priority="8769">
      <formula>#REF!="A5"</formula>
    </cfRule>
    <cfRule type="expression" dxfId="36539" priority="8770">
      <formula>#REF!="A4"</formula>
    </cfRule>
    <cfRule type="expression" dxfId="36538" priority="8771">
      <formula>#REF!="A3"</formula>
    </cfRule>
    <cfRule type="expression" dxfId="36537" priority="8772">
      <formula>#REF!="A2"</formula>
    </cfRule>
    <cfRule type="expression" dxfId="36536" priority="8773">
      <formula>#REF!="A1"</formula>
    </cfRule>
  </conditionalFormatting>
  <conditionalFormatting sqref="V28">
    <cfRule type="expression" dxfId="36535" priority="8585">
      <formula>$B28="A9"</formula>
    </cfRule>
    <cfRule type="expression" dxfId="36534" priority="8586">
      <formula>$B28="A8"</formula>
    </cfRule>
    <cfRule type="expression" dxfId="36533" priority="8587">
      <formula>$B28="A7"</formula>
    </cfRule>
    <cfRule type="expression" dxfId="36532" priority="8588">
      <formula>$B28="A6"</formula>
    </cfRule>
    <cfRule type="expression" dxfId="36531" priority="8589">
      <formula>$B28="A5"</formula>
    </cfRule>
    <cfRule type="expression" dxfId="36530" priority="8590">
      <formula>$B28="A4"</formula>
    </cfRule>
    <cfRule type="expression" dxfId="36529" priority="8591">
      <formula>$B28="A3"</formula>
    </cfRule>
    <cfRule type="expression" dxfId="36528" priority="8592">
      <formula>$B28="A2"</formula>
    </cfRule>
    <cfRule type="expression" dxfId="36527" priority="8593">
      <formula>$B28="A1"</formula>
    </cfRule>
  </conditionalFormatting>
  <conditionalFormatting sqref="A36:C36">
    <cfRule type="expression" dxfId="36526" priority="8756">
      <formula>#REF!="A9"</formula>
    </cfRule>
    <cfRule type="expression" dxfId="36525" priority="8757">
      <formula>#REF!="A8"</formula>
    </cfRule>
    <cfRule type="expression" dxfId="36524" priority="8758">
      <formula>#REF!="A7"</formula>
    </cfRule>
    <cfRule type="expression" dxfId="36523" priority="8759">
      <formula>#REF!="A6"</formula>
    </cfRule>
    <cfRule type="expression" dxfId="36522" priority="8760">
      <formula>#REF!="A5"</formula>
    </cfRule>
    <cfRule type="expression" dxfId="36521" priority="8761">
      <formula>#REF!="A4"</formula>
    </cfRule>
    <cfRule type="expression" dxfId="36520" priority="8762">
      <formula>#REF!="A3"</formula>
    </cfRule>
    <cfRule type="expression" dxfId="36519" priority="8763">
      <formula>#REF!="A2"</formula>
    </cfRule>
    <cfRule type="expression" dxfId="36518" priority="8764">
      <formula>#REF!="A1"</formula>
    </cfRule>
  </conditionalFormatting>
  <conditionalFormatting sqref="A39:C39">
    <cfRule type="expression" dxfId="36517" priority="8747">
      <formula>#REF!="A9"</formula>
    </cfRule>
    <cfRule type="expression" dxfId="36516" priority="8748">
      <formula>#REF!="A8"</formula>
    </cfRule>
    <cfRule type="expression" dxfId="36515" priority="8749">
      <formula>#REF!="A7"</formula>
    </cfRule>
    <cfRule type="expression" dxfId="36514" priority="8750">
      <formula>#REF!="A6"</formula>
    </cfRule>
    <cfRule type="expression" dxfId="36513" priority="8751">
      <formula>#REF!="A5"</formula>
    </cfRule>
    <cfRule type="expression" dxfId="36512" priority="8752">
      <formula>#REF!="A4"</formula>
    </cfRule>
    <cfRule type="expression" dxfId="36511" priority="8753">
      <formula>#REF!="A3"</formula>
    </cfRule>
    <cfRule type="expression" dxfId="36510" priority="8754">
      <formula>#REF!="A2"</formula>
    </cfRule>
    <cfRule type="expression" dxfId="36509" priority="8755">
      <formula>#REF!="A1"</formula>
    </cfRule>
  </conditionalFormatting>
  <conditionalFormatting sqref="AZ67">
    <cfRule type="expression" dxfId="36508" priority="3827">
      <formula>$B67="A9"</formula>
    </cfRule>
    <cfRule type="expression" dxfId="36507" priority="3828">
      <formula>$B67="A8"</formula>
    </cfRule>
    <cfRule type="expression" dxfId="36506" priority="3829">
      <formula>$B67="A7"</formula>
    </cfRule>
    <cfRule type="expression" dxfId="36505" priority="3830">
      <formula>$B67="A6"</formula>
    </cfRule>
    <cfRule type="expression" dxfId="36504" priority="3831">
      <formula>$B67="A5"</formula>
    </cfRule>
    <cfRule type="expression" dxfId="36503" priority="3832">
      <formula>$B67="A4"</formula>
    </cfRule>
    <cfRule type="expression" dxfId="36502" priority="3833">
      <formula>$B67="A3"</formula>
    </cfRule>
    <cfRule type="expression" dxfId="36501" priority="3834">
      <formula>$B67="A2"</formula>
    </cfRule>
    <cfRule type="expression" dxfId="36500" priority="3835">
      <formula>$B67="A1"</formula>
    </cfRule>
  </conditionalFormatting>
  <conditionalFormatting sqref="A48:C48">
    <cfRule type="expression" dxfId="36499" priority="8738">
      <formula>#REF!="A9"</formula>
    </cfRule>
    <cfRule type="expression" dxfId="36498" priority="8739">
      <formula>#REF!="A8"</formula>
    </cfRule>
    <cfRule type="expression" dxfId="36497" priority="8740">
      <formula>#REF!="A7"</formula>
    </cfRule>
    <cfRule type="expression" dxfId="36496" priority="8741">
      <formula>#REF!="A6"</formula>
    </cfRule>
    <cfRule type="expression" dxfId="36495" priority="8742">
      <formula>#REF!="A5"</formula>
    </cfRule>
    <cfRule type="expression" dxfId="36494" priority="8743">
      <formula>#REF!="A4"</formula>
    </cfRule>
    <cfRule type="expression" dxfId="36493" priority="8744">
      <formula>#REF!="A3"</formula>
    </cfRule>
    <cfRule type="expression" dxfId="36492" priority="8745">
      <formula>#REF!="A2"</formula>
    </cfRule>
    <cfRule type="expression" dxfId="36491" priority="8746">
      <formula>#REF!="A1"</formula>
    </cfRule>
  </conditionalFormatting>
  <conditionalFormatting sqref="A53:C53">
    <cfRule type="expression" dxfId="36490" priority="8729">
      <formula>#REF!="A9"</formula>
    </cfRule>
    <cfRule type="expression" dxfId="36489" priority="8730">
      <formula>#REF!="A8"</formula>
    </cfRule>
    <cfRule type="expression" dxfId="36488" priority="8731">
      <formula>#REF!="A7"</formula>
    </cfRule>
    <cfRule type="expression" dxfId="36487" priority="8732">
      <formula>#REF!="A6"</formula>
    </cfRule>
    <cfRule type="expression" dxfId="36486" priority="8733">
      <formula>#REF!="A5"</formula>
    </cfRule>
    <cfRule type="expression" dxfId="36485" priority="8734">
      <formula>#REF!="A4"</formula>
    </cfRule>
    <cfRule type="expression" dxfId="36484" priority="8735">
      <formula>#REF!="A3"</formula>
    </cfRule>
    <cfRule type="expression" dxfId="36483" priority="8736">
      <formula>#REF!="A2"</formula>
    </cfRule>
    <cfRule type="expression" dxfId="36482" priority="8737">
      <formula>#REF!="A1"</formula>
    </cfRule>
  </conditionalFormatting>
  <conditionalFormatting sqref="V86">
    <cfRule type="expression" dxfId="36481" priority="8009">
      <formula>$B86="A9"</formula>
    </cfRule>
    <cfRule type="expression" dxfId="36480" priority="8010">
      <formula>$B86="A8"</formula>
    </cfRule>
    <cfRule type="expression" dxfId="36479" priority="8011">
      <formula>$B86="A7"</formula>
    </cfRule>
    <cfRule type="expression" dxfId="36478" priority="8012">
      <formula>$B86="A6"</formula>
    </cfRule>
    <cfRule type="expression" dxfId="36477" priority="8013">
      <formula>$B86="A5"</formula>
    </cfRule>
    <cfRule type="expression" dxfId="36476" priority="8014">
      <formula>$B86="A4"</formula>
    </cfRule>
    <cfRule type="expression" dxfId="36475" priority="8015">
      <formula>$B86="A3"</formula>
    </cfRule>
    <cfRule type="expression" dxfId="36474" priority="8016">
      <formula>$B86="A2"</formula>
    </cfRule>
    <cfRule type="expression" dxfId="36473" priority="8017">
      <formula>$B86="A1"</formula>
    </cfRule>
  </conditionalFormatting>
  <conditionalFormatting sqref="A20:C20">
    <cfRule type="expression" dxfId="36472" priority="8720">
      <formula>#REF!="A9"</formula>
    </cfRule>
    <cfRule type="expression" dxfId="36471" priority="8721">
      <formula>#REF!="A8"</formula>
    </cfRule>
    <cfRule type="expression" dxfId="36470" priority="8722">
      <formula>#REF!="A7"</formula>
    </cfRule>
    <cfRule type="expression" dxfId="36469" priority="8723">
      <formula>#REF!="A6"</formula>
    </cfRule>
    <cfRule type="expression" dxfId="36468" priority="8724">
      <formula>#REF!="A5"</formula>
    </cfRule>
    <cfRule type="expression" dxfId="36467" priority="8725">
      <formula>#REF!="A4"</formula>
    </cfRule>
    <cfRule type="expression" dxfId="36466" priority="8726">
      <formula>#REF!="A3"</formula>
    </cfRule>
    <cfRule type="expression" dxfId="36465" priority="8727">
      <formula>#REF!="A2"</formula>
    </cfRule>
    <cfRule type="expression" dxfId="36464" priority="8728">
      <formula>#REF!="A1"</formula>
    </cfRule>
  </conditionalFormatting>
  <conditionalFormatting sqref="A26:C26">
    <cfRule type="expression" dxfId="36463" priority="8711">
      <formula>#REF!="A9"</formula>
    </cfRule>
    <cfRule type="expression" dxfId="36462" priority="8712">
      <formula>#REF!="A8"</formula>
    </cfRule>
    <cfRule type="expression" dxfId="36461" priority="8713">
      <formula>#REF!="A7"</formula>
    </cfRule>
    <cfRule type="expression" dxfId="36460" priority="8714">
      <formula>#REF!="A6"</formula>
    </cfRule>
    <cfRule type="expression" dxfId="36459" priority="8715">
      <formula>#REF!="A5"</formula>
    </cfRule>
    <cfRule type="expression" dxfId="36458" priority="8716">
      <formula>#REF!="A4"</formula>
    </cfRule>
    <cfRule type="expression" dxfId="36457" priority="8717">
      <formula>#REF!="A3"</formula>
    </cfRule>
    <cfRule type="expression" dxfId="36456" priority="8718">
      <formula>#REF!="A2"</formula>
    </cfRule>
    <cfRule type="expression" dxfId="36455" priority="8719">
      <formula>#REF!="A1"</formula>
    </cfRule>
  </conditionalFormatting>
  <conditionalFormatting sqref="A29">
    <cfRule type="expression" dxfId="36454" priority="8702">
      <formula>#REF!="A9"</formula>
    </cfRule>
    <cfRule type="expression" dxfId="36453" priority="8703">
      <formula>#REF!="A8"</formula>
    </cfRule>
    <cfRule type="expression" dxfId="36452" priority="8704">
      <formula>#REF!="A7"</formula>
    </cfRule>
    <cfRule type="expression" dxfId="36451" priority="8705">
      <formula>#REF!="A6"</formula>
    </cfRule>
    <cfRule type="expression" dxfId="36450" priority="8706">
      <formula>#REF!="A5"</formula>
    </cfRule>
    <cfRule type="expression" dxfId="36449" priority="8707">
      <formula>#REF!="A4"</formula>
    </cfRule>
    <cfRule type="expression" dxfId="36448" priority="8708">
      <formula>#REF!="A3"</formula>
    </cfRule>
    <cfRule type="expression" dxfId="36447" priority="8709">
      <formula>#REF!="A2"</formula>
    </cfRule>
    <cfRule type="expression" dxfId="36446" priority="8710">
      <formula>#REF!="A1"</formula>
    </cfRule>
  </conditionalFormatting>
  <conditionalFormatting sqref="V88">
    <cfRule type="expression" dxfId="36445" priority="7991">
      <formula>$B88="A9"</formula>
    </cfRule>
    <cfRule type="expression" dxfId="36444" priority="7992">
      <formula>$B88="A8"</formula>
    </cfRule>
    <cfRule type="expression" dxfId="36443" priority="7993">
      <formula>$B88="A7"</formula>
    </cfRule>
    <cfRule type="expression" dxfId="36442" priority="7994">
      <formula>$B88="A6"</formula>
    </cfRule>
    <cfRule type="expression" dxfId="36441" priority="7995">
      <formula>$B88="A5"</formula>
    </cfRule>
    <cfRule type="expression" dxfId="36440" priority="7996">
      <formula>$B88="A4"</formula>
    </cfRule>
    <cfRule type="expression" dxfId="36439" priority="7997">
      <formula>$B88="A3"</formula>
    </cfRule>
    <cfRule type="expression" dxfId="36438" priority="7998">
      <formula>$B88="A2"</formula>
    </cfRule>
    <cfRule type="expression" dxfId="36437" priority="7999">
      <formula>$B88="A1"</formula>
    </cfRule>
  </conditionalFormatting>
  <conditionalFormatting sqref="AZ82">
    <cfRule type="expression" dxfId="36436" priority="3503">
      <formula>$B82="A9"</formula>
    </cfRule>
    <cfRule type="expression" dxfId="36435" priority="3504">
      <formula>$B82="A8"</formula>
    </cfRule>
    <cfRule type="expression" dxfId="36434" priority="3505">
      <formula>$B82="A7"</formula>
    </cfRule>
    <cfRule type="expression" dxfId="36433" priority="3506">
      <formula>$B82="A6"</formula>
    </cfRule>
    <cfRule type="expression" dxfId="36432" priority="3507">
      <formula>$B82="A5"</formula>
    </cfRule>
    <cfRule type="expression" dxfId="36431" priority="3508">
      <formula>$B82="A4"</formula>
    </cfRule>
    <cfRule type="expression" dxfId="36430" priority="3509">
      <formula>$B82="A3"</formula>
    </cfRule>
    <cfRule type="expression" dxfId="36429" priority="3510">
      <formula>$B82="A2"</formula>
    </cfRule>
    <cfRule type="expression" dxfId="36428" priority="3511">
      <formula>$B82="A1"</formula>
    </cfRule>
  </conditionalFormatting>
  <conditionalFormatting sqref="A88:B88">
    <cfRule type="expression" dxfId="36427" priority="7982">
      <formula>#REF!="A9"</formula>
    </cfRule>
    <cfRule type="expression" dxfId="36426" priority="7983">
      <formula>#REF!="A8"</formula>
    </cfRule>
    <cfRule type="expression" dxfId="36425" priority="7984">
      <formula>#REF!="A7"</formula>
    </cfRule>
    <cfRule type="expression" dxfId="36424" priority="7985">
      <formula>#REF!="A6"</formula>
    </cfRule>
    <cfRule type="expression" dxfId="36423" priority="7986">
      <formula>#REF!="A5"</formula>
    </cfRule>
    <cfRule type="expression" dxfId="36422" priority="7987">
      <formula>#REF!="A4"</formula>
    </cfRule>
    <cfRule type="expression" dxfId="36421" priority="7988">
      <formula>#REF!="A3"</formula>
    </cfRule>
    <cfRule type="expression" dxfId="36420" priority="7989">
      <formula>#REF!="A2"</formula>
    </cfRule>
    <cfRule type="expression" dxfId="36419" priority="7990">
      <formula>#REF!="A1"</formula>
    </cfRule>
  </conditionalFormatting>
  <conditionalFormatting sqref="V19">
    <cfRule type="expression" dxfId="36418" priority="8693">
      <formula>$B19="A9"</formula>
    </cfRule>
    <cfRule type="expression" dxfId="36417" priority="8694">
      <formula>$B19="A8"</formula>
    </cfRule>
    <cfRule type="expression" dxfId="36416" priority="8695">
      <formula>$B19="A7"</formula>
    </cfRule>
    <cfRule type="expression" dxfId="36415" priority="8696">
      <formula>$B19="A6"</formula>
    </cfRule>
    <cfRule type="expression" dxfId="36414" priority="8697">
      <formula>$B19="A5"</formula>
    </cfRule>
    <cfRule type="expression" dxfId="36413" priority="8698">
      <formula>$B19="A4"</formula>
    </cfRule>
    <cfRule type="expression" dxfId="36412" priority="8699">
      <formula>$B19="A3"</formula>
    </cfRule>
    <cfRule type="expression" dxfId="36411" priority="8700">
      <formula>$B19="A2"</formula>
    </cfRule>
    <cfRule type="expression" dxfId="36410" priority="8701">
      <formula>$B19="A1"</formula>
    </cfRule>
  </conditionalFormatting>
  <conditionalFormatting sqref="A19:B19">
    <cfRule type="expression" dxfId="36409" priority="8684">
      <formula>#REF!="A9"</formula>
    </cfRule>
    <cfRule type="expression" dxfId="36408" priority="8685">
      <formula>#REF!="A8"</formula>
    </cfRule>
    <cfRule type="expression" dxfId="36407" priority="8686">
      <formula>#REF!="A7"</formula>
    </cfRule>
    <cfRule type="expression" dxfId="36406" priority="8687">
      <formula>#REF!="A6"</formula>
    </cfRule>
    <cfRule type="expression" dxfId="36405" priority="8688">
      <formula>#REF!="A5"</formula>
    </cfRule>
    <cfRule type="expression" dxfId="36404" priority="8689">
      <formula>#REF!="A4"</formula>
    </cfRule>
    <cfRule type="expression" dxfId="36403" priority="8690">
      <formula>#REF!="A3"</formula>
    </cfRule>
    <cfRule type="expression" dxfId="36402" priority="8691">
      <formula>#REF!="A2"</formula>
    </cfRule>
    <cfRule type="expression" dxfId="36401" priority="8692">
      <formula>#REF!="A1"</formula>
    </cfRule>
  </conditionalFormatting>
  <conditionalFormatting sqref="V21">
    <cfRule type="expression" dxfId="36400" priority="8675">
      <formula>$B21="A9"</formula>
    </cfRule>
    <cfRule type="expression" dxfId="36399" priority="8676">
      <formula>$B21="A8"</formula>
    </cfRule>
    <cfRule type="expression" dxfId="36398" priority="8677">
      <formula>$B21="A7"</formula>
    </cfRule>
    <cfRule type="expression" dxfId="36397" priority="8678">
      <formula>$B21="A6"</formula>
    </cfRule>
    <cfRule type="expression" dxfId="36396" priority="8679">
      <formula>$B21="A5"</formula>
    </cfRule>
    <cfRule type="expression" dxfId="36395" priority="8680">
      <formula>$B21="A4"</formula>
    </cfRule>
    <cfRule type="expression" dxfId="36394" priority="8681">
      <formula>$B21="A3"</formula>
    </cfRule>
    <cfRule type="expression" dxfId="36393" priority="8682">
      <formula>$B21="A2"</formula>
    </cfRule>
    <cfRule type="expression" dxfId="36392" priority="8683">
      <formula>$B21="A1"</formula>
    </cfRule>
  </conditionalFormatting>
  <conditionalFormatting sqref="A21:B21">
    <cfRule type="expression" dxfId="36391" priority="8666">
      <formula>#REF!="A9"</formula>
    </cfRule>
    <cfRule type="expression" dxfId="36390" priority="8667">
      <formula>#REF!="A8"</formula>
    </cfRule>
    <cfRule type="expression" dxfId="36389" priority="8668">
      <formula>#REF!="A7"</formula>
    </cfRule>
    <cfRule type="expression" dxfId="36388" priority="8669">
      <formula>#REF!="A6"</formula>
    </cfRule>
    <cfRule type="expression" dxfId="36387" priority="8670">
      <formula>#REF!="A5"</formula>
    </cfRule>
    <cfRule type="expression" dxfId="36386" priority="8671">
      <formula>#REF!="A4"</formula>
    </cfRule>
    <cfRule type="expression" dxfId="36385" priority="8672">
      <formula>#REF!="A3"</formula>
    </cfRule>
    <cfRule type="expression" dxfId="36384" priority="8673">
      <formula>#REF!="A2"</formula>
    </cfRule>
    <cfRule type="expression" dxfId="36383" priority="8674">
      <formula>#REF!="A1"</formula>
    </cfRule>
  </conditionalFormatting>
  <conditionalFormatting sqref="V22">
    <cfRule type="expression" dxfId="36382" priority="8657">
      <formula>$B22="A9"</formula>
    </cfRule>
    <cfRule type="expression" dxfId="36381" priority="8658">
      <formula>$B22="A8"</formula>
    </cfRule>
    <cfRule type="expression" dxfId="36380" priority="8659">
      <formula>$B22="A7"</formula>
    </cfRule>
    <cfRule type="expression" dxfId="36379" priority="8660">
      <formula>$B22="A6"</formula>
    </cfRule>
    <cfRule type="expression" dxfId="36378" priority="8661">
      <formula>$B22="A5"</formula>
    </cfRule>
    <cfRule type="expression" dxfId="36377" priority="8662">
      <formula>$B22="A4"</formula>
    </cfRule>
    <cfRule type="expression" dxfId="36376" priority="8663">
      <formula>$B22="A3"</formula>
    </cfRule>
    <cfRule type="expression" dxfId="36375" priority="8664">
      <formula>$B22="A2"</formula>
    </cfRule>
    <cfRule type="expression" dxfId="36374" priority="8665">
      <formula>$B22="A1"</formula>
    </cfRule>
  </conditionalFormatting>
  <conditionalFormatting sqref="A22:B22">
    <cfRule type="expression" dxfId="36373" priority="8648">
      <formula>#REF!="A9"</formula>
    </cfRule>
    <cfRule type="expression" dxfId="36372" priority="8649">
      <formula>#REF!="A8"</formula>
    </cfRule>
    <cfRule type="expression" dxfId="36371" priority="8650">
      <formula>#REF!="A7"</formula>
    </cfRule>
    <cfRule type="expression" dxfId="36370" priority="8651">
      <formula>#REF!="A6"</formula>
    </cfRule>
    <cfRule type="expression" dxfId="36369" priority="8652">
      <formula>#REF!="A5"</formula>
    </cfRule>
    <cfRule type="expression" dxfId="36368" priority="8653">
      <formula>#REF!="A4"</formula>
    </cfRule>
    <cfRule type="expression" dxfId="36367" priority="8654">
      <formula>#REF!="A3"</formula>
    </cfRule>
    <cfRule type="expression" dxfId="36366" priority="8655">
      <formula>#REF!="A2"</formula>
    </cfRule>
    <cfRule type="expression" dxfId="36365" priority="8656">
      <formula>#REF!="A1"</formula>
    </cfRule>
  </conditionalFormatting>
  <conditionalFormatting sqref="V23">
    <cfRule type="expression" dxfId="36364" priority="8639">
      <formula>$B23="A9"</formula>
    </cfRule>
    <cfRule type="expression" dxfId="36363" priority="8640">
      <formula>$B23="A8"</formula>
    </cfRule>
    <cfRule type="expression" dxfId="36362" priority="8641">
      <formula>$B23="A7"</formula>
    </cfRule>
    <cfRule type="expression" dxfId="36361" priority="8642">
      <formula>$B23="A6"</formula>
    </cfRule>
    <cfRule type="expression" dxfId="36360" priority="8643">
      <formula>$B23="A5"</formula>
    </cfRule>
    <cfRule type="expression" dxfId="36359" priority="8644">
      <formula>$B23="A4"</formula>
    </cfRule>
    <cfRule type="expression" dxfId="36358" priority="8645">
      <formula>$B23="A3"</formula>
    </cfRule>
    <cfRule type="expression" dxfId="36357" priority="8646">
      <formula>$B23="A2"</formula>
    </cfRule>
    <cfRule type="expression" dxfId="36356" priority="8647">
      <formula>$B23="A1"</formula>
    </cfRule>
  </conditionalFormatting>
  <conditionalFormatting sqref="A23:B23">
    <cfRule type="expression" dxfId="36355" priority="8630">
      <formula>#REF!="A9"</formula>
    </cfRule>
    <cfRule type="expression" dxfId="36354" priority="8631">
      <formula>#REF!="A8"</formula>
    </cfRule>
    <cfRule type="expression" dxfId="36353" priority="8632">
      <formula>#REF!="A7"</formula>
    </cfRule>
    <cfRule type="expression" dxfId="36352" priority="8633">
      <formula>#REF!="A6"</formula>
    </cfRule>
    <cfRule type="expression" dxfId="36351" priority="8634">
      <formula>#REF!="A5"</formula>
    </cfRule>
    <cfRule type="expression" dxfId="36350" priority="8635">
      <formula>#REF!="A4"</formula>
    </cfRule>
    <cfRule type="expression" dxfId="36349" priority="8636">
      <formula>#REF!="A3"</formula>
    </cfRule>
    <cfRule type="expression" dxfId="36348" priority="8637">
      <formula>#REF!="A2"</formula>
    </cfRule>
    <cfRule type="expression" dxfId="36347" priority="8638">
      <formula>#REF!="A1"</formula>
    </cfRule>
  </conditionalFormatting>
  <conditionalFormatting sqref="AR29">
    <cfRule type="expression" dxfId="36346" priority="2873">
      <formula>#REF!="A9"</formula>
    </cfRule>
    <cfRule type="expression" dxfId="36345" priority="2874">
      <formula>#REF!="A8"</formula>
    </cfRule>
    <cfRule type="expression" dxfId="36344" priority="2875">
      <formula>#REF!="A7"</formula>
    </cfRule>
    <cfRule type="expression" dxfId="36343" priority="2876">
      <formula>#REF!="A6"</formula>
    </cfRule>
    <cfRule type="expression" dxfId="36342" priority="2877">
      <formula>#REF!="A5"</formula>
    </cfRule>
    <cfRule type="expression" dxfId="36341" priority="2878">
      <formula>#REF!="A4"</formula>
    </cfRule>
    <cfRule type="expression" dxfId="36340" priority="2879">
      <formula>#REF!="A3"</formula>
    </cfRule>
    <cfRule type="expression" dxfId="36339" priority="2880">
      <formula>#REF!="A2"</formula>
    </cfRule>
    <cfRule type="expression" dxfId="36338" priority="2881">
      <formula>#REF!="A1"</formula>
    </cfRule>
  </conditionalFormatting>
  <conditionalFormatting sqref="V25">
    <cfRule type="expression" dxfId="36337" priority="8621">
      <formula>$B25="A9"</formula>
    </cfRule>
    <cfRule type="expression" dxfId="36336" priority="8622">
      <formula>$B25="A8"</formula>
    </cfRule>
    <cfRule type="expression" dxfId="36335" priority="8623">
      <formula>$B25="A7"</formula>
    </cfRule>
    <cfRule type="expression" dxfId="36334" priority="8624">
      <formula>$B25="A6"</formula>
    </cfRule>
    <cfRule type="expression" dxfId="36333" priority="8625">
      <formula>$B25="A5"</formula>
    </cfRule>
    <cfRule type="expression" dxfId="36332" priority="8626">
      <formula>$B25="A4"</formula>
    </cfRule>
    <cfRule type="expression" dxfId="36331" priority="8627">
      <formula>$B25="A3"</formula>
    </cfRule>
    <cfRule type="expression" dxfId="36330" priority="8628">
      <formula>$B25="A2"</formula>
    </cfRule>
    <cfRule type="expression" dxfId="36329" priority="8629">
      <formula>$B25="A1"</formula>
    </cfRule>
  </conditionalFormatting>
  <conditionalFormatting sqref="A25:B25">
    <cfRule type="expression" dxfId="36328" priority="8612">
      <formula>#REF!="A9"</formula>
    </cfRule>
    <cfRule type="expression" dxfId="36327" priority="8613">
      <formula>#REF!="A8"</formula>
    </cfRule>
    <cfRule type="expression" dxfId="36326" priority="8614">
      <formula>#REF!="A7"</formula>
    </cfRule>
    <cfRule type="expression" dxfId="36325" priority="8615">
      <formula>#REF!="A6"</formula>
    </cfRule>
    <cfRule type="expression" dxfId="36324" priority="8616">
      <formula>#REF!="A5"</formula>
    </cfRule>
    <cfRule type="expression" dxfId="36323" priority="8617">
      <formula>#REF!="A4"</formula>
    </cfRule>
    <cfRule type="expression" dxfId="36322" priority="8618">
      <formula>#REF!="A3"</formula>
    </cfRule>
    <cfRule type="expression" dxfId="36321" priority="8619">
      <formula>#REF!="A2"</formula>
    </cfRule>
    <cfRule type="expression" dxfId="36320" priority="8620">
      <formula>#REF!="A1"</formula>
    </cfRule>
  </conditionalFormatting>
  <conditionalFormatting sqref="V27">
    <cfRule type="expression" dxfId="36319" priority="8603">
      <formula>$B27="A9"</formula>
    </cfRule>
    <cfRule type="expression" dxfId="36318" priority="8604">
      <formula>$B27="A8"</formula>
    </cfRule>
    <cfRule type="expression" dxfId="36317" priority="8605">
      <formula>$B27="A7"</formula>
    </cfRule>
    <cfRule type="expression" dxfId="36316" priority="8606">
      <formula>$B27="A6"</formula>
    </cfRule>
    <cfRule type="expression" dxfId="36315" priority="8607">
      <formula>$B27="A5"</formula>
    </cfRule>
    <cfRule type="expression" dxfId="36314" priority="8608">
      <formula>$B27="A4"</formula>
    </cfRule>
    <cfRule type="expression" dxfId="36313" priority="8609">
      <formula>$B27="A3"</formula>
    </cfRule>
    <cfRule type="expression" dxfId="36312" priority="8610">
      <formula>$B27="A2"</formula>
    </cfRule>
    <cfRule type="expression" dxfId="36311" priority="8611">
      <formula>$B27="A1"</formula>
    </cfRule>
  </conditionalFormatting>
  <conditionalFormatting sqref="A27:B27">
    <cfRule type="expression" dxfId="36310" priority="8594">
      <formula>#REF!="A9"</formula>
    </cfRule>
    <cfRule type="expression" dxfId="36309" priority="8595">
      <formula>#REF!="A8"</formula>
    </cfRule>
    <cfRule type="expression" dxfId="36308" priority="8596">
      <formula>#REF!="A7"</formula>
    </cfRule>
    <cfRule type="expression" dxfId="36307" priority="8597">
      <formula>#REF!="A6"</formula>
    </cfRule>
    <cfRule type="expression" dxfId="36306" priority="8598">
      <formula>#REF!="A5"</formula>
    </cfRule>
    <cfRule type="expression" dxfId="36305" priority="8599">
      <formula>#REF!="A4"</formula>
    </cfRule>
    <cfRule type="expression" dxfId="36304" priority="8600">
      <formula>#REF!="A3"</formula>
    </cfRule>
    <cfRule type="expression" dxfId="36303" priority="8601">
      <formula>#REF!="A2"</formula>
    </cfRule>
    <cfRule type="expression" dxfId="36302" priority="8602">
      <formula>#REF!="A1"</formula>
    </cfRule>
  </conditionalFormatting>
  <conditionalFormatting sqref="A28:B28">
    <cfRule type="expression" dxfId="36301" priority="8576">
      <formula>#REF!="A9"</formula>
    </cfRule>
    <cfRule type="expression" dxfId="36300" priority="8577">
      <formula>#REF!="A8"</formula>
    </cfRule>
    <cfRule type="expression" dxfId="36299" priority="8578">
      <formula>#REF!="A7"</formula>
    </cfRule>
    <cfRule type="expression" dxfId="36298" priority="8579">
      <formula>#REF!="A6"</formula>
    </cfRule>
    <cfRule type="expression" dxfId="36297" priority="8580">
      <formula>#REF!="A5"</formula>
    </cfRule>
    <cfRule type="expression" dxfId="36296" priority="8581">
      <formula>#REF!="A4"</formula>
    </cfRule>
    <cfRule type="expression" dxfId="36295" priority="8582">
      <formula>#REF!="A3"</formula>
    </cfRule>
    <cfRule type="expression" dxfId="36294" priority="8583">
      <formula>#REF!="A2"</formula>
    </cfRule>
    <cfRule type="expression" dxfId="36293" priority="8584">
      <formula>#REF!="A1"</formula>
    </cfRule>
  </conditionalFormatting>
  <conditionalFormatting sqref="V31">
    <cfRule type="expression" dxfId="36292" priority="8567">
      <formula>$B31="A9"</formula>
    </cfRule>
    <cfRule type="expression" dxfId="36291" priority="8568">
      <formula>$B31="A8"</formula>
    </cfRule>
    <cfRule type="expression" dxfId="36290" priority="8569">
      <formula>$B31="A7"</formula>
    </cfRule>
    <cfRule type="expression" dxfId="36289" priority="8570">
      <formula>$B31="A6"</formula>
    </cfRule>
    <cfRule type="expression" dxfId="36288" priority="8571">
      <formula>$B31="A5"</formula>
    </cfRule>
    <cfRule type="expression" dxfId="36287" priority="8572">
      <formula>$B31="A4"</formula>
    </cfRule>
    <cfRule type="expression" dxfId="36286" priority="8573">
      <formula>$B31="A3"</formula>
    </cfRule>
    <cfRule type="expression" dxfId="36285" priority="8574">
      <formula>$B31="A2"</formula>
    </cfRule>
    <cfRule type="expression" dxfId="36284" priority="8575">
      <formula>$B31="A1"</formula>
    </cfRule>
  </conditionalFormatting>
  <conditionalFormatting sqref="A31:B31">
    <cfRule type="expression" dxfId="36283" priority="8558">
      <formula>#REF!="A9"</formula>
    </cfRule>
    <cfRule type="expression" dxfId="36282" priority="8559">
      <formula>#REF!="A8"</formula>
    </cfRule>
    <cfRule type="expression" dxfId="36281" priority="8560">
      <formula>#REF!="A7"</formula>
    </cfRule>
    <cfRule type="expression" dxfId="36280" priority="8561">
      <formula>#REF!="A6"</formula>
    </cfRule>
    <cfRule type="expression" dxfId="36279" priority="8562">
      <formula>#REF!="A5"</formula>
    </cfRule>
    <cfRule type="expression" dxfId="36278" priority="8563">
      <formula>#REF!="A4"</formula>
    </cfRule>
    <cfRule type="expression" dxfId="36277" priority="8564">
      <formula>#REF!="A3"</formula>
    </cfRule>
    <cfRule type="expression" dxfId="36276" priority="8565">
      <formula>#REF!="A2"</formula>
    </cfRule>
    <cfRule type="expression" dxfId="36275" priority="8566">
      <formula>#REF!="A1"</formula>
    </cfRule>
  </conditionalFormatting>
  <conditionalFormatting sqref="AR45">
    <cfRule type="expression" dxfId="36274" priority="2801">
      <formula>#REF!="A9"</formula>
    </cfRule>
    <cfRule type="expression" dxfId="36273" priority="2802">
      <formula>#REF!="A8"</formula>
    </cfRule>
    <cfRule type="expression" dxfId="36272" priority="2803">
      <formula>#REF!="A7"</formula>
    </cfRule>
    <cfRule type="expression" dxfId="36271" priority="2804">
      <formula>#REF!="A6"</formula>
    </cfRule>
    <cfRule type="expression" dxfId="36270" priority="2805">
      <formula>#REF!="A5"</formula>
    </cfRule>
    <cfRule type="expression" dxfId="36269" priority="2806">
      <formula>#REF!="A4"</formula>
    </cfRule>
    <cfRule type="expression" dxfId="36268" priority="2807">
      <formula>#REF!="A3"</formula>
    </cfRule>
    <cfRule type="expression" dxfId="36267" priority="2808">
      <formula>#REF!="A2"</formula>
    </cfRule>
    <cfRule type="expression" dxfId="36266" priority="2809">
      <formula>#REF!="A1"</formula>
    </cfRule>
  </conditionalFormatting>
  <conditionalFormatting sqref="V32">
    <cfRule type="expression" dxfId="36265" priority="8549">
      <formula>$B32="A9"</formula>
    </cfRule>
    <cfRule type="expression" dxfId="36264" priority="8550">
      <formula>$B32="A8"</formula>
    </cfRule>
    <cfRule type="expression" dxfId="36263" priority="8551">
      <formula>$B32="A7"</formula>
    </cfRule>
    <cfRule type="expression" dxfId="36262" priority="8552">
      <formula>$B32="A6"</formula>
    </cfRule>
    <cfRule type="expression" dxfId="36261" priority="8553">
      <formula>$B32="A5"</formula>
    </cfRule>
    <cfRule type="expression" dxfId="36260" priority="8554">
      <formula>$B32="A4"</formula>
    </cfRule>
    <cfRule type="expression" dxfId="36259" priority="8555">
      <formula>$B32="A3"</formula>
    </cfRule>
    <cfRule type="expression" dxfId="36258" priority="8556">
      <formula>$B32="A2"</formula>
    </cfRule>
    <cfRule type="expression" dxfId="36257" priority="8557">
      <formula>$B32="A1"</formula>
    </cfRule>
  </conditionalFormatting>
  <conditionalFormatting sqref="A32:B32">
    <cfRule type="expression" dxfId="36256" priority="8540">
      <formula>#REF!="A9"</formula>
    </cfRule>
    <cfRule type="expression" dxfId="36255" priority="8541">
      <formula>#REF!="A8"</formula>
    </cfRule>
    <cfRule type="expression" dxfId="36254" priority="8542">
      <formula>#REF!="A7"</formula>
    </cfRule>
    <cfRule type="expression" dxfId="36253" priority="8543">
      <formula>#REF!="A6"</formula>
    </cfRule>
    <cfRule type="expression" dxfId="36252" priority="8544">
      <formula>#REF!="A5"</formula>
    </cfRule>
    <cfRule type="expression" dxfId="36251" priority="8545">
      <formula>#REF!="A4"</formula>
    </cfRule>
    <cfRule type="expression" dxfId="36250" priority="8546">
      <formula>#REF!="A3"</formula>
    </cfRule>
    <cfRule type="expression" dxfId="36249" priority="8547">
      <formula>#REF!="A2"</formula>
    </cfRule>
    <cfRule type="expression" dxfId="36248" priority="8548">
      <formula>#REF!="A1"</formula>
    </cfRule>
  </conditionalFormatting>
  <conditionalFormatting sqref="AS20">
    <cfRule type="expression" dxfId="36247" priority="2711">
      <formula>#REF!="A9"</formula>
    </cfRule>
    <cfRule type="expression" dxfId="36246" priority="2712">
      <formula>#REF!="A8"</formula>
    </cfRule>
    <cfRule type="expression" dxfId="36245" priority="2713">
      <formula>#REF!="A7"</formula>
    </cfRule>
    <cfRule type="expression" dxfId="36244" priority="2714">
      <formula>#REF!="A6"</formula>
    </cfRule>
    <cfRule type="expression" dxfId="36243" priority="2715">
      <formula>#REF!="A5"</formula>
    </cfRule>
    <cfRule type="expression" dxfId="36242" priority="2716">
      <formula>#REF!="A4"</formula>
    </cfRule>
    <cfRule type="expression" dxfId="36241" priority="2717">
      <formula>#REF!="A3"</formula>
    </cfRule>
    <cfRule type="expression" dxfId="36240" priority="2718">
      <formula>#REF!="A2"</formula>
    </cfRule>
    <cfRule type="expression" dxfId="36239" priority="2719">
      <formula>#REF!="A1"</formula>
    </cfRule>
  </conditionalFormatting>
  <conditionalFormatting sqref="V34">
    <cfRule type="expression" dxfId="36238" priority="8531">
      <formula>$B34="A9"</formula>
    </cfRule>
    <cfRule type="expression" dxfId="36237" priority="8532">
      <formula>$B34="A8"</formula>
    </cfRule>
    <cfRule type="expression" dxfId="36236" priority="8533">
      <formula>$B34="A7"</formula>
    </cfRule>
    <cfRule type="expression" dxfId="36235" priority="8534">
      <formula>$B34="A6"</formula>
    </cfRule>
    <cfRule type="expression" dxfId="36234" priority="8535">
      <formula>$B34="A5"</formula>
    </cfRule>
    <cfRule type="expression" dxfId="36233" priority="8536">
      <formula>$B34="A4"</formula>
    </cfRule>
    <cfRule type="expression" dxfId="36232" priority="8537">
      <formula>$B34="A3"</formula>
    </cfRule>
    <cfRule type="expression" dxfId="36231" priority="8538">
      <formula>$B34="A2"</formula>
    </cfRule>
    <cfRule type="expression" dxfId="36230" priority="8539">
      <formula>$B34="A1"</formula>
    </cfRule>
  </conditionalFormatting>
  <conditionalFormatting sqref="A34:B34">
    <cfRule type="expression" dxfId="36229" priority="8522">
      <formula>#REF!="A9"</formula>
    </cfRule>
    <cfRule type="expression" dxfId="36228" priority="8523">
      <formula>#REF!="A8"</formula>
    </cfRule>
    <cfRule type="expression" dxfId="36227" priority="8524">
      <formula>#REF!="A7"</formula>
    </cfRule>
    <cfRule type="expression" dxfId="36226" priority="8525">
      <formula>#REF!="A6"</formula>
    </cfRule>
    <cfRule type="expression" dxfId="36225" priority="8526">
      <formula>#REF!="A5"</formula>
    </cfRule>
    <cfRule type="expression" dxfId="36224" priority="8527">
      <formula>#REF!="A4"</formula>
    </cfRule>
    <cfRule type="expression" dxfId="36223" priority="8528">
      <formula>#REF!="A3"</formula>
    </cfRule>
    <cfRule type="expression" dxfId="36222" priority="8529">
      <formula>#REF!="A2"</formula>
    </cfRule>
    <cfRule type="expression" dxfId="36221" priority="8530">
      <formula>#REF!="A1"</formula>
    </cfRule>
  </conditionalFormatting>
  <conditionalFormatting sqref="V35">
    <cfRule type="expression" dxfId="36220" priority="8513">
      <formula>$B35="A9"</formula>
    </cfRule>
    <cfRule type="expression" dxfId="36219" priority="8514">
      <formula>$B35="A8"</formula>
    </cfRule>
    <cfRule type="expression" dxfId="36218" priority="8515">
      <formula>$B35="A7"</formula>
    </cfRule>
    <cfRule type="expression" dxfId="36217" priority="8516">
      <formula>$B35="A6"</formula>
    </cfRule>
    <cfRule type="expression" dxfId="36216" priority="8517">
      <formula>$B35="A5"</formula>
    </cfRule>
    <cfRule type="expression" dxfId="36215" priority="8518">
      <formula>$B35="A4"</formula>
    </cfRule>
    <cfRule type="expression" dxfId="36214" priority="8519">
      <formula>$B35="A3"</formula>
    </cfRule>
    <cfRule type="expression" dxfId="36213" priority="8520">
      <formula>$B35="A2"</formula>
    </cfRule>
    <cfRule type="expression" dxfId="36212" priority="8521">
      <formula>$B35="A1"</formula>
    </cfRule>
  </conditionalFormatting>
  <conditionalFormatting sqref="A35:B35">
    <cfRule type="expression" dxfId="36211" priority="8504">
      <formula>#REF!="A9"</formula>
    </cfRule>
    <cfRule type="expression" dxfId="36210" priority="8505">
      <formula>#REF!="A8"</formula>
    </cfRule>
    <cfRule type="expression" dxfId="36209" priority="8506">
      <formula>#REF!="A7"</formula>
    </cfRule>
    <cfRule type="expression" dxfId="36208" priority="8507">
      <formula>#REF!="A6"</formula>
    </cfRule>
    <cfRule type="expression" dxfId="36207" priority="8508">
      <formula>#REF!="A5"</formula>
    </cfRule>
    <cfRule type="expression" dxfId="36206" priority="8509">
      <formula>#REF!="A4"</formula>
    </cfRule>
    <cfRule type="expression" dxfId="36205" priority="8510">
      <formula>#REF!="A3"</formula>
    </cfRule>
    <cfRule type="expression" dxfId="36204" priority="8511">
      <formula>#REF!="A2"</formula>
    </cfRule>
    <cfRule type="expression" dxfId="36203" priority="8512">
      <formula>#REF!="A1"</formula>
    </cfRule>
  </conditionalFormatting>
  <conditionalFormatting sqref="V37">
    <cfRule type="expression" dxfId="36202" priority="8495">
      <formula>$B37="A9"</formula>
    </cfRule>
    <cfRule type="expression" dxfId="36201" priority="8496">
      <formula>$B37="A8"</formula>
    </cfRule>
    <cfRule type="expression" dxfId="36200" priority="8497">
      <formula>$B37="A7"</formula>
    </cfRule>
    <cfRule type="expression" dxfId="36199" priority="8498">
      <formula>$B37="A6"</formula>
    </cfRule>
    <cfRule type="expression" dxfId="36198" priority="8499">
      <formula>$B37="A5"</formula>
    </cfRule>
    <cfRule type="expression" dxfId="36197" priority="8500">
      <formula>$B37="A4"</formula>
    </cfRule>
    <cfRule type="expression" dxfId="36196" priority="8501">
      <formula>$B37="A3"</formula>
    </cfRule>
    <cfRule type="expression" dxfId="36195" priority="8502">
      <formula>$B37="A2"</formula>
    </cfRule>
    <cfRule type="expression" dxfId="36194" priority="8503">
      <formula>$B37="A1"</formula>
    </cfRule>
  </conditionalFormatting>
  <conditionalFormatting sqref="A37:B37">
    <cfRule type="expression" dxfId="36193" priority="8486">
      <formula>#REF!="A9"</formula>
    </cfRule>
    <cfRule type="expression" dxfId="36192" priority="8487">
      <formula>#REF!="A8"</formula>
    </cfRule>
    <cfRule type="expression" dxfId="36191" priority="8488">
      <formula>#REF!="A7"</formula>
    </cfRule>
    <cfRule type="expression" dxfId="36190" priority="8489">
      <formula>#REF!="A6"</formula>
    </cfRule>
    <cfRule type="expression" dxfId="36189" priority="8490">
      <formula>#REF!="A5"</formula>
    </cfRule>
    <cfRule type="expression" dxfId="36188" priority="8491">
      <formula>#REF!="A4"</formula>
    </cfRule>
    <cfRule type="expression" dxfId="36187" priority="8492">
      <formula>#REF!="A3"</formula>
    </cfRule>
    <cfRule type="expression" dxfId="36186" priority="8493">
      <formula>#REF!="A2"</formula>
    </cfRule>
    <cfRule type="expression" dxfId="36185" priority="8494">
      <formula>#REF!="A1"</formula>
    </cfRule>
  </conditionalFormatting>
  <conditionalFormatting sqref="V38">
    <cfRule type="expression" dxfId="36184" priority="8477">
      <formula>$B38="A9"</formula>
    </cfRule>
    <cfRule type="expression" dxfId="36183" priority="8478">
      <formula>$B38="A8"</formula>
    </cfRule>
    <cfRule type="expression" dxfId="36182" priority="8479">
      <formula>$B38="A7"</formula>
    </cfRule>
    <cfRule type="expression" dxfId="36181" priority="8480">
      <formula>$B38="A6"</formula>
    </cfRule>
    <cfRule type="expression" dxfId="36180" priority="8481">
      <formula>$B38="A5"</formula>
    </cfRule>
    <cfRule type="expression" dxfId="36179" priority="8482">
      <formula>$B38="A4"</formula>
    </cfRule>
    <cfRule type="expression" dxfId="36178" priority="8483">
      <formula>$B38="A3"</formula>
    </cfRule>
    <cfRule type="expression" dxfId="36177" priority="8484">
      <formula>$B38="A2"</formula>
    </cfRule>
    <cfRule type="expression" dxfId="36176" priority="8485">
      <formula>$B38="A1"</formula>
    </cfRule>
  </conditionalFormatting>
  <conditionalFormatting sqref="A38:B38">
    <cfRule type="expression" dxfId="36175" priority="8468">
      <formula>#REF!="A9"</formula>
    </cfRule>
    <cfRule type="expression" dxfId="36174" priority="8469">
      <formula>#REF!="A8"</formula>
    </cfRule>
    <cfRule type="expression" dxfId="36173" priority="8470">
      <formula>#REF!="A7"</formula>
    </cfRule>
    <cfRule type="expression" dxfId="36172" priority="8471">
      <formula>#REF!="A6"</formula>
    </cfRule>
    <cfRule type="expression" dxfId="36171" priority="8472">
      <formula>#REF!="A5"</formula>
    </cfRule>
    <cfRule type="expression" dxfId="36170" priority="8473">
      <formula>#REF!="A4"</formula>
    </cfRule>
    <cfRule type="expression" dxfId="36169" priority="8474">
      <formula>#REF!="A3"</formula>
    </cfRule>
    <cfRule type="expression" dxfId="36168" priority="8475">
      <formula>#REF!="A2"</formula>
    </cfRule>
    <cfRule type="expression" dxfId="36167" priority="8476">
      <formula>#REF!="A1"</formula>
    </cfRule>
  </conditionalFormatting>
  <conditionalFormatting sqref="AT29">
    <cfRule type="expression" dxfId="36166" priority="2657">
      <formula>#REF!="A9"</formula>
    </cfRule>
    <cfRule type="expression" dxfId="36165" priority="2658">
      <formula>#REF!="A8"</formula>
    </cfRule>
    <cfRule type="expression" dxfId="36164" priority="2659">
      <formula>#REF!="A7"</formula>
    </cfRule>
    <cfRule type="expression" dxfId="36163" priority="2660">
      <formula>#REF!="A6"</formula>
    </cfRule>
    <cfRule type="expression" dxfId="36162" priority="2661">
      <formula>#REF!="A5"</formula>
    </cfRule>
    <cfRule type="expression" dxfId="36161" priority="2662">
      <formula>#REF!="A4"</formula>
    </cfRule>
    <cfRule type="expression" dxfId="36160" priority="2663">
      <formula>#REF!="A3"</formula>
    </cfRule>
    <cfRule type="expression" dxfId="36159" priority="2664">
      <formula>#REF!="A2"</formula>
    </cfRule>
    <cfRule type="expression" dxfId="36158" priority="2665">
      <formula>#REF!="A1"</formula>
    </cfRule>
  </conditionalFormatting>
  <conditionalFormatting sqref="V40">
    <cfRule type="expression" dxfId="36157" priority="8459">
      <formula>$B40="A9"</formula>
    </cfRule>
    <cfRule type="expression" dxfId="36156" priority="8460">
      <formula>$B40="A8"</formula>
    </cfRule>
    <cfRule type="expression" dxfId="36155" priority="8461">
      <formula>$B40="A7"</formula>
    </cfRule>
    <cfRule type="expression" dxfId="36154" priority="8462">
      <formula>$B40="A6"</formula>
    </cfRule>
    <cfRule type="expression" dxfId="36153" priority="8463">
      <formula>$B40="A5"</formula>
    </cfRule>
    <cfRule type="expression" dxfId="36152" priority="8464">
      <formula>$B40="A4"</formula>
    </cfRule>
    <cfRule type="expression" dxfId="36151" priority="8465">
      <formula>$B40="A3"</formula>
    </cfRule>
    <cfRule type="expression" dxfId="36150" priority="8466">
      <formula>$B40="A2"</formula>
    </cfRule>
    <cfRule type="expression" dxfId="36149" priority="8467">
      <formula>$B40="A1"</formula>
    </cfRule>
  </conditionalFormatting>
  <conditionalFormatting sqref="A40:B40">
    <cfRule type="expression" dxfId="36148" priority="8450">
      <formula>#REF!="A9"</formula>
    </cfRule>
    <cfRule type="expression" dxfId="36147" priority="8451">
      <formula>#REF!="A8"</formula>
    </cfRule>
    <cfRule type="expression" dxfId="36146" priority="8452">
      <formula>#REF!="A7"</formula>
    </cfRule>
    <cfRule type="expression" dxfId="36145" priority="8453">
      <formula>#REF!="A6"</formula>
    </cfRule>
    <cfRule type="expression" dxfId="36144" priority="8454">
      <formula>#REF!="A5"</formula>
    </cfRule>
    <cfRule type="expression" dxfId="36143" priority="8455">
      <formula>#REF!="A4"</formula>
    </cfRule>
    <cfRule type="expression" dxfId="36142" priority="8456">
      <formula>#REF!="A3"</formula>
    </cfRule>
    <cfRule type="expression" dxfId="36141" priority="8457">
      <formula>#REF!="A2"</formula>
    </cfRule>
    <cfRule type="expression" dxfId="36140" priority="8458">
      <formula>#REF!="A1"</formula>
    </cfRule>
  </conditionalFormatting>
  <conditionalFormatting sqref="A41:B41">
    <cfRule type="expression" dxfId="36139" priority="8432">
      <formula>#REF!="A9"</formula>
    </cfRule>
    <cfRule type="expression" dxfId="36138" priority="8433">
      <formula>#REF!="A8"</formula>
    </cfRule>
    <cfRule type="expression" dxfId="36137" priority="8434">
      <formula>#REF!="A7"</formula>
    </cfRule>
    <cfRule type="expression" dxfId="36136" priority="8435">
      <formula>#REF!="A6"</formula>
    </cfRule>
    <cfRule type="expression" dxfId="36135" priority="8436">
      <formula>#REF!="A5"</formula>
    </cfRule>
    <cfRule type="expression" dxfId="36134" priority="8437">
      <formula>#REF!="A4"</formula>
    </cfRule>
    <cfRule type="expression" dxfId="36133" priority="8438">
      <formula>#REF!="A3"</formula>
    </cfRule>
    <cfRule type="expression" dxfId="36132" priority="8439">
      <formula>#REF!="A2"</formula>
    </cfRule>
    <cfRule type="expression" dxfId="36131" priority="8440">
      <formula>#REF!="A1"</formula>
    </cfRule>
  </conditionalFormatting>
  <conditionalFormatting sqref="V46:V47">
    <cfRule type="expression" dxfId="36130" priority="8423">
      <formula>$B46="A9"</formula>
    </cfRule>
    <cfRule type="expression" dxfId="36129" priority="8424">
      <formula>$B46="A8"</formula>
    </cfRule>
    <cfRule type="expression" dxfId="36128" priority="8425">
      <formula>$B46="A7"</formula>
    </cfRule>
    <cfRule type="expression" dxfId="36127" priority="8426">
      <formula>$B46="A6"</formula>
    </cfRule>
    <cfRule type="expression" dxfId="36126" priority="8427">
      <formula>$B46="A5"</formula>
    </cfRule>
    <cfRule type="expression" dxfId="36125" priority="8428">
      <formula>$B46="A4"</formula>
    </cfRule>
    <cfRule type="expression" dxfId="36124" priority="8429">
      <formula>$B46="A3"</formula>
    </cfRule>
    <cfRule type="expression" dxfId="36123" priority="8430">
      <formula>$B46="A2"</formula>
    </cfRule>
    <cfRule type="expression" dxfId="36122" priority="8431">
      <formula>$B46="A1"</formula>
    </cfRule>
  </conditionalFormatting>
  <conditionalFormatting sqref="A46:B47">
    <cfRule type="expression" dxfId="36121" priority="8414">
      <formula>#REF!="A9"</formula>
    </cfRule>
    <cfRule type="expression" dxfId="36120" priority="8415">
      <formula>#REF!="A8"</formula>
    </cfRule>
    <cfRule type="expression" dxfId="36119" priority="8416">
      <formula>#REF!="A7"</formula>
    </cfRule>
    <cfRule type="expression" dxfId="36118" priority="8417">
      <formula>#REF!="A6"</formula>
    </cfRule>
    <cfRule type="expression" dxfId="36117" priority="8418">
      <formula>#REF!="A5"</formula>
    </cfRule>
    <cfRule type="expression" dxfId="36116" priority="8419">
      <formula>#REF!="A4"</formula>
    </cfRule>
    <cfRule type="expression" dxfId="36115" priority="8420">
      <formula>#REF!="A3"</formula>
    </cfRule>
    <cfRule type="expression" dxfId="36114" priority="8421">
      <formula>#REF!="A2"</formula>
    </cfRule>
    <cfRule type="expression" dxfId="36113" priority="8422">
      <formula>#REF!="A1"</formula>
    </cfRule>
  </conditionalFormatting>
  <conditionalFormatting sqref="V49">
    <cfRule type="expression" dxfId="36112" priority="8405">
      <formula>$B49="A9"</formula>
    </cfRule>
    <cfRule type="expression" dxfId="36111" priority="8406">
      <formula>$B49="A8"</formula>
    </cfRule>
    <cfRule type="expression" dxfId="36110" priority="8407">
      <formula>$B49="A7"</formula>
    </cfRule>
    <cfRule type="expression" dxfId="36109" priority="8408">
      <formula>$B49="A6"</formula>
    </cfRule>
    <cfRule type="expression" dxfId="36108" priority="8409">
      <formula>$B49="A5"</formula>
    </cfRule>
    <cfRule type="expression" dxfId="36107" priority="8410">
      <formula>$B49="A4"</formula>
    </cfRule>
    <cfRule type="expression" dxfId="36106" priority="8411">
      <formula>$B49="A3"</formula>
    </cfRule>
    <cfRule type="expression" dxfId="36105" priority="8412">
      <formula>$B49="A2"</formula>
    </cfRule>
    <cfRule type="expression" dxfId="36104" priority="8413">
      <formula>$B49="A1"</formula>
    </cfRule>
  </conditionalFormatting>
  <conditionalFormatting sqref="A49:B49">
    <cfRule type="expression" dxfId="36103" priority="8396">
      <formula>#REF!="A9"</formula>
    </cfRule>
    <cfRule type="expression" dxfId="36102" priority="8397">
      <formula>#REF!="A8"</formula>
    </cfRule>
    <cfRule type="expression" dxfId="36101" priority="8398">
      <formula>#REF!="A7"</formula>
    </cfRule>
    <cfRule type="expression" dxfId="36100" priority="8399">
      <formula>#REF!="A6"</formula>
    </cfRule>
    <cfRule type="expression" dxfId="36099" priority="8400">
      <formula>#REF!="A5"</formula>
    </cfRule>
    <cfRule type="expression" dxfId="36098" priority="8401">
      <formula>#REF!="A4"</formula>
    </cfRule>
    <cfRule type="expression" dxfId="36097" priority="8402">
      <formula>#REF!="A3"</formula>
    </cfRule>
    <cfRule type="expression" dxfId="36096" priority="8403">
      <formula>#REF!="A2"</formula>
    </cfRule>
    <cfRule type="expression" dxfId="36095" priority="8404">
      <formula>#REF!="A1"</formula>
    </cfRule>
  </conditionalFormatting>
  <conditionalFormatting sqref="AT45">
    <cfRule type="expression" dxfId="36094" priority="2585">
      <formula>#REF!="A9"</formula>
    </cfRule>
    <cfRule type="expression" dxfId="36093" priority="2586">
      <formula>#REF!="A8"</formula>
    </cfRule>
    <cfRule type="expression" dxfId="36092" priority="2587">
      <formula>#REF!="A7"</formula>
    </cfRule>
    <cfRule type="expression" dxfId="36091" priority="2588">
      <formula>#REF!="A6"</formula>
    </cfRule>
    <cfRule type="expression" dxfId="36090" priority="2589">
      <formula>#REF!="A5"</formula>
    </cfRule>
    <cfRule type="expression" dxfId="36089" priority="2590">
      <formula>#REF!="A4"</formula>
    </cfRule>
    <cfRule type="expression" dxfId="36088" priority="2591">
      <formula>#REF!="A3"</formula>
    </cfRule>
    <cfRule type="expression" dxfId="36087" priority="2592">
      <formula>#REF!="A2"</formula>
    </cfRule>
    <cfRule type="expression" dxfId="36086" priority="2593">
      <formula>#REF!="A1"</formula>
    </cfRule>
  </conditionalFormatting>
  <conditionalFormatting sqref="V50">
    <cfRule type="expression" dxfId="36085" priority="8387">
      <formula>$B50="A9"</formula>
    </cfRule>
    <cfRule type="expression" dxfId="36084" priority="8388">
      <formula>$B50="A8"</formula>
    </cfRule>
    <cfRule type="expression" dxfId="36083" priority="8389">
      <formula>$B50="A7"</formula>
    </cfRule>
    <cfRule type="expression" dxfId="36082" priority="8390">
      <formula>$B50="A6"</formula>
    </cfRule>
    <cfRule type="expression" dxfId="36081" priority="8391">
      <formula>$B50="A5"</formula>
    </cfRule>
    <cfRule type="expression" dxfId="36080" priority="8392">
      <formula>$B50="A4"</formula>
    </cfRule>
    <cfRule type="expression" dxfId="36079" priority="8393">
      <formula>$B50="A3"</formula>
    </cfRule>
    <cfRule type="expression" dxfId="36078" priority="8394">
      <formula>$B50="A2"</formula>
    </cfRule>
    <cfRule type="expression" dxfId="36077" priority="8395">
      <formula>$B50="A1"</formula>
    </cfRule>
  </conditionalFormatting>
  <conditionalFormatting sqref="A50:B50">
    <cfRule type="expression" dxfId="36076" priority="8378">
      <formula>#REF!="A9"</formula>
    </cfRule>
    <cfRule type="expression" dxfId="36075" priority="8379">
      <formula>#REF!="A8"</formula>
    </cfRule>
    <cfRule type="expression" dxfId="36074" priority="8380">
      <formula>#REF!="A7"</formula>
    </cfRule>
    <cfRule type="expression" dxfId="36073" priority="8381">
      <formula>#REF!="A6"</formula>
    </cfRule>
    <cfRule type="expression" dxfId="36072" priority="8382">
      <formula>#REF!="A5"</formula>
    </cfRule>
    <cfRule type="expression" dxfId="36071" priority="8383">
      <formula>#REF!="A4"</formula>
    </cfRule>
    <cfRule type="expression" dxfId="36070" priority="8384">
      <formula>#REF!="A3"</formula>
    </cfRule>
    <cfRule type="expression" dxfId="36069" priority="8385">
      <formula>#REF!="A2"</formula>
    </cfRule>
    <cfRule type="expression" dxfId="36068" priority="8386">
      <formula>#REF!="A1"</formula>
    </cfRule>
  </conditionalFormatting>
  <conditionalFormatting sqref="AU20">
    <cfRule type="expression" dxfId="36067" priority="2495">
      <formula>#REF!="A9"</formula>
    </cfRule>
    <cfRule type="expression" dxfId="36066" priority="2496">
      <formula>#REF!="A8"</formula>
    </cfRule>
    <cfRule type="expression" dxfId="36065" priority="2497">
      <formula>#REF!="A7"</formula>
    </cfRule>
    <cfRule type="expression" dxfId="36064" priority="2498">
      <formula>#REF!="A6"</formula>
    </cfRule>
    <cfRule type="expression" dxfId="36063" priority="2499">
      <formula>#REF!="A5"</formula>
    </cfRule>
    <cfRule type="expression" dxfId="36062" priority="2500">
      <formula>#REF!="A4"</formula>
    </cfRule>
    <cfRule type="expression" dxfId="36061" priority="2501">
      <formula>#REF!="A3"</formula>
    </cfRule>
    <cfRule type="expression" dxfId="36060" priority="2502">
      <formula>#REF!="A2"</formula>
    </cfRule>
    <cfRule type="expression" dxfId="36059" priority="2503">
      <formula>#REF!="A1"</formula>
    </cfRule>
  </conditionalFormatting>
  <conditionalFormatting sqref="V51">
    <cfRule type="expression" dxfId="36058" priority="8369">
      <formula>$B51="A9"</formula>
    </cfRule>
    <cfRule type="expression" dxfId="36057" priority="8370">
      <formula>$B51="A8"</formula>
    </cfRule>
    <cfRule type="expression" dxfId="36056" priority="8371">
      <formula>$B51="A7"</formula>
    </cfRule>
    <cfRule type="expression" dxfId="36055" priority="8372">
      <formula>$B51="A6"</formula>
    </cfRule>
    <cfRule type="expression" dxfId="36054" priority="8373">
      <formula>$B51="A5"</formula>
    </cfRule>
    <cfRule type="expression" dxfId="36053" priority="8374">
      <formula>$B51="A4"</formula>
    </cfRule>
    <cfRule type="expression" dxfId="36052" priority="8375">
      <formula>$B51="A3"</formula>
    </cfRule>
    <cfRule type="expression" dxfId="36051" priority="8376">
      <formula>$B51="A2"</formula>
    </cfRule>
    <cfRule type="expression" dxfId="36050" priority="8377">
      <formula>$B51="A1"</formula>
    </cfRule>
  </conditionalFormatting>
  <conditionalFormatting sqref="A51:B51">
    <cfRule type="expression" dxfId="36049" priority="8360">
      <formula>#REF!="A9"</formula>
    </cfRule>
    <cfRule type="expression" dxfId="36048" priority="8361">
      <formula>#REF!="A8"</formula>
    </cfRule>
    <cfRule type="expression" dxfId="36047" priority="8362">
      <formula>#REF!="A7"</formula>
    </cfRule>
    <cfRule type="expression" dxfId="36046" priority="8363">
      <formula>#REF!="A6"</formula>
    </cfRule>
    <cfRule type="expression" dxfId="36045" priority="8364">
      <formula>#REF!="A5"</formula>
    </cfRule>
    <cfRule type="expression" dxfId="36044" priority="8365">
      <formula>#REF!="A4"</formula>
    </cfRule>
    <cfRule type="expression" dxfId="36043" priority="8366">
      <formula>#REF!="A3"</formula>
    </cfRule>
    <cfRule type="expression" dxfId="36042" priority="8367">
      <formula>#REF!="A2"</formula>
    </cfRule>
    <cfRule type="expression" dxfId="36041" priority="8368">
      <formula>#REF!="A1"</formula>
    </cfRule>
  </conditionalFormatting>
  <conditionalFormatting sqref="V52">
    <cfRule type="expression" dxfId="36040" priority="8351">
      <formula>$B52="A9"</formula>
    </cfRule>
    <cfRule type="expression" dxfId="36039" priority="8352">
      <formula>$B52="A8"</formula>
    </cfRule>
    <cfRule type="expression" dxfId="36038" priority="8353">
      <formula>$B52="A7"</formula>
    </cfRule>
    <cfRule type="expression" dxfId="36037" priority="8354">
      <formula>$B52="A6"</formula>
    </cfRule>
    <cfRule type="expression" dxfId="36036" priority="8355">
      <formula>$B52="A5"</formula>
    </cfRule>
    <cfRule type="expression" dxfId="36035" priority="8356">
      <formula>$B52="A4"</formula>
    </cfRule>
    <cfRule type="expression" dxfId="36034" priority="8357">
      <formula>$B52="A3"</formula>
    </cfRule>
    <cfRule type="expression" dxfId="36033" priority="8358">
      <formula>$B52="A2"</formula>
    </cfRule>
    <cfRule type="expression" dxfId="36032" priority="8359">
      <formula>$B52="A1"</formula>
    </cfRule>
  </conditionalFormatting>
  <conditionalFormatting sqref="A52:B52">
    <cfRule type="expression" dxfId="36031" priority="8342">
      <formula>#REF!="A9"</formula>
    </cfRule>
    <cfRule type="expression" dxfId="36030" priority="8343">
      <formula>#REF!="A8"</formula>
    </cfRule>
    <cfRule type="expression" dxfId="36029" priority="8344">
      <formula>#REF!="A7"</formula>
    </cfRule>
    <cfRule type="expression" dxfId="36028" priority="8345">
      <formula>#REF!="A6"</formula>
    </cfRule>
    <cfRule type="expression" dxfId="36027" priority="8346">
      <formula>#REF!="A5"</formula>
    </cfRule>
    <cfRule type="expression" dxfId="36026" priority="8347">
      <formula>#REF!="A4"</formula>
    </cfRule>
    <cfRule type="expression" dxfId="36025" priority="8348">
      <formula>#REF!="A3"</formula>
    </cfRule>
    <cfRule type="expression" dxfId="36024" priority="8349">
      <formula>#REF!="A2"</formula>
    </cfRule>
    <cfRule type="expression" dxfId="36023" priority="8350">
      <formula>#REF!="A1"</formula>
    </cfRule>
  </conditionalFormatting>
  <conditionalFormatting sqref="V54">
    <cfRule type="expression" dxfId="36022" priority="8333">
      <formula>$B54="A9"</formula>
    </cfRule>
    <cfRule type="expression" dxfId="36021" priority="8334">
      <formula>$B54="A8"</formula>
    </cfRule>
    <cfRule type="expression" dxfId="36020" priority="8335">
      <formula>$B54="A7"</formula>
    </cfRule>
    <cfRule type="expression" dxfId="36019" priority="8336">
      <formula>$B54="A6"</formula>
    </cfRule>
    <cfRule type="expression" dxfId="36018" priority="8337">
      <formula>$B54="A5"</formula>
    </cfRule>
    <cfRule type="expression" dxfId="36017" priority="8338">
      <formula>$B54="A4"</formula>
    </cfRule>
    <cfRule type="expression" dxfId="36016" priority="8339">
      <formula>$B54="A3"</formula>
    </cfRule>
    <cfRule type="expression" dxfId="36015" priority="8340">
      <formula>$B54="A2"</formula>
    </cfRule>
    <cfRule type="expression" dxfId="36014" priority="8341">
      <formula>$B54="A1"</formula>
    </cfRule>
  </conditionalFormatting>
  <conditionalFormatting sqref="A54:B54">
    <cfRule type="expression" dxfId="36013" priority="8324">
      <formula>#REF!="A9"</formula>
    </cfRule>
    <cfRule type="expression" dxfId="36012" priority="8325">
      <formula>#REF!="A8"</formula>
    </cfRule>
    <cfRule type="expression" dxfId="36011" priority="8326">
      <formula>#REF!="A7"</formula>
    </cfRule>
    <cfRule type="expression" dxfId="36010" priority="8327">
      <formula>#REF!="A6"</formula>
    </cfRule>
    <cfRule type="expression" dxfId="36009" priority="8328">
      <formula>#REF!="A5"</formula>
    </cfRule>
    <cfRule type="expression" dxfId="36008" priority="8329">
      <formula>#REF!="A4"</formula>
    </cfRule>
    <cfRule type="expression" dxfId="36007" priority="8330">
      <formula>#REF!="A3"</formula>
    </cfRule>
    <cfRule type="expression" dxfId="36006" priority="8331">
      <formula>#REF!="A2"</formula>
    </cfRule>
    <cfRule type="expression" dxfId="36005" priority="8332">
      <formula>#REF!="A1"</formula>
    </cfRule>
  </conditionalFormatting>
  <conditionalFormatting sqref="V55">
    <cfRule type="expression" dxfId="36004" priority="8315">
      <formula>$B55="A9"</formula>
    </cfRule>
    <cfRule type="expression" dxfId="36003" priority="8316">
      <formula>$B55="A8"</formula>
    </cfRule>
    <cfRule type="expression" dxfId="36002" priority="8317">
      <formula>$B55="A7"</formula>
    </cfRule>
    <cfRule type="expression" dxfId="36001" priority="8318">
      <formula>$B55="A6"</formula>
    </cfRule>
    <cfRule type="expression" dxfId="36000" priority="8319">
      <formula>$B55="A5"</formula>
    </cfRule>
    <cfRule type="expression" dxfId="35999" priority="8320">
      <formula>$B55="A4"</formula>
    </cfRule>
    <cfRule type="expression" dxfId="35998" priority="8321">
      <formula>$B55="A3"</formula>
    </cfRule>
    <cfRule type="expression" dxfId="35997" priority="8322">
      <formula>$B55="A2"</formula>
    </cfRule>
    <cfRule type="expression" dxfId="35996" priority="8323">
      <formula>$B55="A1"</formula>
    </cfRule>
  </conditionalFormatting>
  <conditionalFormatting sqref="A55:B55">
    <cfRule type="expression" dxfId="35995" priority="8306">
      <formula>#REF!="A9"</formula>
    </cfRule>
    <cfRule type="expression" dxfId="35994" priority="8307">
      <formula>#REF!="A8"</formula>
    </cfRule>
    <cfRule type="expression" dxfId="35993" priority="8308">
      <formula>#REF!="A7"</formula>
    </cfRule>
    <cfRule type="expression" dxfId="35992" priority="8309">
      <formula>#REF!="A6"</formula>
    </cfRule>
    <cfRule type="expression" dxfId="35991" priority="8310">
      <formula>#REF!="A5"</formula>
    </cfRule>
    <cfRule type="expression" dxfId="35990" priority="8311">
      <formula>#REF!="A4"</formula>
    </cfRule>
    <cfRule type="expression" dxfId="35989" priority="8312">
      <formula>#REF!="A3"</formula>
    </cfRule>
    <cfRule type="expression" dxfId="35988" priority="8313">
      <formula>#REF!="A2"</formula>
    </cfRule>
    <cfRule type="expression" dxfId="35987" priority="8314">
      <formula>#REF!="A1"</formula>
    </cfRule>
  </conditionalFormatting>
  <conditionalFormatting sqref="AV29">
    <cfRule type="expression" dxfId="35986" priority="2441">
      <formula>#REF!="A9"</formula>
    </cfRule>
    <cfRule type="expression" dxfId="35985" priority="2442">
      <formula>#REF!="A8"</formula>
    </cfRule>
    <cfRule type="expression" dxfId="35984" priority="2443">
      <formula>#REF!="A7"</formula>
    </cfRule>
    <cfRule type="expression" dxfId="35983" priority="2444">
      <formula>#REF!="A6"</formula>
    </cfRule>
    <cfRule type="expression" dxfId="35982" priority="2445">
      <formula>#REF!="A5"</formula>
    </cfRule>
    <cfRule type="expression" dxfId="35981" priority="2446">
      <formula>#REF!="A4"</formula>
    </cfRule>
    <cfRule type="expression" dxfId="35980" priority="2447">
      <formula>#REF!="A3"</formula>
    </cfRule>
    <cfRule type="expression" dxfId="35979" priority="2448">
      <formula>#REF!="A2"</formula>
    </cfRule>
    <cfRule type="expression" dxfId="35978" priority="2449">
      <formula>#REF!="A1"</formula>
    </cfRule>
  </conditionalFormatting>
  <conditionalFormatting sqref="V56">
    <cfRule type="expression" dxfId="35977" priority="8297">
      <formula>$B56="A9"</formula>
    </cfRule>
    <cfRule type="expression" dxfId="35976" priority="8298">
      <formula>$B56="A8"</formula>
    </cfRule>
    <cfRule type="expression" dxfId="35975" priority="8299">
      <formula>$B56="A7"</formula>
    </cfRule>
    <cfRule type="expression" dxfId="35974" priority="8300">
      <formula>$B56="A6"</formula>
    </cfRule>
    <cfRule type="expression" dxfId="35973" priority="8301">
      <formula>$B56="A5"</formula>
    </cfRule>
    <cfRule type="expression" dxfId="35972" priority="8302">
      <formula>$B56="A4"</formula>
    </cfRule>
    <cfRule type="expression" dxfId="35971" priority="8303">
      <formula>$B56="A3"</formula>
    </cfRule>
    <cfRule type="expression" dxfId="35970" priority="8304">
      <formula>$B56="A2"</formula>
    </cfRule>
    <cfRule type="expression" dxfId="35969" priority="8305">
      <formula>$B56="A1"</formula>
    </cfRule>
  </conditionalFormatting>
  <conditionalFormatting sqref="A56:B56">
    <cfRule type="expression" dxfId="35968" priority="8288">
      <formula>#REF!="A9"</formula>
    </cfRule>
    <cfRule type="expression" dxfId="35967" priority="8289">
      <formula>#REF!="A8"</formula>
    </cfRule>
    <cfRule type="expression" dxfId="35966" priority="8290">
      <formula>#REF!="A7"</formula>
    </cfRule>
    <cfRule type="expression" dxfId="35965" priority="8291">
      <formula>#REF!="A6"</formula>
    </cfRule>
    <cfRule type="expression" dxfId="35964" priority="8292">
      <formula>#REF!="A5"</formula>
    </cfRule>
    <cfRule type="expression" dxfId="35963" priority="8293">
      <formula>#REF!="A4"</formula>
    </cfRule>
    <cfRule type="expression" dxfId="35962" priority="8294">
      <formula>#REF!="A3"</formula>
    </cfRule>
    <cfRule type="expression" dxfId="35961" priority="8295">
      <formula>#REF!="A2"</formula>
    </cfRule>
    <cfRule type="expression" dxfId="35960" priority="8296">
      <formula>#REF!="A1"</formula>
    </cfRule>
  </conditionalFormatting>
  <conditionalFormatting sqref="V57">
    <cfRule type="expression" dxfId="35959" priority="8279">
      <formula>$B57="A9"</formula>
    </cfRule>
    <cfRule type="expression" dxfId="35958" priority="8280">
      <formula>$B57="A8"</formula>
    </cfRule>
    <cfRule type="expression" dxfId="35957" priority="8281">
      <formula>$B57="A7"</formula>
    </cfRule>
    <cfRule type="expression" dxfId="35956" priority="8282">
      <formula>$B57="A6"</formula>
    </cfRule>
    <cfRule type="expression" dxfId="35955" priority="8283">
      <formula>$B57="A5"</formula>
    </cfRule>
    <cfRule type="expression" dxfId="35954" priority="8284">
      <formula>$B57="A4"</formula>
    </cfRule>
    <cfRule type="expression" dxfId="35953" priority="8285">
      <formula>$B57="A3"</formula>
    </cfRule>
    <cfRule type="expression" dxfId="35952" priority="8286">
      <formula>$B57="A2"</formula>
    </cfRule>
    <cfRule type="expression" dxfId="35951" priority="8287">
      <formula>$B57="A1"</formula>
    </cfRule>
  </conditionalFormatting>
  <conditionalFormatting sqref="A57:B57">
    <cfRule type="expression" dxfId="35950" priority="8270">
      <formula>#REF!="A9"</formula>
    </cfRule>
    <cfRule type="expression" dxfId="35949" priority="8271">
      <formula>#REF!="A8"</formula>
    </cfRule>
    <cfRule type="expression" dxfId="35948" priority="8272">
      <formula>#REF!="A7"</formula>
    </cfRule>
    <cfRule type="expression" dxfId="35947" priority="8273">
      <formula>#REF!="A6"</formula>
    </cfRule>
    <cfRule type="expression" dxfId="35946" priority="8274">
      <formula>#REF!="A5"</formula>
    </cfRule>
    <cfRule type="expression" dxfId="35945" priority="8275">
      <formula>#REF!="A4"</formula>
    </cfRule>
    <cfRule type="expression" dxfId="35944" priority="8276">
      <formula>#REF!="A3"</formula>
    </cfRule>
    <cfRule type="expression" dxfId="35943" priority="8277">
      <formula>#REF!="A2"</formula>
    </cfRule>
    <cfRule type="expression" dxfId="35942" priority="8278">
      <formula>#REF!="A1"</formula>
    </cfRule>
  </conditionalFormatting>
  <conditionalFormatting sqref="V58">
    <cfRule type="expression" dxfId="35941" priority="8261">
      <formula>$B58="A9"</formula>
    </cfRule>
    <cfRule type="expression" dxfId="35940" priority="8262">
      <formula>$B58="A8"</formula>
    </cfRule>
    <cfRule type="expression" dxfId="35939" priority="8263">
      <formula>$B58="A7"</formula>
    </cfRule>
    <cfRule type="expression" dxfId="35938" priority="8264">
      <formula>$B58="A6"</formula>
    </cfRule>
    <cfRule type="expression" dxfId="35937" priority="8265">
      <formula>$B58="A5"</formula>
    </cfRule>
    <cfRule type="expression" dxfId="35936" priority="8266">
      <formula>$B58="A4"</formula>
    </cfRule>
    <cfRule type="expression" dxfId="35935" priority="8267">
      <formula>$B58="A3"</formula>
    </cfRule>
    <cfRule type="expression" dxfId="35934" priority="8268">
      <formula>$B58="A2"</formula>
    </cfRule>
    <cfRule type="expression" dxfId="35933" priority="8269">
      <formula>$B58="A1"</formula>
    </cfRule>
  </conditionalFormatting>
  <conditionalFormatting sqref="A58:B58">
    <cfRule type="expression" dxfId="35932" priority="8252">
      <formula>#REF!="A9"</formula>
    </cfRule>
    <cfRule type="expression" dxfId="35931" priority="8253">
      <formula>#REF!="A8"</formula>
    </cfRule>
    <cfRule type="expression" dxfId="35930" priority="8254">
      <formula>#REF!="A7"</formula>
    </cfRule>
    <cfRule type="expression" dxfId="35929" priority="8255">
      <formula>#REF!="A6"</formula>
    </cfRule>
    <cfRule type="expression" dxfId="35928" priority="8256">
      <formula>#REF!="A5"</formula>
    </cfRule>
    <cfRule type="expression" dxfId="35927" priority="8257">
      <formula>#REF!="A4"</formula>
    </cfRule>
    <cfRule type="expression" dxfId="35926" priority="8258">
      <formula>#REF!="A3"</formula>
    </cfRule>
    <cfRule type="expression" dxfId="35925" priority="8259">
      <formula>#REF!="A2"</formula>
    </cfRule>
    <cfRule type="expression" dxfId="35924" priority="8260">
      <formula>#REF!="A1"</formula>
    </cfRule>
  </conditionalFormatting>
  <conditionalFormatting sqref="V59">
    <cfRule type="expression" dxfId="35923" priority="8243">
      <formula>$B59="A9"</formula>
    </cfRule>
    <cfRule type="expression" dxfId="35922" priority="8244">
      <formula>$B59="A8"</formula>
    </cfRule>
    <cfRule type="expression" dxfId="35921" priority="8245">
      <formula>$B59="A7"</formula>
    </cfRule>
    <cfRule type="expression" dxfId="35920" priority="8246">
      <formula>$B59="A6"</formula>
    </cfRule>
    <cfRule type="expression" dxfId="35919" priority="8247">
      <formula>$B59="A5"</formula>
    </cfRule>
    <cfRule type="expression" dxfId="35918" priority="8248">
      <formula>$B59="A4"</formula>
    </cfRule>
    <cfRule type="expression" dxfId="35917" priority="8249">
      <formula>$B59="A3"</formula>
    </cfRule>
    <cfRule type="expression" dxfId="35916" priority="8250">
      <formula>$B59="A2"</formula>
    </cfRule>
    <cfRule type="expression" dxfId="35915" priority="8251">
      <formula>$B59="A1"</formula>
    </cfRule>
  </conditionalFormatting>
  <conditionalFormatting sqref="A59:B59">
    <cfRule type="expression" dxfId="35914" priority="8234">
      <formula>#REF!="A9"</formula>
    </cfRule>
    <cfRule type="expression" dxfId="35913" priority="8235">
      <formula>#REF!="A8"</formula>
    </cfRule>
    <cfRule type="expression" dxfId="35912" priority="8236">
      <formula>#REF!="A7"</formula>
    </cfRule>
    <cfRule type="expression" dxfId="35911" priority="8237">
      <formula>#REF!="A6"</formula>
    </cfRule>
    <cfRule type="expression" dxfId="35910" priority="8238">
      <formula>#REF!="A5"</formula>
    </cfRule>
    <cfRule type="expression" dxfId="35909" priority="8239">
      <formula>#REF!="A4"</formula>
    </cfRule>
    <cfRule type="expression" dxfId="35908" priority="8240">
      <formula>#REF!="A3"</formula>
    </cfRule>
    <cfRule type="expression" dxfId="35907" priority="8241">
      <formula>#REF!="A2"</formula>
    </cfRule>
    <cfRule type="expression" dxfId="35906" priority="8242">
      <formula>#REF!="A1"</formula>
    </cfRule>
  </conditionalFormatting>
  <conditionalFormatting sqref="AV45">
    <cfRule type="expression" dxfId="35905" priority="2369">
      <formula>#REF!="A9"</formula>
    </cfRule>
    <cfRule type="expression" dxfId="35904" priority="2370">
      <formula>#REF!="A8"</formula>
    </cfRule>
    <cfRule type="expression" dxfId="35903" priority="2371">
      <formula>#REF!="A7"</formula>
    </cfRule>
    <cfRule type="expression" dxfId="35902" priority="2372">
      <formula>#REF!="A6"</formula>
    </cfRule>
    <cfRule type="expression" dxfId="35901" priority="2373">
      <formula>#REF!="A5"</formula>
    </cfRule>
    <cfRule type="expression" dxfId="35900" priority="2374">
      <formula>#REF!="A4"</formula>
    </cfRule>
    <cfRule type="expression" dxfId="35899" priority="2375">
      <formula>#REF!="A3"</formula>
    </cfRule>
    <cfRule type="expression" dxfId="35898" priority="2376">
      <formula>#REF!="A2"</formula>
    </cfRule>
    <cfRule type="expression" dxfId="35897" priority="2377">
      <formula>#REF!="A1"</formula>
    </cfRule>
  </conditionalFormatting>
  <conditionalFormatting sqref="V60">
    <cfRule type="expression" dxfId="35896" priority="8225">
      <formula>$B60="A9"</formula>
    </cfRule>
    <cfRule type="expression" dxfId="35895" priority="8226">
      <formula>$B60="A8"</formula>
    </cfRule>
    <cfRule type="expression" dxfId="35894" priority="8227">
      <formula>$B60="A7"</formula>
    </cfRule>
    <cfRule type="expression" dxfId="35893" priority="8228">
      <formula>$B60="A6"</formula>
    </cfRule>
    <cfRule type="expression" dxfId="35892" priority="8229">
      <formula>$B60="A5"</formula>
    </cfRule>
    <cfRule type="expression" dxfId="35891" priority="8230">
      <formula>$B60="A4"</formula>
    </cfRule>
    <cfRule type="expression" dxfId="35890" priority="8231">
      <formula>$B60="A3"</formula>
    </cfRule>
    <cfRule type="expression" dxfId="35889" priority="8232">
      <formula>$B60="A2"</formula>
    </cfRule>
    <cfRule type="expression" dxfId="35888" priority="8233">
      <formula>$B60="A1"</formula>
    </cfRule>
  </conditionalFormatting>
  <conditionalFormatting sqref="V61">
    <cfRule type="expression" dxfId="35887" priority="8207">
      <formula>$B61="A9"</formula>
    </cfRule>
    <cfRule type="expression" dxfId="35886" priority="8208">
      <formula>$B61="A8"</formula>
    </cfRule>
    <cfRule type="expression" dxfId="35885" priority="8209">
      <formula>$B61="A7"</formula>
    </cfRule>
    <cfRule type="expression" dxfId="35884" priority="8210">
      <formula>$B61="A6"</formula>
    </cfRule>
    <cfRule type="expression" dxfId="35883" priority="8211">
      <formula>$B61="A5"</formula>
    </cfRule>
    <cfRule type="expression" dxfId="35882" priority="8212">
      <formula>$B61="A4"</formula>
    </cfRule>
    <cfRule type="expression" dxfId="35881" priority="8213">
      <formula>$B61="A3"</formula>
    </cfRule>
    <cfRule type="expression" dxfId="35880" priority="8214">
      <formula>$B61="A2"</formula>
    </cfRule>
    <cfRule type="expression" dxfId="35879" priority="8215">
      <formula>$B61="A1"</formula>
    </cfRule>
  </conditionalFormatting>
  <conditionalFormatting sqref="A60:B60">
    <cfRule type="expression" dxfId="35878" priority="8216">
      <formula>#REF!="A9"</formula>
    </cfRule>
    <cfRule type="expression" dxfId="35877" priority="8217">
      <formula>#REF!="A8"</formula>
    </cfRule>
    <cfRule type="expression" dxfId="35876" priority="8218">
      <formula>#REF!="A7"</formula>
    </cfRule>
    <cfRule type="expression" dxfId="35875" priority="8219">
      <formula>#REF!="A6"</formula>
    </cfRule>
    <cfRule type="expression" dxfId="35874" priority="8220">
      <formula>#REF!="A5"</formula>
    </cfRule>
    <cfRule type="expression" dxfId="35873" priority="8221">
      <formula>#REF!="A4"</formula>
    </cfRule>
    <cfRule type="expression" dxfId="35872" priority="8222">
      <formula>#REF!="A3"</formula>
    </cfRule>
    <cfRule type="expression" dxfId="35871" priority="8223">
      <formula>#REF!="A2"</formula>
    </cfRule>
    <cfRule type="expression" dxfId="35870" priority="8224">
      <formula>#REF!="A1"</formula>
    </cfRule>
  </conditionalFormatting>
  <conditionalFormatting sqref="AW20">
    <cfRule type="expression" dxfId="35869" priority="2279">
      <formula>#REF!="A9"</formula>
    </cfRule>
    <cfRule type="expression" dxfId="35868" priority="2280">
      <formula>#REF!="A8"</formula>
    </cfRule>
    <cfRule type="expression" dxfId="35867" priority="2281">
      <formula>#REF!="A7"</formula>
    </cfRule>
    <cfRule type="expression" dxfId="35866" priority="2282">
      <formula>#REF!="A6"</formula>
    </cfRule>
    <cfRule type="expression" dxfId="35865" priority="2283">
      <formula>#REF!="A5"</formula>
    </cfRule>
    <cfRule type="expression" dxfId="35864" priority="2284">
      <formula>#REF!="A4"</formula>
    </cfRule>
    <cfRule type="expression" dxfId="35863" priority="2285">
      <formula>#REF!="A3"</formula>
    </cfRule>
    <cfRule type="expression" dxfId="35862" priority="2286">
      <formula>#REF!="A2"</formula>
    </cfRule>
    <cfRule type="expression" dxfId="35861" priority="2287">
      <formula>#REF!="A1"</formula>
    </cfRule>
  </conditionalFormatting>
  <conditionalFormatting sqref="A61:B61">
    <cfRule type="expression" dxfId="35860" priority="8198">
      <formula>#REF!="A9"</formula>
    </cfRule>
    <cfRule type="expression" dxfId="35859" priority="8199">
      <formula>#REF!="A8"</formula>
    </cfRule>
    <cfRule type="expression" dxfId="35858" priority="8200">
      <formula>#REF!="A7"</formula>
    </cfRule>
    <cfRule type="expression" dxfId="35857" priority="8201">
      <formula>#REF!="A6"</formula>
    </cfRule>
    <cfRule type="expression" dxfId="35856" priority="8202">
      <formula>#REF!="A5"</formula>
    </cfRule>
    <cfRule type="expression" dxfId="35855" priority="8203">
      <formula>#REF!="A4"</formula>
    </cfRule>
    <cfRule type="expression" dxfId="35854" priority="8204">
      <formula>#REF!="A3"</formula>
    </cfRule>
    <cfRule type="expression" dxfId="35853" priority="8205">
      <formula>#REF!="A2"</formula>
    </cfRule>
    <cfRule type="expression" dxfId="35852" priority="8206">
      <formula>#REF!="A1"</formula>
    </cfRule>
  </conditionalFormatting>
  <conditionalFormatting sqref="V64">
    <cfRule type="expression" dxfId="35851" priority="8189">
      <formula>$B64="A9"</formula>
    </cfRule>
    <cfRule type="expression" dxfId="35850" priority="8190">
      <formula>$B64="A8"</formula>
    </cfRule>
    <cfRule type="expression" dxfId="35849" priority="8191">
      <formula>$B64="A7"</formula>
    </cfRule>
    <cfRule type="expression" dxfId="35848" priority="8192">
      <formula>$B64="A6"</formula>
    </cfRule>
    <cfRule type="expression" dxfId="35847" priority="8193">
      <formula>$B64="A5"</formula>
    </cfRule>
    <cfRule type="expression" dxfId="35846" priority="8194">
      <formula>$B64="A4"</formula>
    </cfRule>
    <cfRule type="expression" dxfId="35845" priority="8195">
      <formula>$B64="A3"</formula>
    </cfRule>
    <cfRule type="expression" dxfId="35844" priority="8196">
      <formula>$B64="A2"</formula>
    </cfRule>
    <cfRule type="expression" dxfId="35843" priority="8197">
      <formula>$B64="A1"</formula>
    </cfRule>
  </conditionalFormatting>
  <conditionalFormatting sqref="A64:B64">
    <cfRule type="expression" dxfId="35842" priority="8180">
      <formula>#REF!="A9"</formula>
    </cfRule>
    <cfRule type="expression" dxfId="35841" priority="8181">
      <formula>#REF!="A8"</formula>
    </cfRule>
    <cfRule type="expression" dxfId="35840" priority="8182">
      <formula>#REF!="A7"</formula>
    </cfRule>
    <cfRule type="expression" dxfId="35839" priority="8183">
      <formula>#REF!="A6"</formula>
    </cfRule>
    <cfRule type="expression" dxfId="35838" priority="8184">
      <formula>#REF!="A5"</formula>
    </cfRule>
    <cfRule type="expression" dxfId="35837" priority="8185">
      <formula>#REF!="A4"</formula>
    </cfRule>
    <cfRule type="expression" dxfId="35836" priority="8186">
      <formula>#REF!="A3"</formula>
    </cfRule>
    <cfRule type="expression" dxfId="35835" priority="8187">
      <formula>#REF!="A2"</formula>
    </cfRule>
    <cfRule type="expression" dxfId="35834" priority="8188">
      <formula>#REF!="A1"</formula>
    </cfRule>
  </conditionalFormatting>
  <conditionalFormatting sqref="V65">
    <cfRule type="expression" dxfId="35833" priority="8171">
      <formula>$B65="A9"</formula>
    </cfRule>
    <cfRule type="expression" dxfId="35832" priority="8172">
      <formula>$B65="A8"</formula>
    </cfRule>
    <cfRule type="expression" dxfId="35831" priority="8173">
      <formula>$B65="A7"</formula>
    </cfRule>
    <cfRule type="expression" dxfId="35830" priority="8174">
      <formula>$B65="A6"</formula>
    </cfRule>
    <cfRule type="expression" dxfId="35829" priority="8175">
      <formula>$B65="A5"</formula>
    </cfRule>
    <cfRule type="expression" dxfId="35828" priority="8176">
      <formula>$B65="A4"</formula>
    </cfRule>
    <cfRule type="expression" dxfId="35827" priority="8177">
      <formula>$B65="A3"</formula>
    </cfRule>
    <cfRule type="expression" dxfId="35826" priority="8178">
      <formula>$B65="A2"</formula>
    </cfRule>
    <cfRule type="expression" dxfId="35825" priority="8179">
      <formula>$B65="A1"</formula>
    </cfRule>
  </conditionalFormatting>
  <conditionalFormatting sqref="A65:B65">
    <cfRule type="expression" dxfId="35824" priority="8162">
      <formula>#REF!="A9"</formula>
    </cfRule>
    <cfRule type="expression" dxfId="35823" priority="8163">
      <formula>#REF!="A8"</formula>
    </cfRule>
    <cfRule type="expression" dxfId="35822" priority="8164">
      <formula>#REF!="A7"</formula>
    </cfRule>
    <cfRule type="expression" dxfId="35821" priority="8165">
      <formula>#REF!="A6"</formula>
    </cfRule>
    <cfRule type="expression" dxfId="35820" priority="8166">
      <formula>#REF!="A5"</formula>
    </cfRule>
    <cfRule type="expression" dxfId="35819" priority="8167">
      <formula>#REF!="A4"</formula>
    </cfRule>
    <cfRule type="expression" dxfId="35818" priority="8168">
      <formula>#REF!="A3"</formula>
    </cfRule>
    <cfRule type="expression" dxfId="35817" priority="8169">
      <formula>#REF!="A2"</formula>
    </cfRule>
    <cfRule type="expression" dxfId="35816" priority="8170">
      <formula>#REF!="A1"</formula>
    </cfRule>
  </conditionalFormatting>
  <conditionalFormatting sqref="V68">
    <cfRule type="expression" dxfId="35815" priority="8153">
      <formula>$B68="A9"</formula>
    </cfRule>
    <cfRule type="expression" dxfId="35814" priority="8154">
      <formula>$B68="A8"</formula>
    </cfRule>
    <cfRule type="expression" dxfId="35813" priority="8155">
      <formula>$B68="A7"</formula>
    </cfRule>
    <cfRule type="expression" dxfId="35812" priority="8156">
      <formula>$B68="A6"</formula>
    </cfRule>
    <cfRule type="expression" dxfId="35811" priority="8157">
      <formula>$B68="A5"</formula>
    </cfRule>
    <cfRule type="expression" dxfId="35810" priority="8158">
      <formula>$B68="A4"</formula>
    </cfRule>
    <cfRule type="expression" dxfId="35809" priority="8159">
      <formula>$B68="A3"</formula>
    </cfRule>
    <cfRule type="expression" dxfId="35808" priority="8160">
      <formula>$B68="A2"</formula>
    </cfRule>
    <cfRule type="expression" dxfId="35807" priority="8161">
      <formula>$B68="A1"</formula>
    </cfRule>
  </conditionalFormatting>
  <conditionalFormatting sqref="A68:B68">
    <cfRule type="expression" dxfId="35806" priority="8144">
      <formula>#REF!="A9"</formula>
    </cfRule>
    <cfRule type="expression" dxfId="35805" priority="8145">
      <formula>#REF!="A8"</formula>
    </cfRule>
    <cfRule type="expression" dxfId="35804" priority="8146">
      <formula>#REF!="A7"</formula>
    </cfRule>
    <cfRule type="expression" dxfId="35803" priority="8147">
      <formula>#REF!="A6"</formula>
    </cfRule>
    <cfRule type="expression" dxfId="35802" priority="8148">
      <formula>#REF!="A5"</formula>
    </cfRule>
    <cfRule type="expression" dxfId="35801" priority="8149">
      <formula>#REF!="A4"</formula>
    </cfRule>
    <cfRule type="expression" dxfId="35800" priority="8150">
      <formula>#REF!="A3"</formula>
    </cfRule>
    <cfRule type="expression" dxfId="35799" priority="8151">
      <formula>#REF!="A2"</formula>
    </cfRule>
    <cfRule type="expression" dxfId="35798" priority="8152">
      <formula>#REF!="A1"</formula>
    </cfRule>
  </conditionalFormatting>
  <conditionalFormatting sqref="AX29">
    <cfRule type="expression" dxfId="35797" priority="2225">
      <formula>#REF!="A9"</formula>
    </cfRule>
    <cfRule type="expression" dxfId="35796" priority="2226">
      <formula>#REF!="A8"</formula>
    </cfRule>
    <cfRule type="expression" dxfId="35795" priority="2227">
      <formula>#REF!="A7"</formula>
    </cfRule>
    <cfRule type="expression" dxfId="35794" priority="2228">
      <formula>#REF!="A6"</formula>
    </cfRule>
    <cfRule type="expression" dxfId="35793" priority="2229">
      <formula>#REF!="A5"</formula>
    </cfRule>
    <cfRule type="expression" dxfId="35792" priority="2230">
      <formula>#REF!="A4"</formula>
    </cfRule>
    <cfRule type="expression" dxfId="35791" priority="2231">
      <formula>#REF!="A3"</formula>
    </cfRule>
    <cfRule type="expression" dxfId="35790" priority="2232">
      <formula>#REF!="A2"</formula>
    </cfRule>
    <cfRule type="expression" dxfId="35789" priority="2233">
      <formula>#REF!="A1"</formula>
    </cfRule>
  </conditionalFormatting>
  <conditionalFormatting sqref="V72">
    <cfRule type="expression" dxfId="35788" priority="8135">
      <formula>$B72="A9"</formula>
    </cfRule>
    <cfRule type="expression" dxfId="35787" priority="8136">
      <formula>$B72="A8"</formula>
    </cfRule>
    <cfRule type="expression" dxfId="35786" priority="8137">
      <formula>$B72="A7"</formula>
    </cfRule>
    <cfRule type="expression" dxfId="35785" priority="8138">
      <formula>$B72="A6"</formula>
    </cfRule>
    <cfRule type="expression" dxfId="35784" priority="8139">
      <formula>$B72="A5"</formula>
    </cfRule>
    <cfRule type="expression" dxfId="35783" priority="8140">
      <formula>$B72="A4"</formula>
    </cfRule>
    <cfRule type="expression" dxfId="35782" priority="8141">
      <formula>$B72="A3"</formula>
    </cfRule>
    <cfRule type="expression" dxfId="35781" priority="8142">
      <formula>$B72="A2"</formula>
    </cfRule>
    <cfRule type="expression" dxfId="35780" priority="8143">
      <formula>$B72="A1"</formula>
    </cfRule>
  </conditionalFormatting>
  <conditionalFormatting sqref="A72:B72">
    <cfRule type="expression" dxfId="35779" priority="8126">
      <formula>#REF!="A9"</formula>
    </cfRule>
    <cfRule type="expression" dxfId="35778" priority="8127">
      <formula>#REF!="A8"</formula>
    </cfRule>
    <cfRule type="expression" dxfId="35777" priority="8128">
      <formula>#REF!="A7"</formula>
    </cfRule>
    <cfRule type="expression" dxfId="35776" priority="8129">
      <formula>#REF!="A6"</formula>
    </cfRule>
    <cfRule type="expression" dxfId="35775" priority="8130">
      <formula>#REF!="A5"</formula>
    </cfRule>
    <cfRule type="expression" dxfId="35774" priority="8131">
      <formula>#REF!="A4"</formula>
    </cfRule>
    <cfRule type="expression" dxfId="35773" priority="8132">
      <formula>#REF!="A3"</formula>
    </cfRule>
    <cfRule type="expression" dxfId="35772" priority="8133">
      <formula>#REF!="A2"</formula>
    </cfRule>
    <cfRule type="expression" dxfId="35771" priority="8134">
      <formula>#REF!="A1"</formula>
    </cfRule>
  </conditionalFormatting>
  <conditionalFormatting sqref="V75">
    <cfRule type="expression" dxfId="35770" priority="8117">
      <formula>$B75="A9"</formula>
    </cfRule>
    <cfRule type="expression" dxfId="35769" priority="8118">
      <formula>$B75="A8"</formula>
    </cfRule>
    <cfRule type="expression" dxfId="35768" priority="8119">
      <formula>$B75="A7"</formula>
    </cfRule>
    <cfRule type="expression" dxfId="35767" priority="8120">
      <formula>$B75="A6"</formula>
    </cfRule>
    <cfRule type="expression" dxfId="35766" priority="8121">
      <formula>$B75="A5"</formula>
    </cfRule>
    <cfRule type="expression" dxfId="35765" priority="8122">
      <formula>$B75="A4"</formula>
    </cfRule>
    <cfRule type="expression" dxfId="35764" priority="8123">
      <formula>$B75="A3"</formula>
    </cfRule>
    <cfRule type="expression" dxfId="35763" priority="8124">
      <formula>$B75="A2"</formula>
    </cfRule>
    <cfRule type="expression" dxfId="35762" priority="8125">
      <formula>$B75="A1"</formula>
    </cfRule>
  </conditionalFormatting>
  <conditionalFormatting sqref="A75:B75">
    <cfRule type="expression" dxfId="35761" priority="8108">
      <formula>#REF!="A9"</formula>
    </cfRule>
    <cfRule type="expression" dxfId="35760" priority="8109">
      <formula>#REF!="A8"</formula>
    </cfRule>
    <cfRule type="expression" dxfId="35759" priority="8110">
      <formula>#REF!="A7"</formula>
    </cfRule>
    <cfRule type="expression" dxfId="35758" priority="8111">
      <formula>#REF!="A6"</formula>
    </cfRule>
    <cfRule type="expression" dxfId="35757" priority="8112">
      <formula>#REF!="A5"</formula>
    </cfRule>
    <cfRule type="expression" dxfId="35756" priority="8113">
      <formula>#REF!="A4"</formula>
    </cfRule>
    <cfRule type="expression" dxfId="35755" priority="8114">
      <formula>#REF!="A3"</formula>
    </cfRule>
    <cfRule type="expression" dxfId="35754" priority="8115">
      <formula>#REF!="A2"</formula>
    </cfRule>
    <cfRule type="expression" dxfId="35753" priority="8116">
      <formula>#REF!="A1"</formula>
    </cfRule>
  </conditionalFormatting>
  <conditionalFormatting sqref="A79:B79">
    <cfRule type="expression" dxfId="35752" priority="8090">
      <formula>#REF!="A9"</formula>
    </cfRule>
    <cfRule type="expression" dxfId="35751" priority="8091">
      <formula>#REF!="A8"</formula>
    </cfRule>
    <cfRule type="expression" dxfId="35750" priority="8092">
      <formula>#REF!="A7"</formula>
    </cfRule>
    <cfRule type="expression" dxfId="35749" priority="8093">
      <formula>#REF!="A6"</formula>
    </cfRule>
    <cfRule type="expression" dxfId="35748" priority="8094">
      <formula>#REF!="A5"</formula>
    </cfRule>
    <cfRule type="expression" dxfId="35747" priority="8095">
      <formula>#REF!="A4"</formula>
    </cfRule>
    <cfRule type="expression" dxfId="35746" priority="8096">
      <formula>#REF!="A3"</formula>
    </cfRule>
    <cfRule type="expression" dxfId="35745" priority="8097">
      <formula>#REF!="A2"</formula>
    </cfRule>
    <cfRule type="expression" dxfId="35744" priority="8098">
      <formula>#REF!="A1"</formula>
    </cfRule>
  </conditionalFormatting>
  <conditionalFormatting sqref="V80">
    <cfRule type="expression" dxfId="35743" priority="8081">
      <formula>$B80="A9"</formula>
    </cfRule>
    <cfRule type="expression" dxfId="35742" priority="8082">
      <formula>$B80="A8"</formula>
    </cfRule>
    <cfRule type="expression" dxfId="35741" priority="8083">
      <formula>$B80="A7"</formula>
    </cfRule>
    <cfRule type="expression" dxfId="35740" priority="8084">
      <formula>$B80="A6"</formula>
    </cfRule>
    <cfRule type="expression" dxfId="35739" priority="8085">
      <formula>$B80="A5"</formula>
    </cfRule>
    <cfRule type="expression" dxfId="35738" priority="8086">
      <formula>$B80="A4"</formula>
    </cfRule>
    <cfRule type="expression" dxfId="35737" priority="8087">
      <formula>$B80="A3"</formula>
    </cfRule>
    <cfRule type="expression" dxfId="35736" priority="8088">
      <formula>$B80="A2"</formula>
    </cfRule>
    <cfRule type="expression" dxfId="35735" priority="8089">
      <formula>$B80="A1"</formula>
    </cfRule>
  </conditionalFormatting>
  <conditionalFormatting sqref="A80:B80">
    <cfRule type="expression" dxfId="35734" priority="8072">
      <formula>#REF!="A9"</formula>
    </cfRule>
    <cfRule type="expression" dxfId="35733" priority="8073">
      <formula>#REF!="A8"</formula>
    </cfRule>
    <cfRule type="expression" dxfId="35732" priority="8074">
      <formula>#REF!="A7"</formula>
    </cfRule>
    <cfRule type="expression" dxfId="35731" priority="8075">
      <formula>#REF!="A6"</formula>
    </cfRule>
    <cfRule type="expression" dxfId="35730" priority="8076">
      <formula>#REF!="A5"</formula>
    </cfRule>
    <cfRule type="expression" dxfId="35729" priority="8077">
      <formula>#REF!="A4"</formula>
    </cfRule>
    <cfRule type="expression" dxfId="35728" priority="8078">
      <formula>#REF!="A3"</formula>
    </cfRule>
    <cfRule type="expression" dxfId="35727" priority="8079">
      <formula>#REF!="A2"</formula>
    </cfRule>
    <cfRule type="expression" dxfId="35726" priority="8080">
      <formula>#REF!="A1"</formula>
    </cfRule>
  </conditionalFormatting>
  <conditionalFormatting sqref="AX45">
    <cfRule type="expression" dxfId="35725" priority="2153">
      <formula>#REF!="A9"</formula>
    </cfRule>
    <cfRule type="expression" dxfId="35724" priority="2154">
      <formula>#REF!="A8"</formula>
    </cfRule>
    <cfRule type="expression" dxfId="35723" priority="2155">
      <formula>#REF!="A7"</formula>
    </cfRule>
    <cfRule type="expression" dxfId="35722" priority="2156">
      <formula>#REF!="A6"</formula>
    </cfRule>
    <cfRule type="expression" dxfId="35721" priority="2157">
      <formula>#REF!="A5"</formula>
    </cfRule>
    <cfRule type="expression" dxfId="35720" priority="2158">
      <formula>#REF!="A4"</formula>
    </cfRule>
    <cfRule type="expression" dxfId="35719" priority="2159">
      <formula>#REF!="A3"</formula>
    </cfRule>
    <cfRule type="expression" dxfId="35718" priority="2160">
      <formula>#REF!="A2"</formula>
    </cfRule>
    <cfRule type="expression" dxfId="35717" priority="2161">
      <formula>#REF!="A1"</formula>
    </cfRule>
  </conditionalFormatting>
  <conditionalFormatting sqref="V82">
    <cfRule type="expression" dxfId="35716" priority="8063">
      <formula>$B82="A9"</formula>
    </cfRule>
    <cfRule type="expression" dxfId="35715" priority="8064">
      <formula>$B82="A8"</formula>
    </cfRule>
    <cfRule type="expression" dxfId="35714" priority="8065">
      <formula>$B82="A7"</formula>
    </cfRule>
    <cfRule type="expression" dxfId="35713" priority="8066">
      <formula>$B82="A6"</formula>
    </cfRule>
    <cfRule type="expression" dxfId="35712" priority="8067">
      <formula>$B82="A5"</formula>
    </cfRule>
    <cfRule type="expression" dxfId="35711" priority="8068">
      <formula>$B82="A4"</formula>
    </cfRule>
    <cfRule type="expression" dxfId="35710" priority="8069">
      <formula>$B82="A3"</formula>
    </cfRule>
    <cfRule type="expression" dxfId="35709" priority="8070">
      <formula>$B82="A2"</formula>
    </cfRule>
    <cfRule type="expression" dxfId="35708" priority="8071">
      <formula>$B82="A1"</formula>
    </cfRule>
  </conditionalFormatting>
  <conditionalFormatting sqref="A82:B82">
    <cfRule type="expression" dxfId="35707" priority="8054">
      <formula>#REF!="A9"</formula>
    </cfRule>
    <cfRule type="expression" dxfId="35706" priority="8055">
      <formula>#REF!="A8"</formula>
    </cfRule>
    <cfRule type="expression" dxfId="35705" priority="8056">
      <formula>#REF!="A7"</formula>
    </cfRule>
    <cfRule type="expression" dxfId="35704" priority="8057">
      <formula>#REF!="A6"</formula>
    </cfRule>
    <cfRule type="expression" dxfId="35703" priority="8058">
      <formula>#REF!="A5"</formula>
    </cfRule>
    <cfRule type="expression" dxfId="35702" priority="8059">
      <formula>#REF!="A4"</formula>
    </cfRule>
    <cfRule type="expression" dxfId="35701" priority="8060">
      <formula>#REF!="A3"</formula>
    </cfRule>
    <cfRule type="expression" dxfId="35700" priority="8061">
      <formula>#REF!="A2"</formula>
    </cfRule>
    <cfRule type="expression" dxfId="35699" priority="8062">
      <formula>#REF!="A1"</formula>
    </cfRule>
  </conditionalFormatting>
  <conditionalFormatting sqref="AY20">
    <cfRule type="expression" dxfId="35698" priority="2063">
      <formula>#REF!="A9"</formula>
    </cfRule>
    <cfRule type="expression" dxfId="35697" priority="2064">
      <formula>#REF!="A8"</formula>
    </cfRule>
    <cfRule type="expression" dxfId="35696" priority="2065">
      <formula>#REF!="A7"</formula>
    </cfRule>
    <cfRule type="expression" dxfId="35695" priority="2066">
      <formula>#REF!="A6"</formula>
    </cfRule>
    <cfRule type="expression" dxfId="35694" priority="2067">
      <formula>#REF!="A5"</formula>
    </cfRule>
    <cfRule type="expression" dxfId="35693" priority="2068">
      <formula>#REF!="A4"</formula>
    </cfRule>
    <cfRule type="expression" dxfId="35692" priority="2069">
      <formula>#REF!="A3"</formula>
    </cfRule>
    <cfRule type="expression" dxfId="35691" priority="2070">
      <formula>#REF!="A2"</formula>
    </cfRule>
    <cfRule type="expression" dxfId="35690" priority="2071">
      <formula>#REF!="A1"</formula>
    </cfRule>
  </conditionalFormatting>
  <conditionalFormatting sqref="V83">
    <cfRule type="expression" dxfId="35689" priority="8045">
      <formula>$B83="A9"</formula>
    </cfRule>
    <cfRule type="expression" dxfId="35688" priority="8046">
      <formula>$B83="A8"</formula>
    </cfRule>
    <cfRule type="expression" dxfId="35687" priority="8047">
      <formula>$B83="A7"</formula>
    </cfRule>
    <cfRule type="expression" dxfId="35686" priority="8048">
      <formula>$B83="A6"</formula>
    </cfRule>
    <cfRule type="expression" dxfId="35685" priority="8049">
      <formula>$B83="A5"</formula>
    </cfRule>
    <cfRule type="expression" dxfId="35684" priority="8050">
      <formula>$B83="A4"</formula>
    </cfRule>
    <cfRule type="expression" dxfId="35683" priority="8051">
      <formula>$B83="A3"</formula>
    </cfRule>
    <cfRule type="expression" dxfId="35682" priority="8052">
      <formula>$B83="A2"</formula>
    </cfRule>
    <cfRule type="expression" dxfId="35681" priority="8053">
      <formula>$B83="A1"</formula>
    </cfRule>
  </conditionalFormatting>
  <conditionalFormatting sqref="A83:B83">
    <cfRule type="expression" dxfId="35680" priority="8036">
      <formula>#REF!="A9"</formula>
    </cfRule>
    <cfRule type="expression" dxfId="35679" priority="8037">
      <formula>#REF!="A8"</formula>
    </cfRule>
    <cfRule type="expression" dxfId="35678" priority="8038">
      <formula>#REF!="A7"</formula>
    </cfRule>
    <cfRule type="expression" dxfId="35677" priority="8039">
      <formula>#REF!="A6"</formula>
    </cfRule>
    <cfRule type="expression" dxfId="35676" priority="8040">
      <formula>#REF!="A5"</formula>
    </cfRule>
    <cfRule type="expression" dxfId="35675" priority="8041">
      <formula>#REF!="A4"</formula>
    </cfRule>
    <cfRule type="expression" dxfId="35674" priority="8042">
      <formula>#REF!="A3"</formula>
    </cfRule>
    <cfRule type="expression" dxfId="35673" priority="8043">
      <formula>#REF!="A2"</formula>
    </cfRule>
    <cfRule type="expression" dxfId="35672" priority="8044">
      <formula>#REF!="A1"</formula>
    </cfRule>
  </conditionalFormatting>
  <conditionalFormatting sqref="V85">
    <cfRule type="expression" dxfId="35671" priority="8027">
      <formula>$B85="A9"</formula>
    </cfRule>
    <cfRule type="expression" dxfId="35670" priority="8028">
      <formula>$B85="A8"</formula>
    </cfRule>
    <cfRule type="expression" dxfId="35669" priority="8029">
      <formula>$B85="A7"</formula>
    </cfRule>
    <cfRule type="expression" dxfId="35668" priority="8030">
      <formula>$B85="A6"</formula>
    </cfRule>
    <cfRule type="expression" dxfId="35667" priority="8031">
      <formula>$B85="A5"</formula>
    </cfRule>
    <cfRule type="expression" dxfId="35666" priority="8032">
      <formula>$B85="A4"</formula>
    </cfRule>
    <cfRule type="expression" dxfId="35665" priority="8033">
      <formula>$B85="A3"</formula>
    </cfRule>
    <cfRule type="expression" dxfId="35664" priority="8034">
      <formula>$B85="A2"</formula>
    </cfRule>
    <cfRule type="expression" dxfId="35663" priority="8035">
      <formula>$B85="A1"</formula>
    </cfRule>
  </conditionalFormatting>
  <conditionalFormatting sqref="AZ37">
    <cfRule type="expression" dxfId="35662" priority="3719">
      <formula>$B37="A9"</formula>
    </cfRule>
    <cfRule type="expression" dxfId="35661" priority="3720">
      <formula>$B37="A8"</formula>
    </cfRule>
    <cfRule type="expression" dxfId="35660" priority="3721">
      <formula>$B37="A7"</formula>
    </cfRule>
    <cfRule type="expression" dxfId="35659" priority="3722">
      <formula>$B37="A6"</formula>
    </cfRule>
    <cfRule type="expression" dxfId="35658" priority="3723">
      <formula>$B37="A5"</formula>
    </cfRule>
    <cfRule type="expression" dxfId="35657" priority="3724">
      <formula>$B37="A4"</formula>
    </cfRule>
    <cfRule type="expression" dxfId="35656" priority="3725">
      <formula>$B37="A3"</formula>
    </cfRule>
    <cfRule type="expression" dxfId="35655" priority="3726">
      <formula>$B37="A2"</formula>
    </cfRule>
    <cfRule type="expression" dxfId="35654" priority="3727">
      <formula>$B37="A1"</formula>
    </cfRule>
  </conditionalFormatting>
  <conditionalFormatting sqref="A85:B85">
    <cfRule type="expression" dxfId="35653" priority="8018">
      <formula>#REF!="A9"</formula>
    </cfRule>
    <cfRule type="expression" dxfId="35652" priority="8019">
      <formula>#REF!="A8"</formula>
    </cfRule>
    <cfRule type="expression" dxfId="35651" priority="8020">
      <formula>#REF!="A7"</formula>
    </cfRule>
    <cfRule type="expression" dxfId="35650" priority="8021">
      <formula>#REF!="A6"</formula>
    </cfRule>
    <cfRule type="expression" dxfId="35649" priority="8022">
      <formula>#REF!="A5"</formula>
    </cfRule>
    <cfRule type="expression" dxfId="35648" priority="8023">
      <formula>#REF!="A4"</formula>
    </cfRule>
    <cfRule type="expression" dxfId="35647" priority="8024">
      <formula>#REF!="A3"</formula>
    </cfRule>
    <cfRule type="expression" dxfId="35646" priority="8025">
      <formula>#REF!="A2"</formula>
    </cfRule>
    <cfRule type="expression" dxfId="35645" priority="8026">
      <formula>#REF!="A1"</formula>
    </cfRule>
  </conditionalFormatting>
  <conditionalFormatting sqref="BA36">
    <cfRule type="expression" dxfId="35644" priority="1982">
      <formula>#REF!="A9"</formula>
    </cfRule>
    <cfRule type="expression" dxfId="35643" priority="1983">
      <formula>#REF!="A8"</formula>
    </cfRule>
    <cfRule type="expression" dxfId="35642" priority="1984">
      <formula>#REF!="A7"</formula>
    </cfRule>
    <cfRule type="expression" dxfId="35641" priority="1985">
      <formula>#REF!="A6"</formula>
    </cfRule>
    <cfRule type="expression" dxfId="35640" priority="1986">
      <formula>#REF!="A5"</formula>
    </cfRule>
    <cfRule type="expression" dxfId="35639" priority="1987">
      <formula>#REF!="A4"</formula>
    </cfRule>
    <cfRule type="expression" dxfId="35638" priority="1988">
      <formula>#REF!="A3"</formula>
    </cfRule>
    <cfRule type="expression" dxfId="35637" priority="1989">
      <formula>#REF!="A2"</formula>
    </cfRule>
    <cfRule type="expression" dxfId="35636" priority="1990">
      <formula>#REF!="A1"</formula>
    </cfRule>
  </conditionalFormatting>
  <conditionalFormatting sqref="AZ57">
    <cfRule type="expression" dxfId="35635" priority="3611">
      <formula>$B57="A9"</formula>
    </cfRule>
    <cfRule type="expression" dxfId="35634" priority="3612">
      <formula>$B57="A8"</formula>
    </cfRule>
    <cfRule type="expression" dxfId="35633" priority="3613">
      <formula>$B57="A7"</formula>
    </cfRule>
    <cfRule type="expression" dxfId="35632" priority="3614">
      <formula>$B57="A6"</formula>
    </cfRule>
    <cfRule type="expression" dxfId="35631" priority="3615">
      <formula>$B57="A5"</formula>
    </cfRule>
    <cfRule type="expression" dxfId="35630" priority="3616">
      <formula>$B57="A4"</formula>
    </cfRule>
    <cfRule type="expression" dxfId="35629" priority="3617">
      <formula>$B57="A3"</formula>
    </cfRule>
    <cfRule type="expression" dxfId="35628" priority="3618">
      <formula>$B57="A2"</formula>
    </cfRule>
    <cfRule type="expression" dxfId="35627" priority="3619">
      <formula>$B57="A1"</formula>
    </cfRule>
  </conditionalFormatting>
  <conditionalFormatting sqref="A86:B86">
    <cfRule type="expression" dxfId="35626" priority="8000">
      <formula>#REF!="A9"</formula>
    </cfRule>
    <cfRule type="expression" dxfId="35625" priority="8001">
      <formula>#REF!="A8"</formula>
    </cfRule>
    <cfRule type="expression" dxfId="35624" priority="8002">
      <formula>#REF!="A7"</formula>
    </cfRule>
    <cfRule type="expression" dxfId="35623" priority="8003">
      <formula>#REF!="A6"</formula>
    </cfRule>
    <cfRule type="expression" dxfId="35622" priority="8004">
      <formula>#REF!="A5"</formula>
    </cfRule>
    <cfRule type="expression" dxfId="35621" priority="8005">
      <formula>#REF!="A4"</formula>
    </cfRule>
    <cfRule type="expression" dxfId="35620" priority="8006">
      <formula>#REF!="A3"</formula>
    </cfRule>
    <cfRule type="expression" dxfId="35619" priority="8007">
      <formula>#REF!="A2"</formula>
    </cfRule>
    <cfRule type="expression" dxfId="35618" priority="8008">
      <formula>#REF!="A1"</formula>
    </cfRule>
  </conditionalFormatting>
  <conditionalFormatting sqref="V45">
    <cfRule type="expression" dxfId="35617" priority="7973">
      <formula>$B45="A9"</formula>
    </cfRule>
    <cfRule type="expression" dxfId="35616" priority="7974">
      <formula>$B45="A8"</formula>
    </cfRule>
    <cfRule type="expression" dxfId="35615" priority="7975">
      <formula>$B45="A7"</formula>
    </cfRule>
    <cfRule type="expression" dxfId="35614" priority="7976">
      <formula>$B45="A6"</formula>
    </cfRule>
    <cfRule type="expression" dxfId="35613" priority="7977">
      <formula>$B45="A5"</formula>
    </cfRule>
    <cfRule type="expression" dxfId="35612" priority="7978">
      <formula>$B45="A4"</formula>
    </cfRule>
    <cfRule type="expression" dxfId="35611" priority="7979">
      <formula>$B45="A3"</formula>
    </cfRule>
    <cfRule type="expression" dxfId="35610" priority="7980">
      <formula>$B45="A2"</formula>
    </cfRule>
    <cfRule type="expression" dxfId="35609" priority="7981">
      <formula>$B45="A1"</formula>
    </cfRule>
  </conditionalFormatting>
  <conditionalFormatting sqref="A45:C45">
    <cfRule type="expression" dxfId="35608" priority="7964">
      <formula>#REF!="A9"</formula>
    </cfRule>
    <cfRule type="expression" dxfId="35607" priority="7965">
      <formula>#REF!="A8"</formula>
    </cfRule>
    <cfRule type="expression" dxfId="35606" priority="7966">
      <formula>#REF!="A7"</formula>
    </cfRule>
    <cfRule type="expression" dxfId="35605" priority="7967">
      <formula>#REF!="A6"</formula>
    </cfRule>
    <cfRule type="expression" dxfId="35604" priority="7968">
      <formula>#REF!="A5"</formula>
    </cfRule>
    <cfRule type="expression" dxfId="35603" priority="7969">
      <formula>#REF!="A4"</formula>
    </cfRule>
    <cfRule type="expression" dxfId="35602" priority="7970">
      <formula>#REF!="A3"</formula>
    </cfRule>
    <cfRule type="expression" dxfId="35601" priority="7971">
      <formula>#REF!="A2"</formula>
    </cfRule>
    <cfRule type="expression" dxfId="35600" priority="7972">
      <formula>#REF!="A1"</formula>
    </cfRule>
  </conditionalFormatting>
  <conditionalFormatting sqref="BA45">
    <cfRule type="expression" dxfId="35599" priority="1928">
      <formula>#REF!="A9"</formula>
    </cfRule>
    <cfRule type="expression" dxfId="35598" priority="1929">
      <formula>#REF!="A8"</formula>
    </cfRule>
    <cfRule type="expression" dxfId="35597" priority="1930">
      <formula>#REF!="A7"</formula>
    </cfRule>
    <cfRule type="expression" dxfId="35596" priority="1931">
      <formula>#REF!="A6"</formula>
    </cfRule>
    <cfRule type="expression" dxfId="35595" priority="1932">
      <formula>#REF!="A5"</formula>
    </cfRule>
    <cfRule type="expression" dxfId="35594" priority="1933">
      <formula>#REF!="A4"</formula>
    </cfRule>
    <cfRule type="expression" dxfId="35593" priority="1934">
      <formula>#REF!="A3"</formula>
    </cfRule>
    <cfRule type="expression" dxfId="35592" priority="1935">
      <formula>#REF!="A2"</formula>
    </cfRule>
    <cfRule type="expression" dxfId="35591" priority="1936">
      <formula>#REF!="A1"</formula>
    </cfRule>
  </conditionalFormatting>
  <conditionalFormatting sqref="BA19 BA21:BA23 BA25 BA27:BA28 BA31:BA32 BA34:BA35 BA37:BA38 BA40:BA41 BA46:BA47 BA49:BA52 BA54:BA62 BA64:BA65 BA68 BA72 BA75 BA79:BA80 BA82:BA83 BA85:BA86 BA88">
    <cfRule type="expression" dxfId="35590" priority="1919">
      <formula>#REF!="A9"</formula>
    </cfRule>
    <cfRule type="expression" dxfId="35589" priority="1920">
      <formula>#REF!="A8"</formula>
    </cfRule>
    <cfRule type="expression" dxfId="35588" priority="1921">
      <formula>#REF!="A7"</formula>
    </cfRule>
    <cfRule type="expression" dxfId="35587" priority="1922">
      <formula>#REF!="A6"</formula>
    </cfRule>
    <cfRule type="expression" dxfId="35586" priority="1923">
      <formula>#REF!="A5"</formula>
    </cfRule>
    <cfRule type="expression" dxfId="35585" priority="1924">
      <formula>#REF!="A4"</formula>
    </cfRule>
    <cfRule type="expression" dxfId="35584" priority="1925">
      <formula>#REF!="A3"</formula>
    </cfRule>
    <cfRule type="expression" dxfId="35583" priority="1926">
      <formula>#REF!="A2"</formula>
    </cfRule>
    <cfRule type="expression" dxfId="35582" priority="1927">
      <formula>#REF!="A1"</formula>
    </cfRule>
  </conditionalFormatting>
  <conditionalFormatting sqref="V62">
    <cfRule type="expression" dxfId="35581" priority="7955">
      <formula>$B62="A9"</formula>
    </cfRule>
    <cfRule type="expression" dxfId="35580" priority="7956">
      <formula>$B62="A8"</formula>
    </cfRule>
    <cfRule type="expression" dxfId="35579" priority="7957">
      <formula>$B62="A7"</formula>
    </cfRule>
    <cfRule type="expression" dxfId="35578" priority="7958">
      <formula>$B62="A6"</formula>
    </cfRule>
    <cfRule type="expression" dxfId="35577" priority="7959">
      <formula>$B62="A5"</formula>
    </cfRule>
    <cfRule type="expression" dxfId="35576" priority="7960">
      <formula>$B62="A4"</formula>
    </cfRule>
    <cfRule type="expression" dxfId="35575" priority="7961">
      <formula>$B62="A3"</formula>
    </cfRule>
    <cfRule type="expression" dxfId="35574" priority="7962">
      <formula>$B62="A2"</formula>
    </cfRule>
    <cfRule type="expression" dxfId="35573" priority="7963">
      <formula>$B62="A1"</formula>
    </cfRule>
  </conditionalFormatting>
  <conditionalFormatting sqref="A62">
    <cfRule type="expression" dxfId="35572" priority="7946">
      <formula>#REF!="A9"</formula>
    </cfRule>
    <cfRule type="expression" dxfId="35571" priority="7947">
      <formula>#REF!="A8"</formula>
    </cfRule>
    <cfRule type="expression" dxfId="35570" priority="7948">
      <formula>#REF!="A7"</formula>
    </cfRule>
    <cfRule type="expression" dxfId="35569" priority="7949">
      <formula>#REF!="A6"</formula>
    </cfRule>
    <cfRule type="expression" dxfId="35568" priority="7950">
      <formula>#REF!="A5"</formula>
    </cfRule>
    <cfRule type="expression" dxfId="35567" priority="7951">
      <formula>#REF!="A4"</formula>
    </cfRule>
    <cfRule type="expression" dxfId="35566" priority="7952">
      <formula>#REF!="A3"</formula>
    </cfRule>
    <cfRule type="expression" dxfId="35565" priority="7953">
      <formula>#REF!="A2"</formula>
    </cfRule>
    <cfRule type="expression" dxfId="35564" priority="7954">
      <formula>#REF!="A1"</formula>
    </cfRule>
  </conditionalFormatting>
  <conditionalFormatting sqref="B62">
    <cfRule type="expression" dxfId="35563" priority="7937">
      <formula>#REF!="A9"</formula>
    </cfRule>
    <cfRule type="expression" dxfId="35562" priority="7938">
      <formula>#REF!="A8"</formula>
    </cfRule>
    <cfRule type="expression" dxfId="35561" priority="7939">
      <formula>#REF!="A7"</formula>
    </cfRule>
    <cfRule type="expression" dxfId="35560" priority="7940">
      <formula>#REF!="A6"</formula>
    </cfRule>
    <cfRule type="expression" dxfId="35559" priority="7941">
      <formula>#REF!="A5"</formula>
    </cfRule>
    <cfRule type="expression" dxfId="35558" priority="7942">
      <formula>#REF!="A4"</formula>
    </cfRule>
    <cfRule type="expression" dxfId="35557" priority="7943">
      <formula>#REF!="A3"</formula>
    </cfRule>
    <cfRule type="expression" dxfId="35556" priority="7944">
      <formula>#REF!="A2"</formula>
    </cfRule>
    <cfRule type="expression" dxfId="35555" priority="7945">
      <formula>#REF!="A1"</formula>
    </cfRule>
  </conditionalFormatting>
  <conditionalFormatting sqref="G11 G16 G18 G30 G69:G71 G73:G74 G76:G78 G81 G84">
    <cfRule type="expression" dxfId="35554" priority="7928">
      <formula>#REF!="A9"</formula>
    </cfRule>
    <cfRule type="expression" dxfId="35553" priority="7929">
      <formula>#REF!="A8"</formula>
    </cfRule>
    <cfRule type="expression" dxfId="35552" priority="7930">
      <formula>#REF!="A7"</formula>
    </cfRule>
    <cfRule type="expression" dxfId="35551" priority="7931">
      <formula>#REF!="A6"</formula>
    </cfRule>
    <cfRule type="expression" dxfId="35550" priority="7932">
      <formula>#REF!="A5"</formula>
    </cfRule>
    <cfRule type="expression" dxfId="35549" priority="7933">
      <formula>#REF!="A4"</formula>
    </cfRule>
    <cfRule type="expression" dxfId="35548" priority="7934">
      <formula>#REF!="A3"</formula>
    </cfRule>
    <cfRule type="expression" dxfId="35547" priority="7935">
      <formula>#REF!="A2"</formula>
    </cfRule>
    <cfRule type="expression" dxfId="35546" priority="7936">
      <formula>#REF!="A1"</formula>
    </cfRule>
  </conditionalFormatting>
  <conditionalFormatting sqref="G63">
    <cfRule type="expression" dxfId="35545" priority="7919">
      <formula>#REF!="A9"</formula>
    </cfRule>
    <cfRule type="expression" dxfId="35544" priority="7920">
      <formula>#REF!="A8"</formula>
    </cfRule>
    <cfRule type="expression" dxfId="35543" priority="7921">
      <formula>#REF!="A7"</formula>
    </cfRule>
    <cfRule type="expression" dxfId="35542" priority="7922">
      <formula>#REF!="A6"</formula>
    </cfRule>
    <cfRule type="expression" dxfId="35541" priority="7923">
      <formula>#REF!="A5"</formula>
    </cfRule>
    <cfRule type="expression" dxfId="35540" priority="7924">
      <formula>#REF!="A4"</formula>
    </cfRule>
    <cfRule type="expression" dxfId="35539" priority="7925">
      <formula>#REF!="A3"</formula>
    </cfRule>
    <cfRule type="expression" dxfId="35538" priority="7926">
      <formula>#REF!="A2"</formula>
    </cfRule>
    <cfRule type="expression" dxfId="35537" priority="7927">
      <formula>#REF!="A1"</formula>
    </cfRule>
  </conditionalFormatting>
  <conditionalFormatting sqref="G24">
    <cfRule type="expression" dxfId="35536" priority="7910">
      <formula>#REF!="A9"</formula>
    </cfRule>
    <cfRule type="expression" dxfId="35535" priority="7911">
      <formula>#REF!="A8"</formula>
    </cfRule>
    <cfRule type="expression" dxfId="35534" priority="7912">
      <formula>#REF!="A7"</formula>
    </cfRule>
    <cfRule type="expression" dxfId="35533" priority="7913">
      <formula>#REF!="A6"</formula>
    </cfRule>
    <cfRule type="expression" dxfId="35532" priority="7914">
      <formula>#REF!="A5"</formula>
    </cfRule>
    <cfRule type="expression" dxfId="35531" priority="7915">
      <formula>#REF!="A4"</formula>
    </cfRule>
    <cfRule type="expression" dxfId="35530" priority="7916">
      <formula>#REF!="A3"</formula>
    </cfRule>
    <cfRule type="expression" dxfId="35529" priority="7917">
      <formula>#REF!="A2"</formula>
    </cfRule>
    <cfRule type="expression" dxfId="35528" priority="7918">
      <formula>#REF!="A1"</formula>
    </cfRule>
  </conditionalFormatting>
  <conditionalFormatting sqref="G29">
    <cfRule type="expression" dxfId="35527" priority="7901">
      <formula>#REF!="A9"</formula>
    </cfRule>
    <cfRule type="expression" dxfId="35526" priority="7902">
      <formula>#REF!="A8"</formula>
    </cfRule>
    <cfRule type="expression" dxfId="35525" priority="7903">
      <formula>#REF!="A7"</formula>
    </cfRule>
    <cfRule type="expression" dxfId="35524" priority="7904">
      <formula>#REF!="A6"</formula>
    </cfRule>
    <cfRule type="expression" dxfId="35523" priority="7905">
      <formula>#REF!="A5"</formula>
    </cfRule>
    <cfRule type="expression" dxfId="35522" priority="7906">
      <formula>#REF!="A4"</formula>
    </cfRule>
    <cfRule type="expression" dxfId="35521" priority="7907">
      <formula>#REF!="A3"</formula>
    </cfRule>
    <cfRule type="expression" dxfId="35520" priority="7908">
      <formula>#REF!="A2"</formula>
    </cfRule>
    <cfRule type="expression" dxfId="35519" priority="7909">
      <formula>#REF!="A1"</formula>
    </cfRule>
  </conditionalFormatting>
  <conditionalFormatting sqref="G33">
    <cfRule type="expression" dxfId="35518" priority="7892">
      <formula>#REF!="A9"</formula>
    </cfRule>
    <cfRule type="expression" dxfId="35517" priority="7893">
      <formula>#REF!="A8"</formula>
    </cfRule>
    <cfRule type="expression" dxfId="35516" priority="7894">
      <formula>#REF!="A7"</formula>
    </cfRule>
    <cfRule type="expression" dxfId="35515" priority="7895">
      <formula>#REF!="A6"</formula>
    </cfRule>
    <cfRule type="expression" dxfId="35514" priority="7896">
      <formula>#REF!="A5"</formula>
    </cfRule>
    <cfRule type="expression" dxfId="35513" priority="7897">
      <formula>#REF!="A4"</formula>
    </cfRule>
    <cfRule type="expression" dxfId="35512" priority="7898">
      <formula>#REF!="A3"</formula>
    </cfRule>
    <cfRule type="expression" dxfId="35511" priority="7899">
      <formula>#REF!="A2"</formula>
    </cfRule>
    <cfRule type="expression" dxfId="35510" priority="7900">
      <formula>#REF!="A1"</formula>
    </cfRule>
  </conditionalFormatting>
  <conditionalFormatting sqref="G36">
    <cfRule type="expression" dxfId="35509" priority="7883">
      <formula>#REF!="A9"</formula>
    </cfRule>
    <cfRule type="expression" dxfId="35508" priority="7884">
      <formula>#REF!="A8"</formula>
    </cfRule>
    <cfRule type="expression" dxfId="35507" priority="7885">
      <formula>#REF!="A7"</formula>
    </cfRule>
    <cfRule type="expression" dxfId="35506" priority="7886">
      <formula>#REF!="A6"</formula>
    </cfRule>
    <cfRule type="expression" dxfId="35505" priority="7887">
      <formula>#REF!="A5"</formula>
    </cfRule>
    <cfRule type="expression" dxfId="35504" priority="7888">
      <formula>#REF!="A4"</formula>
    </cfRule>
    <cfRule type="expression" dxfId="35503" priority="7889">
      <formula>#REF!="A3"</formula>
    </cfRule>
    <cfRule type="expression" dxfId="35502" priority="7890">
      <formula>#REF!="A2"</formula>
    </cfRule>
    <cfRule type="expression" dxfId="35501" priority="7891">
      <formula>#REF!="A1"</formula>
    </cfRule>
  </conditionalFormatting>
  <conditionalFormatting sqref="G39">
    <cfRule type="expression" dxfId="35500" priority="7874">
      <formula>#REF!="A9"</formula>
    </cfRule>
    <cfRule type="expression" dxfId="35499" priority="7875">
      <formula>#REF!="A8"</formula>
    </cfRule>
    <cfRule type="expression" dxfId="35498" priority="7876">
      <formula>#REF!="A7"</formula>
    </cfRule>
    <cfRule type="expression" dxfId="35497" priority="7877">
      <formula>#REF!="A6"</formula>
    </cfRule>
    <cfRule type="expression" dxfId="35496" priority="7878">
      <formula>#REF!="A5"</formula>
    </cfRule>
    <cfRule type="expression" dxfId="35495" priority="7879">
      <formula>#REF!="A4"</formula>
    </cfRule>
    <cfRule type="expression" dxfId="35494" priority="7880">
      <formula>#REF!="A3"</formula>
    </cfRule>
    <cfRule type="expression" dxfId="35493" priority="7881">
      <formula>#REF!="A2"</formula>
    </cfRule>
    <cfRule type="expression" dxfId="35492" priority="7882">
      <formula>#REF!="A1"</formula>
    </cfRule>
  </conditionalFormatting>
  <conditionalFormatting sqref="G48">
    <cfRule type="expression" dxfId="35491" priority="7865">
      <formula>#REF!="A9"</formula>
    </cfRule>
    <cfRule type="expression" dxfId="35490" priority="7866">
      <formula>#REF!="A8"</formula>
    </cfRule>
    <cfRule type="expression" dxfId="35489" priority="7867">
      <formula>#REF!="A7"</formula>
    </cfRule>
    <cfRule type="expression" dxfId="35488" priority="7868">
      <formula>#REF!="A6"</formula>
    </cfRule>
    <cfRule type="expression" dxfId="35487" priority="7869">
      <formula>#REF!="A5"</formula>
    </cfRule>
    <cfRule type="expression" dxfId="35486" priority="7870">
      <formula>#REF!="A4"</formula>
    </cfRule>
    <cfRule type="expression" dxfId="35485" priority="7871">
      <formula>#REF!="A3"</formula>
    </cfRule>
    <cfRule type="expression" dxfId="35484" priority="7872">
      <formula>#REF!="A2"</formula>
    </cfRule>
    <cfRule type="expression" dxfId="35483" priority="7873">
      <formula>#REF!="A1"</formula>
    </cfRule>
  </conditionalFormatting>
  <conditionalFormatting sqref="G53">
    <cfRule type="expression" dxfId="35482" priority="7856">
      <formula>#REF!="A9"</formula>
    </cfRule>
    <cfRule type="expression" dxfId="35481" priority="7857">
      <formula>#REF!="A8"</formula>
    </cfRule>
    <cfRule type="expression" dxfId="35480" priority="7858">
      <formula>#REF!="A7"</formula>
    </cfRule>
    <cfRule type="expression" dxfId="35479" priority="7859">
      <formula>#REF!="A6"</formula>
    </cfRule>
    <cfRule type="expression" dxfId="35478" priority="7860">
      <formula>#REF!="A5"</formula>
    </cfRule>
    <cfRule type="expression" dxfId="35477" priority="7861">
      <formula>#REF!="A4"</formula>
    </cfRule>
    <cfRule type="expression" dxfId="35476" priority="7862">
      <formula>#REF!="A3"</formula>
    </cfRule>
    <cfRule type="expression" dxfId="35475" priority="7863">
      <formula>#REF!="A2"</formula>
    </cfRule>
    <cfRule type="expression" dxfId="35474" priority="7864">
      <formula>#REF!="A1"</formula>
    </cfRule>
  </conditionalFormatting>
  <conditionalFormatting sqref="G20">
    <cfRule type="expression" dxfId="35473" priority="7847">
      <formula>#REF!="A9"</formula>
    </cfRule>
    <cfRule type="expression" dxfId="35472" priority="7848">
      <formula>#REF!="A8"</formula>
    </cfRule>
    <cfRule type="expression" dxfId="35471" priority="7849">
      <formula>#REF!="A7"</formula>
    </cfRule>
    <cfRule type="expression" dxfId="35470" priority="7850">
      <formula>#REF!="A6"</formula>
    </cfRule>
    <cfRule type="expression" dxfId="35469" priority="7851">
      <formula>#REF!="A5"</formula>
    </cfRule>
    <cfRule type="expression" dxfId="35468" priority="7852">
      <formula>#REF!="A4"</formula>
    </cfRule>
    <cfRule type="expression" dxfId="35467" priority="7853">
      <formula>#REF!="A3"</formula>
    </cfRule>
    <cfRule type="expression" dxfId="35466" priority="7854">
      <formula>#REF!="A2"</formula>
    </cfRule>
    <cfRule type="expression" dxfId="35465" priority="7855">
      <formula>#REF!="A1"</formula>
    </cfRule>
  </conditionalFormatting>
  <conditionalFormatting sqref="G26">
    <cfRule type="expression" dxfId="35464" priority="7838">
      <formula>#REF!="A9"</formula>
    </cfRule>
    <cfRule type="expression" dxfId="35463" priority="7839">
      <formula>#REF!="A8"</formula>
    </cfRule>
    <cfRule type="expression" dxfId="35462" priority="7840">
      <formula>#REF!="A7"</formula>
    </cfRule>
    <cfRule type="expression" dxfId="35461" priority="7841">
      <formula>#REF!="A6"</formula>
    </cfRule>
    <cfRule type="expression" dxfId="35460" priority="7842">
      <formula>#REF!="A5"</formula>
    </cfRule>
    <cfRule type="expression" dxfId="35459" priority="7843">
      <formula>#REF!="A4"</formula>
    </cfRule>
    <cfRule type="expression" dxfId="35458" priority="7844">
      <formula>#REF!="A3"</formula>
    </cfRule>
    <cfRule type="expression" dxfId="35457" priority="7845">
      <formula>#REF!="A2"</formula>
    </cfRule>
    <cfRule type="expression" dxfId="35456" priority="7846">
      <formula>#REF!="A1"</formula>
    </cfRule>
  </conditionalFormatting>
  <conditionalFormatting sqref="G45">
    <cfRule type="expression" dxfId="35455" priority="7829">
      <formula>#REF!="A9"</formula>
    </cfRule>
    <cfRule type="expression" dxfId="35454" priority="7830">
      <formula>#REF!="A8"</formula>
    </cfRule>
    <cfRule type="expression" dxfId="35453" priority="7831">
      <formula>#REF!="A7"</formula>
    </cfRule>
    <cfRule type="expression" dxfId="35452" priority="7832">
      <formula>#REF!="A6"</formula>
    </cfRule>
    <cfRule type="expression" dxfId="35451" priority="7833">
      <formula>#REF!="A5"</formula>
    </cfRule>
    <cfRule type="expression" dxfId="35450" priority="7834">
      <formula>#REF!="A4"</formula>
    </cfRule>
    <cfRule type="expression" dxfId="35449" priority="7835">
      <formula>#REF!="A3"</formula>
    </cfRule>
    <cfRule type="expression" dxfId="35448" priority="7836">
      <formula>#REF!="A2"</formula>
    </cfRule>
    <cfRule type="expression" dxfId="35447" priority="7837">
      <formula>#REF!="A1"</formula>
    </cfRule>
  </conditionalFormatting>
  <conditionalFormatting sqref="G19 G21:G23 G25 G27:G28 G31:G32 G34:G35 G37:G38 G40:G41 G46:G47 G49:G52 G54:G62 G64:G65 G68 G72 G75 G79:G80 G82:G83 G85:G86 G88">
    <cfRule type="expression" dxfId="35446" priority="7820">
      <formula>#REF!="A9"</formula>
    </cfRule>
    <cfRule type="expression" dxfId="35445" priority="7821">
      <formula>#REF!="A8"</formula>
    </cfRule>
    <cfRule type="expression" dxfId="35444" priority="7822">
      <formula>#REF!="A7"</formula>
    </cfRule>
    <cfRule type="expression" dxfId="35443" priority="7823">
      <formula>#REF!="A6"</formula>
    </cfRule>
    <cfRule type="expression" dxfId="35442" priority="7824">
      <formula>#REF!="A5"</formula>
    </cfRule>
    <cfRule type="expression" dxfId="35441" priority="7825">
      <formula>#REF!="A4"</formula>
    </cfRule>
    <cfRule type="expression" dxfId="35440" priority="7826">
      <formula>#REF!="A3"</formula>
    </cfRule>
    <cfRule type="expression" dxfId="35439" priority="7827">
      <formula>#REF!="A2"</formula>
    </cfRule>
    <cfRule type="expression" dxfId="35438" priority="7828">
      <formula>#REF!="A1"</formula>
    </cfRule>
  </conditionalFormatting>
  <conditionalFormatting sqref="H11 H16 H18 H30 H69:H71 H73:H74 H76:H78 H81 H84">
    <cfRule type="expression" dxfId="35437" priority="7811">
      <formula>#REF!="A9"</formula>
    </cfRule>
    <cfRule type="expression" dxfId="35436" priority="7812">
      <formula>#REF!="A8"</formula>
    </cfRule>
    <cfRule type="expression" dxfId="35435" priority="7813">
      <formula>#REF!="A7"</formula>
    </cfRule>
    <cfRule type="expression" dxfId="35434" priority="7814">
      <formula>#REF!="A6"</formula>
    </cfRule>
    <cfRule type="expression" dxfId="35433" priority="7815">
      <formula>#REF!="A5"</formula>
    </cfRule>
    <cfRule type="expression" dxfId="35432" priority="7816">
      <formula>#REF!="A4"</formula>
    </cfRule>
    <cfRule type="expression" dxfId="35431" priority="7817">
      <formula>#REF!="A3"</formula>
    </cfRule>
    <cfRule type="expression" dxfId="35430" priority="7818">
      <formula>#REF!="A2"</formula>
    </cfRule>
    <cfRule type="expression" dxfId="35429" priority="7819">
      <formula>#REF!="A1"</formula>
    </cfRule>
  </conditionalFormatting>
  <conditionalFormatting sqref="H63">
    <cfRule type="expression" dxfId="35428" priority="7802">
      <formula>#REF!="A9"</formula>
    </cfRule>
    <cfRule type="expression" dxfId="35427" priority="7803">
      <formula>#REF!="A8"</formula>
    </cfRule>
    <cfRule type="expression" dxfId="35426" priority="7804">
      <formula>#REF!="A7"</formula>
    </cfRule>
    <cfRule type="expression" dxfId="35425" priority="7805">
      <formula>#REF!="A6"</formula>
    </cfRule>
    <cfRule type="expression" dxfId="35424" priority="7806">
      <formula>#REF!="A5"</formula>
    </cfRule>
    <cfRule type="expression" dxfId="35423" priority="7807">
      <formula>#REF!="A4"</formula>
    </cfRule>
    <cfRule type="expression" dxfId="35422" priority="7808">
      <formula>#REF!="A3"</formula>
    </cfRule>
    <cfRule type="expression" dxfId="35421" priority="7809">
      <formula>#REF!="A2"</formula>
    </cfRule>
    <cfRule type="expression" dxfId="35420" priority="7810">
      <formula>#REF!="A1"</formula>
    </cfRule>
  </conditionalFormatting>
  <conditionalFormatting sqref="H24">
    <cfRule type="expression" dxfId="35419" priority="7793">
      <formula>#REF!="A9"</formula>
    </cfRule>
    <cfRule type="expression" dxfId="35418" priority="7794">
      <formula>#REF!="A8"</formula>
    </cfRule>
    <cfRule type="expression" dxfId="35417" priority="7795">
      <formula>#REF!="A7"</formula>
    </cfRule>
    <cfRule type="expression" dxfId="35416" priority="7796">
      <formula>#REF!="A6"</formula>
    </cfRule>
    <cfRule type="expression" dxfId="35415" priority="7797">
      <formula>#REF!="A5"</formula>
    </cfRule>
    <cfRule type="expression" dxfId="35414" priority="7798">
      <formula>#REF!="A4"</formula>
    </cfRule>
    <cfRule type="expression" dxfId="35413" priority="7799">
      <formula>#REF!="A3"</formula>
    </cfRule>
    <cfRule type="expression" dxfId="35412" priority="7800">
      <formula>#REF!="A2"</formula>
    </cfRule>
    <cfRule type="expression" dxfId="35411" priority="7801">
      <formula>#REF!="A1"</formula>
    </cfRule>
  </conditionalFormatting>
  <conditionalFormatting sqref="H29">
    <cfRule type="expression" dxfId="35410" priority="7784">
      <formula>#REF!="A9"</formula>
    </cfRule>
    <cfRule type="expression" dxfId="35409" priority="7785">
      <formula>#REF!="A8"</formula>
    </cfRule>
    <cfRule type="expression" dxfId="35408" priority="7786">
      <formula>#REF!="A7"</formula>
    </cfRule>
    <cfRule type="expression" dxfId="35407" priority="7787">
      <formula>#REF!="A6"</formula>
    </cfRule>
    <cfRule type="expression" dxfId="35406" priority="7788">
      <formula>#REF!="A5"</formula>
    </cfRule>
    <cfRule type="expression" dxfId="35405" priority="7789">
      <formula>#REF!="A4"</formula>
    </cfRule>
    <cfRule type="expression" dxfId="35404" priority="7790">
      <formula>#REF!="A3"</formula>
    </cfRule>
    <cfRule type="expression" dxfId="35403" priority="7791">
      <formula>#REF!="A2"</formula>
    </cfRule>
    <cfRule type="expression" dxfId="35402" priority="7792">
      <formula>#REF!="A1"</formula>
    </cfRule>
  </conditionalFormatting>
  <conditionalFormatting sqref="H33">
    <cfRule type="expression" dxfId="35401" priority="7775">
      <formula>#REF!="A9"</formula>
    </cfRule>
    <cfRule type="expression" dxfId="35400" priority="7776">
      <formula>#REF!="A8"</formula>
    </cfRule>
    <cfRule type="expression" dxfId="35399" priority="7777">
      <formula>#REF!="A7"</formula>
    </cfRule>
    <cfRule type="expression" dxfId="35398" priority="7778">
      <formula>#REF!="A6"</formula>
    </cfRule>
    <cfRule type="expression" dxfId="35397" priority="7779">
      <formula>#REF!="A5"</formula>
    </cfRule>
    <cfRule type="expression" dxfId="35396" priority="7780">
      <formula>#REF!="A4"</formula>
    </cfRule>
    <cfRule type="expression" dxfId="35395" priority="7781">
      <formula>#REF!="A3"</formula>
    </cfRule>
    <cfRule type="expression" dxfId="35394" priority="7782">
      <formula>#REF!="A2"</formula>
    </cfRule>
    <cfRule type="expression" dxfId="35393" priority="7783">
      <formula>#REF!="A1"</formula>
    </cfRule>
  </conditionalFormatting>
  <conditionalFormatting sqref="H36">
    <cfRule type="expression" dxfId="35392" priority="7766">
      <formula>#REF!="A9"</formula>
    </cfRule>
    <cfRule type="expression" dxfId="35391" priority="7767">
      <formula>#REF!="A8"</formula>
    </cfRule>
    <cfRule type="expression" dxfId="35390" priority="7768">
      <formula>#REF!="A7"</formula>
    </cfRule>
    <cfRule type="expression" dxfId="35389" priority="7769">
      <formula>#REF!="A6"</formula>
    </cfRule>
    <cfRule type="expression" dxfId="35388" priority="7770">
      <formula>#REF!="A5"</formula>
    </cfRule>
    <cfRule type="expression" dxfId="35387" priority="7771">
      <formula>#REF!="A4"</formula>
    </cfRule>
    <cfRule type="expression" dxfId="35386" priority="7772">
      <formula>#REF!="A3"</formula>
    </cfRule>
    <cfRule type="expression" dxfId="35385" priority="7773">
      <formula>#REF!="A2"</formula>
    </cfRule>
    <cfRule type="expression" dxfId="35384" priority="7774">
      <formula>#REF!="A1"</formula>
    </cfRule>
  </conditionalFormatting>
  <conditionalFormatting sqref="H39">
    <cfRule type="expression" dxfId="35383" priority="7757">
      <formula>#REF!="A9"</formula>
    </cfRule>
    <cfRule type="expression" dxfId="35382" priority="7758">
      <formula>#REF!="A8"</formula>
    </cfRule>
    <cfRule type="expression" dxfId="35381" priority="7759">
      <formula>#REF!="A7"</formula>
    </cfRule>
    <cfRule type="expression" dxfId="35380" priority="7760">
      <formula>#REF!="A6"</formula>
    </cfRule>
    <cfRule type="expression" dxfId="35379" priority="7761">
      <formula>#REF!="A5"</formula>
    </cfRule>
    <cfRule type="expression" dxfId="35378" priority="7762">
      <formula>#REF!="A4"</formula>
    </cfRule>
    <cfRule type="expression" dxfId="35377" priority="7763">
      <formula>#REF!="A3"</formula>
    </cfRule>
    <cfRule type="expression" dxfId="35376" priority="7764">
      <formula>#REF!="A2"</formula>
    </cfRule>
    <cfRule type="expression" dxfId="35375" priority="7765">
      <formula>#REF!="A1"</formula>
    </cfRule>
  </conditionalFormatting>
  <conditionalFormatting sqref="H48">
    <cfRule type="expression" dxfId="35374" priority="7748">
      <formula>#REF!="A9"</formula>
    </cfRule>
    <cfRule type="expression" dxfId="35373" priority="7749">
      <formula>#REF!="A8"</formula>
    </cfRule>
    <cfRule type="expression" dxfId="35372" priority="7750">
      <formula>#REF!="A7"</formula>
    </cfRule>
    <cfRule type="expression" dxfId="35371" priority="7751">
      <formula>#REF!="A6"</formula>
    </cfRule>
    <cfRule type="expression" dxfId="35370" priority="7752">
      <formula>#REF!="A5"</formula>
    </cfRule>
    <cfRule type="expression" dxfId="35369" priority="7753">
      <formula>#REF!="A4"</formula>
    </cfRule>
    <cfRule type="expression" dxfId="35368" priority="7754">
      <formula>#REF!="A3"</formula>
    </cfRule>
    <cfRule type="expression" dxfId="35367" priority="7755">
      <formula>#REF!="A2"</formula>
    </cfRule>
    <cfRule type="expression" dxfId="35366" priority="7756">
      <formula>#REF!="A1"</formula>
    </cfRule>
  </conditionalFormatting>
  <conditionalFormatting sqref="H53">
    <cfRule type="expression" dxfId="35365" priority="7739">
      <formula>#REF!="A9"</formula>
    </cfRule>
    <cfRule type="expression" dxfId="35364" priority="7740">
      <formula>#REF!="A8"</formula>
    </cfRule>
    <cfRule type="expression" dxfId="35363" priority="7741">
      <formula>#REF!="A7"</formula>
    </cfRule>
    <cfRule type="expression" dxfId="35362" priority="7742">
      <formula>#REF!="A6"</formula>
    </cfRule>
    <cfRule type="expression" dxfId="35361" priority="7743">
      <formula>#REF!="A5"</formula>
    </cfRule>
    <cfRule type="expression" dxfId="35360" priority="7744">
      <formula>#REF!="A4"</formula>
    </cfRule>
    <cfRule type="expression" dxfId="35359" priority="7745">
      <formula>#REF!="A3"</formula>
    </cfRule>
    <cfRule type="expression" dxfId="35358" priority="7746">
      <formula>#REF!="A2"</formula>
    </cfRule>
    <cfRule type="expression" dxfId="35357" priority="7747">
      <formula>#REF!="A1"</formula>
    </cfRule>
  </conditionalFormatting>
  <conditionalFormatting sqref="H20">
    <cfRule type="expression" dxfId="35356" priority="7730">
      <formula>#REF!="A9"</formula>
    </cfRule>
    <cfRule type="expression" dxfId="35355" priority="7731">
      <formula>#REF!="A8"</formula>
    </cfRule>
    <cfRule type="expression" dxfId="35354" priority="7732">
      <formula>#REF!="A7"</formula>
    </cfRule>
    <cfRule type="expression" dxfId="35353" priority="7733">
      <formula>#REF!="A6"</formula>
    </cfRule>
    <cfRule type="expression" dxfId="35352" priority="7734">
      <formula>#REF!="A5"</formula>
    </cfRule>
    <cfRule type="expression" dxfId="35351" priority="7735">
      <formula>#REF!="A4"</formula>
    </cfRule>
    <cfRule type="expression" dxfId="35350" priority="7736">
      <formula>#REF!="A3"</formula>
    </cfRule>
    <cfRule type="expression" dxfId="35349" priority="7737">
      <formula>#REF!="A2"</formula>
    </cfRule>
    <cfRule type="expression" dxfId="35348" priority="7738">
      <formula>#REF!="A1"</formula>
    </cfRule>
  </conditionalFormatting>
  <conditionalFormatting sqref="H26">
    <cfRule type="expression" dxfId="35347" priority="7721">
      <formula>#REF!="A9"</formula>
    </cfRule>
    <cfRule type="expression" dxfId="35346" priority="7722">
      <formula>#REF!="A8"</formula>
    </cfRule>
    <cfRule type="expression" dxfId="35345" priority="7723">
      <formula>#REF!="A7"</formula>
    </cfRule>
    <cfRule type="expression" dxfId="35344" priority="7724">
      <formula>#REF!="A6"</formula>
    </cfRule>
    <cfRule type="expression" dxfId="35343" priority="7725">
      <formula>#REF!="A5"</formula>
    </cfRule>
    <cfRule type="expression" dxfId="35342" priority="7726">
      <formula>#REF!="A4"</formula>
    </cfRule>
    <cfRule type="expression" dxfId="35341" priority="7727">
      <formula>#REF!="A3"</formula>
    </cfRule>
    <cfRule type="expression" dxfId="35340" priority="7728">
      <formula>#REF!="A2"</formula>
    </cfRule>
    <cfRule type="expression" dxfId="35339" priority="7729">
      <formula>#REF!="A1"</formula>
    </cfRule>
  </conditionalFormatting>
  <conditionalFormatting sqref="H45">
    <cfRule type="expression" dxfId="35338" priority="7712">
      <formula>#REF!="A9"</formula>
    </cfRule>
    <cfRule type="expression" dxfId="35337" priority="7713">
      <formula>#REF!="A8"</formula>
    </cfRule>
    <cfRule type="expression" dxfId="35336" priority="7714">
      <formula>#REF!="A7"</formula>
    </cfRule>
    <cfRule type="expression" dxfId="35335" priority="7715">
      <formula>#REF!="A6"</formula>
    </cfRule>
    <cfRule type="expression" dxfId="35334" priority="7716">
      <formula>#REF!="A5"</formula>
    </cfRule>
    <cfRule type="expression" dxfId="35333" priority="7717">
      <formula>#REF!="A4"</formula>
    </cfRule>
    <cfRule type="expression" dxfId="35332" priority="7718">
      <formula>#REF!="A3"</formula>
    </cfRule>
    <cfRule type="expression" dxfId="35331" priority="7719">
      <formula>#REF!="A2"</formula>
    </cfRule>
    <cfRule type="expression" dxfId="35330" priority="7720">
      <formula>#REF!="A1"</formula>
    </cfRule>
  </conditionalFormatting>
  <conditionalFormatting sqref="H19 H21:H23 H25 H27:H28 H31:H32 H34:H35 H37:H38 H40:H41 H46:H47 H49:H52 H54:H62 H64:H65 H68 H72 H75 H79:H80 H82:H83 H85:H86 H88">
    <cfRule type="expression" dxfId="35329" priority="7703">
      <formula>#REF!="A9"</formula>
    </cfRule>
    <cfRule type="expression" dxfId="35328" priority="7704">
      <formula>#REF!="A8"</formula>
    </cfRule>
    <cfRule type="expression" dxfId="35327" priority="7705">
      <formula>#REF!="A7"</formula>
    </cfRule>
    <cfRule type="expression" dxfId="35326" priority="7706">
      <formula>#REF!="A6"</formula>
    </cfRule>
    <cfRule type="expression" dxfId="35325" priority="7707">
      <formula>#REF!="A5"</formula>
    </cfRule>
    <cfRule type="expression" dxfId="35324" priority="7708">
      <formula>#REF!="A4"</formula>
    </cfRule>
    <cfRule type="expression" dxfId="35323" priority="7709">
      <formula>#REF!="A3"</formula>
    </cfRule>
    <cfRule type="expression" dxfId="35322" priority="7710">
      <formula>#REF!="A2"</formula>
    </cfRule>
    <cfRule type="expression" dxfId="35321" priority="7711">
      <formula>#REF!="A1"</formula>
    </cfRule>
  </conditionalFormatting>
  <conditionalFormatting sqref="I16 I18 I30 I69:I71 I73:I74 I76:I78 I81 I84">
    <cfRule type="expression" dxfId="35320" priority="7694">
      <formula>#REF!="A9"</formula>
    </cfRule>
    <cfRule type="expression" dxfId="35319" priority="7695">
      <formula>#REF!="A8"</formula>
    </cfRule>
    <cfRule type="expression" dxfId="35318" priority="7696">
      <formula>#REF!="A7"</formula>
    </cfRule>
    <cfRule type="expression" dxfId="35317" priority="7697">
      <formula>#REF!="A6"</formula>
    </cfRule>
    <cfRule type="expression" dxfId="35316" priority="7698">
      <formula>#REF!="A5"</formula>
    </cfRule>
    <cfRule type="expression" dxfId="35315" priority="7699">
      <formula>#REF!="A4"</formula>
    </cfRule>
    <cfRule type="expression" dxfId="35314" priority="7700">
      <formula>#REF!="A3"</formula>
    </cfRule>
    <cfRule type="expression" dxfId="35313" priority="7701">
      <formula>#REF!="A2"</formula>
    </cfRule>
    <cfRule type="expression" dxfId="35312" priority="7702">
      <formula>#REF!="A1"</formula>
    </cfRule>
  </conditionalFormatting>
  <conditionalFormatting sqref="I63">
    <cfRule type="expression" dxfId="35311" priority="7685">
      <formula>#REF!="A9"</formula>
    </cfRule>
    <cfRule type="expression" dxfId="35310" priority="7686">
      <formula>#REF!="A8"</formula>
    </cfRule>
    <cfRule type="expression" dxfId="35309" priority="7687">
      <formula>#REF!="A7"</formula>
    </cfRule>
    <cfRule type="expression" dxfId="35308" priority="7688">
      <formula>#REF!="A6"</formula>
    </cfRule>
    <cfRule type="expression" dxfId="35307" priority="7689">
      <formula>#REF!="A5"</formula>
    </cfRule>
    <cfRule type="expression" dxfId="35306" priority="7690">
      <formula>#REF!="A4"</formula>
    </cfRule>
    <cfRule type="expression" dxfId="35305" priority="7691">
      <formula>#REF!="A3"</formula>
    </cfRule>
    <cfRule type="expression" dxfId="35304" priority="7692">
      <formula>#REF!="A2"</formula>
    </cfRule>
    <cfRule type="expression" dxfId="35303" priority="7693">
      <formula>#REF!="A1"</formula>
    </cfRule>
  </conditionalFormatting>
  <conditionalFormatting sqref="I24">
    <cfRule type="expression" dxfId="35302" priority="7676">
      <formula>#REF!="A9"</formula>
    </cfRule>
    <cfRule type="expression" dxfId="35301" priority="7677">
      <formula>#REF!="A8"</formula>
    </cfRule>
    <cfRule type="expression" dxfId="35300" priority="7678">
      <formula>#REF!="A7"</formula>
    </cfRule>
    <cfRule type="expression" dxfId="35299" priority="7679">
      <formula>#REF!="A6"</formula>
    </cfRule>
    <cfRule type="expression" dxfId="35298" priority="7680">
      <formula>#REF!="A5"</formula>
    </cfRule>
    <cfRule type="expression" dxfId="35297" priority="7681">
      <formula>#REF!="A4"</formula>
    </cfRule>
    <cfRule type="expression" dxfId="35296" priority="7682">
      <formula>#REF!="A3"</formula>
    </cfRule>
    <cfRule type="expression" dxfId="35295" priority="7683">
      <formula>#REF!="A2"</formula>
    </cfRule>
    <cfRule type="expression" dxfId="35294" priority="7684">
      <formula>#REF!="A1"</formula>
    </cfRule>
  </conditionalFormatting>
  <conditionalFormatting sqref="I29">
    <cfRule type="expression" dxfId="35293" priority="7667">
      <formula>#REF!="A9"</formula>
    </cfRule>
    <cfRule type="expression" dxfId="35292" priority="7668">
      <formula>#REF!="A8"</formula>
    </cfRule>
    <cfRule type="expression" dxfId="35291" priority="7669">
      <formula>#REF!="A7"</formula>
    </cfRule>
    <cfRule type="expression" dxfId="35290" priority="7670">
      <formula>#REF!="A6"</formula>
    </cfRule>
    <cfRule type="expression" dxfId="35289" priority="7671">
      <formula>#REF!="A5"</formula>
    </cfRule>
    <cfRule type="expression" dxfId="35288" priority="7672">
      <formula>#REF!="A4"</formula>
    </cfRule>
    <cfRule type="expression" dxfId="35287" priority="7673">
      <formula>#REF!="A3"</formula>
    </cfRule>
    <cfRule type="expression" dxfId="35286" priority="7674">
      <formula>#REF!="A2"</formula>
    </cfRule>
    <cfRule type="expression" dxfId="35285" priority="7675">
      <formula>#REF!="A1"</formula>
    </cfRule>
  </conditionalFormatting>
  <conditionalFormatting sqref="I33">
    <cfRule type="expression" dxfId="35284" priority="7658">
      <formula>#REF!="A9"</formula>
    </cfRule>
    <cfRule type="expression" dxfId="35283" priority="7659">
      <formula>#REF!="A8"</formula>
    </cfRule>
    <cfRule type="expression" dxfId="35282" priority="7660">
      <formula>#REF!="A7"</formula>
    </cfRule>
    <cfRule type="expression" dxfId="35281" priority="7661">
      <formula>#REF!="A6"</formula>
    </cfRule>
    <cfRule type="expression" dxfId="35280" priority="7662">
      <formula>#REF!="A5"</formula>
    </cfRule>
    <cfRule type="expression" dxfId="35279" priority="7663">
      <formula>#REF!="A4"</formula>
    </cfRule>
    <cfRule type="expression" dxfId="35278" priority="7664">
      <formula>#REF!="A3"</formula>
    </cfRule>
    <cfRule type="expression" dxfId="35277" priority="7665">
      <formula>#REF!="A2"</formula>
    </cfRule>
    <cfRule type="expression" dxfId="35276" priority="7666">
      <formula>#REF!="A1"</formula>
    </cfRule>
  </conditionalFormatting>
  <conditionalFormatting sqref="I36">
    <cfRule type="expression" dxfId="35275" priority="7649">
      <formula>#REF!="A9"</formula>
    </cfRule>
    <cfRule type="expression" dxfId="35274" priority="7650">
      <formula>#REF!="A8"</formula>
    </cfRule>
    <cfRule type="expression" dxfId="35273" priority="7651">
      <formula>#REF!="A7"</formula>
    </cfRule>
    <cfRule type="expression" dxfId="35272" priority="7652">
      <formula>#REF!="A6"</formula>
    </cfRule>
    <cfRule type="expression" dxfId="35271" priority="7653">
      <formula>#REF!="A5"</formula>
    </cfRule>
    <cfRule type="expression" dxfId="35270" priority="7654">
      <formula>#REF!="A4"</formula>
    </cfRule>
    <cfRule type="expression" dxfId="35269" priority="7655">
      <formula>#REF!="A3"</formula>
    </cfRule>
    <cfRule type="expression" dxfId="35268" priority="7656">
      <formula>#REF!="A2"</formula>
    </cfRule>
    <cfRule type="expression" dxfId="35267" priority="7657">
      <formula>#REF!="A1"</formula>
    </cfRule>
  </conditionalFormatting>
  <conditionalFormatting sqref="I39">
    <cfRule type="expression" dxfId="35266" priority="7640">
      <formula>#REF!="A9"</formula>
    </cfRule>
    <cfRule type="expression" dxfId="35265" priority="7641">
      <formula>#REF!="A8"</formula>
    </cfRule>
    <cfRule type="expression" dxfId="35264" priority="7642">
      <formula>#REF!="A7"</formula>
    </cfRule>
    <cfRule type="expression" dxfId="35263" priority="7643">
      <formula>#REF!="A6"</formula>
    </cfRule>
    <cfRule type="expression" dxfId="35262" priority="7644">
      <formula>#REF!="A5"</formula>
    </cfRule>
    <cfRule type="expression" dxfId="35261" priority="7645">
      <formula>#REF!="A4"</formula>
    </cfRule>
    <cfRule type="expression" dxfId="35260" priority="7646">
      <formula>#REF!="A3"</formula>
    </cfRule>
    <cfRule type="expression" dxfId="35259" priority="7647">
      <formula>#REF!="A2"</formula>
    </cfRule>
    <cfRule type="expression" dxfId="35258" priority="7648">
      <formula>#REF!="A1"</formula>
    </cfRule>
  </conditionalFormatting>
  <conditionalFormatting sqref="I48">
    <cfRule type="expression" dxfId="35257" priority="7631">
      <formula>#REF!="A9"</formula>
    </cfRule>
    <cfRule type="expression" dxfId="35256" priority="7632">
      <formula>#REF!="A8"</formula>
    </cfRule>
    <cfRule type="expression" dxfId="35255" priority="7633">
      <formula>#REF!="A7"</formula>
    </cfRule>
    <cfRule type="expression" dxfId="35254" priority="7634">
      <formula>#REF!="A6"</formula>
    </cfRule>
    <cfRule type="expression" dxfId="35253" priority="7635">
      <formula>#REF!="A5"</formula>
    </cfRule>
    <cfRule type="expression" dxfId="35252" priority="7636">
      <formula>#REF!="A4"</formula>
    </cfRule>
    <cfRule type="expression" dxfId="35251" priority="7637">
      <formula>#REF!="A3"</formula>
    </cfRule>
    <cfRule type="expression" dxfId="35250" priority="7638">
      <formula>#REF!="A2"</formula>
    </cfRule>
    <cfRule type="expression" dxfId="35249" priority="7639">
      <formula>#REF!="A1"</formula>
    </cfRule>
  </conditionalFormatting>
  <conditionalFormatting sqref="I53">
    <cfRule type="expression" dxfId="35248" priority="7622">
      <formula>#REF!="A9"</formula>
    </cfRule>
    <cfRule type="expression" dxfId="35247" priority="7623">
      <formula>#REF!="A8"</formula>
    </cfRule>
    <cfRule type="expression" dxfId="35246" priority="7624">
      <formula>#REF!="A7"</formula>
    </cfRule>
    <cfRule type="expression" dxfId="35245" priority="7625">
      <formula>#REF!="A6"</formula>
    </cfRule>
    <cfRule type="expression" dxfId="35244" priority="7626">
      <formula>#REF!="A5"</formula>
    </cfRule>
    <cfRule type="expression" dxfId="35243" priority="7627">
      <formula>#REF!="A4"</formula>
    </cfRule>
    <cfRule type="expression" dxfId="35242" priority="7628">
      <formula>#REF!="A3"</formula>
    </cfRule>
    <cfRule type="expression" dxfId="35241" priority="7629">
      <formula>#REF!="A2"</formula>
    </cfRule>
    <cfRule type="expression" dxfId="35240" priority="7630">
      <formula>#REF!="A1"</formula>
    </cfRule>
  </conditionalFormatting>
  <conditionalFormatting sqref="I20">
    <cfRule type="expression" dxfId="35239" priority="7613">
      <formula>#REF!="A9"</formula>
    </cfRule>
    <cfRule type="expression" dxfId="35238" priority="7614">
      <formula>#REF!="A8"</formula>
    </cfRule>
    <cfRule type="expression" dxfId="35237" priority="7615">
      <formula>#REF!="A7"</formula>
    </cfRule>
    <cfRule type="expression" dxfId="35236" priority="7616">
      <formula>#REF!="A6"</formula>
    </cfRule>
    <cfRule type="expression" dxfId="35235" priority="7617">
      <formula>#REF!="A5"</formula>
    </cfRule>
    <cfRule type="expression" dxfId="35234" priority="7618">
      <formula>#REF!="A4"</formula>
    </cfRule>
    <cfRule type="expression" dxfId="35233" priority="7619">
      <formula>#REF!="A3"</formula>
    </cfRule>
    <cfRule type="expression" dxfId="35232" priority="7620">
      <formula>#REF!="A2"</formula>
    </cfRule>
    <cfRule type="expression" dxfId="35231" priority="7621">
      <formula>#REF!="A1"</formula>
    </cfRule>
  </conditionalFormatting>
  <conditionalFormatting sqref="I26">
    <cfRule type="expression" dxfId="35230" priority="7604">
      <formula>#REF!="A9"</formula>
    </cfRule>
    <cfRule type="expression" dxfId="35229" priority="7605">
      <formula>#REF!="A8"</formula>
    </cfRule>
    <cfRule type="expression" dxfId="35228" priority="7606">
      <formula>#REF!="A7"</formula>
    </cfRule>
    <cfRule type="expression" dxfId="35227" priority="7607">
      <formula>#REF!="A6"</formula>
    </cfRule>
    <cfRule type="expression" dxfId="35226" priority="7608">
      <formula>#REF!="A5"</formula>
    </cfRule>
    <cfRule type="expression" dxfId="35225" priority="7609">
      <formula>#REF!="A4"</formula>
    </cfRule>
    <cfRule type="expression" dxfId="35224" priority="7610">
      <formula>#REF!="A3"</formula>
    </cfRule>
    <cfRule type="expression" dxfId="35223" priority="7611">
      <formula>#REF!="A2"</formula>
    </cfRule>
    <cfRule type="expression" dxfId="35222" priority="7612">
      <formula>#REF!="A1"</formula>
    </cfRule>
  </conditionalFormatting>
  <conditionalFormatting sqref="I45">
    <cfRule type="expression" dxfId="35221" priority="7595">
      <formula>#REF!="A9"</formula>
    </cfRule>
    <cfRule type="expression" dxfId="35220" priority="7596">
      <formula>#REF!="A8"</formula>
    </cfRule>
    <cfRule type="expression" dxfId="35219" priority="7597">
      <formula>#REF!="A7"</formula>
    </cfRule>
    <cfRule type="expression" dxfId="35218" priority="7598">
      <formula>#REF!="A6"</formula>
    </cfRule>
    <cfRule type="expression" dxfId="35217" priority="7599">
      <formula>#REF!="A5"</formula>
    </cfRule>
    <cfRule type="expression" dxfId="35216" priority="7600">
      <formula>#REF!="A4"</formula>
    </cfRule>
    <cfRule type="expression" dxfId="35215" priority="7601">
      <formula>#REF!="A3"</formula>
    </cfRule>
    <cfRule type="expression" dxfId="35214" priority="7602">
      <formula>#REF!="A2"</formula>
    </cfRule>
    <cfRule type="expression" dxfId="35213" priority="7603">
      <formula>#REF!="A1"</formula>
    </cfRule>
  </conditionalFormatting>
  <conditionalFormatting sqref="J16 J18 J30 J69:J71 J73:J74 J76:J78 J81 J84">
    <cfRule type="expression" dxfId="35212" priority="7586">
      <formula>#REF!="A9"</formula>
    </cfRule>
    <cfRule type="expression" dxfId="35211" priority="7587">
      <formula>#REF!="A8"</formula>
    </cfRule>
    <cfRule type="expression" dxfId="35210" priority="7588">
      <formula>#REF!="A7"</formula>
    </cfRule>
    <cfRule type="expression" dxfId="35209" priority="7589">
      <formula>#REF!="A6"</formula>
    </cfRule>
    <cfRule type="expression" dxfId="35208" priority="7590">
      <formula>#REF!="A5"</formula>
    </cfRule>
    <cfRule type="expression" dxfId="35207" priority="7591">
      <formula>#REF!="A4"</formula>
    </cfRule>
    <cfRule type="expression" dxfId="35206" priority="7592">
      <formula>#REF!="A3"</formula>
    </cfRule>
    <cfRule type="expression" dxfId="35205" priority="7593">
      <formula>#REF!="A2"</formula>
    </cfRule>
    <cfRule type="expression" dxfId="35204" priority="7594">
      <formula>#REF!="A1"</formula>
    </cfRule>
  </conditionalFormatting>
  <conditionalFormatting sqref="J63">
    <cfRule type="expression" dxfId="35203" priority="7577">
      <formula>#REF!="A9"</formula>
    </cfRule>
    <cfRule type="expression" dxfId="35202" priority="7578">
      <formula>#REF!="A8"</formula>
    </cfRule>
    <cfRule type="expression" dxfId="35201" priority="7579">
      <formula>#REF!="A7"</formula>
    </cfRule>
    <cfRule type="expression" dxfId="35200" priority="7580">
      <formula>#REF!="A6"</formula>
    </cfRule>
    <cfRule type="expression" dxfId="35199" priority="7581">
      <formula>#REF!="A5"</formula>
    </cfRule>
    <cfRule type="expression" dxfId="35198" priority="7582">
      <formula>#REF!="A4"</formula>
    </cfRule>
    <cfRule type="expression" dxfId="35197" priority="7583">
      <formula>#REF!="A3"</formula>
    </cfRule>
    <cfRule type="expression" dxfId="35196" priority="7584">
      <formula>#REF!="A2"</formula>
    </cfRule>
    <cfRule type="expression" dxfId="35195" priority="7585">
      <formula>#REF!="A1"</formula>
    </cfRule>
  </conditionalFormatting>
  <conditionalFormatting sqref="J24">
    <cfRule type="expression" dxfId="35194" priority="7568">
      <formula>#REF!="A9"</formula>
    </cfRule>
    <cfRule type="expression" dxfId="35193" priority="7569">
      <formula>#REF!="A8"</formula>
    </cfRule>
    <cfRule type="expression" dxfId="35192" priority="7570">
      <formula>#REF!="A7"</formula>
    </cfRule>
    <cfRule type="expression" dxfId="35191" priority="7571">
      <formula>#REF!="A6"</formula>
    </cfRule>
    <cfRule type="expression" dxfId="35190" priority="7572">
      <formula>#REF!="A5"</formula>
    </cfRule>
    <cfRule type="expression" dxfId="35189" priority="7573">
      <formula>#REF!="A4"</formula>
    </cfRule>
    <cfRule type="expression" dxfId="35188" priority="7574">
      <formula>#REF!="A3"</formula>
    </cfRule>
    <cfRule type="expression" dxfId="35187" priority="7575">
      <formula>#REF!="A2"</formula>
    </cfRule>
    <cfRule type="expression" dxfId="35186" priority="7576">
      <formula>#REF!="A1"</formula>
    </cfRule>
  </conditionalFormatting>
  <conditionalFormatting sqref="J29">
    <cfRule type="expression" dxfId="35185" priority="7559">
      <formula>#REF!="A9"</formula>
    </cfRule>
    <cfRule type="expression" dxfId="35184" priority="7560">
      <formula>#REF!="A8"</formula>
    </cfRule>
    <cfRule type="expression" dxfId="35183" priority="7561">
      <formula>#REF!="A7"</formula>
    </cfRule>
    <cfRule type="expression" dxfId="35182" priority="7562">
      <formula>#REF!="A6"</formula>
    </cfRule>
    <cfRule type="expression" dxfId="35181" priority="7563">
      <formula>#REF!="A5"</formula>
    </cfRule>
    <cfRule type="expression" dxfId="35180" priority="7564">
      <formula>#REF!="A4"</formula>
    </cfRule>
    <cfRule type="expression" dxfId="35179" priority="7565">
      <formula>#REF!="A3"</formula>
    </cfRule>
    <cfRule type="expression" dxfId="35178" priority="7566">
      <formula>#REF!="A2"</formula>
    </cfRule>
    <cfRule type="expression" dxfId="35177" priority="7567">
      <formula>#REF!="A1"</formula>
    </cfRule>
  </conditionalFormatting>
  <conditionalFormatting sqref="J33">
    <cfRule type="expression" dxfId="35176" priority="7550">
      <formula>#REF!="A9"</formula>
    </cfRule>
    <cfRule type="expression" dxfId="35175" priority="7551">
      <formula>#REF!="A8"</formula>
    </cfRule>
    <cfRule type="expression" dxfId="35174" priority="7552">
      <formula>#REF!="A7"</formula>
    </cfRule>
    <cfRule type="expression" dxfId="35173" priority="7553">
      <formula>#REF!="A6"</formula>
    </cfRule>
    <cfRule type="expression" dxfId="35172" priority="7554">
      <formula>#REF!="A5"</formula>
    </cfRule>
    <cfRule type="expression" dxfId="35171" priority="7555">
      <formula>#REF!="A4"</formula>
    </cfRule>
    <cfRule type="expression" dxfId="35170" priority="7556">
      <formula>#REF!="A3"</formula>
    </cfRule>
    <cfRule type="expression" dxfId="35169" priority="7557">
      <formula>#REF!="A2"</formula>
    </cfRule>
    <cfRule type="expression" dxfId="35168" priority="7558">
      <formula>#REF!="A1"</formula>
    </cfRule>
  </conditionalFormatting>
  <conditionalFormatting sqref="J36">
    <cfRule type="expression" dxfId="35167" priority="7541">
      <formula>#REF!="A9"</formula>
    </cfRule>
    <cfRule type="expression" dxfId="35166" priority="7542">
      <formula>#REF!="A8"</formula>
    </cfRule>
    <cfRule type="expression" dxfId="35165" priority="7543">
      <formula>#REF!="A7"</formula>
    </cfRule>
    <cfRule type="expression" dxfId="35164" priority="7544">
      <formula>#REF!="A6"</formula>
    </cfRule>
    <cfRule type="expression" dxfId="35163" priority="7545">
      <formula>#REF!="A5"</formula>
    </cfRule>
    <cfRule type="expression" dxfId="35162" priority="7546">
      <formula>#REF!="A4"</formula>
    </cfRule>
    <cfRule type="expression" dxfId="35161" priority="7547">
      <formula>#REF!="A3"</formula>
    </cfRule>
    <cfRule type="expression" dxfId="35160" priority="7548">
      <formula>#REF!="A2"</formula>
    </cfRule>
    <cfRule type="expression" dxfId="35159" priority="7549">
      <formula>#REF!="A1"</formula>
    </cfRule>
  </conditionalFormatting>
  <conditionalFormatting sqref="J39">
    <cfRule type="expression" dxfId="35158" priority="7532">
      <formula>#REF!="A9"</formula>
    </cfRule>
    <cfRule type="expression" dxfId="35157" priority="7533">
      <formula>#REF!="A8"</formula>
    </cfRule>
    <cfRule type="expression" dxfId="35156" priority="7534">
      <formula>#REF!="A7"</formula>
    </cfRule>
    <cfRule type="expression" dxfId="35155" priority="7535">
      <formula>#REF!="A6"</formula>
    </cfRule>
    <cfRule type="expression" dxfId="35154" priority="7536">
      <formula>#REF!="A5"</formula>
    </cfRule>
    <cfRule type="expression" dxfId="35153" priority="7537">
      <formula>#REF!="A4"</formula>
    </cfRule>
    <cfRule type="expression" dxfId="35152" priority="7538">
      <formula>#REF!="A3"</formula>
    </cfRule>
    <cfRule type="expression" dxfId="35151" priority="7539">
      <formula>#REF!="A2"</formula>
    </cfRule>
    <cfRule type="expression" dxfId="35150" priority="7540">
      <formula>#REF!="A1"</formula>
    </cfRule>
  </conditionalFormatting>
  <conditionalFormatting sqref="J48">
    <cfRule type="expression" dxfId="35149" priority="7523">
      <formula>#REF!="A9"</formula>
    </cfRule>
    <cfRule type="expression" dxfId="35148" priority="7524">
      <formula>#REF!="A8"</formula>
    </cfRule>
    <cfRule type="expression" dxfId="35147" priority="7525">
      <formula>#REF!="A7"</formula>
    </cfRule>
    <cfRule type="expression" dxfId="35146" priority="7526">
      <formula>#REF!="A6"</formula>
    </cfRule>
    <cfRule type="expression" dxfId="35145" priority="7527">
      <formula>#REF!="A5"</formula>
    </cfRule>
    <cfRule type="expression" dxfId="35144" priority="7528">
      <formula>#REF!="A4"</formula>
    </cfRule>
    <cfRule type="expression" dxfId="35143" priority="7529">
      <formula>#REF!="A3"</formula>
    </cfRule>
    <cfRule type="expression" dxfId="35142" priority="7530">
      <formula>#REF!="A2"</formula>
    </cfRule>
    <cfRule type="expression" dxfId="35141" priority="7531">
      <formula>#REF!="A1"</formula>
    </cfRule>
  </conditionalFormatting>
  <conditionalFormatting sqref="J53">
    <cfRule type="expression" dxfId="35140" priority="7514">
      <formula>#REF!="A9"</formula>
    </cfRule>
    <cfRule type="expression" dxfId="35139" priority="7515">
      <formula>#REF!="A8"</formula>
    </cfRule>
    <cfRule type="expression" dxfId="35138" priority="7516">
      <formula>#REF!="A7"</formula>
    </cfRule>
    <cfRule type="expression" dxfId="35137" priority="7517">
      <formula>#REF!="A6"</formula>
    </cfRule>
    <cfRule type="expression" dxfId="35136" priority="7518">
      <formula>#REF!="A5"</formula>
    </cfRule>
    <cfRule type="expression" dxfId="35135" priority="7519">
      <formula>#REF!="A4"</formula>
    </cfRule>
    <cfRule type="expression" dxfId="35134" priority="7520">
      <formula>#REF!="A3"</formula>
    </cfRule>
    <cfRule type="expression" dxfId="35133" priority="7521">
      <formula>#REF!="A2"</formula>
    </cfRule>
    <cfRule type="expression" dxfId="35132" priority="7522">
      <formula>#REF!="A1"</formula>
    </cfRule>
  </conditionalFormatting>
  <conditionalFormatting sqref="J20">
    <cfRule type="expression" dxfId="35131" priority="7505">
      <formula>#REF!="A9"</formula>
    </cfRule>
    <cfRule type="expression" dxfId="35130" priority="7506">
      <formula>#REF!="A8"</formula>
    </cfRule>
    <cfRule type="expression" dxfId="35129" priority="7507">
      <formula>#REF!="A7"</formula>
    </cfRule>
    <cfRule type="expression" dxfId="35128" priority="7508">
      <formula>#REF!="A6"</formula>
    </cfRule>
    <cfRule type="expression" dxfId="35127" priority="7509">
      <formula>#REF!="A5"</formula>
    </cfRule>
    <cfRule type="expression" dxfId="35126" priority="7510">
      <formula>#REF!="A4"</formula>
    </cfRule>
    <cfRule type="expression" dxfId="35125" priority="7511">
      <formula>#REF!="A3"</formula>
    </cfRule>
    <cfRule type="expression" dxfId="35124" priority="7512">
      <formula>#REF!="A2"</formula>
    </cfRule>
    <cfRule type="expression" dxfId="35123" priority="7513">
      <formula>#REF!="A1"</formula>
    </cfRule>
  </conditionalFormatting>
  <conditionalFormatting sqref="J26">
    <cfRule type="expression" dxfId="35122" priority="7496">
      <formula>#REF!="A9"</formula>
    </cfRule>
    <cfRule type="expression" dxfId="35121" priority="7497">
      <formula>#REF!="A8"</formula>
    </cfRule>
    <cfRule type="expression" dxfId="35120" priority="7498">
      <formula>#REF!="A7"</formula>
    </cfRule>
    <cfRule type="expression" dxfId="35119" priority="7499">
      <formula>#REF!="A6"</formula>
    </cfRule>
    <cfRule type="expression" dxfId="35118" priority="7500">
      <formula>#REF!="A5"</formula>
    </cfRule>
    <cfRule type="expression" dxfId="35117" priority="7501">
      <formula>#REF!="A4"</formula>
    </cfRule>
    <cfRule type="expression" dxfId="35116" priority="7502">
      <formula>#REF!="A3"</formula>
    </cfRule>
    <cfRule type="expression" dxfId="35115" priority="7503">
      <formula>#REF!="A2"</formula>
    </cfRule>
    <cfRule type="expression" dxfId="35114" priority="7504">
      <formula>#REF!="A1"</formula>
    </cfRule>
  </conditionalFormatting>
  <conditionalFormatting sqref="J45">
    <cfRule type="expression" dxfId="35113" priority="7487">
      <formula>#REF!="A9"</formula>
    </cfRule>
    <cfRule type="expression" dxfId="35112" priority="7488">
      <formula>#REF!="A8"</formula>
    </cfRule>
    <cfRule type="expression" dxfId="35111" priority="7489">
      <formula>#REF!="A7"</formula>
    </cfRule>
    <cfRule type="expression" dxfId="35110" priority="7490">
      <formula>#REF!="A6"</formula>
    </cfRule>
    <cfRule type="expression" dxfId="35109" priority="7491">
      <formula>#REF!="A5"</formula>
    </cfRule>
    <cfRule type="expression" dxfId="35108" priority="7492">
      <formula>#REF!="A4"</formula>
    </cfRule>
    <cfRule type="expression" dxfId="35107" priority="7493">
      <formula>#REF!="A3"</formula>
    </cfRule>
    <cfRule type="expression" dxfId="35106" priority="7494">
      <formula>#REF!="A2"</formula>
    </cfRule>
    <cfRule type="expression" dxfId="35105" priority="7495">
      <formula>#REF!="A1"</formula>
    </cfRule>
  </conditionalFormatting>
  <conditionalFormatting sqref="K16 K18 K30 K69:K71 K73:K74 K76:K78 K81 K84">
    <cfRule type="expression" dxfId="35104" priority="7478">
      <formula>#REF!="A9"</formula>
    </cfRule>
    <cfRule type="expression" dxfId="35103" priority="7479">
      <formula>#REF!="A8"</formula>
    </cfRule>
    <cfRule type="expression" dxfId="35102" priority="7480">
      <formula>#REF!="A7"</formula>
    </cfRule>
    <cfRule type="expression" dxfId="35101" priority="7481">
      <formula>#REF!="A6"</formula>
    </cfRule>
    <cfRule type="expression" dxfId="35100" priority="7482">
      <formula>#REF!="A5"</formula>
    </cfRule>
    <cfRule type="expression" dxfId="35099" priority="7483">
      <formula>#REF!="A4"</formula>
    </cfRule>
    <cfRule type="expression" dxfId="35098" priority="7484">
      <formula>#REF!="A3"</formula>
    </cfRule>
    <cfRule type="expression" dxfId="35097" priority="7485">
      <formula>#REF!="A2"</formula>
    </cfRule>
    <cfRule type="expression" dxfId="35096" priority="7486">
      <formula>#REF!="A1"</formula>
    </cfRule>
  </conditionalFormatting>
  <conditionalFormatting sqref="K63">
    <cfRule type="expression" dxfId="35095" priority="7469">
      <formula>#REF!="A9"</formula>
    </cfRule>
    <cfRule type="expression" dxfId="35094" priority="7470">
      <formula>#REF!="A8"</formula>
    </cfRule>
    <cfRule type="expression" dxfId="35093" priority="7471">
      <formula>#REF!="A7"</formula>
    </cfRule>
    <cfRule type="expression" dxfId="35092" priority="7472">
      <formula>#REF!="A6"</formula>
    </cfRule>
    <cfRule type="expression" dxfId="35091" priority="7473">
      <formula>#REF!="A5"</formula>
    </cfRule>
    <cfRule type="expression" dxfId="35090" priority="7474">
      <formula>#REF!="A4"</formula>
    </cfRule>
    <cfRule type="expression" dxfId="35089" priority="7475">
      <formula>#REF!="A3"</formula>
    </cfRule>
    <cfRule type="expression" dxfId="35088" priority="7476">
      <formula>#REF!="A2"</formula>
    </cfRule>
    <cfRule type="expression" dxfId="35087" priority="7477">
      <formula>#REF!="A1"</formula>
    </cfRule>
  </conditionalFormatting>
  <conditionalFormatting sqref="K24">
    <cfRule type="expression" dxfId="35086" priority="7460">
      <formula>#REF!="A9"</formula>
    </cfRule>
    <cfRule type="expression" dxfId="35085" priority="7461">
      <formula>#REF!="A8"</formula>
    </cfRule>
    <cfRule type="expression" dxfId="35084" priority="7462">
      <formula>#REF!="A7"</formula>
    </cfRule>
    <cfRule type="expression" dxfId="35083" priority="7463">
      <formula>#REF!="A6"</formula>
    </cfRule>
    <cfRule type="expression" dxfId="35082" priority="7464">
      <formula>#REF!="A5"</formula>
    </cfRule>
    <cfRule type="expression" dxfId="35081" priority="7465">
      <formula>#REF!="A4"</formula>
    </cfRule>
    <cfRule type="expression" dxfId="35080" priority="7466">
      <formula>#REF!="A3"</formula>
    </cfRule>
    <cfRule type="expression" dxfId="35079" priority="7467">
      <formula>#REF!="A2"</formula>
    </cfRule>
    <cfRule type="expression" dxfId="35078" priority="7468">
      <formula>#REF!="A1"</formula>
    </cfRule>
  </conditionalFormatting>
  <conditionalFormatting sqref="K29">
    <cfRule type="expression" dxfId="35077" priority="7451">
      <formula>#REF!="A9"</formula>
    </cfRule>
    <cfRule type="expression" dxfId="35076" priority="7452">
      <formula>#REF!="A8"</formula>
    </cfRule>
    <cfRule type="expression" dxfId="35075" priority="7453">
      <formula>#REF!="A7"</formula>
    </cfRule>
    <cfRule type="expression" dxfId="35074" priority="7454">
      <formula>#REF!="A6"</formula>
    </cfRule>
    <cfRule type="expression" dxfId="35073" priority="7455">
      <formula>#REF!="A5"</formula>
    </cfRule>
    <cfRule type="expression" dxfId="35072" priority="7456">
      <formula>#REF!="A4"</formula>
    </cfRule>
    <cfRule type="expression" dxfId="35071" priority="7457">
      <formula>#REF!="A3"</formula>
    </cfRule>
    <cfRule type="expression" dxfId="35070" priority="7458">
      <formula>#REF!="A2"</formula>
    </cfRule>
    <cfRule type="expression" dxfId="35069" priority="7459">
      <formula>#REF!="A1"</formula>
    </cfRule>
  </conditionalFormatting>
  <conditionalFormatting sqref="K33">
    <cfRule type="expression" dxfId="35068" priority="7442">
      <formula>#REF!="A9"</formula>
    </cfRule>
    <cfRule type="expression" dxfId="35067" priority="7443">
      <formula>#REF!="A8"</formula>
    </cfRule>
    <cfRule type="expression" dxfId="35066" priority="7444">
      <formula>#REF!="A7"</formula>
    </cfRule>
    <cfRule type="expression" dxfId="35065" priority="7445">
      <formula>#REF!="A6"</formula>
    </cfRule>
    <cfRule type="expression" dxfId="35064" priority="7446">
      <formula>#REF!="A5"</formula>
    </cfRule>
    <cfRule type="expression" dxfId="35063" priority="7447">
      <formula>#REF!="A4"</formula>
    </cfRule>
    <cfRule type="expression" dxfId="35062" priority="7448">
      <formula>#REF!="A3"</formula>
    </cfRule>
    <cfRule type="expression" dxfId="35061" priority="7449">
      <formula>#REF!="A2"</formula>
    </cfRule>
    <cfRule type="expression" dxfId="35060" priority="7450">
      <formula>#REF!="A1"</formula>
    </cfRule>
  </conditionalFormatting>
  <conditionalFormatting sqref="K36">
    <cfRule type="expression" dxfId="35059" priority="7433">
      <formula>#REF!="A9"</formula>
    </cfRule>
    <cfRule type="expression" dxfId="35058" priority="7434">
      <formula>#REF!="A8"</formula>
    </cfRule>
    <cfRule type="expression" dxfId="35057" priority="7435">
      <formula>#REF!="A7"</formula>
    </cfRule>
    <cfRule type="expression" dxfId="35056" priority="7436">
      <formula>#REF!="A6"</formula>
    </cfRule>
    <cfRule type="expression" dxfId="35055" priority="7437">
      <formula>#REF!="A5"</formula>
    </cfRule>
    <cfRule type="expression" dxfId="35054" priority="7438">
      <formula>#REF!="A4"</formula>
    </cfRule>
    <cfRule type="expression" dxfId="35053" priority="7439">
      <formula>#REF!="A3"</formula>
    </cfRule>
    <cfRule type="expression" dxfId="35052" priority="7440">
      <formula>#REF!="A2"</formula>
    </cfRule>
    <cfRule type="expression" dxfId="35051" priority="7441">
      <formula>#REF!="A1"</formula>
    </cfRule>
  </conditionalFormatting>
  <conditionalFormatting sqref="K39">
    <cfRule type="expression" dxfId="35050" priority="7424">
      <formula>#REF!="A9"</formula>
    </cfRule>
    <cfRule type="expression" dxfId="35049" priority="7425">
      <formula>#REF!="A8"</formula>
    </cfRule>
    <cfRule type="expression" dxfId="35048" priority="7426">
      <formula>#REF!="A7"</formula>
    </cfRule>
    <cfRule type="expression" dxfId="35047" priority="7427">
      <formula>#REF!="A6"</formula>
    </cfRule>
    <cfRule type="expression" dxfId="35046" priority="7428">
      <formula>#REF!="A5"</formula>
    </cfRule>
    <cfRule type="expression" dxfId="35045" priority="7429">
      <formula>#REF!="A4"</formula>
    </cfRule>
    <cfRule type="expression" dxfId="35044" priority="7430">
      <formula>#REF!="A3"</formula>
    </cfRule>
    <cfRule type="expression" dxfId="35043" priority="7431">
      <formula>#REF!="A2"</formula>
    </cfRule>
    <cfRule type="expression" dxfId="35042" priority="7432">
      <formula>#REF!="A1"</formula>
    </cfRule>
  </conditionalFormatting>
  <conditionalFormatting sqref="K48">
    <cfRule type="expression" dxfId="35041" priority="7415">
      <formula>#REF!="A9"</formula>
    </cfRule>
    <cfRule type="expression" dxfId="35040" priority="7416">
      <formula>#REF!="A8"</formula>
    </cfRule>
    <cfRule type="expression" dxfId="35039" priority="7417">
      <formula>#REF!="A7"</formula>
    </cfRule>
    <cfRule type="expression" dxfId="35038" priority="7418">
      <formula>#REF!="A6"</formula>
    </cfRule>
    <cfRule type="expression" dxfId="35037" priority="7419">
      <formula>#REF!="A5"</formula>
    </cfRule>
    <cfRule type="expression" dxfId="35036" priority="7420">
      <formula>#REF!="A4"</formula>
    </cfRule>
    <cfRule type="expression" dxfId="35035" priority="7421">
      <formula>#REF!="A3"</formula>
    </cfRule>
    <cfRule type="expression" dxfId="35034" priority="7422">
      <formula>#REF!="A2"</formula>
    </cfRule>
    <cfRule type="expression" dxfId="35033" priority="7423">
      <formula>#REF!="A1"</formula>
    </cfRule>
  </conditionalFormatting>
  <conditionalFormatting sqref="K53">
    <cfRule type="expression" dxfId="35032" priority="7406">
      <formula>#REF!="A9"</formula>
    </cfRule>
    <cfRule type="expression" dxfId="35031" priority="7407">
      <formula>#REF!="A8"</formula>
    </cfRule>
    <cfRule type="expression" dxfId="35030" priority="7408">
      <formula>#REF!="A7"</formula>
    </cfRule>
    <cfRule type="expression" dxfId="35029" priority="7409">
      <formula>#REF!="A6"</formula>
    </cfRule>
    <cfRule type="expression" dxfId="35028" priority="7410">
      <formula>#REF!="A5"</formula>
    </cfRule>
    <cfRule type="expression" dxfId="35027" priority="7411">
      <formula>#REF!="A4"</formula>
    </cfRule>
    <cfRule type="expression" dxfId="35026" priority="7412">
      <formula>#REF!="A3"</formula>
    </cfRule>
    <cfRule type="expression" dxfId="35025" priority="7413">
      <formula>#REF!="A2"</formula>
    </cfRule>
    <cfRule type="expression" dxfId="35024" priority="7414">
      <formula>#REF!="A1"</formula>
    </cfRule>
  </conditionalFormatting>
  <conditionalFormatting sqref="K20">
    <cfRule type="expression" dxfId="35023" priority="7397">
      <formula>#REF!="A9"</formula>
    </cfRule>
    <cfRule type="expression" dxfId="35022" priority="7398">
      <formula>#REF!="A8"</formula>
    </cfRule>
    <cfRule type="expression" dxfId="35021" priority="7399">
      <formula>#REF!="A7"</formula>
    </cfRule>
    <cfRule type="expression" dxfId="35020" priority="7400">
      <formula>#REF!="A6"</formula>
    </cfRule>
    <cfRule type="expression" dxfId="35019" priority="7401">
      <formula>#REF!="A5"</formula>
    </cfRule>
    <cfRule type="expression" dxfId="35018" priority="7402">
      <formula>#REF!="A4"</formula>
    </cfRule>
    <cfRule type="expression" dxfId="35017" priority="7403">
      <formula>#REF!="A3"</formula>
    </cfRule>
    <cfRule type="expression" dxfId="35016" priority="7404">
      <formula>#REF!="A2"</formula>
    </cfRule>
    <cfRule type="expression" dxfId="35015" priority="7405">
      <formula>#REF!="A1"</formula>
    </cfRule>
  </conditionalFormatting>
  <conditionalFormatting sqref="K26">
    <cfRule type="expression" dxfId="35014" priority="7388">
      <formula>#REF!="A9"</formula>
    </cfRule>
    <cfRule type="expression" dxfId="35013" priority="7389">
      <formula>#REF!="A8"</formula>
    </cfRule>
    <cfRule type="expression" dxfId="35012" priority="7390">
      <formula>#REF!="A7"</formula>
    </cfRule>
    <cfRule type="expression" dxfId="35011" priority="7391">
      <formula>#REF!="A6"</formula>
    </cfRule>
    <cfRule type="expression" dxfId="35010" priority="7392">
      <formula>#REF!="A5"</formula>
    </cfRule>
    <cfRule type="expression" dxfId="35009" priority="7393">
      <formula>#REF!="A4"</formula>
    </cfRule>
    <cfRule type="expression" dxfId="35008" priority="7394">
      <formula>#REF!="A3"</formula>
    </cfRule>
    <cfRule type="expression" dxfId="35007" priority="7395">
      <formula>#REF!="A2"</formula>
    </cfRule>
    <cfRule type="expression" dxfId="35006" priority="7396">
      <formula>#REF!="A1"</formula>
    </cfRule>
  </conditionalFormatting>
  <conditionalFormatting sqref="K45">
    <cfRule type="expression" dxfId="35005" priority="7379">
      <formula>#REF!="A9"</formula>
    </cfRule>
    <cfRule type="expression" dxfId="35004" priority="7380">
      <formula>#REF!="A8"</formula>
    </cfRule>
    <cfRule type="expression" dxfId="35003" priority="7381">
      <formula>#REF!="A7"</formula>
    </cfRule>
    <cfRule type="expression" dxfId="35002" priority="7382">
      <formula>#REF!="A6"</formula>
    </cfRule>
    <cfRule type="expression" dxfId="35001" priority="7383">
      <formula>#REF!="A5"</formula>
    </cfRule>
    <cfRule type="expression" dxfId="35000" priority="7384">
      <formula>#REF!="A4"</formula>
    </cfRule>
    <cfRule type="expression" dxfId="34999" priority="7385">
      <formula>#REF!="A3"</formula>
    </cfRule>
    <cfRule type="expression" dxfId="34998" priority="7386">
      <formula>#REF!="A2"</formula>
    </cfRule>
    <cfRule type="expression" dxfId="34997" priority="7387">
      <formula>#REF!="A1"</formula>
    </cfRule>
  </conditionalFormatting>
  <conditionalFormatting sqref="L16 L18 L30 L69:L71 L73:L74 L76:L78 L81 L84">
    <cfRule type="expression" dxfId="34996" priority="7370">
      <formula>#REF!="A9"</formula>
    </cfRule>
    <cfRule type="expression" dxfId="34995" priority="7371">
      <formula>#REF!="A8"</formula>
    </cfRule>
    <cfRule type="expression" dxfId="34994" priority="7372">
      <formula>#REF!="A7"</formula>
    </cfRule>
    <cfRule type="expression" dxfId="34993" priority="7373">
      <formula>#REF!="A6"</formula>
    </cfRule>
    <cfRule type="expression" dxfId="34992" priority="7374">
      <formula>#REF!="A5"</formula>
    </cfRule>
    <cfRule type="expression" dxfId="34991" priority="7375">
      <formula>#REF!="A4"</formula>
    </cfRule>
    <cfRule type="expression" dxfId="34990" priority="7376">
      <formula>#REF!="A3"</formula>
    </cfRule>
    <cfRule type="expression" dxfId="34989" priority="7377">
      <formula>#REF!="A2"</formula>
    </cfRule>
    <cfRule type="expression" dxfId="34988" priority="7378">
      <formula>#REF!="A1"</formula>
    </cfRule>
  </conditionalFormatting>
  <conditionalFormatting sqref="L63">
    <cfRule type="expression" dxfId="34987" priority="7361">
      <formula>#REF!="A9"</formula>
    </cfRule>
    <cfRule type="expression" dxfId="34986" priority="7362">
      <formula>#REF!="A8"</formula>
    </cfRule>
    <cfRule type="expression" dxfId="34985" priority="7363">
      <formula>#REF!="A7"</formula>
    </cfRule>
    <cfRule type="expression" dxfId="34984" priority="7364">
      <formula>#REF!="A6"</formula>
    </cfRule>
    <cfRule type="expression" dxfId="34983" priority="7365">
      <formula>#REF!="A5"</formula>
    </cfRule>
    <cfRule type="expression" dxfId="34982" priority="7366">
      <formula>#REF!="A4"</formula>
    </cfRule>
    <cfRule type="expression" dxfId="34981" priority="7367">
      <formula>#REF!="A3"</formula>
    </cfRule>
    <cfRule type="expression" dxfId="34980" priority="7368">
      <formula>#REF!="A2"</formula>
    </cfRule>
    <cfRule type="expression" dxfId="34979" priority="7369">
      <formula>#REF!="A1"</formula>
    </cfRule>
  </conditionalFormatting>
  <conditionalFormatting sqref="L24">
    <cfRule type="expression" dxfId="34978" priority="7352">
      <formula>#REF!="A9"</formula>
    </cfRule>
    <cfRule type="expression" dxfId="34977" priority="7353">
      <formula>#REF!="A8"</formula>
    </cfRule>
    <cfRule type="expression" dxfId="34976" priority="7354">
      <formula>#REF!="A7"</formula>
    </cfRule>
    <cfRule type="expression" dxfId="34975" priority="7355">
      <formula>#REF!="A6"</formula>
    </cfRule>
    <cfRule type="expression" dxfId="34974" priority="7356">
      <formula>#REF!="A5"</formula>
    </cfRule>
    <cfRule type="expression" dxfId="34973" priority="7357">
      <formula>#REF!="A4"</formula>
    </cfRule>
    <cfRule type="expression" dxfId="34972" priority="7358">
      <formula>#REF!="A3"</formula>
    </cfRule>
    <cfRule type="expression" dxfId="34971" priority="7359">
      <formula>#REF!="A2"</formula>
    </cfRule>
    <cfRule type="expression" dxfId="34970" priority="7360">
      <formula>#REF!="A1"</formula>
    </cfRule>
  </conditionalFormatting>
  <conditionalFormatting sqref="L29">
    <cfRule type="expression" dxfId="34969" priority="7343">
      <formula>#REF!="A9"</formula>
    </cfRule>
    <cfRule type="expression" dxfId="34968" priority="7344">
      <formula>#REF!="A8"</formula>
    </cfRule>
    <cfRule type="expression" dxfId="34967" priority="7345">
      <formula>#REF!="A7"</formula>
    </cfRule>
    <cfRule type="expression" dxfId="34966" priority="7346">
      <formula>#REF!="A6"</formula>
    </cfRule>
    <cfRule type="expression" dxfId="34965" priority="7347">
      <formula>#REF!="A5"</formula>
    </cfRule>
    <cfRule type="expression" dxfId="34964" priority="7348">
      <formula>#REF!="A4"</formula>
    </cfRule>
    <cfRule type="expression" dxfId="34963" priority="7349">
      <formula>#REF!="A3"</formula>
    </cfRule>
    <cfRule type="expression" dxfId="34962" priority="7350">
      <formula>#REF!="A2"</formula>
    </cfRule>
    <cfRule type="expression" dxfId="34961" priority="7351">
      <formula>#REF!="A1"</formula>
    </cfRule>
  </conditionalFormatting>
  <conditionalFormatting sqref="L33">
    <cfRule type="expression" dxfId="34960" priority="7334">
      <formula>#REF!="A9"</formula>
    </cfRule>
    <cfRule type="expression" dxfId="34959" priority="7335">
      <formula>#REF!="A8"</formula>
    </cfRule>
    <cfRule type="expression" dxfId="34958" priority="7336">
      <formula>#REF!="A7"</formula>
    </cfRule>
    <cfRule type="expression" dxfId="34957" priority="7337">
      <formula>#REF!="A6"</formula>
    </cfRule>
    <cfRule type="expression" dxfId="34956" priority="7338">
      <formula>#REF!="A5"</formula>
    </cfRule>
    <cfRule type="expression" dxfId="34955" priority="7339">
      <formula>#REF!="A4"</formula>
    </cfRule>
    <cfRule type="expression" dxfId="34954" priority="7340">
      <formula>#REF!="A3"</formula>
    </cfRule>
    <cfRule type="expression" dxfId="34953" priority="7341">
      <formula>#REF!="A2"</formula>
    </cfRule>
    <cfRule type="expression" dxfId="34952" priority="7342">
      <formula>#REF!="A1"</formula>
    </cfRule>
  </conditionalFormatting>
  <conditionalFormatting sqref="L36">
    <cfRule type="expression" dxfId="34951" priority="7325">
      <formula>#REF!="A9"</formula>
    </cfRule>
    <cfRule type="expression" dxfId="34950" priority="7326">
      <formula>#REF!="A8"</formula>
    </cfRule>
    <cfRule type="expression" dxfId="34949" priority="7327">
      <formula>#REF!="A7"</formula>
    </cfRule>
    <cfRule type="expression" dxfId="34948" priority="7328">
      <formula>#REF!="A6"</formula>
    </cfRule>
    <cfRule type="expression" dxfId="34947" priority="7329">
      <formula>#REF!="A5"</formula>
    </cfRule>
    <cfRule type="expression" dxfId="34946" priority="7330">
      <formula>#REF!="A4"</formula>
    </cfRule>
    <cfRule type="expression" dxfId="34945" priority="7331">
      <formula>#REF!="A3"</formula>
    </cfRule>
    <cfRule type="expression" dxfId="34944" priority="7332">
      <formula>#REF!="A2"</formula>
    </cfRule>
    <cfRule type="expression" dxfId="34943" priority="7333">
      <formula>#REF!="A1"</formula>
    </cfRule>
  </conditionalFormatting>
  <conditionalFormatting sqref="L39">
    <cfRule type="expression" dxfId="34942" priority="7316">
      <formula>#REF!="A9"</formula>
    </cfRule>
    <cfRule type="expression" dxfId="34941" priority="7317">
      <formula>#REF!="A8"</formula>
    </cfRule>
    <cfRule type="expression" dxfId="34940" priority="7318">
      <formula>#REF!="A7"</formula>
    </cfRule>
    <cfRule type="expression" dxfId="34939" priority="7319">
      <formula>#REF!="A6"</formula>
    </cfRule>
    <cfRule type="expression" dxfId="34938" priority="7320">
      <formula>#REF!="A5"</formula>
    </cfRule>
    <cfRule type="expression" dxfId="34937" priority="7321">
      <formula>#REF!="A4"</formula>
    </cfRule>
    <cfRule type="expression" dxfId="34936" priority="7322">
      <formula>#REF!="A3"</formula>
    </cfRule>
    <cfRule type="expression" dxfId="34935" priority="7323">
      <formula>#REF!="A2"</formula>
    </cfRule>
    <cfRule type="expression" dxfId="34934" priority="7324">
      <formula>#REF!="A1"</formula>
    </cfRule>
  </conditionalFormatting>
  <conditionalFormatting sqref="L48">
    <cfRule type="expression" dxfId="34933" priority="7307">
      <formula>#REF!="A9"</formula>
    </cfRule>
    <cfRule type="expression" dxfId="34932" priority="7308">
      <formula>#REF!="A8"</formula>
    </cfRule>
    <cfRule type="expression" dxfId="34931" priority="7309">
      <formula>#REF!="A7"</formula>
    </cfRule>
    <cfRule type="expression" dxfId="34930" priority="7310">
      <formula>#REF!="A6"</formula>
    </cfRule>
    <cfRule type="expression" dxfId="34929" priority="7311">
      <formula>#REF!="A5"</formula>
    </cfRule>
    <cfRule type="expression" dxfId="34928" priority="7312">
      <formula>#REF!="A4"</formula>
    </cfRule>
    <cfRule type="expression" dxfId="34927" priority="7313">
      <formula>#REF!="A3"</formula>
    </cfRule>
    <cfRule type="expression" dxfId="34926" priority="7314">
      <formula>#REF!="A2"</formula>
    </cfRule>
    <cfRule type="expression" dxfId="34925" priority="7315">
      <formula>#REF!="A1"</formula>
    </cfRule>
  </conditionalFormatting>
  <conditionalFormatting sqref="L53">
    <cfRule type="expression" dxfId="34924" priority="7298">
      <formula>#REF!="A9"</formula>
    </cfRule>
    <cfRule type="expression" dxfId="34923" priority="7299">
      <formula>#REF!="A8"</formula>
    </cfRule>
    <cfRule type="expression" dxfId="34922" priority="7300">
      <formula>#REF!="A7"</formula>
    </cfRule>
    <cfRule type="expression" dxfId="34921" priority="7301">
      <formula>#REF!="A6"</formula>
    </cfRule>
    <cfRule type="expression" dxfId="34920" priority="7302">
      <formula>#REF!="A5"</formula>
    </cfRule>
    <cfRule type="expression" dxfId="34919" priority="7303">
      <formula>#REF!="A4"</formula>
    </cfRule>
    <cfRule type="expression" dxfId="34918" priority="7304">
      <formula>#REF!="A3"</formula>
    </cfRule>
    <cfRule type="expression" dxfId="34917" priority="7305">
      <formula>#REF!="A2"</formula>
    </cfRule>
    <cfRule type="expression" dxfId="34916" priority="7306">
      <formula>#REF!="A1"</formula>
    </cfRule>
  </conditionalFormatting>
  <conditionalFormatting sqref="L20">
    <cfRule type="expression" dxfId="34915" priority="7289">
      <formula>#REF!="A9"</formula>
    </cfRule>
    <cfRule type="expression" dxfId="34914" priority="7290">
      <formula>#REF!="A8"</formula>
    </cfRule>
    <cfRule type="expression" dxfId="34913" priority="7291">
      <formula>#REF!="A7"</formula>
    </cfRule>
    <cfRule type="expression" dxfId="34912" priority="7292">
      <formula>#REF!="A6"</formula>
    </cfRule>
    <cfRule type="expression" dxfId="34911" priority="7293">
      <formula>#REF!="A5"</formula>
    </cfRule>
    <cfRule type="expression" dxfId="34910" priority="7294">
      <formula>#REF!="A4"</formula>
    </cfRule>
    <cfRule type="expression" dxfId="34909" priority="7295">
      <formula>#REF!="A3"</formula>
    </cfRule>
    <cfRule type="expression" dxfId="34908" priority="7296">
      <formula>#REF!="A2"</formula>
    </cfRule>
    <cfRule type="expression" dxfId="34907" priority="7297">
      <formula>#REF!="A1"</formula>
    </cfRule>
  </conditionalFormatting>
  <conditionalFormatting sqref="L26">
    <cfRule type="expression" dxfId="34906" priority="7280">
      <formula>#REF!="A9"</formula>
    </cfRule>
    <cfRule type="expression" dxfId="34905" priority="7281">
      <formula>#REF!="A8"</formula>
    </cfRule>
    <cfRule type="expression" dxfId="34904" priority="7282">
      <formula>#REF!="A7"</formula>
    </cfRule>
    <cfRule type="expression" dxfId="34903" priority="7283">
      <formula>#REF!="A6"</formula>
    </cfRule>
    <cfRule type="expression" dxfId="34902" priority="7284">
      <formula>#REF!="A5"</formula>
    </cfRule>
    <cfRule type="expression" dxfId="34901" priority="7285">
      <formula>#REF!="A4"</formula>
    </cfRule>
    <cfRule type="expression" dxfId="34900" priority="7286">
      <formula>#REF!="A3"</formula>
    </cfRule>
    <cfRule type="expression" dxfId="34899" priority="7287">
      <formula>#REF!="A2"</formula>
    </cfRule>
    <cfRule type="expression" dxfId="34898" priority="7288">
      <formula>#REF!="A1"</formula>
    </cfRule>
  </conditionalFormatting>
  <conditionalFormatting sqref="L45">
    <cfRule type="expression" dxfId="34897" priority="7271">
      <formula>#REF!="A9"</formula>
    </cfRule>
    <cfRule type="expression" dxfId="34896" priority="7272">
      <formula>#REF!="A8"</formula>
    </cfRule>
    <cfRule type="expression" dxfId="34895" priority="7273">
      <formula>#REF!="A7"</formula>
    </cfRule>
    <cfRule type="expression" dxfId="34894" priority="7274">
      <formula>#REF!="A6"</formula>
    </cfRule>
    <cfRule type="expression" dxfId="34893" priority="7275">
      <formula>#REF!="A5"</formula>
    </cfRule>
    <cfRule type="expression" dxfId="34892" priority="7276">
      <formula>#REF!="A4"</formula>
    </cfRule>
    <cfRule type="expression" dxfId="34891" priority="7277">
      <formula>#REF!="A3"</formula>
    </cfRule>
    <cfRule type="expression" dxfId="34890" priority="7278">
      <formula>#REF!="A2"</formula>
    </cfRule>
    <cfRule type="expression" dxfId="34889" priority="7279">
      <formula>#REF!="A1"</formula>
    </cfRule>
  </conditionalFormatting>
  <conditionalFormatting sqref="M16 M18 M30 M69:M71 M73:M74 M76:M78 M81 M84">
    <cfRule type="expression" dxfId="34888" priority="7262">
      <formula>#REF!="A9"</formula>
    </cfRule>
    <cfRule type="expression" dxfId="34887" priority="7263">
      <formula>#REF!="A8"</formula>
    </cfRule>
    <cfRule type="expression" dxfId="34886" priority="7264">
      <formula>#REF!="A7"</formula>
    </cfRule>
    <cfRule type="expression" dxfId="34885" priority="7265">
      <formula>#REF!="A6"</formula>
    </cfRule>
    <cfRule type="expression" dxfId="34884" priority="7266">
      <formula>#REF!="A5"</formula>
    </cfRule>
    <cfRule type="expression" dxfId="34883" priority="7267">
      <formula>#REF!="A4"</formula>
    </cfRule>
    <cfRule type="expression" dxfId="34882" priority="7268">
      <formula>#REF!="A3"</formula>
    </cfRule>
    <cfRule type="expression" dxfId="34881" priority="7269">
      <formula>#REF!="A2"</formula>
    </cfRule>
    <cfRule type="expression" dxfId="34880" priority="7270">
      <formula>#REF!="A1"</formula>
    </cfRule>
  </conditionalFormatting>
  <conditionalFormatting sqref="M63">
    <cfRule type="expression" dxfId="34879" priority="7253">
      <formula>#REF!="A9"</formula>
    </cfRule>
    <cfRule type="expression" dxfId="34878" priority="7254">
      <formula>#REF!="A8"</formula>
    </cfRule>
    <cfRule type="expression" dxfId="34877" priority="7255">
      <formula>#REF!="A7"</formula>
    </cfRule>
    <cfRule type="expression" dxfId="34876" priority="7256">
      <formula>#REF!="A6"</formula>
    </cfRule>
    <cfRule type="expression" dxfId="34875" priority="7257">
      <formula>#REF!="A5"</formula>
    </cfRule>
    <cfRule type="expression" dxfId="34874" priority="7258">
      <formula>#REF!="A4"</formula>
    </cfRule>
    <cfRule type="expression" dxfId="34873" priority="7259">
      <formula>#REF!="A3"</formula>
    </cfRule>
    <cfRule type="expression" dxfId="34872" priority="7260">
      <formula>#REF!="A2"</formula>
    </cfRule>
    <cfRule type="expression" dxfId="34871" priority="7261">
      <formula>#REF!="A1"</formula>
    </cfRule>
  </conditionalFormatting>
  <conditionalFormatting sqref="M24">
    <cfRule type="expression" dxfId="34870" priority="7244">
      <formula>#REF!="A9"</formula>
    </cfRule>
    <cfRule type="expression" dxfId="34869" priority="7245">
      <formula>#REF!="A8"</formula>
    </cfRule>
    <cfRule type="expression" dxfId="34868" priority="7246">
      <formula>#REF!="A7"</formula>
    </cfRule>
    <cfRule type="expression" dxfId="34867" priority="7247">
      <formula>#REF!="A6"</formula>
    </cfRule>
    <cfRule type="expression" dxfId="34866" priority="7248">
      <formula>#REF!="A5"</formula>
    </cfRule>
    <cfRule type="expression" dxfId="34865" priority="7249">
      <formula>#REF!="A4"</formula>
    </cfRule>
    <cfRule type="expression" dxfId="34864" priority="7250">
      <formula>#REF!="A3"</formula>
    </cfRule>
    <cfRule type="expression" dxfId="34863" priority="7251">
      <formula>#REF!="A2"</formula>
    </cfRule>
    <cfRule type="expression" dxfId="34862" priority="7252">
      <formula>#REF!="A1"</formula>
    </cfRule>
  </conditionalFormatting>
  <conditionalFormatting sqref="M29">
    <cfRule type="expression" dxfId="34861" priority="7235">
      <formula>#REF!="A9"</formula>
    </cfRule>
    <cfRule type="expression" dxfId="34860" priority="7236">
      <formula>#REF!="A8"</formula>
    </cfRule>
    <cfRule type="expression" dxfId="34859" priority="7237">
      <formula>#REF!="A7"</formula>
    </cfRule>
    <cfRule type="expression" dxfId="34858" priority="7238">
      <formula>#REF!="A6"</formula>
    </cfRule>
    <cfRule type="expression" dxfId="34857" priority="7239">
      <formula>#REF!="A5"</formula>
    </cfRule>
    <cfRule type="expression" dxfId="34856" priority="7240">
      <formula>#REF!="A4"</formula>
    </cfRule>
    <cfRule type="expression" dxfId="34855" priority="7241">
      <formula>#REF!="A3"</formula>
    </cfRule>
    <cfRule type="expression" dxfId="34854" priority="7242">
      <formula>#REF!="A2"</formula>
    </cfRule>
    <cfRule type="expression" dxfId="34853" priority="7243">
      <formula>#REF!="A1"</formula>
    </cfRule>
  </conditionalFormatting>
  <conditionalFormatting sqref="M33">
    <cfRule type="expression" dxfId="34852" priority="7226">
      <formula>#REF!="A9"</formula>
    </cfRule>
    <cfRule type="expression" dxfId="34851" priority="7227">
      <formula>#REF!="A8"</formula>
    </cfRule>
    <cfRule type="expression" dxfId="34850" priority="7228">
      <formula>#REF!="A7"</formula>
    </cfRule>
    <cfRule type="expression" dxfId="34849" priority="7229">
      <formula>#REF!="A6"</formula>
    </cfRule>
    <cfRule type="expression" dxfId="34848" priority="7230">
      <formula>#REF!="A5"</formula>
    </cfRule>
    <cfRule type="expression" dxfId="34847" priority="7231">
      <formula>#REF!="A4"</formula>
    </cfRule>
    <cfRule type="expression" dxfId="34846" priority="7232">
      <formula>#REF!="A3"</formula>
    </cfRule>
    <cfRule type="expression" dxfId="34845" priority="7233">
      <formula>#REF!="A2"</formula>
    </cfRule>
    <cfRule type="expression" dxfId="34844" priority="7234">
      <formula>#REF!="A1"</formula>
    </cfRule>
  </conditionalFormatting>
  <conditionalFormatting sqref="M36">
    <cfRule type="expression" dxfId="34843" priority="7217">
      <formula>#REF!="A9"</formula>
    </cfRule>
    <cfRule type="expression" dxfId="34842" priority="7218">
      <formula>#REF!="A8"</formula>
    </cfRule>
    <cfRule type="expression" dxfId="34841" priority="7219">
      <formula>#REF!="A7"</formula>
    </cfRule>
    <cfRule type="expression" dxfId="34840" priority="7220">
      <formula>#REF!="A6"</formula>
    </cfRule>
    <cfRule type="expression" dxfId="34839" priority="7221">
      <formula>#REF!="A5"</formula>
    </cfRule>
    <cfRule type="expression" dxfId="34838" priority="7222">
      <formula>#REF!="A4"</formula>
    </cfRule>
    <cfRule type="expression" dxfId="34837" priority="7223">
      <formula>#REF!="A3"</formula>
    </cfRule>
    <cfRule type="expression" dxfId="34836" priority="7224">
      <formula>#REF!="A2"</formula>
    </cfRule>
    <cfRule type="expression" dxfId="34835" priority="7225">
      <formula>#REF!="A1"</formula>
    </cfRule>
  </conditionalFormatting>
  <conditionalFormatting sqref="M39">
    <cfRule type="expression" dxfId="34834" priority="7208">
      <formula>#REF!="A9"</formula>
    </cfRule>
    <cfRule type="expression" dxfId="34833" priority="7209">
      <formula>#REF!="A8"</formula>
    </cfRule>
    <cfRule type="expression" dxfId="34832" priority="7210">
      <formula>#REF!="A7"</formula>
    </cfRule>
    <cfRule type="expression" dxfId="34831" priority="7211">
      <formula>#REF!="A6"</formula>
    </cfRule>
    <cfRule type="expression" dxfId="34830" priority="7212">
      <formula>#REF!="A5"</formula>
    </cfRule>
    <cfRule type="expression" dxfId="34829" priority="7213">
      <formula>#REF!="A4"</formula>
    </cfRule>
    <cfRule type="expression" dxfId="34828" priority="7214">
      <formula>#REF!="A3"</formula>
    </cfRule>
    <cfRule type="expression" dxfId="34827" priority="7215">
      <formula>#REF!="A2"</formula>
    </cfRule>
    <cfRule type="expression" dxfId="34826" priority="7216">
      <formula>#REF!="A1"</formula>
    </cfRule>
  </conditionalFormatting>
  <conditionalFormatting sqref="M48">
    <cfRule type="expression" dxfId="34825" priority="7199">
      <formula>#REF!="A9"</formula>
    </cfRule>
    <cfRule type="expression" dxfId="34824" priority="7200">
      <formula>#REF!="A8"</formula>
    </cfRule>
    <cfRule type="expression" dxfId="34823" priority="7201">
      <formula>#REF!="A7"</formula>
    </cfRule>
    <cfRule type="expression" dxfId="34822" priority="7202">
      <formula>#REF!="A6"</formula>
    </cfRule>
    <cfRule type="expression" dxfId="34821" priority="7203">
      <formula>#REF!="A5"</formula>
    </cfRule>
    <cfRule type="expression" dxfId="34820" priority="7204">
      <formula>#REF!="A4"</formula>
    </cfRule>
    <cfRule type="expression" dxfId="34819" priority="7205">
      <formula>#REF!="A3"</formula>
    </cfRule>
    <cfRule type="expression" dxfId="34818" priority="7206">
      <formula>#REF!="A2"</formula>
    </cfRule>
    <cfRule type="expression" dxfId="34817" priority="7207">
      <formula>#REF!="A1"</formula>
    </cfRule>
  </conditionalFormatting>
  <conditionalFormatting sqref="M53">
    <cfRule type="expression" dxfId="34816" priority="7190">
      <formula>#REF!="A9"</formula>
    </cfRule>
    <cfRule type="expression" dxfId="34815" priority="7191">
      <formula>#REF!="A8"</formula>
    </cfRule>
    <cfRule type="expression" dxfId="34814" priority="7192">
      <formula>#REF!="A7"</formula>
    </cfRule>
    <cfRule type="expression" dxfId="34813" priority="7193">
      <formula>#REF!="A6"</formula>
    </cfRule>
    <cfRule type="expression" dxfId="34812" priority="7194">
      <formula>#REF!="A5"</formula>
    </cfRule>
    <cfRule type="expression" dxfId="34811" priority="7195">
      <formula>#REF!="A4"</formula>
    </cfRule>
    <cfRule type="expression" dxfId="34810" priority="7196">
      <formula>#REF!="A3"</formula>
    </cfRule>
    <cfRule type="expression" dxfId="34809" priority="7197">
      <formula>#REF!="A2"</formula>
    </cfRule>
    <cfRule type="expression" dxfId="34808" priority="7198">
      <formula>#REF!="A1"</formula>
    </cfRule>
  </conditionalFormatting>
  <conditionalFormatting sqref="M20">
    <cfRule type="expression" dxfId="34807" priority="7181">
      <formula>#REF!="A9"</formula>
    </cfRule>
    <cfRule type="expression" dxfId="34806" priority="7182">
      <formula>#REF!="A8"</formula>
    </cfRule>
    <cfRule type="expression" dxfId="34805" priority="7183">
      <formula>#REF!="A7"</formula>
    </cfRule>
    <cfRule type="expression" dxfId="34804" priority="7184">
      <formula>#REF!="A6"</formula>
    </cfRule>
    <cfRule type="expression" dxfId="34803" priority="7185">
      <formula>#REF!="A5"</formula>
    </cfRule>
    <cfRule type="expression" dxfId="34802" priority="7186">
      <formula>#REF!="A4"</formula>
    </cfRule>
    <cfRule type="expression" dxfId="34801" priority="7187">
      <formula>#REF!="A3"</formula>
    </cfRule>
    <cfRule type="expression" dxfId="34800" priority="7188">
      <formula>#REF!="A2"</formula>
    </cfRule>
    <cfRule type="expression" dxfId="34799" priority="7189">
      <formula>#REF!="A1"</formula>
    </cfRule>
  </conditionalFormatting>
  <conditionalFormatting sqref="M26">
    <cfRule type="expression" dxfId="34798" priority="7172">
      <formula>#REF!="A9"</formula>
    </cfRule>
    <cfRule type="expression" dxfId="34797" priority="7173">
      <formula>#REF!="A8"</formula>
    </cfRule>
    <cfRule type="expression" dxfId="34796" priority="7174">
      <formula>#REF!="A7"</formula>
    </cfRule>
    <cfRule type="expression" dxfId="34795" priority="7175">
      <formula>#REF!="A6"</formula>
    </cfRule>
    <cfRule type="expression" dxfId="34794" priority="7176">
      <formula>#REF!="A5"</formula>
    </cfRule>
    <cfRule type="expression" dxfId="34793" priority="7177">
      <formula>#REF!="A4"</formula>
    </cfRule>
    <cfRule type="expression" dxfId="34792" priority="7178">
      <formula>#REF!="A3"</formula>
    </cfRule>
    <cfRule type="expression" dxfId="34791" priority="7179">
      <formula>#REF!="A2"</formula>
    </cfRule>
    <cfRule type="expression" dxfId="34790" priority="7180">
      <formula>#REF!="A1"</formula>
    </cfRule>
  </conditionalFormatting>
  <conditionalFormatting sqref="M45">
    <cfRule type="expression" dxfId="34789" priority="7163">
      <formula>#REF!="A9"</formula>
    </cfRule>
    <cfRule type="expression" dxfId="34788" priority="7164">
      <formula>#REF!="A8"</formula>
    </cfRule>
    <cfRule type="expression" dxfId="34787" priority="7165">
      <formula>#REF!="A7"</formula>
    </cfRule>
    <cfRule type="expression" dxfId="34786" priority="7166">
      <formula>#REF!="A6"</formula>
    </cfRule>
    <cfRule type="expression" dxfId="34785" priority="7167">
      <formula>#REF!="A5"</formula>
    </cfRule>
    <cfRule type="expression" dxfId="34784" priority="7168">
      <formula>#REF!="A4"</formula>
    </cfRule>
    <cfRule type="expression" dxfId="34783" priority="7169">
      <formula>#REF!="A3"</formula>
    </cfRule>
    <cfRule type="expression" dxfId="34782" priority="7170">
      <formula>#REF!="A2"</formula>
    </cfRule>
    <cfRule type="expression" dxfId="34781" priority="7171">
      <formula>#REF!="A1"</formula>
    </cfRule>
  </conditionalFormatting>
  <conditionalFormatting sqref="N16 N18 N30 N69:N71 N73:N74 N76:N78 N81 N84">
    <cfRule type="expression" dxfId="34780" priority="7154">
      <formula>#REF!="A9"</formula>
    </cfRule>
    <cfRule type="expression" dxfId="34779" priority="7155">
      <formula>#REF!="A8"</formula>
    </cfRule>
    <cfRule type="expression" dxfId="34778" priority="7156">
      <formula>#REF!="A7"</formula>
    </cfRule>
    <cfRule type="expression" dxfId="34777" priority="7157">
      <formula>#REF!="A6"</formula>
    </cfRule>
    <cfRule type="expression" dxfId="34776" priority="7158">
      <formula>#REF!="A5"</formula>
    </cfRule>
    <cfRule type="expression" dxfId="34775" priority="7159">
      <formula>#REF!="A4"</formula>
    </cfRule>
    <cfRule type="expression" dxfId="34774" priority="7160">
      <formula>#REF!="A3"</formula>
    </cfRule>
    <cfRule type="expression" dxfId="34773" priority="7161">
      <formula>#REF!="A2"</formula>
    </cfRule>
    <cfRule type="expression" dxfId="34772" priority="7162">
      <formula>#REF!="A1"</formula>
    </cfRule>
  </conditionalFormatting>
  <conditionalFormatting sqref="N63">
    <cfRule type="expression" dxfId="34771" priority="7145">
      <formula>#REF!="A9"</formula>
    </cfRule>
    <cfRule type="expression" dxfId="34770" priority="7146">
      <formula>#REF!="A8"</formula>
    </cfRule>
    <cfRule type="expression" dxfId="34769" priority="7147">
      <formula>#REF!="A7"</formula>
    </cfRule>
    <cfRule type="expression" dxfId="34768" priority="7148">
      <formula>#REF!="A6"</formula>
    </cfRule>
    <cfRule type="expression" dxfId="34767" priority="7149">
      <formula>#REF!="A5"</formula>
    </cfRule>
    <cfRule type="expression" dxfId="34766" priority="7150">
      <formula>#REF!="A4"</formula>
    </cfRule>
    <cfRule type="expression" dxfId="34765" priority="7151">
      <formula>#REF!="A3"</formula>
    </cfRule>
    <cfRule type="expression" dxfId="34764" priority="7152">
      <formula>#REF!="A2"</formula>
    </cfRule>
    <cfRule type="expression" dxfId="34763" priority="7153">
      <formula>#REF!="A1"</formula>
    </cfRule>
  </conditionalFormatting>
  <conditionalFormatting sqref="N24">
    <cfRule type="expression" dxfId="34762" priority="7136">
      <formula>#REF!="A9"</formula>
    </cfRule>
    <cfRule type="expression" dxfId="34761" priority="7137">
      <formula>#REF!="A8"</formula>
    </cfRule>
    <cfRule type="expression" dxfId="34760" priority="7138">
      <formula>#REF!="A7"</formula>
    </cfRule>
    <cfRule type="expression" dxfId="34759" priority="7139">
      <formula>#REF!="A6"</formula>
    </cfRule>
    <cfRule type="expression" dxfId="34758" priority="7140">
      <formula>#REF!="A5"</formula>
    </cfRule>
    <cfRule type="expression" dxfId="34757" priority="7141">
      <formula>#REF!="A4"</formula>
    </cfRule>
    <cfRule type="expression" dxfId="34756" priority="7142">
      <formula>#REF!="A3"</formula>
    </cfRule>
    <cfRule type="expression" dxfId="34755" priority="7143">
      <formula>#REF!="A2"</formula>
    </cfRule>
    <cfRule type="expression" dxfId="34754" priority="7144">
      <formula>#REF!="A1"</formula>
    </cfRule>
  </conditionalFormatting>
  <conditionalFormatting sqref="N29">
    <cfRule type="expression" dxfId="34753" priority="7127">
      <formula>#REF!="A9"</formula>
    </cfRule>
    <cfRule type="expression" dxfId="34752" priority="7128">
      <formula>#REF!="A8"</formula>
    </cfRule>
    <cfRule type="expression" dxfId="34751" priority="7129">
      <formula>#REF!="A7"</formula>
    </cfRule>
    <cfRule type="expression" dxfId="34750" priority="7130">
      <formula>#REF!="A6"</formula>
    </cfRule>
    <cfRule type="expression" dxfId="34749" priority="7131">
      <formula>#REF!="A5"</formula>
    </cfRule>
    <cfRule type="expression" dxfId="34748" priority="7132">
      <formula>#REF!="A4"</formula>
    </cfRule>
    <cfRule type="expression" dxfId="34747" priority="7133">
      <formula>#REF!="A3"</formula>
    </cfRule>
    <cfRule type="expression" dxfId="34746" priority="7134">
      <formula>#REF!="A2"</formula>
    </cfRule>
    <cfRule type="expression" dxfId="34745" priority="7135">
      <formula>#REF!="A1"</formula>
    </cfRule>
  </conditionalFormatting>
  <conditionalFormatting sqref="N33">
    <cfRule type="expression" dxfId="34744" priority="7118">
      <formula>#REF!="A9"</formula>
    </cfRule>
    <cfRule type="expression" dxfId="34743" priority="7119">
      <formula>#REF!="A8"</formula>
    </cfRule>
    <cfRule type="expression" dxfId="34742" priority="7120">
      <formula>#REF!="A7"</formula>
    </cfRule>
    <cfRule type="expression" dxfId="34741" priority="7121">
      <formula>#REF!="A6"</formula>
    </cfRule>
    <cfRule type="expression" dxfId="34740" priority="7122">
      <formula>#REF!="A5"</formula>
    </cfRule>
    <cfRule type="expression" dxfId="34739" priority="7123">
      <formula>#REF!="A4"</formula>
    </cfRule>
    <cfRule type="expression" dxfId="34738" priority="7124">
      <formula>#REF!="A3"</formula>
    </cfRule>
    <cfRule type="expression" dxfId="34737" priority="7125">
      <formula>#REF!="A2"</formula>
    </cfRule>
    <cfRule type="expression" dxfId="34736" priority="7126">
      <formula>#REF!="A1"</formula>
    </cfRule>
  </conditionalFormatting>
  <conditionalFormatting sqref="N36">
    <cfRule type="expression" dxfId="34735" priority="7109">
      <formula>#REF!="A9"</formula>
    </cfRule>
    <cfRule type="expression" dxfId="34734" priority="7110">
      <formula>#REF!="A8"</formula>
    </cfRule>
    <cfRule type="expression" dxfId="34733" priority="7111">
      <formula>#REF!="A7"</formula>
    </cfRule>
    <cfRule type="expression" dxfId="34732" priority="7112">
      <formula>#REF!="A6"</formula>
    </cfRule>
    <cfRule type="expression" dxfId="34731" priority="7113">
      <formula>#REF!="A5"</formula>
    </cfRule>
    <cfRule type="expression" dxfId="34730" priority="7114">
      <formula>#REF!="A4"</formula>
    </cfRule>
    <cfRule type="expression" dxfId="34729" priority="7115">
      <formula>#REF!="A3"</formula>
    </cfRule>
    <cfRule type="expression" dxfId="34728" priority="7116">
      <formula>#REF!="A2"</formula>
    </cfRule>
    <cfRule type="expression" dxfId="34727" priority="7117">
      <formula>#REF!="A1"</formula>
    </cfRule>
  </conditionalFormatting>
  <conditionalFormatting sqref="N39">
    <cfRule type="expression" dxfId="34726" priority="7100">
      <formula>#REF!="A9"</formula>
    </cfRule>
    <cfRule type="expression" dxfId="34725" priority="7101">
      <formula>#REF!="A8"</formula>
    </cfRule>
    <cfRule type="expression" dxfId="34724" priority="7102">
      <formula>#REF!="A7"</formula>
    </cfRule>
    <cfRule type="expression" dxfId="34723" priority="7103">
      <formula>#REF!="A6"</formula>
    </cfRule>
    <cfRule type="expression" dxfId="34722" priority="7104">
      <formula>#REF!="A5"</formula>
    </cfRule>
    <cfRule type="expression" dxfId="34721" priority="7105">
      <formula>#REF!="A4"</formula>
    </cfRule>
    <cfRule type="expression" dxfId="34720" priority="7106">
      <formula>#REF!="A3"</formula>
    </cfRule>
    <cfRule type="expression" dxfId="34719" priority="7107">
      <formula>#REF!="A2"</formula>
    </cfRule>
    <cfRule type="expression" dxfId="34718" priority="7108">
      <formula>#REF!="A1"</formula>
    </cfRule>
  </conditionalFormatting>
  <conditionalFormatting sqref="N48">
    <cfRule type="expression" dxfId="34717" priority="7091">
      <formula>#REF!="A9"</formula>
    </cfRule>
    <cfRule type="expression" dxfId="34716" priority="7092">
      <formula>#REF!="A8"</formula>
    </cfRule>
    <cfRule type="expression" dxfId="34715" priority="7093">
      <formula>#REF!="A7"</formula>
    </cfRule>
    <cfRule type="expression" dxfId="34714" priority="7094">
      <formula>#REF!="A6"</formula>
    </cfRule>
    <cfRule type="expression" dxfId="34713" priority="7095">
      <formula>#REF!="A5"</formula>
    </cfRule>
    <cfRule type="expression" dxfId="34712" priority="7096">
      <formula>#REF!="A4"</formula>
    </cfRule>
    <cfRule type="expression" dxfId="34711" priority="7097">
      <formula>#REF!="A3"</formula>
    </cfRule>
    <cfRule type="expression" dxfId="34710" priority="7098">
      <formula>#REF!="A2"</formula>
    </cfRule>
    <cfRule type="expression" dxfId="34709" priority="7099">
      <formula>#REF!="A1"</formula>
    </cfRule>
  </conditionalFormatting>
  <conditionalFormatting sqref="N53">
    <cfRule type="expression" dxfId="34708" priority="7082">
      <formula>#REF!="A9"</formula>
    </cfRule>
    <cfRule type="expression" dxfId="34707" priority="7083">
      <formula>#REF!="A8"</formula>
    </cfRule>
    <cfRule type="expression" dxfId="34706" priority="7084">
      <formula>#REF!="A7"</formula>
    </cfRule>
    <cfRule type="expression" dxfId="34705" priority="7085">
      <formula>#REF!="A6"</formula>
    </cfRule>
    <cfRule type="expression" dxfId="34704" priority="7086">
      <formula>#REF!="A5"</formula>
    </cfRule>
    <cfRule type="expression" dxfId="34703" priority="7087">
      <formula>#REF!="A4"</formula>
    </cfRule>
    <cfRule type="expression" dxfId="34702" priority="7088">
      <formula>#REF!="A3"</formula>
    </cfRule>
    <cfRule type="expression" dxfId="34701" priority="7089">
      <formula>#REF!="A2"</formula>
    </cfRule>
    <cfRule type="expression" dxfId="34700" priority="7090">
      <formula>#REF!="A1"</formula>
    </cfRule>
  </conditionalFormatting>
  <conditionalFormatting sqref="N20">
    <cfRule type="expression" dxfId="34699" priority="7073">
      <formula>#REF!="A9"</formula>
    </cfRule>
    <cfRule type="expression" dxfId="34698" priority="7074">
      <formula>#REF!="A8"</formula>
    </cfRule>
    <cfRule type="expression" dxfId="34697" priority="7075">
      <formula>#REF!="A7"</formula>
    </cfRule>
    <cfRule type="expression" dxfId="34696" priority="7076">
      <formula>#REF!="A6"</formula>
    </cfRule>
    <cfRule type="expression" dxfId="34695" priority="7077">
      <formula>#REF!="A5"</formula>
    </cfRule>
    <cfRule type="expression" dxfId="34694" priority="7078">
      <formula>#REF!="A4"</formula>
    </cfRule>
    <cfRule type="expression" dxfId="34693" priority="7079">
      <formula>#REF!="A3"</formula>
    </cfRule>
    <cfRule type="expression" dxfId="34692" priority="7080">
      <formula>#REF!="A2"</formula>
    </cfRule>
    <cfRule type="expression" dxfId="34691" priority="7081">
      <formula>#REF!="A1"</formula>
    </cfRule>
  </conditionalFormatting>
  <conditionalFormatting sqref="N26">
    <cfRule type="expression" dxfId="34690" priority="7064">
      <formula>#REF!="A9"</formula>
    </cfRule>
    <cfRule type="expression" dxfId="34689" priority="7065">
      <formula>#REF!="A8"</formula>
    </cfRule>
    <cfRule type="expression" dxfId="34688" priority="7066">
      <formula>#REF!="A7"</formula>
    </cfRule>
    <cfRule type="expression" dxfId="34687" priority="7067">
      <formula>#REF!="A6"</formula>
    </cfRule>
    <cfRule type="expression" dxfId="34686" priority="7068">
      <formula>#REF!="A5"</formula>
    </cfRule>
    <cfRule type="expression" dxfId="34685" priority="7069">
      <formula>#REF!="A4"</formula>
    </cfRule>
    <cfRule type="expression" dxfId="34684" priority="7070">
      <formula>#REF!="A3"</formula>
    </cfRule>
    <cfRule type="expression" dxfId="34683" priority="7071">
      <formula>#REF!="A2"</formula>
    </cfRule>
    <cfRule type="expression" dxfId="34682" priority="7072">
      <formula>#REF!="A1"</formula>
    </cfRule>
  </conditionalFormatting>
  <conditionalFormatting sqref="N45">
    <cfRule type="expression" dxfId="34681" priority="7055">
      <formula>#REF!="A9"</formula>
    </cfRule>
    <cfRule type="expression" dxfId="34680" priority="7056">
      <formula>#REF!="A8"</formula>
    </cfRule>
    <cfRule type="expression" dxfId="34679" priority="7057">
      <formula>#REF!="A7"</formula>
    </cfRule>
    <cfRule type="expression" dxfId="34678" priority="7058">
      <formula>#REF!="A6"</formula>
    </cfRule>
    <cfRule type="expression" dxfId="34677" priority="7059">
      <formula>#REF!="A5"</formula>
    </cfRule>
    <cfRule type="expression" dxfId="34676" priority="7060">
      <formula>#REF!="A4"</formula>
    </cfRule>
    <cfRule type="expression" dxfId="34675" priority="7061">
      <formula>#REF!="A3"</formula>
    </cfRule>
    <cfRule type="expression" dxfId="34674" priority="7062">
      <formula>#REF!="A2"</formula>
    </cfRule>
    <cfRule type="expression" dxfId="34673" priority="7063">
      <formula>#REF!="A1"</formula>
    </cfRule>
  </conditionalFormatting>
  <conditionalFormatting sqref="O16 O18 O30 O69:O71 O73:O74 O76:O78 O81 O84">
    <cfRule type="expression" dxfId="34672" priority="7046">
      <formula>#REF!="A9"</formula>
    </cfRule>
    <cfRule type="expression" dxfId="34671" priority="7047">
      <formula>#REF!="A8"</formula>
    </cfRule>
    <cfRule type="expression" dxfId="34670" priority="7048">
      <formula>#REF!="A7"</formula>
    </cfRule>
    <cfRule type="expression" dxfId="34669" priority="7049">
      <formula>#REF!="A6"</formula>
    </cfRule>
    <cfRule type="expression" dxfId="34668" priority="7050">
      <formula>#REF!="A5"</formula>
    </cfRule>
    <cfRule type="expression" dxfId="34667" priority="7051">
      <formula>#REF!="A4"</formula>
    </cfRule>
    <cfRule type="expression" dxfId="34666" priority="7052">
      <formula>#REF!="A3"</formula>
    </cfRule>
    <cfRule type="expression" dxfId="34665" priority="7053">
      <formula>#REF!="A2"</formula>
    </cfRule>
    <cfRule type="expression" dxfId="34664" priority="7054">
      <formula>#REF!="A1"</formula>
    </cfRule>
  </conditionalFormatting>
  <conditionalFormatting sqref="O63">
    <cfRule type="expression" dxfId="34663" priority="7037">
      <formula>#REF!="A9"</formula>
    </cfRule>
    <cfRule type="expression" dxfId="34662" priority="7038">
      <formula>#REF!="A8"</formula>
    </cfRule>
    <cfRule type="expression" dxfId="34661" priority="7039">
      <formula>#REF!="A7"</formula>
    </cfRule>
    <cfRule type="expression" dxfId="34660" priority="7040">
      <formula>#REF!="A6"</formula>
    </cfRule>
    <cfRule type="expression" dxfId="34659" priority="7041">
      <formula>#REF!="A5"</formula>
    </cfRule>
    <cfRule type="expression" dxfId="34658" priority="7042">
      <formula>#REF!="A4"</formula>
    </cfRule>
    <cfRule type="expression" dxfId="34657" priority="7043">
      <formula>#REF!="A3"</formula>
    </cfRule>
    <cfRule type="expression" dxfId="34656" priority="7044">
      <formula>#REF!="A2"</formula>
    </cfRule>
    <cfRule type="expression" dxfId="34655" priority="7045">
      <formula>#REF!="A1"</formula>
    </cfRule>
  </conditionalFormatting>
  <conditionalFormatting sqref="O24">
    <cfRule type="expression" dxfId="34654" priority="7028">
      <formula>#REF!="A9"</formula>
    </cfRule>
    <cfRule type="expression" dxfId="34653" priority="7029">
      <formula>#REF!="A8"</formula>
    </cfRule>
    <cfRule type="expression" dxfId="34652" priority="7030">
      <formula>#REF!="A7"</formula>
    </cfRule>
    <cfRule type="expression" dxfId="34651" priority="7031">
      <formula>#REF!="A6"</formula>
    </cfRule>
    <cfRule type="expression" dxfId="34650" priority="7032">
      <formula>#REF!="A5"</formula>
    </cfRule>
    <cfRule type="expression" dxfId="34649" priority="7033">
      <formula>#REF!="A4"</formula>
    </cfRule>
    <cfRule type="expression" dxfId="34648" priority="7034">
      <formula>#REF!="A3"</formula>
    </cfRule>
    <cfRule type="expression" dxfId="34647" priority="7035">
      <formula>#REF!="A2"</formula>
    </cfRule>
    <cfRule type="expression" dxfId="34646" priority="7036">
      <formula>#REF!="A1"</formula>
    </cfRule>
  </conditionalFormatting>
  <conditionalFormatting sqref="O29">
    <cfRule type="expression" dxfId="34645" priority="7019">
      <formula>#REF!="A9"</formula>
    </cfRule>
    <cfRule type="expression" dxfId="34644" priority="7020">
      <formula>#REF!="A8"</formula>
    </cfRule>
    <cfRule type="expression" dxfId="34643" priority="7021">
      <formula>#REF!="A7"</formula>
    </cfRule>
    <cfRule type="expression" dxfId="34642" priority="7022">
      <formula>#REF!="A6"</formula>
    </cfRule>
    <cfRule type="expression" dxfId="34641" priority="7023">
      <formula>#REF!="A5"</formula>
    </cfRule>
    <cfRule type="expression" dxfId="34640" priority="7024">
      <formula>#REF!="A4"</formula>
    </cfRule>
    <cfRule type="expression" dxfId="34639" priority="7025">
      <formula>#REF!="A3"</formula>
    </cfRule>
    <cfRule type="expression" dxfId="34638" priority="7026">
      <formula>#REF!="A2"</formula>
    </cfRule>
    <cfRule type="expression" dxfId="34637" priority="7027">
      <formula>#REF!="A1"</formula>
    </cfRule>
  </conditionalFormatting>
  <conditionalFormatting sqref="O33">
    <cfRule type="expression" dxfId="34636" priority="7010">
      <formula>#REF!="A9"</formula>
    </cfRule>
    <cfRule type="expression" dxfId="34635" priority="7011">
      <formula>#REF!="A8"</formula>
    </cfRule>
    <cfRule type="expression" dxfId="34634" priority="7012">
      <formula>#REF!="A7"</formula>
    </cfRule>
    <cfRule type="expression" dxfId="34633" priority="7013">
      <formula>#REF!="A6"</formula>
    </cfRule>
    <cfRule type="expression" dxfId="34632" priority="7014">
      <formula>#REF!="A5"</formula>
    </cfRule>
    <cfRule type="expression" dxfId="34631" priority="7015">
      <formula>#REF!="A4"</formula>
    </cfRule>
    <cfRule type="expression" dxfId="34630" priority="7016">
      <formula>#REF!="A3"</formula>
    </cfRule>
    <cfRule type="expression" dxfId="34629" priority="7017">
      <formula>#REF!="A2"</formula>
    </cfRule>
    <cfRule type="expression" dxfId="34628" priority="7018">
      <formula>#REF!="A1"</formula>
    </cfRule>
  </conditionalFormatting>
  <conditionalFormatting sqref="O36">
    <cfRule type="expression" dxfId="34627" priority="7001">
      <formula>#REF!="A9"</formula>
    </cfRule>
    <cfRule type="expression" dxfId="34626" priority="7002">
      <formula>#REF!="A8"</formula>
    </cfRule>
    <cfRule type="expression" dxfId="34625" priority="7003">
      <formula>#REF!="A7"</formula>
    </cfRule>
    <cfRule type="expression" dxfId="34624" priority="7004">
      <formula>#REF!="A6"</formula>
    </cfRule>
    <cfRule type="expression" dxfId="34623" priority="7005">
      <formula>#REF!="A5"</formula>
    </cfRule>
    <cfRule type="expression" dxfId="34622" priority="7006">
      <formula>#REF!="A4"</formula>
    </cfRule>
    <cfRule type="expression" dxfId="34621" priority="7007">
      <formula>#REF!="A3"</formula>
    </cfRule>
    <cfRule type="expression" dxfId="34620" priority="7008">
      <formula>#REF!="A2"</formula>
    </cfRule>
    <cfRule type="expression" dxfId="34619" priority="7009">
      <formula>#REF!="A1"</formula>
    </cfRule>
  </conditionalFormatting>
  <conditionalFormatting sqref="O39">
    <cfRule type="expression" dxfId="34618" priority="6992">
      <formula>#REF!="A9"</formula>
    </cfRule>
    <cfRule type="expression" dxfId="34617" priority="6993">
      <formula>#REF!="A8"</formula>
    </cfRule>
    <cfRule type="expression" dxfId="34616" priority="6994">
      <formula>#REF!="A7"</formula>
    </cfRule>
    <cfRule type="expression" dxfId="34615" priority="6995">
      <formula>#REF!="A6"</formula>
    </cfRule>
    <cfRule type="expression" dxfId="34614" priority="6996">
      <formula>#REF!="A5"</formula>
    </cfRule>
    <cfRule type="expression" dxfId="34613" priority="6997">
      <formula>#REF!="A4"</formula>
    </cfRule>
    <cfRule type="expression" dxfId="34612" priority="6998">
      <formula>#REF!="A3"</formula>
    </cfRule>
    <cfRule type="expression" dxfId="34611" priority="6999">
      <formula>#REF!="A2"</formula>
    </cfRule>
    <cfRule type="expression" dxfId="34610" priority="7000">
      <formula>#REF!="A1"</formula>
    </cfRule>
  </conditionalFormatting>
  <conditionalFormatting sqref="O48">
    <cfRule type="expression" dxfId="34609" priority="6983">
      <formula>#REF!="A9"</formula>
    </cfRule>
    <cfRule type="expression" dxfId="34608" priority="6984">
      <formula>#REF!="A8"</formula>
    </cfRule>
    <cfRule type="expression" dxfId="34607" priority="6985">
      <formula>#REF!="A7"</formula>
    </cfRule>
    <cfRule type="expression" dxfId="34606" priority="6986">
      <formula>#REF!="A6"</formula>
    </cfRule>
    <cfRule type="expression" dxfId="34605" priority="6987">
      <formula>#REF!="A5"</formula>
    </cfRule>
    <cfRule type="expression" dxfId="34604" priority="6988">
      <formula>#REF!="A4"</formula>
    </cfRule>
    <cfRule type="expression" dxfId="34603" priority="6989">
      <formula>#REF!="A3"</formula>
    </cfRule>
    <cfRule type="expression" dxfId="34602" priority="6990">
      <formula>#REF!="A2"</formula>
    </cfRule>
    <cfRule type="expression" dxfId="34601" priority="6991">
      <formula>#REF!="A1"</formula>
    </cfRule>
  </conditionalFormatting>
  <conditionalFormatting sqref="O53">
    <cfRule type="expression" dxfId="34600" priority="6974">
      <formula>#REF!="A9"</formula>
    </cfRule>
    <cfRule type="expression" dxfId="34599" priority="6975">
      <formula>#REF!="A8"</formula>
    </cfRule>
    <cfRule type="expression" dxfId="34598" priority="6976">
      <formula>#REF!="A7"</formula>
    </cfRule>
    <cfRule type="expression" dxfId="34597" priority="6977">
      <formula>#REF!="A6"</formula>
    </cfRule>
    <cfRule type="expression" dxfId="34596" priority="6978">
      <formula>#REF!="A5"</formula>
    </cfRule>
    <cfRule type="expression" dxfId="34595" priority="6979">
      <formula>#REF!="A4"</formula>
    </cfRule>
    <cfRule type="expression" dxfId="34594" priority="6980">
      <formula>#REF!="A3"</formula>
    </cfRule>
    <cfRule type="expression" dxfId="34593" priority="6981">
      <formula>#REF!="A2"</formula>
    </cfRule>
    <cfRule type="expression" dxfId="34592" priority="6982">
      <formula>#REF!="A1"</formula>
    </cfRule>
  </conditionalFormatting>
  <conditionalFormatting sqref="O20">
    <cfRule type="expression" dxfId="34591" priority="6965">
      <formula>#REF!="A9"</formula>
    </cfRule>
    <cfRule type="expression" dxfId="34590" priority="6966">
      <formula>#REF!="A8"</formula>
    </cfRule>
    <cfRule type="expression" dxfId="34589" priority="6967">
      <formula>#REF!="A7"</formula>
    </cfRule>
    <cfRule type="expression" dxfId="34588" priority="6968">
      <formula>#REF!="A6"</formula>
    </cfRule>
    <cfRule type="expression" dxfId="34587" priority="6969">
      <formula>#REF!="A5"</formula>
    </cfRule>
    <cfRule type="expression" dxfId="34586" priority="6970">
      <formula>#REF!="A4"</formula>
    </cfRule>
    <cfRule type="expression" dxfId="34585" priority="6971">
      <formula>#REF!="A3"</formula>
    </cfRule>
    <cfRule type="expression" dxfId="34584" priority="6972">
      <formula>#REF!="A2"</formula>
    </cfRule>
    <cfRule type="expression" dxfId="34583" priority="6973">
      <formula>#REF!="A1"</formula>
    </cfRule>
  </conditionalFormatting>
  <conditionalFormatting sqref="O26">
    <cfRule type="expression" dxfId="34582" priority="6956">
      <formula>#REF!="A9"</formula>
    </cfRule>
    <cfRule type="expression" dxfId="34581" priority="6957">
      <formula>#REF!="A8"</formula>
    </cfRule>
    <cfRule type="expression" dxfId="34580" priority="6958">
      <formula>#REF!="A7"</formula>
    </cfRule>
    <cfRule type="expression" dxfId="34579" priority="6959">
      <formula>#REF!="A6"</formula>
    </cfRule>
    <cfRule type="expression" dxfId="34578" priority="6960">
      <formula>#REF!="A5"</formula>
    </cfRule>
    <cfRule type="expression" dxfId="34577" priority="6961">
      <formula>#REF!="A4"</formula>
    </cfRule>
    <cfRule type="expression" dxfId="34576" priority="6962">
      <formula>#REF!="A3"</formula>
    </cfRule>
    <cfRule type="expression" dxfId="34575" priority="6963">
      <formula>#REF!="A2"</formula>
    </cfRule>
    <cfRule type="expression" dxfId="34574" priority="6964">
      <formula>#REF!="A1"</formula>
    </cfRule>
  </conditionalFormatting>
  <conditionalFormatting sqref="O45">
    <cfRule type="expression" dxfId="34573" priority="6947">
      <formula>#REF!="A9"</formula>
    </cfRule>
    <cfRule type="expression" dxfId="34572" priority="6948">
      <formula>#REF!="A8"</formula>
    </cfRule>
    <cfRule type="expression" dxfId="34571" priority="6949">
      <formula>#REF!="A7"</formula>
    </cfRule>
    <cfRule type="expression" dxfId="34570" priority="6950">
      <formula>#REF!="A6"</formula>
    </cfRule>
    <cfRule type="expression" dxfId="34569" priority="6951">
      <formula>#REF!="A5"</formula>
    </cfRule>
    <cfRule type="expression" dxfId="34568" priority="6952">
      <formula>#REF!="A4"</formula>
    </cfRule>
    <cfRule type="expression" dxfId="34567" priority="6953">
      <formula>#REF!="A3"</formula>
    </cfRule>
    <cfRule type="expression" dxfId="34566" priority="6954">
      <formula>#REF!="A2"</formula>
    </cfRule>
    <cfRule type="expression" dxfId="34565" priority="6955">
      <formula>#REF!="A1"</formula>
    </cfRule>
  </conditionalFormatting>
  <conditionalFormatting sqref="P16 P18 P30 P69:P71 P73:P74 P76:P78 P81 P84">
    <cfRule type="expression" dxfId="34564" priority="6938">
      <formula>#REF!="A9"</formula>
    </cfRule>
    <cfRule type="expression" dxfId="34563" priority="6939">
      <formula>#REF!="A8"</formula>
    </cfRule>
    <cfRule type="expression" dxfId="34562" priority="6940">
      <formula>#REF!="A7"</formula>
    </cfRule>
    <cfRule type="expression" dxfId="34561" priority="6941">
      <formula>#REF!="A6"</formula>
    </cfRule>
    <cfRule type="expression" dxfId="34560" priority="6942">
      <formula>#REF!="A5"</formula>
    </cfRule>
    <cfRule type="expression" dxfId="34559" priority="6943">
      <formula>#REF!="A4"</formula>
    </cfRule>
    <cfRule type="expression" dxfId="34558" priority="6944">
      <formula>#REF!="A3"</formula>
    </cfRule>
    <cfRule type="expression" dxfId="34557" priority="6945">
      <formula>#REF!="A2"</formula>
    </cfRule>
    <cfRule type="expression" dxfId="34556" priority="6946">
      <formula>#REF!="A1"</formula>
    </cfRule>
  </conditionalFormatting>
  <conditionalFormatting sqref="P63">
    <cfRule type="expression" dxfId="34555" priority="6929">
      <formula>#REF!="A9"</formula>
    </cfRule>
    <cfRule type="expression" dxfId="34554" priority="6930">
      <formula>#REF!="A8"</formula>
    </cfRule>
    <cfRule type="expression" dxfId="34553" priority="6931">
      <formula>#REF!="A7"</formula>
    </cfRule>
    <cfRule type="expression" dxfId="34552" priority="6932">
      <formula>#REF!="A6"</formula>
    </cfRule>
    <cfRule type="expression" dxfId="34551" priority="6933">
      <formula>#REF!="A5"</formula>
    </cfRule>
    <cfRule type="expression" dxfId="34550" priority="6934">
      <formula>#REF!="A4"</formula>
    </cfRule>
    <cfRule type="expression" dxfId="34549" priority="6935">
      <formula>#REF!="A3"</formula>
    </cfRule>
    <cfRule type="expression" dxfId="34548" priority="6936">
      <formula>#REF!="A2"</formula>
    </cfRule>
    <cfRule type="expression" dxfId="34547" priority="6937">
      <formula>#REF!="A1"</formula>
    </cfRule>
  </conditionalFormatting>
  <conditionalFormatting sqref="P24">
    <cfRule type="expression" dxfId="34546" priority="6920">
      <formula>#REF!="A9"</formula>
    </cfRule>
    <cfRule type="expression" dxfId="34545" priority="6921">
      <formula>#REF!="A8"</formula>
    </cfRule>
    <cfRule type="expression" dxfId="34544" priority="6922">
      <formula>#REF!="A7"</formula>
    </cfRule>
    <cfRule type="expression" dxfId="34543" priority="6923">
      <formula>#REF!="A6"</formula>
    </cfRule>
    <cfRule type="expression" dxfId="34542" priority="6924">
      <formula>#REF!="A5"</formula>
    </cfRule>
    <cfRule type="expression" dxfId="34541" priority="6925">
      <formula>#REF!="A4"</formula>
    </cfRule>
    <cfRule type="expression" dxfId="34540" priority="6926">
      <formula>#REF!="A3"</formula>
    </cfRule>
    <cfRule type="expression" dxfId="34539" priority="6927">
      <formula>#REF!="A2"</formula>
    </cfRule>
    <cfRule type="expression" dxfId="34538" priority="6928">
      <formula>#REF!="A1"</formula>
    </cfRule>
  </conditionalFormatting>
  <conditionalFormatting sqref="P29">
    <cfRule type="expression" dxfId="34537" priority="6911">
      <formula>#REF!="A9"</formula>
    </cfRule>
    <cfRule type="expression" dxfId="34536" priority="6912">
      <formula>#REF!="A8"</formula>
    </cfRule>
    <cfRule type="expression" dxfId="34535" priority="6913">
      <formula>#REF!="A7"</formula>
    </cfRule>
    <cfRule type="expression" dxfId="34534" priority="6914">
      <formula>#REF!="A6"</formula>
    </cfRule>
    <cfRule type="expression" dxfId="34533" priority="6915">
      <formula>#REF!="A5"</formula>
    </cfRule>
    <cfRule type="expression" dxfId="34532" priority="6916">
      <formula>#REF!="A4"</formula>
    </cfRule>
    <cfRule type="expression" dxfId="34531" priority="6917">
      <formula>#REF!="A3"</formula>
    </cfRule>
    <cfRule type="expression" dxfId="34530" priority="6918">
      <formula>#REF!="A2"</formula>
    </cfRule>
    <cfRule type="expression" dxfId="34529" priority="6919">
      <formula>#REF!="A1"</formula>
    </cfRule>
  </conditionalFormatting>
  <conditionalFormatting sqref="P33">
    <cfRule type="expression" dxfId="34528" priority="6902">
      <formula>#REF!="A9"</formula>
    </cfRule>
    <cfRule type="expression" dxfId="34527" priority="6903">
      <formula>#REF!="A8"</formula>
    </cfRule>
    <cfRule type="expression" dxfId="34526" priority="6904">
      <formula>#REF!="A7"</formula>
    </cfRule>
    <cfRule type="expression" dxfId="34525" priority="6905">
      <formula>#REF!="A6"</formula>
    </cfRule>
    <cfRule type="expression" dxfId="34524" priority="6906">
      <formula>#REF!="A5"</formula>
    </cfRule>
    <cfRule type="expression" dxfId="34523" priority="6907">
      <formula>#REF!="A4"</formula>
    </cfRule>
    <cfRule type="expression" dxfId="34522" priority="6908">
      <formula>#REF!="A3"</formula>
    </cfRule>
    <cfRule type="expression" dxfId="34521" priority="6909">
      <formula>#REF!="A2"</formula>
    </cfRule>
    <cfRule type="expression" dxfId="34520" priority="6910">
      <formula>#REF!="A1"</formula>
    </cfRule>
  </conditionalFormatting>
  <conditionalFormatting sqref="P36">
    <cfRule type="expression" dxfId="34519" priority="6893">
      <formula>#REF!="A9"</formula>
    </cfRule>
    <cfRule type="expression" dxfId="34518" priority="6894">
      <formula>#REF!="A8"</formula>
    </cfRule>
    <cfRule type="expression" dxfId="34517" priority="6895">
      <formula>#REF!="A7"</formula>
    </cfRule>
    <cfRule type="expression" dxfId="34516" priority="6896">
      <formula>#REF!="A6"</formula>
    </cfRule>
    <cfRule type="expression" dxfId="34515" priority="6897">
      <formula>#REF!="A5"</formula>
    </cfRule>
    <cfRule type="expression" dxfId="34514" priority="6898">
      <formula>#REF!="A4"</formula>
    </cfRule>
    <cfRule type="expression" dxfId="34513" priority="6899">
      <formula>#REF!="A3"</formula>
    </cfRule>
    <cfRule type="expression" dxfId="34512" priority="6900">
      <formula>#REF!="A2"</formula>
    </cfRule>
    <cfRule type="expression" dxfId="34511" priority="6901">
      <formula>#REF!="A1"</formula>
    </cfRule>
  </conditionalFormatting>
  <conditionalFormatting sqref="P39">
    <cfRule type="expression" dxfId="34510" priority="6884">
      <formula>#REF!="A9"</formula>
    </cfRule>
    <cfRule type="expression" dxfId="34509" priority="6885">
      <formula>#REF!="A8"</formula>
    </cfRule>
    <cfRule type="expression" dxfId="34508" priority="6886">
      <formula>#REF!="A7"</formula>
    </cfRule>
    <cfRule type="expression" dxfId="34507" priority="6887">
      <formula>#REF!="A6"</formula>
    </cfRule>
    <cfRule type="expression" dxfId="34506" priority="6888">
      <formula>#REF!="A5"</formula>
    </cfRule>
    <cfRule type="expression" dxfId="34505" priority="6889">
      <formula>#REF!="A4"</formula>
    </cfRule>
    <cfRule type="expression" dxfId="34504" priority="6890">
      <formula>#REF!="A3"</formula>
    </cfRule>
    <cfRule type="expression" dxfId="34503" priority="6891">
      <formula>#REF!="A2"</formula>
    </cfRule>
    <cfRule type="expression" dxfId="34502" priority="6892">
      <formula>#REF!="A1"</formula>
    </cfRule>
  </conditionalFormatting>
  <conditionalFormatting sqref="P48">
    <cfRule type="expression" dxfId="34501" priority="6875">
      <formula>#REF!="A9"</formula>
    </cfRule>
    <cfRule type="expression" dxfId="34500" priority="6876">
      <formula>#REF!="A8"</formula>
    </cfRule>
    <cfRule type="expression" dxfId="34499" priority="6877">
      <formula>#REF!="A7"</formula>
    </cfRule>
    <cfRule type="expression" dxfId="34498" priority="6878">
      <formula>#REF!="A6"</formula>
    </cfRule>
    <cfRule type="expression" dxfId="34497" priority="6879">
      <formula>#REF!="A5"</formula>
    </cfRule>
    <cfRule type="expression" dxfId="34496" priority="6880">
      <formula>#REF!="A4"</formula>
    </cfRule>
    <cfRule type="expression" dxfId="34495" priority="6881">
      <formula>#REF!="A3"</formula>
    </cfRule>
    <cfRule type="expression" dxfId="34494" priority="6882">
      <formula>#REF!="A2"</formula>
    </cfRule>
    <cfRule type="expression" dxfId="34493" priority="6883">
      <formula>#REF!="A1"</formula>
    </cfRule>
  </conditionalFormatting>
  <conditionalFormatting sqref="P53">
    <cfRule type="expression" dxfId="34492" priority="6866">
      <formula>#REF!="A9"</formula>
    </cfRule>
    <cfRule type="expression" dxfId="34491" priority="6867">
      <formula>#REF!="A8"</formula>
    </cfRule>
    <cfRule type="expression" dxfId="34490" priority="6868">
      <formula>#REF!="A7"</formula>
    </cfRule>
    <cfRule type="expression" dxfId="34489" priority="6869">
      <formula>#REF!="A6"</formula>
    </cfRule>
    <cfRule type="expression" dxfId="34488" priority="6870">
      <formula>#REF!="A5"</formula>
    </cfRule>
    <cfRule type="expression" dxfId="34487" priority="6871">
      <formula>#REF!="A4"</formula>
    </cfRule>
    <cfRule type="expression" dxfId="34486" priority="6872">
      <formula>#REF!="A3"</formula>
    </cfRule>
    <cfRule type="expression" dxfId="34485" priority="6873">
      <formula>#REF!="A2"</formula>
    </cfRule>
    <cfRule type="expression" dxfId="34484" priority="6874">
      <formula>#REF!="A1"</formula>
    </cfRule>
  </conditionalFormatting>
  <conditionalFormatting sqref="P20">
    <cfRule type="expression" dxfId="34483" priority="6857">
      <formula>#REF!="A9"</formula>
    </cfRule>
    <cfRule type="expression" dxfId="34482" priority="6858">
      <formula>#REF!="A8"</formula>
    </cfRule>
    <cfRule type="expression" dxfId="34481" priority="6859">
      <formula>#REF!="A7"</formula>
    </cfRule>
    <cfRule type="expression" dxfId="34480" priority="6860">
      <formula>#REF!="A6"</formula>
    </cfRule>
    <cfRule type="expression" dxfId="34479" priority="6861">
      <formula>#REF!="A5"</formula>
    </cfRule>
    <cfRule type="expression" dxfId="34478" priority="6862">
      <formula>#REF!="A4"</formula>
    </cfRule>
    <cfRule type="expression" dxfId="34477" priority="6863">
      <formula>#REF!="A3"</formula>
    </cfRule>
    <cfRule type="expression" dxfId="34476" priority="6864">
      <formula>#REF!="A2"</formula>
    </cfRule>
    <cfRule type="expression" dxfId="34475" priority="6865">
      <formula>#REF!="A1"</formula>
    </cfRule>
  </conditionalFormatting>
  <conditionalFormatting sqref="P26">
    <cfRule type="expression" dxfId="34474" priority="6848">
      <formula>#REF!="A9"</formula>
    </cfRule>
    <cfRule type="expression" dxfId="34473" priority="6849">
      <formula>#REF!="A8"</formula>
    </cfRule>
    <cfRule type="expression" dxfId="34472" priority="6850">
      <formula>#REF!="A7"</formula>
    </cfRule>
    <cfRule type="expression" dxfId="34471" priority="6851">
      <formula>#REF!="A6"</formula>
    </cfRule>
    <cfRule type="expression" dxfId="34470" priority="6852">
      <formula>#REF!="A5"</formula>
    </cfRule>
    <cfRule type="expression" dxfId="34469" priority="6853">
      <formula>#REF!="A4"</formula>
    </cfRule>
    <cfRule type="expression" dxfId="34468" priority="6854">
      <formula>#REF!="A3"</formula>
    </cfRule>
    <cfRule type="expression" dxfId="34467" priority="6855">
      <formula>#REF!="A2"</formula>
    </cfRule>
    <cfRule type="expression" dxfId="34466" priority="6856">
      <formula>#REF!="A1"</formula>
    </cfRule>
  </conditionalFormatting>
  <conditionalFormatting sqref="P45">
    <cfRule type="expression" dxfId="34465" priority="6839">
      <formula>#REF!="A9"</formula>
    </cfRule>
    <cfRule type="expression" dxfId="34464" priority="6840">
      <formula>#REF!="A8"</formula>
    </cfRule>
    <cfRule type="expression" dxfId="34463" priority="6841">
      <formula>#REF!="A7"</formula>
    </cfRule>
    <cfRule type="expression" dxfId="34462" priority="6842">
      <formula>#REF!="A6"</formula>
    </cfRule>
    <cfRule type="expression" dxfId="34461" priority="6843">
      <formula>#REF!="A5"</formula>
    </cfRule>
    <cfRule type="expression" dxfId="34460" priority="6844">
      <formula>#REF!="A4"</formula>
    </cfRule>
    <cfRule type="expression" dxfId="34459" priority="6845">
      <formula>#REF!="A3"</formula>
    </cfRule>
    <cfRule type="expression" dxfId="34458" priority="6846">
      <formula>#REF!="A2"</formula>
    </cfRule>
    <cfRule type="expression" dxfId="34457" priority="6847">
      <formula>#REF!="A1"</formula>
    </cfRule>
  </conditionalFormatting>
  <conditionalFormatting sqref="Q16 Q18 Q30 Q69:Q71 Q73:Q74 Q76:Q78 Q81 Q84">
    <cfRule type="expression" dxfId="34456" priority="6830">
      <formula>#REF!="A9"</formula>
    </cfRule>
    <cfRule type="expression" dxfId="34455" priority="6831">
      <formula>#REF!="A8"</formula>
    </cfRule>
    <cfRule type="expression" dxfId="34454" priority="6832">
      <formula>#REF!="A7"</formula>
    </cfRule>
    <cfRule type="expression" dxfId="34453" priority="6833">
      <formula>#REF!="A6"</formula>
    </cfRule>
    <cfRule type="expression" dxfId="34452" priority="6834">
      <formula>#REF!="A5"</formula>
    </cfRule>
    <cfRule type="expression" dxfId="34451" priority="6835">
      <formula>#REF!="A4"</formula>
    </cfRule>
    <cfRule type="expression" dxfId="34450" priority="6836">
      <formula>#REF!="A3"</formula>
    </cfRule>
    <cfRule type="expression" dxfId="34449" priority="6837">
      <formula>#REF!="A2"</formula>
    </cfRule>
    <cfRule type="expression" dxfId="34448" priority="6838">
      <formula>#REF!="A1"</formula>
    </cfRule>
  </conditionalFormatting>
  <conditionalFormatting sqref="Q63">
    <cfRule type="expression" dxfId="34447" priority="6821">
      <formula>#REF!="A9"</formula>
    </cfRule>
    <cfRule type="expression" dxfId="34446" priority="6822">
      <formula>#REF!="A8"</formula>
    </cfRule>
    <cfRule type="expression" dxfId="34445" priority="6823">
      <formula>#REF!="A7"</formula>
    </cfRule>
    <cfRule type="expression" dxfId="34444" priority="6824">
      <formula>#REF!="A6"</formula>
    </cfRule>
    <cfRule type="expression" dxfId="34443" priority="6825">
      <formula>#REF!="A5"</formula>
    </cfRule>
    <cfRule type="expression" dxfId="34442" priority="6826">
      <formula>#REF!="A4"</formula>
    </cfRule>
    <cfRule type="expression" dxfId="34441" priority="6827">
      <formula>#REF!="A3"</formula>
    </cfRule>
    <cfRule type="expression" dxfId="34440" priority="6828">
      <formula>#REF!="A2"</formula>
    </cfRule>
    <cfRule type="expression" dxfId="34439" priority="6829">
      <formula>#REF!="A1"</formula>
    </cfRule>
  </conditionalFormatting>
  <conditionalFormatting sqref="Q24">
    <cfRule type="expression" dxfId="34438" priority="6812">
      <formula>#REF!="A9"</formula>
    </cfRule>
    <cfRule type="expression" dxfId="34437" priority="6813">
      <formula>#REF!="A8"</formula>
    </cfRule>
    <cfRule type="expression" dxfId="34436" priority="6814">
      <formula>#REF!="A7"</formula>
    </cfRule>
    <cfRule type="expression" dxfId="34435" priority="6815">
      <formula>#REF!="A6"</formula>
    </cfRule>
    <cfRule type="expression" dxfId="34434" priority="6816">
      <formula>#REF!="A5"</formula>
    </cfRule>
    <cfRule type="expression" dxfId="34433" priority="6817">
      <formula>#REF!="A4"</formula>
    </cfRule>
    <cfRule type="expression" dxfId="34432" priority="6818">
      <formula>#REF!="A3"</formula>
    </cfRule>
    <cfRule type="expression" dxfId="34431" priority="6819">
      <formula>#REF!="A2"</formula>
    </cfRule>
    <cfRule type="expression" dxfId="34430" priority="6820">
      <formula>#REF!="A1"</formula>
    </cfRule>
  </conditionalFormatting>
  <conditionalFormatting sqref="Q29">
    <cfRule type="expression" dxfId="34429" priority="6803">
      <formula>#REF!="A9"</formula>
    </cfRule>
    <cfRule type="expression" dxfId="34428" priority="6804">
      <formula>#REF!="A8"</formula>
    </cfRule>
    <cfRule type="expression" dxfId="34427" priority="6805">
      <formula>#REF!="A7"</formula>
    </cfRule>
    <cfRule type="expression" dxfId="34426" priority="6806">
      <formula>#REF!="A6"</formula>
    </cfRule>
    <cfRule type="expression" dxfId="34425" priority="6807">
      <formula>#REF!="A5"</formula>
    </cfRule>
    <cfRule type="expression" dxfId="34424" priority="6808">
      <formula>#REF!="A4"</formula>
    </cfRule>
    <cfRule type="expression" dxfId="34423" priority="6809">
      <formula>#REF!="A3"</formula>
    </cfRule>
    <cfRule type="expression" dxfId="34422" priority="6810">
      <formula>#REF!="A2"</formula>
    </cfRule>
    <cfRule type="expression" dxfId="34421" priority="6811">
      <formula>#REF!="A1"</formula>
    </cfRule>
  </conditionalFormatting>
  <conditionalFormatting sqref="Q33">
    <cfRule type="expression" dxfId="34420" priority="6794">
      <formula>#REF!="A9"</formula>
    </cfRule>
    <cfRule type="expression" dxfId="34419" priority="6795">
      <formula>#REF!="A8"</formula>
    </cfRule>
    <cfRule type="expression" dxfId="34418" priority="6796">
      <formula>#REF!="A7"</formula>
    </cfRule>
    <cfRule type="expression" dxfId="34417" priority="6797">
      <formula>#REF!="A6"</formula>
    </cfRule>
    <cfRule type="expression" dxfId="34416" priority="6798">
      <formula>#REF!="A5"</formula>
    </cfRule>
    <cfRule type="expression" dxfId="34415" priority="6799">
      <formula>#REF!="A4"</formula>
    </cfRule>
    <cfRule type="expression" dxfId="34414" priority="6800">
      <formula>#REF!="A3"</formula>
    </cfRule>
    <cfRule type="expression" dxfId="34413" priority="6801">
      <formula>#REF!="A2"</formula>
    </cfRule>
    <cfRule type="expression" dxfId="34412" priority="6802">
      <formula>#REF!="A1"</formula>
    </cfRule>
  </conditionalFormatting>
  <conditionalFormatting sqref="Q36">
    <cfRule type="expression" dxfId="34411" priority="6785">
      <formula>#REF!="A9"</formula>
    </cfRule>
    <cfRule type="expression" dxfId="34410" priority="6786">
      <formula>#REF!="A8"</formula>
    </cfRule>
    <cfRule type="expression" dxfId="34409" priority="6787">
      <formula>#REF!="A7"</formula>
    </cfRule>
    <cfRule type="expression" dxfId="34408" priority="6788">
      <formula>#REF!="A6"</formula>
    </cfRule>
    <cfRule type="expression" dxfId="34407" priority="6789">
      <formula>#REF!="A5"</formula>
    </cfRule>
    <cfRule type="expression" dxfId="34406" priority="6790">
      <formula>#REF!="A4"</formula>
    </cfRule>
    <cfRule type="expression" dxfId="34405" priority="6791">
      <formula>#REF!="A3"</formula>
    </cfRule>
    <cfRule type="expression" dxfId="34404" priority="6792">
      <formula>#REF!="A2"</formula>
    </cfRule>
    <cfRule type="expression" dxfId="34403" priority="6793">
      <formula>#REF!="A1"</formula>
    </cfRule>
  </conditionalFormatting>
  <conditionalFormatting sqref="Q39">
    <cfRule type="expression" dxfId="34402" priority="6776">
      <formula>#REF!="A9"</formula>
    </cfRule>
    <cfRule type="expression" dxfId="34401" priority="6777">
      <formula>#REF!="A8"</formula>
    </cfRule>
    <cfRule type="expression" dxfId="34400" priority="6778">
      <formula>#REF!="A7"</formula>
    </cfRule>
    <cfRule type="expression" dxfId="34399" priority="6779">
      <formula>#REF!="A6"</formula>
    </cfRule>
    <cfRule type="expression" dxfId="34398" priority="6780">
      <formula>#REF!="A5"</formula>
    </cfRule>
    <cfRule type="expression" dxfId="34397" priority="6781">
      <formula>#REF!="A4"</formula>
    </cfRule>
    <cfRule type="expression" dxfId="34396" priority="6782">
      <formula>#REF!="A3"</formula>
    </cfRule>
    <cfRule type="expression" dxfId="34395" priority="6783">
      <formula>#REF!="A2"</formula>
    </cfRule>
    <cfRule type="expression" dxfId="34394" priority="6784">
      <formula>#REF!="A1"</formula>
    </cfRule>
  </conditionalFormatting>
  <conditionalFormatting sqref="Q48">
    <cfRule type="expression" dxfId="34393" priority="6767">
      <formula>#REF!="A9"</formula>
    </cfRule>
    <cfRule type="expression" dxfId="34392" priority="6768">
      <formula>#REF!="A8"</formula>
    </cfRule>
    <cfRule type="expression" dxfId="34391" priority="6769">
      <formula>#REF!="A7"</formula>
    </cfRule>
    <cfRule type="expression" dxfId="34390" priority="6770">
      <formula>#REF!="A6"</formula>
    </cfRule>
    <cfRule type="expression" dxfId="34389" priority="6771">
      <formula>#REF!="A5"</formula>
    </cfRule>
    <cfRule type="expression" dxfId="34388" priority="6772">
      <formula>#REF!="A4"</formula>
    </cfRule>
    <cfRule type="expression" dxfId="34387" priority="6773">
      <formula>#REF!="A3"</formula>
    </cfRule>
    <cfRule type="expression" dxfId="34386" priority="6774">
      <formula>#REF!="A2"</formula>
    </cfRule>
    <cfRule type="expression" dxfId="34385" priority="6775">
      <formula>#REF!="A1"</formula>
    </cfRule>
  </conditionalFormatting>
  <conditionalFormatting sqref="Q53">
    <cfRule type="expression" dxfId="34384" priority="6758">
      <formula>#REF!="A9"</formula>
    </cfRule>
    <cfRule type="expression" dxfId="34383" priority="6759">
      <formula>#REF!="A8"</formula>
    </cfRule>
    <cfRule type="expression" dxfId="34382" priority="6760">
      <formula>#REF!="A7"</formula>
    </cfRule>
    <cfRule type="expression" dxfId="34381" priority="6761">
      <formula>#REF!="A6"</formula>
    </cfRule>
    <cfRule type="expression" dxfId="34380" priority="6762">
      <formula>#REF!="A5"</formula>
    </cfRule>
    <cfRule type="expression" dxfId="34379" priority="6763">
      <formula>#REF!="A4"</formula>
    </cfRule>
    <cfRule type="expression" dxfId="34378" priority="6764">
      <formula>#REF!="A3"</formula>
    </cfRule>
    <cfRule type="expression" dxfId="34377" priority="6765">
      <formula>#REF!="A2"</formula>
    </cfRule>
    <cfRule type="expression" dxfId="34376" priority="6766">
      <formula>#REF!="A1"</formula>
    </cfRule>
  </conditionalFormatting>
  <conditionalFormatting sqref="Q20">
    <cfRule type="expression" dxfId="34375" priority="6749">
      <formula>#REF!="A9"</formula>
    </cfRule>
    <cfRule type="expression" dxfId="34374" priority="6750">
      <formula>#REF!="A8"</formula>
    </cfRule>
    <cfRule type="expression" dxfId="34373" priority="6751">
      <formula>#REF!="A7"</formula>
    </cfRule>
    <cfRule type="expression" dxfId="34372" priority="6752">
      <formula>#REF!="A6"</formula>
    </cfRule>
    <cfRule type="expression" dxfId="34371" priority="6753">
      <formula>#REF!="A5"</formula>
    </cfRule>
    <cfRule type="expression" dxfId="34370" priority="6754">
      <formula>#REF!="A4"</formula>
    </cfRule>
    <cfRule type="expression" dxfId="34369" priority="6755">
      <formula>#REF!="A3"</formula>
    </cfRule>
    <cfRule type="expression" dxfId="34368" priority="6756">
      <formula>#REF!="A2"</formula>
    </cfRule>
    <cfRule type="expression" dxfId="34367" priority="6757">
      <formula>#REF!="A1"</formula>
    </cfRule>
  </conditionalFormatting>
  <conditionalFormatting sqref="Q26">
    <cfRule type="expression" dxfId="34366" priority="6740">
      <formula>#REF!="A9"</formula>
    </cfRule>
    <cfRule type="expression" dxfId="34365" priority="6741">
      <formula>#REF!="A8"</formula>
    </cfRule>
    <cfRule type="expression" dxfId="34364" priority="6742">
      <formula>#REF!="A7"</formula>
    </cfRule>
    <cfRule type="expression" dxfId="34363" priority="6743">
      <formula>#REF!="A6"</formula>
    </cfRule>
    <cfRule type="expression" dxfId="34362" priority="6744">
      <formula>#REF!="A5"</formula>
    </cfRule>
    <cfRule type="expression" dxfId="34361" priority="6745">
      <formula>#REF!="A4"</formula>
    </cfRule>
    <cfRule type="expression" dxfId="34360" priority="6746">
      <formula>#REF!="A3"</formula>
    </cfRule>
    <cfRule type="expression" dxfId="34359" priority="6747">
      <formula>#REF!="A2"</formula>
    </cfRule>
    <cfRule type="expression" dxfId="34358" priority="6748">
      <formula>#REF!="A1"</formula>
    </cfRule>
  </conditionalFormatting>
  <conditionalFormatting sqref="Q45">
    <cfRule type="expression" dxfId="34357" priority="6731">
      <formula>#REF!="A9"</formula>
    </cfRule>
    <cfRule type="expression" dxfId="34356" priority="6732">
      <formula>#REF!="A8"</formula>
    </cfRule>
    <cfRule type="expression" dxfId="34355" priority="6733">
      <formula>#REF!="A7"</formula>
    </cfRule>
    <cfRule type="expression" dxfId="34354" priority="6734">
      <formula>#REF!="A6"</formula>
    </cfRule>
    <cfRule type="expression" dxfId="34353" priority="6735">
      <formula>#REF!="A5"</formula>
    </cfRule>
    <cfRule type="expression" dxfId="34352" priority="6736">
      <formula>#REF!="A4"</formula>
    </cfRule>
    <cfRule type="expression" dxfId="34351" priority="6737">
      <formula>#REF!="A3"</formula>
    </cfRule>
    <cfRule type="expression" dxfId="34350" priority="6738">
      <formula>#REF!="A2"</formula>
    </cfRule>
    <cfRule type="expression" dxfId="34349" priority="6739">
      <formula>#REF!="A1"</formula>
    </cfRule>
  </conditionalFormatting>
  <conditionalFormatting sqref="R16 R18 R30 R69:R71 R73:R74 R76:R78 R81 R84">
    <cfRule type="expression" dxfId="34348" priority="6722">
      <formula>#REF!="A9"</formula>
    </cfRule>
    <cfRule type="expression" dxfId="34347" priority="6723">
      <formula>#REF!="A8"</formula>
    </cfRule>
    <cfRule type="expression" dxfId="34346" priority="6724">
      <formula>#REF!="A7"</formula>
    </cfRule>
    <cfRule type="expression" dxfId="34345" priority="6725">
      <formula>#REF!="A6"</formula>
    </cfRule>
    <cfRule type="expression" dxfId="34344" priority="6726">
      <formula>#REF!="A5"</formula>
    </cfRule>
    <cfRule type="expression" dxfId="34343" priority="6727">
      <formula>#REF!="A4"</formula>
    </cfRule>
    <cfRule type="expression" dxfId="34342" priority="6728">
      <formula>#REF!="A3"</formula>
    </cfRule>
    <cfRule type="expression" dxfId="34341" priority="6729">
      <formula>#REF!="A2"</formula>
    </cfRule>
    <cfRule type="expression" dxfId="34340" priority="6730">
      <formula>#REF!="A1"</formula>
    </cfRule>
  </conditionalFormatting>
  <conditionalFormatting sqref="R63">
    <cfRule type="expression" dxfId="34339" priority="6713">
      <formula>#REF!="A9"</formula>
    </cfRule>
    <cfRule type="expression" dxfId="34338" priority="6714">
      <formula>#REF!="A8"</formula>
    </cfRule>
    <cfRule type="expression" dxfId="34337" priority="6715">
      <formula>#REF!="A7"</formula>
    </cfRule>
    <cfRule type="expression" dxfId="34336" priority="6716">
      <formula>#REF!="A6"</formula>
    </cfRule>
    <cfRule type="expression" dxfId="34335" priority="6717">
      <formula>#REF!="A5"</formula>
    </cfRule>
    <cfRule type="expression" dxfId="34334" priority="6718">
      <formula>#REF!="A4"</formula>
    </cfRule>
    <cfRule type="expression" dxfId="34333" priority="6719">
      <formula>#REF!="A3"</formula>
    </cfRule>
    <cfRule type="expression" dxfId="34332" priority="6720">
      <formula>#REF!="A2"</formula>
    </cfRule>
    <cfRule type="expression" dxfId="34331" priority="6721">
      <formula>#REF!="A1"</formula>
    </cfRule>
  </conditionalFormatting>
  <conditionalFormatting sqref="R24">
    <cfRule type="expression" dxfId="34330" priority="6704">
      <formula>#REF!="A9"</formula>
    </cfRule>
    <cfRule type="expression" dxfId="34329" priority="6705">
      <formula>#REF!="A8"</formula>
    </cfRule>
    <cfRule type="expression" dxfId="34328" priority="6706">
      <formula>#REF!="A7"</formula>
    </cfRule>
    <cfRule type="expression" dxfId="34327" priority="6707">
      <formula>#REF!="A6"</formula>
    </cfRule>
    <cfRule type="expression" dxfId="34326" priority="6708">
      <formula>#REF!="A5"</formula>
    </cfRule>
    <cfRule type="expression" dxfId="34325" priority="6709">
      <formula>#REF!="A4"</formula>
    </cfRule>
    <cfRule type="expression" dxfId="34324" priority="6710">
      <formula>#REF!="A3"</formula>
    </cfRule>
    <cfRule type="expression" dxfId="34323" priority="6711">
      <formula>#REF!="A2"</formula>
    </cfRule>
    <cfRule type="expression" dxfId="34322" priority="6712">
      <formula>#REF!="A1"</formula>
    </cfRule>
  </conditionalFormatting>
  <conditionalFormatting sqref="R29">
    <cfRule type="expression" dxfId="34321" priority="6695">
      <formula>#REF!="A9"</formula>
    </cfRule>
    <cfRule type="expression" dxfId="34320" priority="6696">
      <formula>#REF!="A8"</formula>
    </cfRule>
    <cfRule type="expression" dxfId="34319" priority="6697">
      <formula>#REF!="A7"</formula>
    </cfRule>
    <cfRule type="expression" dxfId="34318" priority="6698">
      <formula>#REF!="A6"</formula>
    </cfRule>
    <cfRule type="expression" dxfId="34317" priority="6699">
      <formula>#REF!="A5"</formula>
    </cfRule>
    <cfRule type="expression" dxfId="34316" priority="6700">
      <formula>#REF!="A4"</formula>
    </cfRule>
    <cfRule type="expression" dxfId="34315" priority="6701">
      <formula>#REF!="A3"</formula>
    </cfRule>
    <cfRule type="expression" dxfId="34314" priority="6702">
      <formula>#REF!="A2"</formula>
    </cfRule>
    <cfRule type="expression" dxfId="34313" priority="6703">
      <formula>#REF!="A1"</formula>
    </cfRule>
  </conditionalFormatting>
  <conditionalFormatting sqref="R33">
    <cfRule type="expression" dxfId="34312" priority="6686">
      <formula>#REF!="A9"</formula>
    </cfRule>
    <cfRule type="expression" dxfId="34311" priority="6687">
      <formula>#REF!="A8"</formula>
    </cfRule>
    <cfRule type="expression" dxfId="34310" priority="6688">
      <formula>#REF!="A7"</formula>
    </cfRule>
    <cfRule type="expression" dxfId="34309" priority="6689">
      <formula>#REF!="A6"</formula>
    </cfRule>
    <cfRule type="expression" dxfId="34308" priority="6690">
      <formula>#REF!="A5"</formula>
    </cfRule>
    <cfRule type="expression" dxfId="34307" priority="6691">
      <formula>#REF!="A4"</formula>
    </cfRule>
    <cfRule type="expression" dxfId="34306" priority="6692">
      <formula>#REF!="A3"</formula>
    </cfRule>
    <cfRule type="expression" dxfId="34305" priority="6693">
      <formula>#REF!="A2"</formula>
    </cfRule>
    <cfRule type="expression" dxfId="34304" priority="6694">
      <formula>#REF!="A1"</formula>
    </cfRule>
  </conditionalFormatting>
  <conditionalFormatting sqref="R36">
    <cfRule type="expression" dxfId="34303" priority="6677">
      <formula>#REF!="A9"</formula>
    </cfRule>
    <cfRule type="expression" dxfId="34302" priority="6678">
      <formula>#REF!="A8"</formula>
    </cfRule>
    <cfRule type="expression" dxfId="34301" priority="6679">
      <formula>#REF!="A7"</formula>
    </cfRule>
    <cfRule type="expression" dxfId="34300" priority="6680">
      <formula>#REF!="A6"</formula>
    </cfRule>
    <cfRule type="expression" dxfId="34299" priority="6681">
      <formula>#REF!="A5"</formula>
    </cfRule>
    <cfRule type="expression" dxfId="34298" priority="6682">
      <formula>#REF!="A4"</formula>
    </cfRule>
    <cfRule type="expression" dxfId="34297" priority="6683">
      <formula>#REF!="A3"</formula>
    </cfRule>
    <cfRule type="expression" dxfId="34296" priority="6684">
      <formula>#REF!="A2"</formula>
    </cfRule>
    <cfRule type="expression" dxfId="34295" priority="6685">
      <formula>#REF!="A1"</formula>
    </cfRule>
  </conditionalFormatting>
  <conditionalFormatting sqref="R39">
    <cfRule type="expression" dxfId="34294" priority="6668">
      <formula>#REF!="A9"</formula>
    </cfRule>
    <cfRule type="expression" dxfId="34293" priority="6669">
      <formula>#REF!="A8"</formula>
    </cfRule>
    <cfRule type="expression" dxfId="34292" priority="6670">
      <formula>#REF!="A7"</formula>
    </cfRule>
    <cfRule type="expression" dxfId="34291" priority="6671">
      <formula>#REF!="A6"</formula>
    </cfRule>
    <cfRule type="expression" dxfId="34290" priority="6672">
      <formula>#REF!="A5"</formula>
    </cfRule>
    <cfRule type="expression" dxfId="34289" priority="6673">
      <formula>#REF!="A4"</formula>
    </cfRule>
    <cfRule type="expression" dxfId="34288" priority="6674">
      <formula>#REF!="A3"</formula>
    </cfRule>
    <cfRule type="expression" dxfId="34287" priority="6675">
      <formula>#REF!="A2"</formula>
    </cfRule>
    <cfRule type="expression" dxfId="34286" priority="6676">
      <formula>#REF!="A1"</formula>
    </cfRule>
  </conditionalFormatting>
  <conditionalFormatting sqref="R48">
    <cfRule type="expression" dxfId="34285" priority="6659">
      <formula>#REF!="A9"</formula>
    </cfRule>
    <cfRule type="expression" dxfId="34284" priority="6660">
      <formula>#REF!="A8"</formula>
    </cfRule>
    <cfRule type="expression" dxfId="34283" priority="6661">
      <formula>#REF!="A7"</formula>
    </cfRule>
    <cfRule type="expression" dxfId="34282" priority="6662">
      <formula>#REF!="A6"</formula>
    </cfRule>
    <cfRule type="expression" dxfId="34281" priority="6663">
      <formula>#REF!="A5"</formula>
    </cfRule>
    <cfRule type="expression" dxfId="34280" priority="6664">
      <formula>#REF!="A4"</formula>
    </cfRule>
    <cfRule type="expression" dxfId="34279" priority="6665">
      <formula>#REF!="A3"</formula>
    </cfRule>
    <cfRule type="expression" dxfId="34278" priority="6666">
      <formula>#REF!="A2"</formula>
    </cfRule>
    <cfRule type="expression" dxfId="34277" priority="6667">
      <formula>#REF!="A1"</formula>
    </cfRule>
  </conditionalFormatting>
  <conditionalFormatting sqref="R53">
    <cfRule type="expression" dxfId="34276" priority="6650">
      <formula>#REF!="A9"</formula>
    </cfRule>
    <cfRule type="expression" dxfId="34275" priority="6651">
      <formula>#REF!="A8"</formula>
    </cfRule>
    <cfRule type="expression" dxfId="34274" priority="6652">
      <formula>#REF!="A7"</formula>
    </cfRule>
    <cfRule type="expression" dxfId="34273" priority="6653">
      <formula>#REF!="A6"</formula>
    </cfRule>
    <cfRule type="expression" dxfId="34272" priority="6654">
      <formula>#REF!="A5"</formula>
    </cfRule>
    <cfRule type="expression" dxfId="34271" priority="6655">
      <formula>#REF!="A4"</formula>
    </cfRule>
    <cfRule type="expression" dxfId="34270" priority="6656">
      <formula>#REF!="A3"</formula>
    </cfRule>
    <cfRule type="expression" dxfId="34269" priority="6657">
      <formula>#REF!="A2"</formula>
    </cfRule>
    <cfRule type="expression" dxfId="34268" priority="6658">
      <formula>#REF!="A1"</formula>
    </cfRule>
  </conditionalFormatting>
  <conditionalFormatting sqref="R20">
    <cfRule type="expression" dxfId="34267" priority="6641">
      <formula>#REF!="A9"</formula>
    </cfRule>
    <cfRule type="expression" dxfId="34266" priority="6642">
      <formula>#REF!="A8"</formula>
    </cfRule>
    <cfRule type="expression" dxfId="34265" priority="6643">
      <formula>#REF!="A7"</formula>
    </cfRule>
    <cfRule type="expression" dxfId="34264" priority="6644">
      <formula>#REF!="A6"</formula>
    </cfRule>
    <cfRule type="expression" dxfId="34263" priority="6645">
      <formula>#REF!="A5"</formula>
    </cfRule>
    <cfRule type="expression" dxfId="34262" priority="6646">
      <formula>#REF!="A4"</formula>
    </cfRule>
    <cfRule type="expression" dxfId="34261" priority="6647">
      <formula>#REF!="A3"</formula>
    </cfRule>
    <cfRule type="expression" dxfId="34260" priority="6648">
      <formula>#REF!="A2"</formula>
    </cfRule>
    <cfRule type="expression" dxfId="34259" priority="6649">
      <formula>#REF!="A1"</formula>
    </cfRule>
  </conditionalFormatting>
  <conditionalFormatting sqref="R26">
    <cfRule type="expression" dxfId="34258" priority="6632">
      <formula>#REF!="A9"</formula>
    </cfRule>
    <cfRule type="expression" dxfId="34257" priority="6633">
      <formula>#REF!="A8"</formula>
    </cfRule>
    <cfRule type="expression" dxfId="34256" priority="6634">
      <formula>#REF!="A7"</formula>
    </cfRule>
    <cfRule type="expression" dxfId="34255" priority="6635">
      <formula>#REF!="A6"</formula>
    </cfRule>
    <cfRule type="expression" dxfId="34254" priority="6636">
      <formula>#REF!="A5"</formula>
    </cfRule>
    <cfRule type="expression" dxfId="34253" priority="6637">
      <formula>#REF!="A4"</formula>
    </cfRule>
    <cfRule type="expression" dxfId="34252" priority="6638">
      <formula>#REF!="A3"</formula>
    </cfRule>
    <cfRule type="expression" dxfId="34251" priority="6639">
      <formula>#REF!="A2"</formula>
    </cfRule>
    <cfRule type="expression" dxfId="34250" priority="6640">
      <formula>#REF!="A1"</formula>
    </cfRule>
  </conditionalFormatting>
  <conditionalFormatting sqref="R45">
    <cfRule type="expression" dxfId="34249" priority="6623">
      <formula>#REF!="A9"</formula>
    </cfRule>
    <cfRule type="expression" dxfId="34248" priority="6624">
      <formula>#REF!="A8"</formula>
    </cfRule>
    <cfRule type="expression" dxfId="34247" priority="6625">
      <formula>#REF!="A7"</formula>
    </cfRule>
    <cfRule type="expression" dxfId="34246" priority="6626">
      <formula>#REF!="A6"</formula>
    </cfRule>
    <cfRule type="expression" dxfId="34245" priority="6627">
      <formula>#REF!="A5"</formula>
    </cfRule>
    <cfRule type="expression" dxfId="34244" priority="6628">
      <formula>#REF!="A4"</formula>
    </cfRule>
    <cfRule type="expression" dxfId="34243" priority="6629">
      <formula>#REF!="A3"</formula>
    </cfRule>
    <cfRule type="expression" dxfId="34242" priority="6630">
      <formula>#REF!="A2"</formula>
    </cfRule>
    <cfRule type="expression" dxfId="34241" priority="6631">
      <formula>#REF!="A1"</formula>
    </cfRule>
  </conditionalFormatting>
  <conditionalFormatting sqref="S16 S18 S30 S69:S71 S73:S74 S76:S78 S81 S84">
    <cfRule type="expression" dxfId="34240" priority="6614">
      <formula>#REF!="A9"</formula>
    </cfRule>
    <cfRule type="expression" dxfId="34239" priority="6615">
      <formula>#REF!="A8"</formula>
    </cfRule>
    <cfRule type="expression" dxfId="34238" priority="6616">
      <formula>#REF!="A7"</formula>
    </cfRule>
    <cfRule type="expression" dxfId="34237" priority="6617">
      <formula>#REF!="A6"</formula>
    </cfRule>
    <cfRule type="expression" dxfId="34236" priority="6618">
      <formula>#REF!="A5"</formula>
    </cfRule>
    <cfRule type="expression" dxfId="34235" priority="6619">
      <formula>#REF!="A4"</formula>
    </cfRule>
    <cfRule type="expression" dxfId="34234" priority="6620">
      <formula>#REF!="A3"</formula>
    </cfRule>
    <cfRule type="expression" dxfId="34233" priority="6621">
      <formula>#REF!="A2"</formula>
    </cfRule>
    <cfRule type="expression" dxfId="34232" priority="6622">
      <formula>#REF!="A1"</formula>
    </cfRule>
  </conditionalFormatting>
  <conditionalFormatting sqref="S63">
    <cfRule type="expression" dxfId="34231" priority="6605">
      <formula>#REF!="A9"</formula>
    </cfRule>
    <cfRule type="expression" dxfId="34230" priority="6606">
      <formula>#REF!="A8"</formula>
    </cfRule>
    <cfRule type="expression" dxfId="34229" priority="6607">
      <formula>#REF!="A7"</formula>
    </cfRule>
    <cfRule type="expression" dxfId="34228" priority="6608">
      <formula>#REF!="A6"</formula>
    </cfRule>
    <cfRule type="expression" dxfId="34227" priority="6609">
      <formula>#REF!="A5"</formula>
    </cfRule>
    <cfRule type="expression" dxfId="34226" priority="6610">
      <formula>#REF!="A4"</formula>
    </cfRule>
    <cfRule type="expression" dxfId="34225" priority="6611">
      <formula>#REF!="A3"</formula>
    </cfRule>
    <cfRule type="expression" dxfId="34224" priority="6612">
      <formula>#REF!="A2"</formula>
    </cfRule>
    <cfRule type="expression" dxfId="34223" priority="6613">
      <formula>#REF!="A1"</formula>
    </cfRule>
  </conditionalFormatting>
  <conditionalFormatting sqref="S24">
    <cfRule type="expression" dxfId="34222" priority="6596">
      <formula>#REF!="A9"</formula>
    </cfRule>
    <cfRule type="expression" dxfId="34221" priority="6597">
      <formula>#REF!="A8"</formula>
    </cfRule>
    <cfRule type="expression" dxfId="34220" priority="6598">
      <formula>#REF!="A7"</formula>
    </cfRule>
    <cfRule type="expression" dxfId="34219" priority="6599">
      <formula>#REF!="A6"</formula>
    </cfRule>
    <cfRule type="expression" dxfId="34218" priority="6600">
      <formula>#REF!="A5"</formula>
    </cfRule>
    <cfRule type="expression" dxfId="34217" priority="6601">
      <formula>#REF!="A4"</formula>
    </cfRule>
    <cfRule type="expression" dxfId="34216" priority="6602">
      <formula>#REF!="A3"</formula>
    </cfRule>
    <cfRule type="expression" dxfId="34215" priority="6603">
      <formula>#REF!="A2"</formula>
    </cfRule>
    <cfRule type="expression" dxfId="34214" priority="6604">
      <formula>#REF!="A1"</formula>
    </cfRule>
  </conditionalFormatting>
  <conditionalFormatting sqref="S29">
    <cfRule type="expression" dxfId="34213" priority="6587">
      <formula>#REF!="A9"</formula>
    </cfRule>
    <cfRule type="expression" dxfId="34212" priority="6588">
      <formula>#REF!="A8"</formula>
    </cfRule>
    <cfRule type="expression" dxfId="34211" priority="6589">
      <formula>#REF!="A7"</formula>
    </cfRule>
    <cfRule type="expression" dxfId="34210" priority="6590">
      <formula>#REF!="A6"</formula>
    </cfRule>
    <cfRule type="expression" dxfId="34209" priority="6591">
      <formula>#REF!="A5"</formula>
    </cfRule>
    <cfRule type="expression" dxfId="34208" priority="6592">
      <formula>#REF!="A4"</formula>
    </cfRule>
    <cfRule type="expression" dxfId="34207" priority="6593">
      <formula>#REF!="A3"</formula>
    </cfRule>
    <cfRule type="expression" dxfId="34206" priority="6594">
      <formula>#REF!="A2"</formula>
    </cfRule>
    <cfRule type="expression" dxfId="34205" priority="6595">
      <formula>#REF!="A1"</formula>
    </cfRule>
  </conditionalFormatting>
  <conditionalFormatting sqref="S33">
    <cfRule type="expression" dxfId="34204" priority="6578">
      <formula>#REF!="A9"</formula>
    </cfRule>
    <cfRule type="expression" dxfId="34203" priority="6579">
      <formula>#REF!="A8"</formula>
    </cfRule>
    <cfRule type="expression" dxfId="34202" priority="6580">
      <formula>#REF!="A7"</formula>
    </cfRule>
    <cfRule type="expression" dxfId="34201" priority="6581">
      <formula>#REF!="A6"</formula>
    </cfRule>
    <cfRule type="expression" dxfId="34200" priority="6582">
      <formula>#REF!="A5"</formula>
    </cfRule>
    <cfRule type="expression" dxfId="34199" priority="6583">
      <formula>#REF!="A4"</formula>
    </cfRule>
    <cfRule type="expression" dxfId="34198" priority="6584">
      <formula>#REF!="A3"</formula>
    </cfRule>
    <cfRule type="expression" dxfId="34197" priority="6585">
      <formula>#REF!="A2"</formula>
    </cfRule>
    <cfRule type="expression" dxfId="34196" priority="6586">
      <formula>#REF!="A1"</formula>
    </cfRule>
  </conditionalFormatting>
  <conditionalFormatting sqref="S36">
    <cfRule type="expression" dxfId="34195" priority="6569">
      <formula>#REF!="A9"</formula>
    </cfRule>
    <cfRule type="expression" dxfId="34194" priority="6570">
      <formula>#REF!="A8"</formula>
    </cfRule>
    <cfRule type="expression" dxfId="34193" priority="6571">
      <formula>#REF!="A7"</formula>
    </cfRule>
    <cfRule type="expression" dxfId="34192" priority="6572">
      <formula>#REF!="A6"</formula>
    </cfRule>
    <cfRule type="expression" dxfId="34191" priority="6573">
      <formula>#REF!="A5"</formula>
    </cfRule>
    <cfRule type="expression" dxfId="34190" priority="6574">
      <formula>#REF!="A4"</formula>
    </cfRule>
    <cfRule type="expression" dxfId="34189" priority="6575">
      <formula>#REF!="A3"</formula>
    </cfRule>
    <cfRule type="expression" dxfId="34188" priority="6576">
      <formula>#REF!="A2"</formula>
    </cfRule>
    <cfRule type="expression" dxfId="34187" priority="6577">
      <formula>#REF!="A1"</formula>
    </cfRule>
  </conditionalFormatting>
  <conditionalFormatting sqref="S39">
    <cfRule type="expression" dxfId="34186" priority="6560">
      <formula>#REF!="A9"</formula>
    </cfRule>
    <cfRule type="expression" dxfId="34185" priority="6561">
      <formula>#REF!="A8"</formula>
    </cfRule>
    <cfRule type="expression" dxfId="34184" priority="6562">
      <formula>#REF!="A7"</formula>
    </cfRule>
    <cfRule type="expression" dxfId="34183" priority="6563">
      <formula>#REF!="A6"</formula>
    </cfRule>
    <cfRule type="expression" dxfId="34182" priority="6564">
      <formula>#REF!="A5"</formula>
    </cfRule>
    <cfRule type="expression" dxfId="34181" priority="6565">
      <formula>#REF!="A4"</formula>
    </cfRule>
    <cfRule type="expression" dxfId="34180" priority="6566">
      <formula>#REF!="A3"</formula>
    </cfRule>
    <cfRule type="expression" dxfId="34179" priority="6567">
      <formula>#REF!="A2"</formula>
    </cfRule>
    <cfRule type="expression" dxfId="34178" priority="6568">
      <formula>#REF!="A1"</formula>
    </cfRule>
  </conditionalFormatting>
  <conditionalFormatting sqref="S48">
    <cfRule type="expression" dxfId="34177" priority="6551">
      <formula>#REF!="A9"</formula>
    </cfRule>
    <cfRule type="expression" dxfId="34176" priority="6552">
      <formula>#REF!="A8"</formula>
    </cfRule>
    <cfRule type="expression" dxfId="34175" priority="6553">
      <formula>#REF!="A7"</formula>
    </cfRule>
    <cfRule type="expression" dxfId="34174" priority="6554">
      <formula>#REF!="A6"</formula>
    </cfRule>
    <cfRule type="expression" dxfId="34173" priority="6555">
      <formula>#REF!="A5"</formula>
    </cfRule>
    <cfRule type="expression" dxfId="34172" priority="6556">
      <formula>#REF!="A4"</formula>
    </cfRule>
    <cfRule type="expression" dxfId="34171" priority="6557">
      <formula>#REF!="A3"</formula>
    </cfRule>
    <cfRule type="expression" dxfId="34170" priority="6558">
      <formula>#REF!="A2"</formula>
    </cfRule>
    <cfRule type="expression" dxfId="34169" priority="6559">
      <formula>#REF!="A1"</formula>
    </cfRule>
  </conditionalFormatting>
  <conditionalFormatting sqref="S53">
    <cfRule type="expression" dxfId="34168" priority="6542">
      <formula>#REF!="A9"</formula>
    </cfRule>
    <cfRule type="expression" dxfId="34167" priority="6543">
      <formula>#REF!="A8"</formula>
    </cfRule>
    <cfRule type="expression" dxfId="34166" priority="6544">
      <formula>#REF!="A7"</formula>
    </cfRule>
    <cfRule type="expression" dxfId="34165" priority="6545">
      <formula>#REF!="A6"</formula>
    </cfRule>
    <cfRule type="expression" dxfId="34164" priority="6546">
      <formula>#REF!="A5"</formula>
    </cfRule>
    <cfRule type="expression" dxfId="34163" priority="6547">
      <formula>#REF!="A4"</formula>
    </cfRule>
    <cfRule type="expression" dxfId="34162" priority="6548">
      <formula>#REF!="A3"</formula>
    </cfRule>
    <cfRule type="expression" dxfId="34161" priority="6549">
      <formula>#REF!="A2"</formula>
    </cfRule>
    <cfRule type="expression" dxfId="34160" priority="6550">
      <formula>#REF!="A1"</formula>
    </cfRule>
  </conditionalFormatting>
  <conditionalFormatting sqref="S20">
    <cfRule type="expression" dxfId="34159" priority="6533">
      <formula>#REF!="A9"</formula>
    </cfRule>
    <cfRule type="expression" dxfId="34158" priority="6534">
      <formula>#REF!="A8"</formula>
    </cfRule>
    <cfRule type="expression" dxfId="34157" priority="6535">
      <formula>#REF!="A7"</formula>
    </cfRule>
    <cfRule type="expression" dxfId="34156" priority="6536">
      <formula>#REF!="A6"</formula>
    </cfRule>
    <cfRule type="expression" dxfId="34155" priority="6537">
      <formula>#REF!="A5"</formula>
    </cfRule>
    <cfRule type="expression" dxfId="34154" priority="6538">
      <formula>#REF!="A4"</formula>
    </cfRule>
    <cfRule type="expression" dxfId="34153" priority="6539">
      <formula>#REF!="A3"</formula>
    </cfRule>
    <cfRule type="expression" dxfId="34152" priority="6540">
      <formula>#REF!="A2"</formula>
    </cfRule>
    <cfRule type="expression" dxfId="34151" priority="6541">
      <formula>#REF!="A1"</formula>
    </cfRule>
  </conditionalFormatting>
  <conditionalFormatting sqref="S26">
    <cfRule type="expression" dxfId="34150" priority="6524">
      <formula>#REF!="A9"</formula>
    </cfRule>
    <cfRule type="expression" dxfId="34149" priority="6525">
      <formula>#REF!="A8"</formula>
    </cfRule>
    <cfRule type="expression" dxfId="34148" priority="6526">
      <formula>#REF!="A7"</formula>
    </cfRule>
    <cfRule type="expression" dxfId="34147" priority="6527">
      <formula>#REF!="A6"</formula>
    </cfRule>
    <cfRule type="expression" dxfId="34146" priority="6528">
      <formula>#REF!="A5"</formula>
    </cfRule>
    <cfRule type="expression" dxfId="34145" priority="6529">
      <formula>#REF!="A4"</formula>
    </cfRule>
    <cfRule type="expression" dxfId="34144" priority="6530">
      <formula>#REF!="A3"</formula>
    </cfRule>
    <cfRule type="expression" dxfId="34143" priority="6531">
      <formula>#REF!="A2"</formula>
    </cfRule>
    <cfRule type="expression" dxfId="34142" priority="6532">
      <formula>#REF!="A1"</formula>
    </cfRule>
  </conditionalFormatting>
  <conditionalFormatting sqref="S45">
    <cfRule type="expression" dxfId="34141" priority="6515">
      <formula>#REF!="A9"</formula>
    </cfRule>
    <cfRule type="expression" dxfId="34140" priority="6516">
      <formula>#REF!="A8"</formula>
    </cfRule>
    <cfRule type="expression" dxfId="34139" priority="6517">
      <formula>#REF!="A7"</formula>
    </cfRule>
    <cfRule type="expression" dxfId="34138" priority="6518">
      <formula>#REF!="A6"</formula>
    </cfRule>
    <cfRule type="expression" dxfId="34137" priority="6519">
      <formula>#REF!="A5"</formula>
    </cfRule>
    <cfRule type="expression" dxfId="34136" priority="6520">
      <formula>#REF!="A4"</formula>
    </cfRule>
    <cfRule type="expression" dxfId="34135" priority="6521">
      <formula>#REF!="A3"</formula>
    </cfRule>
    <cfRule type="expression" dxfId="34134" priority="6522">
      <formula>#REF!="A2"</formula>
    </cfRule>
    <cfRule type="expression" dxfId="34133" priority="6523">
      <formula>#REF!="A1"</formula>
    </cfRule>
  </conditionalFormatting>
  <conditionalFormatting sqref="T16 T18 T30 T69:T71 T73:T74 T76:T78 T81 T84">
    <cfRule type="expression" dxfId="34132" priority="6506">
      <formula>#REF!="A9"</formula>
    </cfRule>
    <cfRule type="expression" dxfId="34131" priority="6507">
      <formula>#REF!="A8"</formula>
    </cfRule>
    <cfRule type="expression" dxfId="34130" priority="6508">
      <formula>#REF!="A7"</formula>
    </cfRule>
    <cfRule type="expression" dxfId="34129" priority="6509">
      <formula>#REF!="A6"</formula>
    </cfRule>
    <cfRule type="expression" dxfId="34128" priority="6510">
      <formula>#REF!="A5"</formula>
    </cfRule>
    <cfRule type="expression" dxfId="34127" priority="6511">
      <formula>#REF!="A4"</formula>
    </cfRule>
    <cfRule type="expression" dxfId="34126" priority="6512">
      <formula>#REF!="A3"</formula>
    </cfRule>
    <cfRule type="expression" dxfId="34125" priority="6513">
      <formula>#REF!="A2"</formula>
    </cfRule>
    <cfRule type="expression" dxfId="34124" priority="6514">
      <formula>#REF!="A1"</formula>
    </cfRule>
  </conditionalFormatting>
  <conditionalFormatting sqref="T63">
    <cfRule type="expression" dxfId="34123" priority="6497">
      <formula>#REF!="A9"</formula>
    </cfRule>
    <cfRule type="expression" dxfId="34122" priority="6498">
      <formula>#REF!="A8"</formula>
    </cfRule>
    <cfRule type="expression" dxfId="34121" priority="6499">
      <formula>#REF!="A7"</formula>
    </cfRule>
    <cfRule type="expression" dxfId="34120" priority="6500">
      <formula>#REF!="A6"</formula>
    </cfRule>
    <cfRule type="expression" dxfId="34119" priority="6501">
      <formula>#REF!="A5"</formula>
    </cfRule>
    <cfRule type="expression" dxfId="34118" priority="6502">
      <formula>#REF!="A4"</formula>
    </cfRule>
    <cfRule type="expression" dxfId="34117" priority="6503">
      <formula>#REF!="A3"</formula>
    </cfRule>
    <cfRule type="expression" dxfId="34116" priority="6504">
      <formula>#REF!="A2"</formula>
    </cfRule>
    <cfRule type="expression" dxfId="34115" priority="6505">
      <formula>#REF!="A1"</formula>
    </cfRule>
  </conditionalFormatting>
  <conditionalFormatting sqref="T24">
    <cfRule type="expression" dxfId="34114" priority="6488">
      <formula>#REF!="A9"</formula>
    </cfRule>
    <cfRule type="expression" dxfId="34113" priority="6489">
      <formula>#REF!="A8"</formula>
    </cfRule>
    <cfRule type="expression" dxfId="34112" priority="6490">
      <formula>#REF!="A7"</formula>
    </cfRule>
    <cfRule type="expression" dxfId="34111" priority="6491">
      <formula>#REF!="A6"</formula>
    </cfRule>
    <cfRule type="expression" dxfId="34110" priority="6492">
      <formula>#REF!="A5"</formula>
    </cfRule>
    <cfRule type="expression" dxfId="34109" priority="6493">
      <formula>#REF!="A4"</formula>
    </cfRule>
    <cfRule type="expression" dxfId="34108" priority="6494">
      <formula>#REF!="A3"</formula>
    </cfRule>
    <cfRule type="expression" dxfId="34107" priority="6495">
      <formula>#REF!="A2"</formula>
    </cfRule>
    <cfRule type="expression" dxfId="34106" priority="6496">
      <formula>#REF!="A1"</formula>
    </cfRule>
  </conditionalFormatting>
  <conditionalFormatting sqref="T29">
    <cfRule type="expression" dxfId="34105" priority="6479">
      <formula>#REF!="A9"</formula>
    </cfRule>
    <cfRule type="expression" dxfId="34104" priority="6480">
      <formula>#REF!="A8"</formula>
    </cfRule>
    <cfRule type="expression" dxfId="34103" priority="6481">
      <formula>#REF!="A7"</formula>
    </cfRule>
    <cfRule type="expression" dxfId="34102" priority="6482">
      <formula>#REF!="A6"</formula>
    </cfRule>
    <cfRule type="expression" dxfId="34101" priority="6483">
      <formula>#REF!="A5"</formula>
    </cfRule>
    <cfRule type="expression" dxfId="34100" priority="6484">
      <formula>#REF!="A4"</formula>
    </cfRule>
    <cfRule type="expression" dxfId="34099" priority="6485">
      <formula>#REF!="A3"</formula>
    </cfRule>
    <cfRule type="expression" dxfId="34098" priority="6486">
      <formula>#REF!="A2"</formula>
    </cfRule>
    <cfRule type="expression" dxfId="34097" priority="6487">
      <formula>#REF!="A1"</formula>
    </cfRule>
  </conditionalFormatting>
  <conditionalFormatting sqref="T33">
    <cfRule type="expression" dxfId="34096" priority="6470">
      <formula>#REF!="A9"</formula>
    </cfRule>
    <cfRule type="expression" dxfId="34095" priority="6471">
      <formula>#REF!="A8"</formula>
    </cfRule>
    <cfRule type="expression" dxfId="34094" priority="6472">
      <formula>#REF!="A7"</formula>
    </cfRule>
    <cfRule type="expression" dxfId="34093" priority="6473">
      <formula>#REF!="A6"</formula>
    </cfRule>
    <cfRule type="expression" dxfId="34092" priority="6474">
      <formula>#REF!="A5"</formula>
    </cfRule>
    <cfRule type="expression" dxfId="34091" priority="6475">
      <formula>#REF!="A4"</formula>
    </cfRule>
    <cfRule type="expression" dxfId="34090" priority="6476">
      <formula>#REF!="A3"</formula>
    </cfRule>
    <cfRule type="expression" dxfId="34089" priority="6477">
      <formula>#REF!="A2"</formula>
    </cfRule>
    <cfRule type="expression" dxfId="34088" priority="6478">
      <formula>#REF!="A1"</formula>
    </cfRule>
  </conditionalFormatting>
  <conditionalFormatting sqref="T36">
    <cfRule type="expression" dxfId="34087" priority="6461">
      <formula>#REF!="A9"</formula>
    </cfRule>
    <cfRule type="expression" dxfId="34086" priority="6462">
      <formula>#REF!="A8"</formula>
    </cfRule>
    <cfRule type="expression" dxfId="34085" priority="6463">
      <formula>#REF!="A7"</formula>
    </cfRule>
    <cfRule type="expression" dxfId="34084" priority="6464">
      <formula>#REF!="A6"</formula>
    </cfRule>
    <cfRule type="expression" dxfId="34083" priority="6465">
      <formula>#REF!="A5"</formula>
    </cfRule>
    <cfRule type="expression" dxfId="34082" priority="6466">
      <formula>#REF!="A4"</formula>
    </cfRule>
    <cfRule type="expression" dxfId="34081" priority="6467">
      <formula>#REF!="A3"</formula>
    </cfRule>
    <cfRule type="expression" dxfId="34080" priority="6468">
      <formula>#REF!="A2"</formula>
    </cfRule>
    <cfRule type="expression" dxfId="34079" priority="6469">
      <formula>#REF!="A1"</formula>
    </cfRule>
  </conditionalFormatting>
  <conditionalFormatting sqref="T39">
    <cfRule type="expression" dxfId="34078" priority="6452">
      <formula>#REF!="A9"</formula>
    </cfRule>
    <cfRule type="expression" dxfId="34077" priority="6453">
      <formula>#REF!="A8"</formula>
    </cfRule>
    <cfRule type="expression" dxfId="34076" priority="6454">
      <formula>#REF!="A7"</formula>
    </cfRule>
    <cfRule type="expression" dxfId="34075" priority="6455">
      <formula>#REF!="A6"</formula>
    </cfRule>
    <cfRule type="expression" dxfId="34074" priority="6456">
      <formula>#REF!="A5"</formula>
    </cfRule>
    <cfRule type="expression" dxfId="34073" priority="6457">
      <formula>#REF!="A4"</formula>
    </cfRule>
    <cfRule type="expression" dxfId="34072" priority="6458">
      <formula>#REF!="A3"</formula>
    </cfRule>
    <cfRule type="expression" dxfId="34071" priority="6459">
      <formula>#REF!="A2"</formula>
    </cfRule>
    <cfRule type="expression" dxfId="34070" priority="6460">
      <formula>#REF!="A1"</formula>
    </cfRule>
  </conditionalFormatting>
  <conditionalFormatting sqref="T48">
    <cfRule type="expression" dxfId="34069" priority="6443">
      <formula>#REF!="A9"</formula>
    </cfRule>
    <cfRule type="expression" dxfId="34068" priority="6444">
      <formula>#REF!="A8"</formula>
    </cfRule>
    <cfRule type="expression" dxfId="34067" priority="6445">
      <formula>#REF!="A7"</formula>
    </cfRule>
    <cfRule type="expression" dxfId="34066" priority="6446">
      <formula>#REF!="A6"</formula>
    </cfRule>
    <cfRule type="expression" dxfId="34065" priority="6447">
      <formula>#REF!="A5"</formula>
    </cfRule>
    <cfRule type="expression" dxfId="34064" priority="6448">
      <formula>#REF!="A4"</formula>
    </cfRule>
    <cfRule type="expression" dxfId="34063" priority="6449">
      <formula>#REF!="A3"</formula>
    </cfRule>
    <cfRule type="expression" dxfId="34062" priority="6450">
      <formula>#REF!="A2"</formula>
    </cfRule>
    <cfRule type="expression" dxfId="34061" priority="6451">
      <formula>#REF!="A1"</formula>
    </cfRule>
  </conditionalFormatting>
  <conditionalFormatting sqref="T53">
    <cfRule type="expression" dxfId="34060" priority="6434">
      <formula>#REF!="A9"</formula>
    </cfRule>
    <cfRule type="expression" dxfId="34059" priority="6435">
      <formula>#REF!="A8"</formula>
    </cfRule>
    <cfRule type="expression" dxfId="34058" priority="6436">
      <formula>#REF!="A7"</formula>
    </cfRule>
    <cfRule type="expression" dxfId="34057" priority="6437">
      <formula>#REF!="A6"</formula>
    </cfRule>
    <cfRule type="expression" dxfId="34056" priority="6438">
      <formula>#REF!="A5"</formula>
    </cfRule>
    <cfRule type="expression" dxfId="34055" priority="6439">
      <formula>#REF!="A4"</formula>
    </cfRule>
    <cfRule type="expression" dxfId="34054" priority="6440">
      <formula>#REF!="A3"</formula>
    </cfRule>
    <cfRule type="expression" dxfId="34053" priority="6441">
      <formula>#REF!="A2"</formula>
    </cfRule>
    <cfRule type="expression" dxfId="34052" priority="6442">
      <formula>#REF!="A1"</formula>
    </cfRule>
  </conditionalFormatting>
  <conditionalFormatting sqref="T20">
    <cfRule type="expression" dxfId="34051" priority="6425">
      <formula>#REF!="A9"</formula>
    </cfRule>
    <cfRule type="expression" dxfId="34050" priority="6426">
      <formula>#REF!="A8"</formula>
    </cfRule>
    <cfRule type="expression" dxfId="34049" priority="6427">
      <formula>#REF!="A7"</formula>
    </cfRule>
    <cfRule type="expression" dxfId="34048" priority="6428">
      <formula>#REF!="A6"</formula>
    </cfRule>
    <cfRule type="expression" dxfId="34047" priority="6429">
      <formula>#REF!="A5"</formula>
    </cfRule>
    <cfRule type="expression" dxfId="34046" priority="6430">
      <formula>#REF!="A4"</formula>
    </cfRule>
    <cfRule type="expression" dxfId="34045" priority="6431">
      <formula>#REF!="A3"</formula>
    </cfRule>
    <cfRule type="expression" dxfId="34044" priority="6432">
      <formula>#REF!="A2"</formula>
    </cfRule>
    <cfRule type="expression" dxfId="34043" priority="6433">
      <formula>#REF!="A1"</formula>
    </cfRule>
  </conditionalFormatting>
  <conditionalFormatting sqref="T26">
    <cfRule type="expression" dxfId="34042" priority="6416">
      <formula>#REF!="A9"</formula>
    </cfRule>
    <cfRule type="expression" dxfId="34041" priority="6417">
      <formula>#REF!="A8"</formula>
    </cfRule>
    <cfRule type="expression" dxfId="34040" priority="6418">
      <formula>#REF!="A7"</formula>
    </cfRule>
    <cfRule type="expression" dxfId="34039" priority="6419">
      <formula>#REF!="A6"</formula>
    </cfRule>
    <cfRule type="expression" dxfId="34038" priority="6420">
      <formula>#REF!="A5"</formula>
    </cfRule>
    <cfRule type="expression" dxfId="34037" priority="6421">
      <formula>#REF!="A4"</formula>
    </cfRule>
    <cfRule type="expression" dxfId="34036" priority="6422">
      <formula>#REF!="A3"</formula>
    </cfRule>
    <cfRule type="expression" dxfId="34035" priority="6423">
      <formula>#REF!="A2"</formula>
    </cfRule>
    <cfRule type="expression" dxfId="34034" priority="6424">
      <formula>#REF!="A1"</formula>
    </cfRule>
  </conditionalFormatting>
  <conditionalFormatting sqref="T45">
    <cfRule type="expression" dxfId="34033" priority="6407">
      <formula>#REF!="A9"</formula>
    </cfRule>
    <cfRule type="expression" dxfId="34032" priority="6408">
      <formula>#REF!="A8"</formula>
    </cfRule>
    <cfRule type="expression" dxfId="34031" priority="6409">
      <formula>#REF!="A7"</formula>
    </cfRule>
    <cfRule type="expression" dxfId="34030" priority="6410">
      <formula>#REF!="A6"</formula>
    </cfRule>
    <cfRule type="expression" dxfId="34029" priority="6411">
      <formula>#REF!="A5"</formula>
    </cfRule>
    <cfRule type="expression" dxfId="34028" priority="6412">
      <formula>#REF!="A4"</formula>
    </cfRule>
    <cfRule type="expression" dxfId="34027" priority="6413">
      <formula>#REF!="A3"</formula>
    </cfRule>
    <cfRule type="expression" dxfId="34026" priority="6414">
      <formula>#REF!="A2"</formula>
    </cfRule>
    <cfRule type="expression" dxfId="34025" priority="6415">
      <formula>#REF!="A1"</formula>
    </cfRule>
  </conditionalFormatting>
  <conditionalFormatting sqref="U11 U16 U18 U30 U69:U71 U73:U74 U76:U78 U81 U84">
    <cfRule type="expression" dxfId="34024" priority="6398">
      <formula>#REF!="A9"</formula>
    </cfRule>
    <cfRule type="expression" dxfId="34023" priority="6399">
      <formula>#REF!="A8"</formula>
    </cfRule>
    <cfRule type="expression" dxfId="34022" priority="6400">
      <formula>#REF!="A7"</formula>
    </cfRule>
    <cfRule type="expression" dxfId="34021" priority="6401">
      <formula>#REF!="A6"</formula>
    </cfRule>
    <cfRule type="expression" dxfId="34020" priority="6402">
      <formula>#REF!="A5"</formula>
    </cfRule>
    <cfRule type="expression" dxfId="34019" priority="6403">
      <formula>#REF!="A4"</formula>
    </cfRule>
    <cfRule type="expression" dxfId="34018" priority="6404">
      <formula>#REF!="A3"</formula>
    </cfRule>
    <cfRule type="expression" dxfId="34017" priority="6405">
      <formula>#REF!="A2"</formula>
    </cfRule>
    <cfRule type="expression" dxfId="34016" priority="6406">
      <formula>#REF!="A1"</formula>
    </cfRule>
  </conditionalFormatting>
  <conditionalFormatting sqref="U63">
    <cfRule type="expression" dxfId="34015" priority="6389">
      <formula>#REF!="A9"</formula>
    </cfRule>
    <cfRule type="expression" dxfId="34014" priority="6390">
      <formula>#REF!="A8"</formula>
    </cfRule>
    <cfRule type="expression" dxfId="34013" priority="6391">
      <formula>#REF!="A7"</formula>
    </cfRule>
    <cfRule type="expression" dxfId="34012" priority="6392">
      <formula>#REF!="A6"</formula>
    </cfRule>
    <cfRule type="expression" dxfId="34011" priority="6393">
      <formula>#REF!="A5"</formula>
    </cfRule>
    <cfRule type="expression" dxfId="34010" priority="6394">
      <formula>#REF!="A4"</formula>
    </cfRule>
    <cfRule type="expression" dxfId="34009" priority="6395">
      <formula>#REF!="A3"</formula>
    </cfRule>
    <cfRule type="expression" dxfId="34008" priority="6396">
      <formula>#REF!="A2"</formula>
    </cfRule>
    <cfRule type="expression" dxfId="34007" priority="6397">
      <formula>#REF!="A1"</formula>
    </cfRule>
  </conditionalFormatting>
  <conditionalFormatting sqref="U24">
    <cfRule type="expression" dxfId="34006" priority="6380">
      <formula>#REF!="A9"</formula>
    </cfRule>
    <cfRule type="expression" dxfId="34005" priority="6381">
      <formula>#REF!="A8"</formula>
    </cfRule>
    <cfRule type="expression" dxfId="34004" priority="6382">
      <formula>#REF!="A7"</formula>
    </cfRule>
    <cfRule type="expression" dxfId="34003" priority="6383">
      <formula>#REF!="A6"</formula>
    </cfRule>
    <cfRule type="expression" dxfId="34002" priority="6384">
      <formula>#REF!="A5"</formula>
    </cfRule>
    <cfRule type="expression" dxfId="34001" priority="6385">
      <formula>#REF!="A4"</formula>
    </cfRule>
    <cfRule type="expression" dxfId="34000" priority="6386">
      <formula>#REF!="A3"</formula>
    </cfRule>
    <cfRule type="expression" dxfId="33999" priority="6387">
      <formula>#REF!="A2"</formula>
    </cfRule>
    <cfRule type="expression" dxfId="33998" priority="6388">
      <formula>#REF!="A1"</formula>
    </cfRule>
  </conditionalFormatting>
  <conditionalFormatting sqref="U29">
    <cfRule type="expression" dxfId="33997" priority="6371">
      <formula>#REF!="A9"</formula>
    </cfRule>
    <cfRule type="expression" dxfId="33996" priority="6372">
      <formula>#REF!="A8"</formula>
    </cfRule>
    <cfRule type="expression" dxfId="33995" priority="6373">
      <formula>#REF!="A7"</formula>
    </cfRule>
    <cfRule type="expression" dxfId="33994" priority="6374">
      <formula>#REF!="A6"</formula>
    </cfRule>
    <cfRule type="expression" dxfId="33993" priority="6375">
      <formula>#REF!="A5"</formula>
    </cfRule>
    <cfRule type="expression" dxfId="33992" priority="6376">
      <formula>#REF!="A4"</formula>
    </cfRule>
    <cfRule type="expression" dxfId="33991" priority="6377">
      <formula>#REF!="A3"</formula>
    </cfRule>
    <cfRule type="expression" dxfId="33990" priority="6378">
      <formula>#REF!="A2"</formula>
    </cfRule>
    <cfRule type="expression" dxfId="33989" priority="6379">
      <formula>#REF!="A1"</formula>
    </cfRule>
  </conditionalFormatting>
  <conditionalFormatting sqref="U33">
    <cfRule type="expression" dxfId="33988" priority="6362">
      <formula>#REF!="A9"</formula>
    </cfRule>
    <cfRule type="expression" dxfId="33987" priority="6363">
      <formula>#REF!="A8"</formula>
    </cfRule>
    <cfRule type="expression" dxfId="33986" priority="6364">
      <formula>#REF!="A7"</formula>
    </cfRule>
    <cfRule type="expression" dxfId="33985" priority="6365">
      <formula>#REF!="A6"</formula>
    </cfRule>
    <cfRule type="expression" dxfId="33984" priority="6366">
      <formula>#REF!="A5"</formula>
    </cfRule>
    <cfRule type="expression" dxfId="33983" priority="6367">
      <formula>#REF!="A4"</formula>
    </cfRule>
    <cfRule type="expression" dxfId="33982" priority="6368">
      <formula>#REF!="A3"</formula>
    </cfRule>
    <cfRule type="expression" dxfId="33981" priority="6369">
      <formula>#REF!="A2"</formula>
    </cfRule>
    <cfRule type="expression" dxfId="33980" priority="6370">
      <formula>#REF!="A1"</formula>
    </cfRule>
  </conditionalFormatting>
  <conditionalFormatting sqref="U36">
    <cfRule type="expression" dxfId="33979" priority="6353">
      <formula>#REF!="A9"</formula>
    </cfRule>
    <cfRule type="expression" dxfId="33978" priority="6354">
      <formula>#REF!="A8"</formula>
    </cfRule>
    <cfRule type="expression" dxfId="33977" priority="6355">
      <formula>#REF!="A7"</formula>
    </cfRule>
    <cfRule type="expression" dxfId="33976" priority="6356">
      <formula>#REF!="A6"</formula>
    </cfRule>
    <cfRule type="expression" dxfId="33975" priority="6357">
      <formula>#REF!="A5"</formula>
    </cfRule>
    <cfRule type="expression" dxfId="33974" priority="6358">
      <formula>#REF!="A4"</formula>
    </cfRule>
    <cfRule type="expression" dxfId="33973" priority="6359">
      <formula>#REF!="A3"</formula>
    </cfRule>
    <cfRule type="expression" dxfId="33972" priority="6360">
      <formula>#REF!="A2"</formula>
    </cfRule>
    <cfRule type="expression" dxfId="33971" priority="6361">
      <formula>#REF!="A1"</formula>
    </cfRule>
  </conditionalFormatting>
  <conditionalFormatting sqref="U39">
    <cfRule type="expression" dxfId="33970" priority="6344">
      <formula>#REF!="A9"</formula>
    </cfRule>
    <cfRule type="expression" dxfId="33969" priority="6345">
      <formula>#REF!="A8"</formula>
    </cfRule>
    <cfRule type="expression" dxfId="33968" priority="6346">
      <formula>#REF!="A7"</formula>
    </cfRule>
    <cfRule type="expression" dxfId="33967" priority="6347">
      <formula>#REF!="A6"</formula>
    </cfRule>
    <cfRule type="expression" dxfId="33966" priority="6348">
      <formula>#REF!="A5"</formula>
    </cfRule>
    <cfRule type="expression" dxfId="33965" priority="6349">
      <formula>#REF!="A4"</formula>
    </cfRule>
    <cfRule type="expression" dxfId="33964" priority="6350">
      <formula>#REF!="A3"</formula>
    </cfRule>
    <cfRule type="expression" dxfId="33963" priority="6351">
      <formula>#REF!="A2"</formula>
    </cfRule>
    <cfRule type="expression" dxfId="33962" priority="6352">
      <formula>#REF!="A1"</formula>
    </cfRule>
  </conditionalFormatting>
  <conditionalFormatting sqref="U48">
    <cfRule type="expression" dxfId="33961" priority="6335">
      <formula>#REF!="A9"</formula>
    </cfRule>
    <cfRule type="expression" dxfId="33960" priority="6336">
      <formula>#REF!="A8"</formula>
    </cfRule>
    <cfRule type="expression" dxfId="33959" priority="6337">
      <formula>#REF!="A7"</formula>
    </cfRule>
    <cfRule type="expression" dxfId="33958" priority="6338">
      <formula>#REF!="A6"</formula>
    </cfRule>
    <cfRule type="expression" dxfId="33957" priority="6339">
      <formula>#REF!="A5"</formula>
    </cfRule>
    <cfRule type="expression" dxfId="33956" priority="6340">
      <formula>#REF!="A4"</formula>
    </cfRule>
    <cfRule type="expression" dxfId="33955" priority="6341">
      <formula>#REF!="A3"</formula>
    </cfRule>
    <cfRule type="expression" dxfId="33954" priority="6342">
      <formula>#REF!="A2"</formula>
    </cfRule>
    <cfRule type="expression" dxfId="33953" priority="6343">
      <formula>#REF!="A1"</formula>
    </cfRule>
  </conditionalFormatting>
  <conditionalFormatting sqref="U53">
    <cfRule type="expression" dxfId="33952" priority="6326">
      <formula>#REF!="A9"</formula>
    </cfRule>
    <cfRule type="expression" dxfId="33951" priority="6327">
      <formula>#REF!="A8"</formula>
    </cfRule>
    <cfRule type="expression" dxfId="33950" priority="6328">
      <formula>#REF!="A7"</formula>
    </cfRule>
    <cfRule type="expression" dxfId="33949" priority="6329">
      <formula>#REF!="A6"</formula>
    </cfRule>
    <cfRule type="expression" dxfId="33948" priority="6330">
      <formula>#REF!="A5"</formula>
    </cfRule>
    <cfRule type="expression" dxfId="33947" priority="6331">
      <formula>#REF!="A4"</formula>
    </cfRule>
    <cfRule type="expression" dxfId="33946" priority="6332">
      <formula>#REF!="A3"</formula>
    </cfRule>
    <cfRule type="expression" dxfId="33945" priority="6333">
      <formula>#REF!="A2"</formula>
    </cfRule>
    <cfRule type="expression" dxfId="33944" priority="6334">
      <formula>#REF!="A1"</formula>
    </cfRule>
  </conditionalFormatting>
  <conditionalFormatting sqref="U20">
    <cfRule type="expression" dxfId="33943" priority="6317">
      <formula>#REF!="A9"</formula>
    </cfRule>
    <cfRule type="expression" dxfId="33942" priority="6318">
      <formula>#REF!="A8"</formula>
    </cfRule>
    <cfRule type="expression" dxfId="33941" priority="6319">
      <formula>#REF!="A7"</formula>
    </cfRule>
    <cfRule type="expression" dxfId="33940" priority="6320">
      <formula>#REF!="A6"</formula>
    </cfRule>
    <cfRule type="expression" dxfId="33939" priority="6321">
      <formula>#REF!="A5"</formula>
    </cfRule>
    <cfRule type="expression" dxfId="33938" priority="6322">
      <formula>#REF!="A4"</formula>
    </cfRule>
    <cfRule type="expression" dxfId="33937" priority="6323">
      <formula>#REF!="A3"</formula>
    </cfRule>
    <cfRule type="expression" dxfId="33936" priority="6324">
      <formula>#REF!="A2"</formula>
    </cfRule>
    <cfRule type="expression" dxfId="33935" priority="6325">
      <formula>#REF!="A1"</formula>
    </cfRule>
  </conditionalFormatting>
  <conditionalFormatting sqref="U26">
    <cfRule type="expression" dxfId="33934" priority="6308">
      <formula>#REF!="A9"</formula>
    </cfRule>
    <cfRule type="expression" dxfId="33933" priority="6309">
      <formula>#REF!="A8"</formula>
    </cfRule>
    <cfRule type="expression" dxfId="33932" priority="6310">
      <formula>#REF!="A7"</formula>
    </cfRule>
    <cfRule type="expression" dxfId="33931" priority="6311">
      <formula>#REF!="A6"</formula>
    </cfRule>
    <cfRule type="expression" dxfId="33930" priority="6312">
      <formula>#REF!="A5"</formula>
    </cfRule>
    <cfRule type="expression" dxfId="33929" priority="6313">
      <formula>#REF!="A4"</formula>
    </cfRule>
    <cfRule type="expression" dxfId="33928" priority="6314">
      <formula>#REF!="A3"</formula>
    </cfRule>
    <cfRule type="expression" dxfId="33927" priority="6315">
      <formula>#REF!="A2"</formula>
    </cfRule>
    <cfRule type="expression" dxfId="33926" priority="6316">
      <formula>#REF!="A1"</formula>
    </cfRule>
  </conditionalFormatting>
  <conditionalFormatting sqref="U45">
    <cfRule type="expression" dxfId="33925" priority="6299">
      <formula>#REF!="A9"</formula>
    </cfRule>
    <cfRule type="expression" dxfId="33924" priority="6300">
      <formula>#REF!="A8"</formula>
    </cfRule>
    <cfRule type="expression" dxfId="33923" priority="6301">
      <formula>#REF!="A7"</formula>
    </cfRule>
    <cfRule type="expression" dxfId="33922" priority="6302">
      <formula>#REF!="A6"</formula>
    </cfRule>
    <cfRule type="expression" dxfId="33921" priority="6303">
      <formula>#REF!="A5"</formula>
    </cfRule>
    <cfRule type="expression" dxfId="33920" priority="6304">
      <formula>#REF!="A4"</formula>
    </cfRule>
    <cfRule type="expression" dxfId="33919" priority="6305">
      <formula>#REF!="A3"</formula>
    </cfRule>
    <cfRule type="expression" dxfId="33918" priority="6306">
      <formula>#REF!="A2"</formula>
    </cfRule>
    <cfRule type="expression" dxfId="33917" priority="6307">
      <formula>#REF!="A1"</formula>
    </cfRule>
  </conditionalFormatting>
  <conditionalFormatting sqref="U19 U21:U23 U25 U27:U28 U31:U32 U34:U35 U37:U38 U40:U41 U46:U47 U49:U52 U54:U62 U64:U65 U68 U72 U75 U79:U80 U82:U83 U85:U86 U88">
    <cfRule type="expression" dxfId="33916" priority="6290">
      <formula>#REF!="A9"</formula>
    </cfRule>
    <cfRule type="expression" dxfId="33915" priority="6291">
      <formula>#REF!="A8"</formula>
    </cfRule>
    <cfRule type="expression" dxfId="33914" priority="6292">
      <formula>#REF!="A7"</formula>
    </cfRule>
    <cfRule type="expression" dxfId="33913" priority="6293">
      <formula>#REF!="A6"</formula>
    </cfRule>
    <cfRule type="expression" dxfId="33912" priority="6294">
      <formula>#REF!="A5"</formula>
    </cfRule>
    <cfRule type="expression" dxfId="33911" priority="6295">
      <formula>#REF!="A4"</formula>
    </cfRule>
    <cfRule type="expression" dxfId="33910" priority="6296">
      <formula>#REF!="A3"</formula>
    </cfRule>
    <cfRule type="expression" dxfId="33909" priority="6297">
      <formula>#REF!="A2"</formula>
    </cfRule>
    <cfRule type="expression" dxfId="33908" priority="6298">
      <formula>#REF!="A1"</formula>
    </cfRule>
  </conditionalFormatting>
  <conditionalFormatting sqref="W11 W16 W18 W30 W69:W71 W73:W74 W76:W78 W81 W84">
    <cfRule type="expression" dxfId="33907" priority="6281">
      <formula>#REF!="A9"</formula>
    </cfRule>
    <cfRule type="expression" dxfId="33906" priority="6282">
      <formula>#REF!="A8"</formula>
    </cfRule>
    <cfRule type="expression" dxfId="33905" priority="6283">
      <formula>#REF!="A7"</formula>
    </cfRule>
    <cfRule type="expression" dxfId="33904" priority="6284">
      <formula>#REF!="A6"</formula>
    </cfRule>
    <cfRule type="expression" dxfId="33903" priority="6285">
      <formula>#REF!="A5"</formula>
    </cfRule>
    <cfRule type="expression" dxfId="33902" priority="6286">
      <formula>#REF!="A4"</formula>
    </cfRule>
    <cfRule type="expression" dxfId="33901" priority="6287">
      <formula>#REF!="A3"</formula>
    </cfRule>
    <cfRule type="expression" dxfId="33900" priority="6288">
      <formula>#REF!="A2"</formula>
    </cfRule>
    <cfRule type="expression" dxfId="33899" priority="6289">
      <formula>#REF!="A1"</formula>
    </cfRule>
  </conditionalFormatting>
  <conditionalFormatting sqref="W63">
    <cfRule type="expression" dxfId="33898" priority="6272">
      <formula>#REF!="A9"</formula>
    </cfRule>
    <cfRule type="expression" dxfId="33897" priority="6273">
      <formula>#REF!="A8"</formula>
    </cfRule>
    <cfRule type="expression" dxfId="33896" priority="6274">
      <formula>#REF!="A7"</formula>
    </cfRule>
    <cfRule type="expression" dxfId="33895" priority="6275">
      <formula>#REF!="A6"</formula>
    </cfRule>
    <cfRule type="expression" dxfId="33894" priority="6276">
      <formula>#REF!="A5"</formula>
    </cfRule>
    <cfRule type="expression" dxfId="33893" priority="6277">
      <formula>#REF!="A4"</formula>
    </cfRule>
    <cfRule type="expression" dxfId="33892" priority="6278">
      <formula>#REF!="A3"</formula>
    </cfRule>
    <cfRule type="expression" dxfId="33891" priority="6279">
      <formula>#REF!="A2"</formula>
    </cfRule>
    <cfRule type="expression" dxfId="33890" priority="6280">
      <formula>#REF!="A1"</formula>
    </cfRule>
  </conditionalFormatting>
  <conditionalFormatting sqref="W24">
    <cfRule type="expression" dxfId="33889" priority="6263">
      <formula>#REF!="A9"</formula>
    </cfRule>
    <cfRule type="expression" dxfId="33888" priority="6264">
      <formula>#REF!="A8"</formula>
    </cfRule>
    <cfRule type="expression" dxfId="33887" priority="6265">
      <formula>#REF!="A7"</formula>
    </cfRule>
    <cfRule type="expression" dxfId="33886" priority="6266">
      <formula>#REF!="A6"</formula>
    </cfRule>
    <cfRule type="expression" dxfId="33885" priority="6267">
      <formula>#REF!="A5"</formula>
    </cfRule>
    <cfRule type="expression" dxfId="33884" priority="6268">
      <formula>#REF!="A4"</formula>
    </cfRule>
    <cfRule type="expression" dxfId="33883" priority="6269">
      <formula>#REF!="A3"</formula>
    </cfRule>
    <cfRule type="expression" dxfId="33882" priority="6270">
      <formula>#REF!="A2"</formula>
    </cfRule>
    <cfRule type="expression" dxfId="33881" priority="6271">
      <formula>#REF!="A1"</formula>
    </cfRule>
  </conditionalFormatting>
  <conditionalFormatting sqref="W29">
    <cfRule type="expression" dxfId="33880" priority="6254">
      <formula>#REF!="A9"</formula>
    </cfRule>
    <cfRule type="expression" dxfId="33879" priority="6255">
      <formula>#REF!="A8"</formula>
    </cfRule>
    <cfRule type="expression" dxfId="33878" priority="6256">
      <formula>#REF!="A7"</formula>
    </cfRule>
    <cfRule type="expression" dxfId="33877" priority="6257">
      <formula>#REF!="A6"</formula>
    </cfRule>
    <cfRule type="expression" dxfId="33876" priority="6258">
      <formula>#REF!="A5"</formula>
    </cfRule>
    <cfRule type="expression" dxfId="33875" priority="6259">
      <formula>#REF!="A4"</formula>
    </cfRule>
    <cfRule type="expression" dxfId="33874" priority="6260">
      <formula>#REF!="A3"</formula>
    </cfRule>
    <cfRule type="expression" dxfId="33873" priority="6261">
      <formula>#REF!="A2"</formula>
    </cfRule>
    <cfRule type="expression" dxfId="33872" priority="6262">
      <formula>#REF!="A1"</formula>
    </cfRule>
  </conditionalFormatting>
  <conditionalFormatting sqref="W33">
    <cfRule type="expression" dxfId="33871" priority="6245">
      <formula>#REF!="A9"</formula>
    </cfRule>
    <cfRule type="expression" dxfId="33870" priority="6246">
      <formula>#REF!="A8"</formula>
    </cfRule>
    <cfRule type="expression" dxfId="33869" priority="6247">
      <formula>#REF!="A7"</formula>
    </cfRule>
    <cfRule type="expression" dxfId="33868" priority="6248">
      <formula>#REF!="A6"</formula>
    </cfRule>
    <cfRule type="expression" dxfId="33867" priority="6249">
      <formula>#REF!="A5"</formula>
    </cfRule>
    <cfRule type="expression" dxfId="33866" priority="6250">
      <formula>#REF!="A4"</formula>
    </cfRule>
    <cfRule type="expression" dxfId="33865" priority="6251">
      <formula>#REF!="A3"</formula>
    </cfRule>
    <cfRule type="expression" dxfId="33864" priority="6252">
      <formula>#REF!="A2"</formula>
    </cfRule>
    <cfRule type="expression" dxfId="33863" priority="6253">
      <formula>#REF!="A1"</formula>
    </cfRule>
  </conditionalFormatting>
  <conditionalFormatting sqref="W36">
    <cfRule type="expression" dxfId="33862" priority="6236">
      <formula>#REF!="A9"</formula>
    </cfRule>
    <cfRule type="expression" dxfId="33861" priority="6237">
      <formula>#REF!="A8"</formula>
    </cfRule>
    <cfRule type="expression" dxfId="33860" priority="6238">
      <formula>#REF!="A7"</formula>
    </cfRule>
    <cfRule type="expression" dxfId="33859" priority="6239">
      <formula>#REF!="A6"</formula>
    </cfRule>
    <cfRule type="expression" dxfId="33858" priority="6240">
      <formula>#REF!="A5"</formula>
    </cfRule>
    <cfRule type="expression" dxfId="33857" priority="6241">
      <formula>#REF!="A4"</formula>
    </cfRule>
    <cfRule type="expression" dxfId="33856" priority="6242">
      <formula>#REF!="A3"</formula>
    </cfRule>
    <cfRule type="expression" dxfId="33855" priority="6243">
      <formula>#REF!="A2"</formula>
    </cfRule>
    <cfRule type="expression" dxfId="33854" priority="6244">
      <formula>#REF!="A1"</formula>
    </cfRule>
  </conditionalFormatting>
  <conditionalFormatting sqref="W39">
    <cfRule type="expression" dxfId="33853" priority="6227">
      <formula>#REF!="A9"</formula>
    </cfRule>
    <cfRule type="expression" dxfId="33852" priority="6228">
      <formula>#REF!="A8"</formula>
    </cfRule>
    <cfRule type="expression" dxfId="33851" priority="6229">
      <formula>#REF!="A7"</formula>
    </cfRule>
    <cfRule type="expression" dxfId="33850" priority="6230">
      <formula>#REF!="A6"</formula>
    </cfRule>
    <cfRule type="expression" dxfId="33849" priority="6231">
      <formula>#REF!="A5"</formula>
    </cfRule>
    <cfRule type="expression" dxfId="33848" priority="6232">
      <formula>#REF!="A4"</formula>
    </cfRule>
    <cfRule type="expression" dxfId="33847" priority="6233">
      <formula>#REF!="A3"</formula>
    </cfRule>
    <cfRule type="expression" dxfId="33846" priority="6234">
      <formula>#REF!="A2"</formula>
    </cfRule>
    <cfRule type="expression" dxfId="33845" priority="6235">
      <formula>#REF!="A1"</formula>
    </cfRule>
  </conditionalFormatting>
  <conditionalFormatting sqref="W48">
    <cfRule type="expression" dxfId="33844" priority="6218">
      <formula>#REF!="A9"</formula>
    </cfRule>
    <cfRule type="expression" dxfId="33843" priority="6219">
      <formula>#REF!="A8"</formula>
    </cfRule>
    <cfRule type="expression" dxfId="33842" priority="6220">
      <formula>#REF!="A7"</formula>
    </cfRule>
    <cfRule type="expression" dxfId="33841" priority="6221">
      <formula>#REF!="A6"</formula>
    </cfRule>
    <cfRule type="expression" dxfId="33840" priority="6222">
      <formula>#REF!="A5"</formula>
    </cfRule>
    <cfRule type="expression" dxfId="33839" priority="6223">
      <formula>#REF!="A4"</formula>
    </cfRule>
    <cfRule type="expression" dxfId="33838" priority="6224">
      <formula>#REF!="A3"</formula>
    </cfRule>
    <cfRule type="expression" dxfId="33837" priority="6225">
      <formula>#REF!="A2"</formula>
    </cfRule>
    <cfRule type="expression" dxfId="33836" priority="6226">
      <formula>#REF!="A1"</formula>
    </cfRule>
  </conditionalFormatting>
  <conditionalFormatting sqref="W53">
    <cfRule type="expression" dxfId="33835" priority="6209">
      <formula>#REF!="A9"</formula>
    </cfRule>
    <cfRule type="expression" dxfId="33834" priority="6210">
      <formula>#REF!="A8"</formula>
    </cfRule>
    <cfRule type="expression" dxfId="33833" priority="6211">
      <formula>#REF!="A7"</formula>
    </cfRule>
    <cfRule type="expression" dxfId="33832" priority="6212">
      <formula>#REF!="A6"</formula>
    </cfRule>
    <cfRule type="expression" dxfId="33831" priority="6213">
      <formula>#REF!="A5"</formula>
    </cfRule>
    <cfRule type="expression" dxfId="33830" priority="6214">
      <formula>#REF!="A4"</formula>
    </cfRule>
    <cfRule type="expression" dxfId="33829" priority="6215">
      <formula>#REF!="A3"</formula>
    </cfRule>
    <cfRule type="expression" dxfId="33828" priority="6216">
      <formula>#REF!="A2"</formula>
    </cfRule>
    <cfRule type="expression" dxfId="33827" priority="6217">
      <formula>#REF!="A1"</formula>
    </cfRule>
  </conditionalFormatting>
  <conditionalFormatting sqref="W20">
    <cfRule type="expression" dxfId="33826" priority="6200">
      <formula>#REF!="A9"</formula>
    </cfRule>
    <cfRule type="expression" dxfId="33825" priority="6201">
      <formula>#REF!="A8"</formula>
    </cfRule>
    <cfRule type="expression" dxfId="33824" priority="6202">
      <formula>#REF!="A7"</formula>
    </cfRule>
    <cfRule type="expression" dxfId="33823" priority="6203">
      <formula>#REF!="A6"</formula>
    </cfRule>
    <cfRule type="expression" dxfId="33822" priority="6204">
      <formula>#REF!="A5"</formula>
    </cfRule>
    <cfRule type="expression" dxfId="33821" priority="6205">
      <formula>#REF!="A4"</formula>
    </cfRule>
    <cfRule type="expression" dxfId="33820" priority="6206">
      <formula>#REF!="A3"</formula>
    </cfRule>
    <cfRule type="expression" dxfId="33819" priority="6207">
      <formula>#REF!="A2"</formula>
    </cfRule>
    <cfRule type="expression" dxfId="33818" priority="6208">
      <formula>#REF!="A1"</formula>
    </cfRule>
  </conditionalFormatting>
  <conditionalFormatting sqref="W26">
    <cfRule type="expression" dxfId="33817" priority="6191">
      <formula>#REF!="A9"</formula>
    </cfRule>
    <cfRule type="expression" dxfId="33816" priority="6192">
      <formula>#REF!="A8"</formula>
    </cfRule>
    <cfRule type="expression" dxfId="33815" priority="6193">
      <formula>#REF!="A7"</formula>
    </cfRule>
    <cfRule type="expression" dxfId="33814" priority="6194">
      <formula>#REF!="A6"</formula>
    </cfRule>
    <cfRule type="expression" dxfId="33813" priority="6195">
      <formula>#REF!="A5"</formula>
    </cfRule>
    <cfRule type="expression" dxfId="33812" priority="6196">
      <formula>#REF!="A4"</formula>
    </cfRule>
    <cfRule type="expression" dxfId="33811" priority="6197">
      <formula>#REF!="A3"</formula>
    </cfRule>
    <cfRule type="expression" dxfId="33810" priority="6198">
      <formula>#REF!="A2"</formula>
    </cfRule>
    <cfRule type="expression" dxfId="33809" priority="6199">
      <formula>#REF!="A1"</formula>
    </cfRule>
  </conditionalFormatting>
  <conditionalFormatting sqref="W88">
    <cfRule type="expression" dxfId="33808" priority="5831">
      <formula>#REF!="A9"</formula>
    </cfRule>
    <cfRule type="expression" dxfId="33807" priority="5832">
      <formula>#REF!="A8"</formula>
    </cfRule>
    <cfRule type="expression" dxfId="33806" priority="5833">
      <formula>#REF!="A7"</formula>
    </cfRule>
    <cfRule type="expression" dxfId="33805" priority="5834">
      <formula>#REF!="A6"</formula>
    </cfRule>
    <cfRule type="expression" dxfId="33804" priority="5835">
      <formula>#REF!="A5"</formula>
    </cfRule>
    <cfRule type="expression" dxfId="33803" priority="5836">
      <formula>#REF!="A4"</formula>
    </cfRule>
    <cfRule type="expression" dxfId="33802" priority="5837">
      <formula>#REF!="A3"</formula>
    </cfRule>
    <cfRule type="expression" dxfId="33801" priority="5838">
      <formula>#REF!="A2"</formula>
    </cfRule>
    <cfRule type="expression" dxfId="33800" priority="5839">
      <formula>#REF!="A1"</formula>
    </cfRule>
  </conditionalFormatting>
  <conditionalFormatting sqref="W19">
    <cfRule type="expression" dxfId="33799" priority="6182">
      <formula>#REF!="A9"</formula>
    </cfRule>
    <cfRule type="expression" dxfId="33798" priority="6183">
      <formula>#REF!="A8"</formula>
    </cfRule>
    <cfRule type="expression" dxfId="33797" priority="6184">
      <formula>#REF!="A7"</formula>
    </cfRule>
    <cfRule type="expression" dxfId="33796" priority="6185">
      <formula>#REF!="A6"</formula>
    </cfRule>
    <cfRule type="expression" dxfId="33795" priority="6186">
      <formula>#REF!="A5"</formula>
    </cfRule>
    <cfRule type="expression" dxfId="33794" priority="6187">
      <formula>#REF!="A4"</formula>
    </cfRule>
    <cfRule type="expression" dxfId="33793" priority="6188">
      <formula>#REF!="A3"</formula>
    </cfRule>
    <cfRule type="expression" dxfId="33792" priority="6189">
      <formula>#REF!="A2"</formula>
    </cfRule>
    <cfRule type="expression" dxfId="33791" priority="6190">
      <formula>#REF!="A1"</formula>
    </cfRule>
  </conditionalFormatting>
  <conditionalFormatting sqref="W21">
    <cfRule type="expression" dxfId="33790" priority="6173">
      <formula>#REF!="A9"</formula>
    </cfRule>
    <cfRule type="expression" dxfId="33789" priority="6174">
      <formula>#REF!="A8"</formula>
    </cfRule>
    <cfRule type="expression" dxfId="33788" priority="6175">
      <formula>#REF!="A7"</formula>
    </cfRule>
    <cfRule type="expression" dxfId="33787" priority="6176">
      <formula>#REF!="A6"</formula>
    </cfRule>
    <cfRule type="expression" dxfId="33786" priority="6177">
      <formula>#REF!="A5"</formula>
    </cfRule>
    <cfRule type="expression" dxfId="33785" priority="6178">
      <formula>#REF!="A4"</formula>
    </cfRule>
    <cfRule type="expression" dxfId="33784" priority="6179">
      <formula>#REF!="A3"</formula>
    </cfRule>
    <cfRule type="expression" dxfId="33783" priority="6180">
      <formula>#REF!="A2"</formula>
    </cfRule>
    <cfRule type="expression" dxfId="33782" priority="6181">
      <formula>#REF!="A1"</formula>
    </cfRule>
  </conditionalFormatting>
  <conditionalFormatting sqref="W22">
    <cfRule type="expression" dxfId="33781" priority="6164">
      <formula>#REF!="A9"</formula>
    </cfRule>
    <cfRule type="expression" dxfId="33780" priority="6165">
      <formula>#REF!="A8"</formula>
    </cfRule>
    <cfRule type="expression" dxfId="33779" priority="6166">
      <formula>#REF!="A7"</formula>
    </cfRule>
    <cfRule type="expression" dxfId="33778" priority="6167">
      <formula>#REF!="A6"</formula>
    </cfRule>
    <cfRule type="expression" dxfId="33777" priority="6168">
      <formula>#REF!="A5"</formula>
    </cfRule>
    <cfRule type="expression" dxfId="33776" priority="6169">
      <formula>#REF!="A4"</formula>
    </cfRule>
    <cfRule type="expression" dxfId="33775" priority="6170">
      <formula>#REF!="A3"</formula>
    </cfRule>
    <cfRule type="expression" dxfId="33774" priority="6171">
      <formula>#REF!="A2"</formula>
    </cfRule>
    <cfRule type="expression" dxfId="33773" priority="6172">
      <formula>#REF!="A1"</formula>
    </cfRule>
  </conditionalFormatting>
  <conditionalFormatting sqref="W23">
    <cfRule type="expression" dxfId="33772" priority="6155">
      <formula>#REF!="A9"</formula>
    </cfRule>
    <cfRule type="expression" dxfId="33771" priority="6156">
      <formula>#REF!="A8"</formula>
    </cfRule>
    <cfRule type="expression" dxfId="33770" priority="6157">
      <formula>#REF!="A7"</formula>
    </cfRule>
    <cfRule type="expression" dxfId="33769" priority="6158">
      <formula>#REF!="A6"</formula>
    </cfRule>
    <cfRule type="expression" dxfId="33768" priority="6159">
      <formula>#REF!="A5"</formula>
    </cfRule>
    <cfRule type="expression" dxfId="33767" priority="6160">
      <formula>#REF!="A4"</formula>
    </cfRule>
    <cfRule type="expression" dxfId="33766" priority="6161">
      <formula>#REF!="A3"</formula>
    </cfRule>
    <cfRule type="expression" dxfId="33765" priority="6162">
      <formula>#REF!="A2"</formula>
    </cfRule>
    <cfRule type="expression" dxfId="33764" priority="6163">
      <formula>#REF!="A1"</formula>
    </cfRule>
  </conditionalFormatting>
  <conditionalFormatting sqref="W25">
    <cfRule type="expression" dxfId="33763" priority="6146">
      <formula>#REF!="A9"</formula>
    </cfRule>
    <cfRule type="expression" dxfId="33762" priority="6147">
      <formula>#REF!="A8"</formula>
    </cfRule>
    <cfRule type="expression" dxfId="33761" priority="6148">
      <formula>#REF!="A7"</formula>
    </cfRule>
    <cfRule type="expression" dxfId="33760" priority="6149">
      <formula>#REF!="A6"</formula>
    </cfRule>
    <cfRule type="expression" dxfId="33759" priority="6150">
      <formula>#REF!="A5"</formula>
    </cfRule>
    <cfRule type="expression" dxfId="33758" priority="6151">
      <formula>#REF!="A4"</formula>
    </cfRule>
    <cfRule type="expression" dxfId="33757" priority="6152">
      <formula>#REF!="A3"</formula>
    </cfRule>
    <cfRule type="expression" dxfId="33756" priority="6153">
      <formula>#REF!="A2"</formula>
    </cfRule>
    <cfRule type="expression" dxfId="33755" priority="6154">
      <formula>#REF!="A1"</formula>
    </cfRule>
  </conditionalFormatting>
  <conditionalFormatting sqref="W27">
    <cfRule type="expression" dxfId="33754" priority="6137">
      <formula>#REF!="A9"</formula>
    </cfRule>
    <cfRule type="expression" dxfId="33753" priority="6138">
      <formula>#REF!="A8"</formula>
    </cfRule>
    <cfRule type="expression" dxfId="33752" priority="6139">
      <formula>#REF!="A7"</formula>
    </cfRule>
    <cfRule type="expression" dxfId="33751" priority="6140">
      <formula>#REF!="A6"</formula>
    </cfRule>
    <cfRule type="expression" dxfId="33750" priority="6141">
      <formula>#REF!="A5"</formula>
    </cfRule>
    <cfRule type="expression" dxfId="33749" priority="6142">
      <formula>#REF!="A4"</formula>
    </cfRule>
    <cfRule type="expression" dxfId="33748" priority="6143">
      <formula>#REF!="A3"</formula>
    </cfRule>
    <cfRule type="expression" dxfId="33747" priority="6144">
      <formula>#REF!="A2"</formula>
    </cfRule>
    <cfRule type="expression" dxfId="33746" priority="6145">
      <formula>#REF!="A1"</formula>
    </cfRule>
  </conditionalFormatting>
  <conditionalFormatting sqref="W28">
    <cfRule type="expression" dxfId="33745" priority="6128">
      <formula>#REF!="A9"</formula>
    </cfRule>
    <cfRule type="expression" dxfId="33744" priority="6129">
      <formula>#REF!="A8"</formula>
    </cfRule>
    <cfRule type="expression" dxfId="33743" priority="6130">
      <formula>#REF!="A7"</formula>
    </cfRule>
    <cfRule type="expression" dxfId="33742" priority="6131">
      <formula>#REF!="A6"</formula>
    </cfRule>
    <cfRule type="expression" dxfId="33741" priority="6132">
      <formula>#REF!="A5"</formula>
    </cfRule>
    <cfRule type="expression" dxfId="33740" priority="6133">
      <formula>#REF!="A4"</formula>
    </cfRule>
    <cfRule type="expression" dxfId="33739" priority="6134">
      <formula>#REF!="A3"</formula>
    </cfRule>
    <cfRule type="expression" dxfId="33738" priority="6135">
      <formula>#REF!="A2"</formula>
    </cfRule>
    <cfRule type="expression" dxfId="33737" priority="6136">
      <formula>#REF!="A1"</formula>
    </cfRule>
  </conditionalFormatting>
  <conditionalFormatting sqref="W31">
    <cfRule type="expression" dxfId="33736" priority="6119">
      <formula>#REF!="A9"</formula>
    </cfRule>
    <cfRule type="expression" dxfId="33735" priority="6120">
      <formula>#REF!="A8"</formula>
    </cfRule>
    <cfRule type="expression" dxfId="33734" priority="6121">
      <formula>#REF!="A7"</formula>
    </cfRule>
    <cfRule type="expression" dxfId="33733" priority="6122">
      <formula>#REF!="A6"</formula>
    </cfRule>
    <cfRule type="expression" dxfId="33732" priority="6123">
      <formula>#REF!="A5"</formula>
    </cfRule>
    <cfRule type="expression" dxfId="33731" priority="6124">
      <formula>#REF!="A4"</formula>
    </cfRule>
    <cfRule type="expression" dxfId="33730" priority="6125">
      <formula>#REF!="A3"</formula>
    </cfRule>
    <cfRule type="expression" dxfId="33729" priority="6126">
      <formula>#REF!="A2"</formula>
    </cfRule>
    <cfRule type="expression" dxfId="33728" priority="6127">
      <formula>#REF!="A1"</formula>
    </cfRule>
  </conditionalFormatting>
  <conditionalFormatting sqref="W32">
    <cfRule type="expression" dxfId="33727" priority="6110">
      <formula>#REF!="A9"</formula>
    </cfRule>
    <cfRule type="expression" dxfId="33726" priority="6111">
      <formula>#REF!="A8"</formula>
    </cfRule>
    <cfRule type="expression" dxfId="33725" priority="6112">
      <formula>#REF!="A7"</formula>
    </cfRule>
    <cfRule type="expression" dxfId="33724" priority="6113">
      <formula>#REF!="A6"</formula>
    </cfRule>
    <cfRule type="expression" dxfId="33723" priority="6114">
      <formula>#REF!="A5"</formula>
    </cfRule>
    <cfRule type="expression" dxfId="33722" priority="6115">
      <formula>#REF!="A4"</formula>
    </cfRule>
    <cfRule type="expression" dxfId="33721" priority="6116">
      <formula>#REF!="A3"</formula>
    </cfRule>
    <cfRule type="expression" dxfId="33720" priority="6117">
      <formula>#REF!="A2"</formula>
    </cfRule>
    <cfRule type="expression" dxfId="33719" priority="6118">
      <formula>#REF!="A1"</formula>
    </cfRule>
  </conditionalFormatting>
  <conditionalFormatting sqref="W34">
    <cfRule type="expression" dxfId="33718" priority="6101">
      <formula>#REF!="A9"</formula>
    </cfRule>
    <cfRule type="expression" dxfId="33717" priority="6102">
      <formula>#REF!="A8"</formula>
    </cfRule>
    <cfRule type="expression" dxfId="33716" priority="6103">
      <formula>#REF!="A7"</formula>
    </cfRule>
    <cfRule type="expression" dxfId="33715" priority="6104">
      <formula>#REF!="A6"</formula>
    </cfRule>
    <cfRule type="expression" dxfId="33714" priority="6105">
      <formula>#REF!="A5"</formula>
    </cfRule>
    <cfRule type="expression" dxfId="33713" priority="6106">
      <formula>#REF!="A4"</formula>
    </cfRule>
    <cfRule type="expression" dxfId="33712" priority="6107">
      <formula>#REF!="A3"</formula>
    </cfRule>
    <cfRule type="expression" dxfId="33711" priority="6108">
      <formula>#REF!="A2"</formula>
    </cfRule>
    <cfRule type="expression" dxfId="33710" priority="6109">
      <formula>#REF!="A1"</formula>
    </cfRule>
  </conditionalFormatting>
  <conditionalFormatting sqref="W35">
    <cfRule type="expression" dxfId="33709" priority="6092">
      <formula>#REF!="A9"</formula>
    </cfRule>
    <cfRule type="expression" dxfId="33708" priority="6093">
      <formula>#REF!="A8"</formula>
    </cfRule>
    <cfRule type="expression" dxfId="33707" priority="6094">
      <formula>#REF!="A7"</formula>
    </cfRule>
    <cfRule type="expression" dxfId="33706" priority="6095">
      <formula>#REF!="A6"</formula>
    </cfRule>
    <cfRule type="expression" dxfId="33705" priority="6096">
      <formula>#REF!="A5"</formula>
    </cfRule>
    <cfRule type="expression" dxfId="33704" priority="6097">
      <formula>#REF!="A4"</formula>
    </cfRule>
    <cfRule type="expression" dxfId="33703" priority="6098">
      <formula>#REF!="A3"</formula>
    </cfRule>
    <cfRule type="expression" dxfId="33702" priority="6099">
      <formula>#REF!="A2"</formula>
    </cfRule>
    <cfRule type="expression" dxfId="33701" priority="6100">
      <formula>#REF!="A1"</formula>
    </cfRule>
  </conditionalFormatting>
  <conditionalFormatting sqref="W37">
    <cfRule type="expression" dxfId="33700" priority="6083">
      <formula>#REF!="A9"</formula>
    </cfRule>
    <cfRule type="expression" dxfId="33699" priority="6084">
      <formula>#REF!="A8"</formula>
    </cfRule>
    <cfRule type="expression" dxfId="33698" priority="6085">
      <formula>#REF!="A7"</formula>
    </cfRule>
    <cfRule type="expression" dxfId="33697" priority="6086">
      <formula>#REF!="A6"</formula>
    </cfRule>
    <cfRule type="expression" dxfId="33696" priority="6087">
      <formula>#REF!="A5"</formula>
    </cfRule>
    <cfRule type="expression" dxfId="33695" priority="6088">
      <formula>#REF!="A4"</formula>
    </cfRule>
    <cfRule type="expression" dxfId="33694" priority="6089">
      <formula>#REF!="A3"</formula>
    </cfRule>
    <cfRule type="expression" dxfId="33693" priority="6090">
      <formula>#REF!="A2"</formula>
    </cfRule>
    <cfRule type="expression" dxfId="33692" priority="6091">
      <formula>#REF!="A1"</formula>
    </cfRule>
  </conditionalFormatting>
  <conditionalFormatting sqref="W38">
    <cfRule type="expression" dxfId="33691" priority="6074">
      <formula>#REF!="A9"</formula>
    </cfRule>
    <cfRule type="expression" dxfId="33690" priority="6075">
      <formula>#REF!="A8"</formula>
    </cfRule>
    <cfRule type="expression" dxfId="33689" priority="6076">
      <formula>#REF!="A7"</formula>
    </cfRule>
    <cfRule type="expression" dxfId="33688" priority="6077">
      <formula>#REF!="A6"</formula>
    </cfRule>
    <cfRule type="expression" dxfId="33687" priority="6078">
      <formula>#REF!="A5"</formula>
    </cfRule>
    <cfRule type="expression" dxfId="33686" priority="6079">
      <formula>#REF!="A4"</formula>
    </cfRule>
    <cfRule type="expression" dxfId="33685" priority="6080">
      <formula>#REF!="A3"</formula>
    </cfRule>
    <cfRule type="expression" dxfId="33684" priority="6081">
      <formula>#REF!="A2"</formula>
    </cfRule>
    <cfRule type="expression" dxfId="33683" priority="6082">
      <formula>#REF!="A1"</formula>
    </cfRule>
  </conditionalFormatting>
  <conditionalFormatting sqref="W40">
    <cfRule type="expression" dxfId="33682" priority="6065">
      <formula>#REF!="A9"</formula>
    </cfRule>
    <cfRule type="expression" dxfId="33681" priority="6066">
      <formula>#REF!="A8"</formula>
    </cfRule>
    <cfRule type="expression" dxfId="33680" priority="6067">
      <formula>#REF!="A7"</formula>
    </cfRule>
    <cfRule type="expression" dxfId="33679" priority="6068">
      <formula>#REF!="A6"</formula>
    </cfRule>
    <cfRule type="expression" dxfId="33678" priority="6069">
      <formula>#REF!="A5"</formula>
    </cfRule>
    <cfRule type="expression" dxfId="33677" priority="6070">
      <formula>#REF!="A4"</formula>
    </cfRule>
    <cfRule type="expression" dxfId="33676" priority="6071">
      <formula>#REF!="A3"</formula>
    </cfRule>
    <cfRule type="expression" dxfId="33675" priority="6072">
      <formula>#REF!="A2"</formula>
    </cfRule>
    <cfRule type="expression" dxfId="33674" priority="6073">
      <formula>#REF!="A1"</formula>
    </cfRule>
  </conditionalFormatting>
  <conditionalFormatting sqref="W41">
    <cfRule type="expression" dxfId="33673" priority="6056">
      <formula>#REF!="A9"</formula>
    </cfRule>
    <cfRule type="expression" dxfId="33672" priority="6057">
      <formula>#REF!="A8"</formula>
    </cfRule>
    <cfRule type="expression" dxfId="33671" priority="6058">
      <formula>#REF!="A7"</formula>
    </cfRule>
    <cfRule type="expression" dxfId="33670" priority="6059">
      <formula>#REF!="A6"</formula>
    </cfRule>
    <cfRule type="expression" dxfId="33669" priority="6060">
      <formula>#REF!="A5"</formula>
    </cfRule>
    <cfRule type="expression" dxfId="33668" priority="6061">
      <formula>#REF!="A4"</formula>
    </cfRule>
    <cfRule type="expression" dxfId="33667" priority="6062">
      <formula>#REF!="A3"</formula>
    </cfRule>
    <cfRule type="expression" dxfId="33666" priority="6063">
      <formula>#REF!="A2"</formula>
    </cfRule>
    <cfRule type="expression" dxfId="33665" priority="6064">
      <formula>#REF!="A1"</formula>
    </cfRule>
  </conditionalFormatting>
  <conditionalFormatting sqref="W46:W47">
    <cfRule type="expression" dxfId="33664" priority="6047">
      <formula>#REF!="A9"</formula>
    </cfRule>
    <cfRule type="expression" dxfId="33663" priority="6048">
      <formula>#REF!="A8"</formula>
    </cfRule>
    <cfRule type="expression" dxfId="33662" priority="6049">
      <formula>#REF!="A7"</formula>
    </cfRule>
    <cfRule type="expression" dxfId="33661" priority="6050">
      <formula>#REF!="A6"</formula>
    </cfRule>
    <cfRule type="expression" dxfId="33660" priority="6051">
      <formula>#REF!="A5"</formula>
    </cfRule>
    <cfRule type="expression" dxfId="33659" priority="6052">
      <formula>#REF!="A4"</formula>
    </cfRule>
    <cfRule type="expression" dxfId="33658" priority="6053">
      <formula>#REF!="A3"</formula>
    </cfRule>
    <cfRule type="expression" dxfId="33657" priority="6054">
      <formula>#REF!="A2"</formula>
    </cfRule>
    <cfRule type="expression" dxfId="33656" priority="6055">
      <formula>#REF!="A1"</formula>
    </cfRule>
  </conditionalFormatting>
  <conditionalFormatting sqref="W49">
    <cfRule type="expression" dxfId="33655" priority="6038">
      <formula>#REF!="A9"</formula>
    </cfRule>
    <cfRule type="expression" dxfId="33654" priority="6039">
      <formula>#REF!="A8"</formula>
    </cfRule>
    <cfRule type="expression" dxfId="33653" priority="6040">
      <formula>#REF!="A7"</formula>
    </cfRule>
    <cfRule type="expression" dxfId="33652" priority="6041">
      <formula>#REF!="A6"</formula>
    </cfRule>
    <cfRule type="expression" dxfId="33651" priority="6042">
      <formula>#REF!="A5"</formula>
    </cfRule>
    <cfRule type="expression" dxfId="33650" priority="6043">
      <formula>#REF!="A4"</formula>
    </cfRule>
    <cfRule type="expression" dxfId="33649" priority="6044">
      <formula>#REF!="A3"</formula>
    </cfRule>
    <cfRule type="expression" dxfId="33648" priority="6045">
      <formula>#REF!="A2"</formula>
    </cfRule>
    <cfRule type="expression" dxfId="33647" priority="6046">
      <formula>#REF!="A1"</formula>
    </cfRule>
  </conditionalFormatting>
  <conditionalFormatting sqref="W50">
    <cfRule type="expression" dxfId="33646" priority="6029">
      <formula>#REF!="A9"</formula>
    </cfRule>
    <cfRule type="expression" dxfId="33645" priority="6030">
      <formula>#REF!="A8"</formula>
    </cfRule>
    <cfRule type="expression" dxfId="33644" priority="6031">
      <formula>#REF!="A7"</formula>
    </cfRule>
    <cfRule type="expression" dxfId="33643" priority="6032">
      <formula>#REF!="A6"</formula>
    </cfRule>
    <cfRule type="expression" dxfId="33642" priority="6033">
      <formula>#REF!="A5"</formula>
    </cfRule>
    <cfRule type="expression" dxfId="33641" priority="6034">
      <formula>#REF!="A4"</formula>
    </cfRule>
    <cfRule type="expression" dxfId="33640" priority="6035">
      <formula>#REF!="A3"</formula>
    </cfRule>
    <cfRule type="expression" dxfId="33639" priority="6036">
      <formula>#REF!="A2"</formula>
    </cfRule>
    <cfRule type="expression" dxfId="33638" priority="6037">
      <formula>#REF!="A1"</formula>
    </cfRule>
  </conditionalFormatting>
  <conditionalFormatting sqref="W51">
    <cfRule type="expression" dxfId="33637" priority="6020">
      <formula>#REF!="A9"</formula>
    </cfRule>
    <cfRule type="expression" dxfId="33636" priority="6021">
      <formula>#REF!="A8"</formula>
    </cfRule>
    <cfRule type="expression" dxfId="33635" priority="6022">
      <formula>#REF!="A7"</formula>
    </cfRule>
    <cfRule type="expression" dxfId="33634" priority="6023">
      <formula>#REF!="A6"</formula>
    </cfRule>
    <cfRule type="expression" dxfId="33633" priority="6024">
      <formula>#REF!="A5"</formula>
    </cfRule>
    <cfRule type="expression" dxfId="33632" priority="6025">
      <formula>#REF!="A4"</formula>
    </cfRule>
    <cfRule type="expression" dxfId="33631" priority="6026">
      <formula>#REF!="A3"</formula>
    </cfRule>
    <cfRule type="expression" dxfId="33630" priority="6027">
      <formula>#REF!="A2"</formula>
    </cfRule>
    <cfRule type="expression" dxfId="33629" priority="6028">
      <formula>#REF!="A1"</formula>
    </cfRule>
  </conditionalFormatting>
  <conditionalFormatting sqref="W52">
    <cfRule type="expression" dxfId="33628" priority="6011">
      <formula>#REF!="A9"</formula>
    </cfRule>
    <cfRule type="expression" dxfId="33627" priority="6012">
      <formula>#REF!="A8"</formula>
    </cfRule>
    <cfRule type="expression" dxfId="33626" priority="6013">
      <formula>#REF!="A7"</formula>
    </cfRule>
    <cfRule type="expression" dxfId="33625" priority="6014">
      <formula>#REF!="A6"</formula>
    </cfRule>
    <cfRule type="expression" dxfId="33624" priority="6015">
      <formula>#REF!="A5"</formula>
    </cfRule>
    <cfRule type="expression" dxfId="33623" priority="6016">
      <formula>#REF!="A4"</formula>
    </cfRule>
    <cfRule type="expression" dxfId="33622" priority="6017">
      <formula>#REF!="A3"</formula>
    </cfRule>
    <cfRule type="expression" dxfId="33621" priority="6018">
      <formula>#REF!="A2"</formula>
    </cfRule>
    <cfRule type="expression" dxfId="33620" priority="6019">
      <formula>#REF!="A1"</formula>
    </cfRule>
  </conditionalFormatting>
  <conditionalFormatting sqref="W54">
    <cfRule type="expression" dxfId="33619" priority="6002">
      <formula>#REF!="A9"</formula>
    </cfRule>
    <cfRule type="expression" dxfId="33618" priority="6003">
      <formula>#REF!="A8"</formula>
    </cfRule>
    <cfRule type="expression" dxfId="33617" priority="6004">
      <formula>#REF!="A7"</formula>
    </cfRule>
    <cfRule type="expression" dxfId="33616" priority="6005">
      <formula>#REF!="A6"</formula>
    </cfRule>
    <cfRule type="expression" dxfId="33615" priority="6006">
      <formula>#REF!="A5"</formula>
    </cfRule>
    <cfRule type="expression" dxfId="33614" priority="6007">
      <formula>#REF!="A4"</formula>
    </cfRule>
    <cfRule type="expression" dxfId="33613" priority="6008">
      <formula>#REF!="A3"</formula>
    </cfRule>
    <cfRule type="expression" dxfId="33612" priority="6009">
      <formula>#REF!="A2"</formula>
    </cfRule>
    <cfRule type="expression" dxfId="33611" priority="6010">
      <formula>#REF!="A1"</formula>
    </cfRule>
  </conditionalFormatting>
  <conditionalFormatting sqref="W55">
    <cfRule type="expression" dxfId="33610" priority="5993">
      <formula>#REF!="A9"</formula>
    </cfRule>
    <cfRule type="expression" dxfId="33609" priority="5994">
      <formula>#REF!="A8"</formula>
    </cfRule>
    <cfRule type="expression" dxfId="33608" priority="5995">
      <formula>#REF!="A7"</formula>
    </cfRule>
    <cfRule type="expression" dxfId="33607" priority="5996">
      <formula>#REF!="A6"</formula>
    </cfRule>
    <cfRule type="expression" dxfId="33606" priority="5997">
      <formula>#REF!="A5"</formula>
    </cfRule>
    <cfRule type="expression" dxfId="33605" priority="5998">
      <formula>#REF!="A4"</formula>
    </cfRule>
    <cfRule type="expression" dxfId="33604" priority="5999">
      <formula>#REF!="A3"</formula>
    </cfRule>
    <cfRule type="expression" dxfId="33603" priority="6000">
      <formula>#REF!="A2"</formula>
    </cfRule>
    <cfRule type="expression" dxfId="33602" priority="6001">
      <formula>#REF!="A1"</formula>
    </cfRule>
  </conditionalFormatting>
  <conditionalFormatting sqref="W56">
    <cfRule type="expression" dxfId="33601" priority="5984">
      <formula>#REF!="A9"</formula>
    </cfRule>
    <cfRule type="expression" dxfId="33600" priority="5985">
      <formula>#REF!="A8"</formula>
    </cfRule>
    <cfRule type="expression" dxfId="33599" priority="5986">
      <formula>#REF!="A7"</formula>
    </cfRule>
    <cfRule type="expression" dxfId="33598" priority="5987">
      <formula>#REF!="A6"</formula>
    </cfRule>
    <cfRule type="expression" dxfId="33597" priority="5988">
      <formula>#REF!="A5"</formula>
    </cfRule>
    <cfRule type="expression" dxfId="33596" priority="5989">
      <formula>#REF!="A4"</formula>
    </cfRule>
    <cfRule type="expression" dxfId="33595" priority="5990">
      <formula>#REF!="A3"</formula>
    </cfRule>
    <cfRule type="expression" dxfId="33594" priority="5991">
      <formula>#REF!="A2"</formula>
    </cfRule>
    <cfRule type="expression" dxfId="33593" priority="5992">
      <formula>#REF!="A1"</formula>
    </cfRule>
  </conditionalFormatting>
  <conditionalFormatting sqref="W57">
    <cfRule type="expression" dxfId="33592" priority="5975">
      <formula>#REF!="A9"</formula>
    </cfRule>
    <cfRule type="expression" dxfId="33591" priority="5976">
      <formula>#REF!="A8"</formula>
    </cfRule>
    <cfRule type="expression" dxfId="33590" priority="5977">
      <formula>#REF!="A7"</formula>
    </cfRule>
    <cfRule type="expression" dxfId="33589" priority="5978">
      <formula>#REF!="A6"</formula>
    </cfRule>
    <cfRule type="expression" dxfId="33588" priority="5979">
      <formula>#REF!="A5"</formula>
    </cfRule>
    <cfRule type="expression" dxfId="33587" priority="5980">
      <formula>#REF!="A4"</formula>
    </cfRule>
    <cfRule type="expression" dxfId="33586" priority="5981">
      <formula>#REF!="A3"</formula>
    </cfRule>
    <cfRule type="expression" dxfId="33585" priority="5982">
      <formula>#REF!="A2"</formula>
    </cfRule>
    <cfRule type="expression" dxfId="33584" priority="5983">
      <formula>#REF!="A1"</formula>
    </cfRule>
  </conditionalFormatting>
  <conditionalFormatting sqref="W58">
    <cfRule type="expression" dxfId="33583" priority="5966">
      <formula>#REF!="A9"</formula>
    </cfRule>
    <cfRule type="expression" dxfId="33582" priority="5967">
      <formula>#REF!="A8"</formula>
    </cfRule>
    <cfRule type="expression" dxfId="33581" priority="5968">
      <formula>#REF!="A7"</formula>
    </cfRule>
    <cfRule type="expression" dxfId="33580" priority="5969">
      <formula>#REF!="A6"</formula>
    </cfRule>
    <cfRule type="expression" dxfId="33579" priority="5970">
      <formula>#REF!="A5"</formula>
    </cfRule>
    <cfRule type="expression" dxfId="33578" priority="5971">
      <formula>#REF!="A4"</formula>
    </cfRule>
    <cfRule type="expression" dxfId="33577" priority="5972">
      <formula>#REF!="A3"</formula>
    </cfRule>
    <cfRule type="expression" dxfId="33576" priority="5973">
      <formula>#REF!="A2"</formula>
    </cfRule>
    <cfRule type="expression" dxfId="33575" priority="5974">
      <formula>#REF!="A1"</formula>
    </cfRule>
  </conditionalFormatting>
  <conditionalFormatting sqref="W59">
    <cfRule type="expression" dxfId="33574" priority="5957">
      <formula>#REF!="A9"</formula>
    </cfRule>
    <cfRule type="expression" dxfId="33573" priority="5958">
      <formula>#REF!="A8"</formula>
    </cfRule>
    <cfRule type="expression" dxfId="33572" priority="5959">
      <formula>#REF!="A7"</formula>
    </cfRule>
    <cfRule type="expression" dxfId="33571" priority="5960">
      <formula>#REF!="A6"</formula>
    </cfRule>
    <cfRule type="expression" dxfId="33570" priority="5961">
      <formula>#REF!="A5"</formula>
    </cfRule>
    <cfRule type="expression" dxfId="33569" priority="5962">
      <formula>#REF!="A4"</formula>
    </cfRule>
    <cfRule type="expression" dxfId="33568" priority="5963">
      <formula>#REF!="A3"</formula>
    </cfRule>
    <cfRule type="expression" dxfId="33567" priority="5964">
      <formula>#REF!="A2"</formula>
    </cfRule>
    <cfRule type="expression" dxfId="33566" priority="5965">
      <formula>#REF!="A1"</formula>
    </cfRule>
  </conditionalFormatting>
  <conditionalFormatting sqref="W60">
    <cfRule type="expression" dxfId="33565" priority="5948">
      <formula>#REF!="A9"</formula>
    </cfRule>
    <cfRule type="expression" dxfId="33564" priority="5949">
      <formula>#REF!="A8"</formula>
    </cfRule>
    <cfRule type="expression" dxfId="33563" priority="5950">
      <formula>#REF!="A7"</formula>
    </cfRule>
    <cfRule type="expression" dxfId="33562" priority="5951">
      <formula>#REF!="A6"</formula>
    </cfRule>
    <cfRule type="expression" dxfId="33561" priority="5952">
      <formula>#REF!="A5"</formula>
    </cfRule>
    <cfRule type="expression" dxfId="33560" priority="5953">
      <formula>#REF!="A4"</formula>
    </cfRule>
    <cfRule type="expression" dxfId="33559" priority="5954">
      <formula>#REF!="A3"</formula>
    </cfRule>
    <cfRule type="expression" dxfId="33558" priority="5955">
      <formula>#REF!="A2"</formula>
    </cfRule>
    <cfRule type="expression" dxfId="33557" priority="5956">
      <formula>#REF!="A1"</formula>
    </cfRule>
  </conditionalFormatting>
  <conditionalFormatting sqref="W61">
    <cfRule type="expression" dxfId="33556" priority="5939">
      <formula>#REF!="A9"</formula>
    </cfRule>
    <cfRule type="expression" dxfId="33555" priority="5940">
      <formula>#REF!="A8"</formula>
    </cfRule>
    <cfRule type="expression" dxfId="33554" priority="5941">
      <formula>#REF!="A7"</formula>
    </cfRule>
    <cfRule type="expression" dxfId="33553" priority="5942">
      <formula>#REF!="A6"</formula>
    </cfRule>
    <cfRule type="expression" dxfId="33552" priority="5943">
      <formula>#REF!="A5"</formula>
    </cfRule>
    <cfRule type="expression" dxfId="33551" priority="5944">
      <formula>#REF!="A4"</formula>
    </cfRule>
    <cfRule type="expression" dxfId="33550" priority="5945">
      <formula>#REF!="A3"</formula>
    </cfRule>
    <cfRule type="expression" dxfId="33549" priority="5946">
      <formula>#REF!="A2"</formula>
    </cfRule>
    <cfRule type="expression" dxfId="33548" priority="5947">
      <formula>#REF!="A1"</formula>
    </cfRule>
  </conditionalFormatting>
  <conditionalFormatting sqref="W64">
    <cfRule type="expression" dxfId="33547" priority="5930">
      <formula>#REF!="A9"</formula>
    </cfRule>
    <cfRule type="expression" dxfId="33546" priority="5931">
      <formula>#REF!="A8"</formula>
    </cfRule>
    <cfRule type="expression" dxfId="33545" priority="5932">
      <formula>#REF!="A7"</formula>
    </cfRule>
    <cfRule type="expression" dxfId="33544" priority="5933">
      <formula>#REF!="A6"</formula>
    </cfRule>
    <cfRule type="expression" dxfId="33543" priority="5934">
      <formula>#REF!="A5"</formula>
    </cfRule>
    <cfRule type="expression" dxfId="33542" priority="5935">
      <formula>#REF!="A4"</formula>
    </cfRule>
    <cfRule type="expression" dxfId="33541" priority="5936">
      <formula>#REF!="A3"</formula>
    </cfRule>
    <cfRule type="expression" dxfId="33540" priority="5937">
      <formula>#REF!="A2"</formula>
    </cfRule>
    <cfRule type="expression" dxfId="33539" priority="5938">
      <formula>#REF!="A1"</formula>
    </cfRule>
  </conditionalFormatting>
  <conditionalFormatting sqref="W65">
    <cfRule type="expression" dxfId="33538" priority="5921">
      <formula>#REF!="A9"</formula>
    </cfRule>
    <cfRule type="expression" dxfId="33537" priority="5922">
      <formula>#REF!="A8"</formula>
    </cfRule>
    <cfRule type="expression" dxfId="33536" priority="5923">
      <formula>#REF!="A7"</formula>
    </cfRule>
    <cfRule type="expression" dxfId="33535" priority="5924">
      <formula>#REF!="A6"</formula>
    </cfRule>
    <cfRule type="expression" dxfId="33534" priority="5925">
      <formula>#REF!="A5"</formula>
    </cfRule>
    <cfRule type="expression" dxfId="33533" priority="5926">
      <formula>#REF!="A4"</formula>
    </cfRule>
    <cfRule type="expression" dxfId="33532" priority="5927">
      <formula>#REF!="A3"</formula>
    </cfRule>
    <cfRule type="expression" dxfId="33531" priority="5928">
      <formula>#REF!="A2"</formula>
    </cfRule>
    <cfRule type="expression" dxfId="33530" priority="5929">
      <formula>#REF!="A1"</formula>
    </cfRule>
  </conditionalFormatting>
  <conditionalFormatting sqref="W68">
    <cfRule type="expression" dxfId="33529" priority="5912">
      <formula>#REF!="A9"</formula>
    </cfRule>
    <cfRule type="expression" dxfId="33528" priority="5913">
      <formula>#REF!="A8"</formula>
    </cfRule>
    <cfRule type="expression" dxfId="33527" priority="5914">
      <formula>#REF!="A7"</formula>
    </cfRule>
    <cfRule type="expression" dxfId="33526" priority="5915">
      <formula>#REF!="A6"</formula>
    </cfRule>
    <cfRule type="expression" dxfId="33525" priority="5916">
      <formula>#REF!="A5"</formula>
    </cfRule>
    <cfRule type="expression" dxfId="33524" priority="5917">
      <formula>#REF!="A4"</formula>
    </cfRule>
    <cfRule type="expression" dxfId="33523" priority="5918">
      <formula>#REF!="A3"</formula>
    </cfRule>
    <cfRule type="expression" dxfId="33522" priority="5919">
      <formula>#REF!="A2"</formula>
    </cfRule>
    <cfRule type="expression" dxfId="33521" priority="5920">
      <formula>#REF!="A1"</formula>
    </cfRule>
  </conditionalFormatting>
  <conditionalFormatting sqref="W72">
    <cfRule type="expression" dxfId="33520" priority="5903">
      <formula>#REF!="A9"</formula>
    </cfRule>
    <cfRule type="expression" dxfId="33519" priority="5904">
      <formula>#REF!="A8"</formula>
    </cfRule>
    <cfRule type="expression" dxfId="33518" priority="5905">
      <formula>#REF!="A7"</formula>
    </cfRule>
    <cfRule type="expression" dxfId="33517" priority="5906">
      <formula>#REF!="A6"</formula>
    </cfRule>
    <cfRule type="expression" dxfId="33516" priority="5907">
      <formula>#REF!="A5"</formula>
    </cfRule>
    <cfRule type="expression" dxfId="33515" priority="5908">
      <formula>#REF!="A4"</formula>
    </cfRule>
    <cfRule type="expression" dxfId="33514" priority="5909">
      <formula>#REF!="A3"</formula>
    </cfRule>
    <cfRule type="expression" dxfId="33513" priority="5910">
      <formula>#REF!="A2"</formula>
    </cfRule>
    <cfRule type="expression" dxfId="33512" priority="5911">
      <formula>#REF!="A1"</formula>
    </cfRule>
  </conditionalFormatting>
  <conditionalFormatting sqref="W75">
    <cfRule type="expression" dxfId="33511" priority="5894">
      <formula>#REF!="A9"</formula>
    </cfRule>
    <cfRule type="expression" dxfId="33510" priority="5895">
      <formula>#REF!="A8"</formula>
    </cfRule>
    <cfRule type="expression" dxfId="33509" priority="5896">
      <formula>#REF!="A7"</formula>
    </cfRule>
    <cfRule type="expression" dxfId="33508" priority="5897">
      <formula>#REF!="A6"</formula>
    </cfRule>
    <cfRule type="expression" dxfId="33507" priority="5898">
      <formula>#REF!="A5"</formula>
    </cfRule>
    <cfRule type="expression" dxfId="33506" priority="5899">
      <formula>#REF!="A4"</formula>
    </cfRule>
    <cfRule type="expression" dxfId="33505" priority="5900">
      <formula>#REF!="A3"</formula>
    </cfRule>
    <cfRule type="expression" dxfId="33504" priority="5901">
      <formula>#REF!="A2"</formula>
    </cfRule>
    <cfRule type="expression" dxfId="33503" priority="5902">
      <formula>#REF!="A1"</formula>
    </cfRule>
  </conditionalFormatting>
  <conditionalFormatting sqref="W79">
    <cfRule type="expression" dxfId="33502" priority="5885">
      <formula>#REF!="A9"</formula>
    </cfRule>
    <cfRule type="expression" dxfId="33501" priority="5886">
      <formula>#REF!="A8"</formula>
    </cfRule>
    <cfRule type="expression" dxfId="33500" priority="5887">
      <formula>#REF!="A7"</formula>
    </cfRule>
    <cfRule type="expression" dxfId="33499" priority="5888">
      <formula>#REF!="A6"</formula>
    </cfRule>
    <cfRule type="expression" dxfId="33498" priority="5889">
      <formula>#REF!="A5"</formula>
    </cfRule>
    <cfRule type="expression" dxfId="33497" priority="5890">
      <formula>#REF!="A4"</formula>
    </cfRule>
    <cfRule type="expression" dxfId="33496" priority="5891">
      <formula>#REF!="A3"</formula>
    </cfRule>
    <cfRule type="expression" dxfId="33495" priority="5892">
      <formula>#REF!="A2"</formula>
    </cfRule>
    <cfRule type="expression" dxfId="33494" priority="5893">
      <formula>#REF!="A1"</formula>
    </cfRule>
  </conditionalFormatting>
  <conditionalFormatting sqref="W80">
    <cfRule type="expression" dxfId="33493" priority="5876">
      <formula>#REF!="A9"</formula>
    </cfRule>
    <cfRule type="expression" dxfId="33492" priority="5877">
      <formula>#REF!="A8"</formula>
    </cfRule>
    <cfRule type="expression" dxfId="33491" priority="5878">
      <formula>#REF!="A7"</formula>
    </cfRule>
    <cfRule type="expression" dxfId="33490" priority="5879">
      <formula>#REF!="A6"</formula>
    </cfRule>
    <cfRule type="expression" dxfId="33489" priority="5880">
      <formula>#REF!="A5"</formula>
    </cfRule>
    <cfRule type="expression" dxfId="33488" priority="5881">
      <formula>#REF!="A4"</formula>
    </cfRule>
    <cfRule type="expression" dxfId="33487" priority="5882">
      <formula>#REF!="A3"</formula>
    </cfRule>
    <cfRule type="expression" dxfId="33486" priority="5883">
      <formula>#REF!="A2"</formula>
    </cfRule>
    <cfRule type="expression" dxfId="33485" priority="5884">
      <formula>#REF!="A1"</formula>
    </cfRule>
  </conditionalFormatting>
  <conditionalFormatting sqref="W82">
    <cfRule type="expression" dxfId="33484" priority="5867">
      <formula>#REF!="A9"</formula>
    </cfRule>
    <cfRule type="expression" dxfId="33483" priority="5868">
      <formula>#REF!="A8"</formula>
    </cfRule>
    <cfRule type="expression" dxfId="33482" priority="5869">
      <formula>#REF!="A7"</formula>
    </cfRule>
    <cfRule type="expression" dxfId="33481" priority="5870">
      <formula>#REF!="A6"</formula>
    </cfRule>
    <cfRule type="expression" dxfId="33480" priority="5871">
      <formula>#REF!="A5"</formula>
    </cfRule>
    <cfRule type="expression" dxfId="33479" priority="5872">
      <formula>#REF!="A4"</formula>
    </cfRule>
    <cfRule type="expression" dxfId="33478" priority="5873">
      <formula>#REF!="A3"</formula>
    </cfRule>
    <cfRule type="expression" dxfId="33477" priority="5874">
      <formula>#REF!="A2"</formula>
    </cfRule>
    <cfRule type="expression" dxfId="33476" priority="5875">
      <formula>#REF!="A1"</formula>
    </cfRule>
  </conditionalFormatting>
  <conditionalFormatting sqref="W83">
    <cfRule type="expression" dxfId="33475" priority="5858">
      <formula>#REF!="A9"</formula>
    </cfRule>
    <cfRule type="expression" dxfId="33474" priority="5859">
      <formula>#REF!="A8"</formula>
    </cfRule>
    <cfRule type="expression" dxfId="33473" priority="5860">
      <formula>#REF!="A7"</formula>
    </cfRule>
    <cfRule type="expression" dxfId="33472" priority="5861">
      <formula>#REF!="A6"</formula>
    </cfRule>
    <cfRule type="expression" dxfId="33471" priority="5862">
      <formula>#REF!="A5"</formula>
    </cfRule>
    <cfRule type="expression" dxfId="33470" priority="5863">
      <formula>#REF!="A4"</formula>
    </cfRule>
    <cfRule type="expression" dxfId="33469" priority="5864">
      <formula>#REF!="A3"</formula>
    </cfRule>
    <cfRule type="expression" dxfId="33468" priority="5865">
      <formula>#REF!="A2"</formula>
    </cfRule>
    <cfRule type="expression" dxfId="33467" priority="5866">
      <formula>#REF!="A1"</formula>
    </cfRule>
  </conditionalFormatting>
  <conditionalFormatting sqref="W85">
    <cfRule type="expression" dxfId="33466" priority="5849">
      <formula>#REF!="A9"</formula>
    </cfRule>
    <cfRule type="expression" dxfId="33465" priority="5850">
      <formula>#REF!="A8"</formula>
    </cfRule>
    <cfRule type="expression" dxfId="33464" priority="5851">
      <formula>#REF!="A7"</formula>
    </cfRule>
    <cfRule type="expression" dxfId="33463" priority="5852">
      <formula>#REF!="A6"</formula>
    </cfRule>
    <cfRule type="expression" dxfId="33462" priority="5853">
      <formula>#REF!="A5"</formula>
    </cfRule>
    <cfRule type="expression" dxfId="33461" priority="5854">
      <formula>#REF!="A4"</formula>
    </cfRule>
    <cfRule type="expression" dxfId="33460" priority="5855">
      <formula>#REF!="A3"</formula>
    </cfRule>
    <cfRule type="expression" dxfId="33459" priority="5856">
      <formula>#REF!="A2"</formula>
    </cfRule>
    <cfRule type="expression" dxfId="33458" priority="5857">
      <formula>#REF!="A1"</formula>
    </cfRule>
  </conditionalFormatting>
  <conditionalFormatting sqref="W86">
    <cfRule type="expression" dxfId="33457" priority="5840">
      <formula>#REF!="A9"</formula>
    </cfRule>
    <cfRule type="expression" dxfId="33456" priority="5841">
      <formula>#REF!="A8"</formula>
    </cfRule>
    <cfRule type="expression" dxfId="33455" priority="5842">
      <formula>#REF!="A7"</formula>
    </cfRule>
    <cfRule type="expression" dxfId="33454" priority="5843">
      <formula>#REF!="A6"</formula>
    </cfRule>
    <cfRule type="expression" dxfId="33453" priority="5844">
      <formula>#REF!="A5"</formula>
    </cfRule>
    <cfRule type="expression" dxfId="33452" priority="5845">
      <formula>#REF!="A4"</formula>
    </cfRule>
    <cfRule type="expression" dxfId="33451" priority="5846">
      <formula>#REF!="A3"</formula>
    </cfRule>
    <cfRule type="expression" dxfId="33450" priority="5847">
      <formula>#REF!="A2"</formula>
    </cfRule>
    <cfRule type="expression" dxfId="33449" priority="5848">
      <formula>#REF!="A1"</formula>
    </cfRule>
  </conditionalFormatting>
  <conditionalFormatting sqref="W45">
    <cfRule type="expression" dxfId="33448" priority="5822">
      <formula>#REF!="A9"</formula>
    </cfRule>
    <cfRule type="expression" dxfId="33447" priority="5823">
      <formula>#REF!="A8"</formula>
    </cfRule>
    <cfRule type="expression" dxfId="33446" priority="5824">
      <formula>#REF!="A7"</formula>
    </cfRule>
    <cfRule type="expression" dxfId="33445" priority="5825">
      <formula>#REF!="A6"</formula>
    </cfRule>
    <cfRule type="expression" dxfId="33444" priority="5826">
      <formula>#REF!="A5"</formula>
    </cfRule>
    <cfRule type="expression" dxfId="33443" priority="5827">
      <formula>#REF!="A4"</formula>
    </cfRule>
    <cfRule type="expression" dxfId="33442" priority="5828">
      <formula>#REF!="A3"</formula>
    </cfRule>
    <cfRule type="expression" dxfId="33441" priority="5829">
      <formula>#REF!="A2"</formula>
    </cfRule>
    <cfRule type="expression" dxfId="33440" priority="5830">
      <formula>#REF!="A1"</formula>
    </cfRule>
  </conditionalFormatting>
  <conditionalFormatting sqref="W62">
    <cfRule type="expression" dxfId="33439" priority="5813">
      <formula>#REF!="A9"</formula>
    </cfRule>
    <cfRule type="expression" dxfId="33438" priority="5814">
      <formula>#REF!="A8"</formula>
    </cfRule>
    <cfRule type="expression" dxfId="33437" priority="5815">
      <formula>#REF!="A7"</formula>
    </cfRule>
    <cfRule type="expression" dxfId="33436" priority="5816">
      <formula>#REF!="A6"</formula>
    </cfRule>
    <cfRule type="expression" dxfId="33435" priority="5817">
      <formula>#REF!="A5"</formula>
    </cfRule>
    <cfRule type="expression" dxfId="33434" priority="5818">
      <formula>#REF!="A4"</formula>
    </cfRule>
    <cfRule type="expression" dxfId="33433" priority="5819">
      <formula>#REF!="A3"</formula>
    </cfRule>
    <cfRule type="expression" dxfId="33432" priority="5820">
      <formula>#REF!="A2"</formula>
    </cfRule>
    <cfRule type="expression" dxfId="33431" priority="5821">
      <formula>#REF!="A1"</formula>
    </cfRule>
  </conditionalFormatting>
  <conditionalFormatting sqref="AK11">
    <cfRule type="expression" dxfId="33430" priority="5804">
      <formula>$B11="A9"</formula>
    </cfRule>
    <cfRule type="expression" dxfId="33429" priority="5805">
      <formula>$B11="A8"</formula>
    </cfRule>
    <cfRule type="expression" dxfId="33428" priority="5806">
      <formula>$B11="A7"</formula>
    </cfRule>
    <cfRule type="expression" dxfId="33427" priority="5807">
      <formula>$B11="A6"</formula>
    </cfRule>
    <cfRule type="expression" dxfId="33426" priority="5808">
      <formula>$B11="A5"</formula>
    </cfRule>
    <cfRule type="expression" dxfId="33425" priority="5809">
      <formula>$B11="A4"</formula>
    </cfRule>
    <cfRule type="expression" dxfId="33424" priority="5810">
      <formula>$B11="A3"</formula>
    </cfRule>
    <cfRule type="expression" dxfId="33423" priority="5811">
      <formula>$B11="A2"</formula>
    </cfRule>
    <cfRule type="expression" dxfId="33422" priority="5812">
      <formula>$B11="A1"</formula>
    </cfRule>
  </conditionalFormatting>
  <conditionalFormatting sqref="AK9">
    <cfRule type="cellIs" dxfId="33421" priority="5803" stopIfTrue="1" operator="lessThan">
      <formula>0</formula>
    </cfRule>
  </conditionalFormatting>
  <conditionalFormatting sqref="AK10">
    <cfRule type="cellIs" dxfId="33420" priority="5802" stopIfTrue="1" operator="lessThan">
      <formula>0</formula>
    </cfRule>
  </conditionalFormatting>
  <conditionalFormatting sqref="AK12">
    <cfRule type="cellIs" dxfId="33419" priority="5801" stopIfTrue="1" operator="lessThan">
      <formula>0</formula>
    </cfRule>
  </conditionalFormatting>
  <conditionalFormatting sqref="AK16">
    <cfRule type="expression" dxfId="33418" priority="5792">
      <formula>$B16="A9"</formula>
    </cfRule>
    <cfRule type="expression" dxfId="33417" priority="5793">
      <formula>$B16="A8"</formula>
    </cfRule>
    <cfRule type="expression" dxfId="33416" priority="5794">
      <formula>$B16="A7"</formula>
    </cfRule>
    <cfRule type="expression" dxfId="33415" priority="5795">
      <formula>$B16="A6"</formula>
    </cfRule>
    <cfRule type="expression" dxfId="33414" priority="5796">
      <formula>$B16="A5"</formula>
    </cfRule>
    <cfRule type="expression" dxfId="33413" priority="5797">
      <formula>$B16="A4"</formula>
    </cfRule>
    <cfRule type="expression" dxfId="33412" priority="5798">
      <formula>$B16="A3"</formula>
    </cfRule>
    <cfRule type="expression" dxfId="33411" priority="5799">
      <formula>$B16="A2"</formula>
    </cfRule>
    <cfRule type="expression" dxfId="33410" priority="5800">
      <formula>$B16="A1"</formula>
    </cfRule>
  </conditionalFormatting>
  <conditionalFormatting sqref="AK63">
    <cfRule type="expression" dxfId="33409" priority="5783">
      <formula>$B63="A9"</formula>
    </cfRule>
    <cfRule type="expression" dxfId="33408" priority="5784">
      <formula>$B63="A8"</formula>
    </cfRule>
    <cfRule type="expression" dxfId="33407" priority="5785">
      <formula>$B63="A7"</formula>
    </cfRule>
    <cfRule type="expression" dxfId="33406" priority="5786">
      <formula>$B63="A6"</formula>
    </cfRule>
    <cfRule type="expression" dxfId="33405" priority="5787">
      <formula>$B63="A5"</formula>
    </cfRule>
    <cfRule type="expression" dxfId="33404" priority="5788">
      <formula>$B63="A4"</formula>
    </cfRule>
    <cfRule type="expression" dxfId="33403" priority="5789">
      <formula>$B63="A3"</formula>
    </cfRule>
    <cfRule type="expression" dxfId="33402" priority="5790">
      <formula>$B63="A2"</formula>
    </cfRule>
    <cfRule type="expression" dxfId="33401" priority="5791">
      <formula>$B63="A1"</formula>
    </cfRule>
  </conditionalFormatting>
  <conditionalFormatting sqref="AK67">
    <cfRule type="expression" dxfId="33400" priority="5774">
      <formula>$B67="A9"</formula>
    </cfRule>
    <cfRule type="expression" dxfId="33399" priority="5775">
      <formula>$B67="A8"</formula>
    </cfRule>
    <cfRule type="expression" dxfId="33398" priority="5776">
      <formula>$B67="A7"</formula>
    </cfRule>
    <cfRule type="expression" dxfId="33397" priority="5777">
      <formula>$B67="A6"</formula>
    </cfRule>
    <cfRule type="expression" dxfId="33396" priority="5778">
      <formula>$B67="A5"</formula>
    </cfRule>
    <cfRule type="expression" dxfId="33395" priority="5779">
      <formula>$B67="A4"</formula>
    </cfRule>
    <cfRule type="expression" dxfId="33394" priority="5780">
      <formula>$B67="A3"</formula>
    </cfRule>
    <cfRule type="expression" dxfId="33393" priority="5781">
      <formula>$B67="A2"</formula>
    </cfRule>
    <cfRule type="expression" dxfId="33392" priority="5782">
      <formula>$B67="A1"</formula>
    </cfRule>
  </conditionalFormatting>
  <conditionalFormatting sqref="AK41">
    <cfRule type="expression" dxfId="33391" priority="5639">
      <formula>$B41="A9"</formula>
    </cfRule>
    <cfRule type="expression" dxfId="33390" priority="5640">
      <formula>$B41="A8"</formula>
    </cfRule>
    <cfRule type="expression" dxfId="33389" priority="5641">
      <formula>$B41="A7"</formula>
    </cfRule>
    <cfRule type="expression" dxfId="33388" priority="5642">
      <formula>$B41="A6"</formula>
    </cfRule>
    <cfRule type="expression" dxfId="33387" priority="5643">
      <formula>$B41="A5"</formula>
    </cfRule>
    <cfRule type="expression" dxfId="33386" priority="5644">
      <formula>$B41="A4"</formula>
    </cfRule>
    <cfRule type="expression" dxfId="33385" priority="5645">
      <formula>$B41="A3"</formula>
    </cfRule>
    <cfRule type="expression" dxfId="33384" priority="5646">
      <formula>$B41="A2"</formula>
    </cfRule>
    <cfRule type="expression" dxfId="33383" priority="5647">
      <formula>$B41="A1"</formula>
    </cfRule>
  </conditionalFormatting>
  <conditionalFormatting sqref="AK79">
    <cfRule type="expression" dxfId="33382" priority="5468">
      <formula>$B79="A9"</formula>
    </cfRule>
    <cfRule type="expression" dxfId="33381" priority="5469">
      <formula>$B79="A8"</formula>
    </cfRule>
    <cfRule type="expression" dxfId="33380" priority="5470">
      <formula>$B79="A7"</formula>
    </cfRule>
    <cfRule type="expression" dxfId="33379" priority="5471">
      <formula>$B79="A6"</formula>
    </cfRule>
    <cfRule type="expression" dxfId="33378" priority="5472">
      <formula>$B79="A5"</formula>
    </cfRule>
    <cfRule type="expression" dxfId="33377" priority="5473">
      <formula>$B79="A4"</formula>
    </cfRule>
    <cfRule type="expression" dxfId="33376" priority="5474">
      <formula>$B79="A3"</formula>
    </cfRule>
    <cfRule type="expression" dxfId="33375" priority="5475">
      <formula>$B79="A2"</formula>
    </cfRule>
    <cfRule type="expression" dxfId="33374" priority="5476">
      <formula>$B79="A1"</formula>
    </cfRule>
  </conditionalFormatting>
  <conditionalFormatting sqref="AK86">
    <cfRule type="expression" dxfId="33373" priority="5423">
      <formula>$B86="A9"</formula>
    </cfRule>
    <cfRule type="expression" dxfId="33372" priority="5424">
      <formula>$B86="A8"</formula>
    </cfRule>
    <cfRule type="expression" dxfId="33371" priority="5425">
      <formula>$B86="A7"</formula>
    </cfRule>
    <cfRule type="expression" dxfId="33370" priority="5426">
      <formula>$B86="A6"</formula>
    </cfRule>
    <cfRule type="expression" dxfId="33369" priority="5427">
      <formula>$B86="A5"</formula>
    </cfRule>
    <cfRule type="expression" dxfId="33368" priority="5428">
      <formula>$B86="A4"</formula>
    </cfRule>
    <cfRule type="expression" dxfId="33367" priority="5429">
      <formula>$B86="A3"</formula>
    </cfRule>
    <cfRule type="expression" dxfId="33366" priority="5430">
      <formula>$B86="A2"</formula>
    </cfRule>
    <cfRule type="expression" dxfId="33365" priority="5431">
      <formula>$B86="A1"</formula>
    </cfRule>
  </conditionalFormatting>
  <conditionalFormatting sqref="AK88">
    <cfRule type="expression" dxfId="33364" priority="5414">
      <formula>$B88="A9"</formula>
    </cfRule>
    <cfRule type="expression" dxfId="33363" priority="5415">
      <formula>$B88="A8"</formula>
    </cfRule>
    <cfRule type="expression" dxfId="33362" priority="5416">
      <formula>$B88="A7"</formula>
    </cfRule>
    <cfRule type="expression" dxfId="33361" priority="5417">
      <formula>$B88="A6"</formula>
    </cfRule>
    <cfRule type="expression" dxfId="33360" priority="5418">
      <formula>$B88="A5"</formula>
    </cfRule>
    <cfRule type="expression" dxfId="33359" priority="5419">
      <formula>$B88="A4"</formula>
    </cfRule>
    <cfRule type="expression" dxfId="33358" priority="5420">
      <formula>$B88="A3"</formula>
    </cfRule>
    <cfRule type="expression" dxfId="33357" priority="5421">
      <formula>$B88="A2"</formula>
    </cfRule>
    <cfRule type="expression" dxfId="33356" priority="5422">
      <formula>$B88="A1"</formula>
    </cfRule>
  </conditionalFormatting>
  <conditionalFormatting sqref="AK19">
    <cfRule type="expression" dxfId="33355" priority="5765">
      <formula>$B19="A9"</formula>
    </cfRule>
    <cfRule type="expression" dxfId="33354" priority="5766">
      <formula>$B19="A8"</formula>
    </cfRule>
    <cfRule type="expression" dxfId="33353" priority="5767">
      <formula>$B19="A7"</formula>
    </cfRule>
    <cfRule type="expression" dxfId="33352" priority="5768">
      <formula>$B19="A6"</formula>
    </cfRule>
    <cfRule type="expression" dxfId="33351" priority="5769">
      <formula>$B19="A5"</formula>
    </cfRule>
    <cfRule type="expression" dxfId="33350" priority="5770">
      <formula>$B19="A4"</formula>
    </cfRule>
    <cfRule type="expression" dxfId="33349" priority="5771">
      <formula>$B19="A3"</formula>
    </cfRule>
    <cfRule type="expression" dxfId="33348" priority="5772">
      <formula>$B19="A2"</formula>
    </cfRule>
    <cfRule type="expression" dxfId="33347" priority="5773">
      <formula>$B19="A1"</formula>
    </cfRule>
  </conditionalFormatting>
  <conditionalFormatting sqref="AK21">
    <cfRule type="expression" dxfId="33346" priority="5756">
      <formula>$B21="A9"</formula>
    </cfRule>
    <cfRule type="expression" dxfId="33345" priority="5757">
      <formula>$B21="A8"</formula>
    </cfRule>
    <cfRule type="expression" dxfId="33344" priority="5758">
      <formula>$B21="A7"</formula>
    </cfRule>
    <cfRule type="expression" dxfId="33343" priority="5759">
      <formula>$B21="A6"</formula>
    </cfRule>
    <cfRule type="expression" dxfId="33342" priority="5760">
      <formula>$B21="A5"</formula>
    </cfRule>
    <cfRule type="expression" dxfId="33341" priority="5761">
      <formula>$B21="A4"</formula>
    </cfRule>
    <cfRule type="expression" dxfId="33340" priority="5762">
      <formula>$B21="A3"</formula>
    </cfRule>
    <cfRule type="expression" dxfId="33339" priority="5763">
      <formula>$B21="A2"</formula>
    </cfRule>
    <cfRule type="expression" dxfId="33338" priority="5764">
      <formula>$B21="A1"</formula>
    </cfRule>
  </conditionalFormatting>
  <conditionalFormatting sqref="AK22">
    <cfRule type="expression" dxfId="33337" priority="5747">
      <formula>$B22="A9"</formula>
    </cfRule>
    <cfRule type="expression" dxfId="33336" priority="5748">
      <formula>$B22="A8"</formula>
    </cfRule>
    <cfRule type="expression" dxfId="33335" priority="5749">
      <formula>$B22="A7"</formula>
    </cfRule>
    <cfRule type="expression" dxfId="33334" priority="5750">
      <formula>$B22="A6"</formula>
    </cfRule>
    <cfRule type="expression" dxfId="33333" priority="5751">
      <formula>$B22="A5"</formula>
    </cfRule>
    <cfRule type="expression" dxfId="33332" priority="5752">
      <formula>$B22="A4"</formula>
    </cfRule>
    <cfRule type="expression" dxfId="33331" priority="5753">
      <formula>$B22="A3"</formula>
    </cfRule>
    <cfRule type="expression" dxfId="33330" priority="5754">
      <formula>$B22="A2"</formula>
    </cfRule>
    <cfRule type="expression" dxfId="33329" priority="5755">
      <formula>$B22="A1"</formula>
    </cfRule>
  </conditionalFormatting>
  <conditionalFormatting sqref="AK23">
    <cfRule type="expression" dxfId="33328" priority="5738">
      <formula>$B23="A9"</formula>
    </cfRule>
    <cfRule type="expression" dxfId="33327" priority="5739">
      <formula>$B23="A8"</formula>
    </cfRule>
    <cfRule type="expression" dxfId="33326" priority="5740">
      <formula>$B23="A7"</formula>
    </cfRule>
    <cfRule type="expression" dxfId="33325" priority="5741">
      <formula>$B23="A6"</formula>
    </cfRule>
    <cfRule type="expression" dxfId="33324" priority="5742">
      <formula>$B23="A5"</formula>
    </cfRule>
    <cfRule type="expression" dxfId="33323" priority="5743">
      <formula>$B23="A4"</formula>
    </cfRule>
    <cfRule type="expression" dxfId="33322" priority="5744">
      <formula>$B23="A3"</formula>
    </cfRule>
    <cfRule type="expression" dxfId="33321" priority="5745">
      <formula>$B23="A2"</formula>
    </cfRule>
    <cfRule type="expression" dxfId="33320" priority="5746">
      <formula>$B23="A1"</formula>
    </cfRule>
  </conditionalFormatting>
  <conditionalFormatting sqref="AK25">
    <cfRule type="expression" dxfId="33319" priority="5729">
      <formula>$B25="A9"</formula>
    </cfRule>
    <cfRule type="expression" dxfId="33318" priority="5730">
      <formula>$B25="A8"</formula>
    </cfRule>
    <cfRule type="expression" dxfId="33317" priority="5731">
      <formula>$B25="A7"</formula>
    </cfRule>
    <cfRule type="expression" dxfId="33316" priority="5732">
      <formula>$B25="A6"</formula>
    </cfRule>
    <cfRule type="expression" dxfId="33315" priority="5733">
      <formula>$B25="A5"</formula>
    </cfRule>
    <cfRule type="expression" dxfId="33314" priority="5734">
      <formula>$B25="A4"</formula>
    </cfRule>
    <cfRule type="expression" dxfId="33313" priority="5735">
      <formula>$B25="A3"</formula>
    </cfRule>
    <cfRule type="expression" dxfId="33312" priority="5736">
      <formula>$B25="A2"</formula>
    </cfRule>
    <cfRule type="expression" dxfId="33311" priority="5737">
      <formula>$B25="A1"</formula>
    </cfRule>
  </conditionalFormatting>
  <conditionalFormatting sqref="AK27">
    <cfRule type="expression" dxfId="33310" priority="5720">
      <formula>$B27="A9"</formula>
    </cfRule>
    <cfRule type="expression" dxfId="33309" priority="5721">
      <formula>$B27="A8"</formula>
    </cfRule>
    <cfRule type="expression" dxfId="33308" priority="5722">
      <formula>$B27="A7"</formula>
    </cfRule>
    <cfRule type="expression" dxfId="33307" priority="5723">
      <formula>$B27="A6"</formula>
    </cfRule>
    <cfRule type="expression" dxfId="33306" priority="5724">
      <formula>$B27="A5"</formula>
    </cfRule>
    <cfRule type="expression" dxfId="33305" priority="5725">
      <formula>$B27="A4"</formula>
    </cfRule>
    <cfRule type="expression" dxfId="33304" priority="5726">
      <formula>$B27="A3"</formula>
    </cfRule>
    <cfRule type="expression" dxfId="33303" priority="5727">
      <formula>$B27="A2"</formula>
    </cfRule>
    <cfRule type="expression" dxfId="33302" priority="5728">
      <formula>$B27="A1"</formula>
    </cfRule>
  </conditionalFormatting>
  <conditionalFormatting sqref="AK28">
    <cfRule type="expression" dxfId="33301" priority="5711">
      <formula>$B28="A9"</formula>
    </cfRule>
    <cfRule type="expression" dxfId="33300" priority="5712">
      <formula>$B28="A8"</formula>
    </cfRule>
    <cfRule type="expression" dxfId="33299" priority="5713">
      <formula>$B28="A7"</formula>
    </cfRule>
    <cfRule type="expression" dxfId="33298" priority="5714">
      <formula>$B28="A6"</formula>
    </cfRule>
    <cfRule type="expression" dxfId="33297" priority="5715">
      <formula>$B28="A5"</formula>
    </cfRule>
    <cfRule type="expression" dxfId="33296" priority="5716">
      <formula>$B28="A4"</formula>
    </cfRule>
    <cfRule type="expression" dxfId="33295" priority="5717">
      <formula>$B28="A3"</formula>
    </cfRule>
    <cfRule type="expression" dxfId="33294" priority="5718">
      <formula>$B28="A2"</formula>
    </cfRule>
    <cfRule type="expression" dxfId="33293" priority="5719">
      <formula>$B28="A1"</formula>
    </cfRule>
  </conditionalFormatting>
  <conditionalFormatting sqref="AK31">
    <cfRule type="expression" dxfId="33292" priority="5702">
      <formula>$B31="A9"</formula>
    </cfRule>
    <cfRule type="expression" dxfId="33291" priority="5703">
      <formula>$B31="A8"</formula>
    </cfRule>
    <cfRule type="expression" dxfId="33290" priority="5704">
      <formula>$B31="A7"</formula>
    </cfRule>
    <cfRule type="expression" dxfId="33289" priority="5705">
      <formula>$B31="A6"</formula>
    </cfRule>
    <cfRule type="expression" dxfId="33288" priority="5706">
      <formula>$B31="A5"</formula>
    </cfRule>
    <cfRule type="expression" dxfId="33287" priority="5707">
      <formula>$B31="A4"</formula>
    </cfRule>
    <cfRule type="expression" dxfId="33286" priority="5708">
      <formula>$B31="A3"</formula>
    </cfRule>
    <cfRule type="expression" dxfId="33285" priority="5709">
      <formula>$B31="A2"</formula>
    </cfRule>
    <cfRule type="expression" dxfId="33284" priority="5710">
      <formula>$B31="A1"</formula>
    </cfRule>
  </conditionalFormatting>
  <conditionalFormatting sqref="AK32">
    <cfRule type="expression" dxfId="33283" priority="5693">
      <formula>$B32="A9"</formula>
    </cfRule>
    <cfRule type="expression" dxfId="33282" priority="5694">
      <formula>$B32="A8"</formula>
    </cfRule>
    <cfRule type="expression" dxfId="33281" priority="5695">
      <formula>$B32="A7"</formula>
    </cfRule>
    <cfRule type="expression" dxfId="33280" priority="5696">
      <formula>$B32="A6"</formula>
    </cfRule>
    <cfRule type="expression" dxfId="33279" priority="5697">
      <formula>$B32="A5"</formula>
    </cfRule>
    <cfRule type="expression" dxfId="33278" priority="5698">
      <formula>$B32="A4"</formula>
    </cfRule>
    <cfRule type="expression" dxfId="33277" priority="5699">
      <formula>$B32="A3"</formula>
    </cfRule>
    <cfRule type="expression" dxfId="33276" priority="5700">
      <formula>$B32="A2"</formula>
    </cfRule>
    <cfRule type="expression" dxfId="33275" priority="5701">
      <formula>$B32="A1"</formula>
    </cfRule>
  </conditionalFormatting>
  <conditionalFormatting sqref="AK34">
    <cfRule type="expression" dxfId="33274" priority="5684">
      <formula>$B34="A9"</formula>
    </cfRule>
    <cfRule type="expression" dxfId="33273" priority="5685">
      <formula>$B34="A8"</formula>
    </cfRule>
    <cfRule type="expression" dxfId="33272" priority="5686">
      <formula>$B34="A7"</formula>
    </cfRule>
    <cfRule type="expression" dxfId="33271" priority="5687">
      <formula>$B34="A6"</formula>
    </cfRule>
    <cfRule type="expression" dxfId="33270" priority="5688">
      <formula>$B34="A5"</formula>
    </cfRule>
    <cfRule type="expression" dxfId="33269" priority="5689">
      <formula>$B34="A4"</formula>
    </cfRule>
    <cfRule type="expression" dxfId="33268" priority="5690">
      <formula>$B34="A3"</formula>
    </cfRule>
    <cfRule type="expression" dxfId="33267" priority="5691">
      <formula>$B34="A2"</formula>
    </cfRule>
    <cfRule type="expression" dxfId="33266" priority="5692">
      <formula>$B34="A1"</formula>
    </cfRule>
  </conditionalFormatting>
  <conditionalFormatting sqref="AK35">
    <cfRule type="expression" dxfId="33265" priority="5675">
      <formula>$B35="A9"</formula>
    </cfRule>
    <cfRule type="expression" dxfId="33264" priority="5676">
      <formula>$B35="A8"</formula>
    </cfRule>
    <cfRule type="expression" dxfId="33263" priority="5677">
      <formula>$B35="A7"</formula>
    </cfRule>
    <cfRule type="expression" dxfId="33262" priority="5678">
      <formula>$B35="A6"</formula>
    </cfRule>
    <cfRule type="expression" dxfId="33261" priority="5679">
      <formula>$B35="A5"</formula>
    </cfRule>
    <cfRule type="expression" dxfId="33260" priority="5680">
      <formula>$B35="A4"</formula>
    </cfRule>
    <cfRule type="expression" dxfId="33259" priority="5681">
      <formula>$B35="A3"</formula>
    </cfRule>
    <cfRule type="expression" dxfId="33258" priority="5682">
      <formula>$B35="A2"</formula>
    </cfRule>
    <cfRule type="expression" dxfId="33257" priority="5683">
      <formula>$B35="A1"</formula>
    </cfRule>
  </conditionalFormatting>
  <conditionalFormatting sqref="AK37">
    <cfRule type="expression" dxfId="33256" priority="5666">
      <formula>$B37="A9"</formula>
    </cfRule>
    <cfRule type="expression" dxfId="33255" priority="5667">
      <formula>$B37="A8"</formula>
    </cfRule>
    <cfRule type="expression" dxfId="33254" priority="5668">
      <formula>$B37="A7"</formula>
    </cfRule>
    <cfRule type="expression" dxfId="33253" priority="5669">
      <formula>$B37="A6"</formula>
    </cfRule>
    <cfRule type="expression" dxfId="33252" priority="5670">
      <formula>$B37="A5"</formula>
    </cfRule>
    <cfRule type="expression" dxfId="33251" priority="5671">
      <formula>$B37="A4"</formula>
    </cfRule>
    <cfRule type="expression" dxfId="33250" priority="5672">
      <formula>$B37="A3"</formula>
    </cfRule>
    <cfRule type="expression" dxfId="33249" priority="5673">
      <formula>$B37="A2"</formula>
    </cfRule>
    <cfRule type="expression" dxfId="33248" priority="5674">
      <formula>$B37="A1"</formula>
    </cfRule>
  </conditionalFormatting>
  <conditionalFormatting sqref="AK38">
    <cfRule type="expression" dxfId="33247" priority="5657">
      <formula>$B38="A9"</formula>
    </cfRule>
    <cfRule type="expression" dxfId="33246" priority="5658">
      <formula>$B38="A8"</formula>
    </cfRule>
    <cfRule type="expression" dxfId="33245" priority="5659">
      <formula>$B38="A7"</formula>
    </cfRule>
    <cfRule type="expression" dxfId="33244" priority="5660">
      <formula>$B38="A6"</formula>
    </cfRule>
    <cfRule type="expression" dxfId="33243" priority="5661">
      <formula>$B38="A5"</formula>
    </cfRule>
    <cfRule type="expression" dxfId="33242" priority="5662">
      <formula>$B38="A4"</formula>
    </cfRule>
    <cfRule type="expression" dxfId="33241" priority="5663">
      <formula>$B38="A3"</formula>
    </cfRule>
    <cfRule type="expression" dxfId="33240" priority="5664">
      <formula>$B38="A2"</formula>
    </cfRule>
    <cfRule type="expression" dxfId="33239" priority="5665">
      <formula>$B38="A1"</formula>
    </cfRule>
  </conditionalFormatting>
  <conditionalFormatting sqref="AK40">
    <cfRule type="expression" dxfId="33238" priority="5648">
      <formula>$B40="A9"</formula>
    </cfRule>
    <cfRule type="expression" dxfId="33237" priority="5649">
      <formula>$B40="A8"</formula>
    </cfRule>
    <cfRule type="expression" dxfId="33236" priority="5650">
      <formula>$B40="A7"</formula>
    </cfRule>
    <cfRule type="expression" dxfId="33235" priority="5651">
      <formula>$B40="A6"</formula>
    </cfRule>
    <cfRule type="expression" dxfId="33234" priority="5652">
      <formula>$B40="A5"</formula>
    </cfRule>
    <cfRule type="expression" dxfId="33233" priority="5653">
      <formula>$B40="A4"</formula>
    </cfRule>
    <cfRule type="expression" dxfId="33232" priority="5654">
      <formula>$B40="A3"</formula>
    </cfRule>
    <cfRule type="expression" dxfId="33231" priority="5655">
      <formula>$B40="A2"</formula>
    </cfRule>
    <cfRule type="expression" dxfId="33230" priority="5656">
      <formula>$B40="A1"</formula>
    </cfRule>
  </conditionalFormatting>
  <conditionalFormatting sqref="AK46:AK47">
    <cfRule type="expression" dxfId="33229" priority="5630">
      <formula>$B46="A9"</formula>
    </cfRule>
    <cfRule type="expression" dxfId="33228" priority="5631">
      <formula>$B46="A8"</formula>
    </cfRule>
    <cfRule type="expression" dxfId="33227" priority="5632">
      <formula>$B46="A7"</formula>
    </cfRule>
    <cfRule type="expression" dxfId="33226" priority="5633">
      <formula>$B46="A6"</formula>
    </cfRule>
    <cfRule type="expression" dxfId="33225" priority="5634">
      <formula>$B46="A5"</formula>
    </cfRule>
    <cfRule type="expression" dxfId="33224" priority="5635">
      <formula>$B46="A4"</formula>
    </cfRule>
    <cfRule type="expression" dxfId="33223" priority="5636">
      <formula>$B46="A3"</formula>
    </cfRule>
    <cfRule type="expression" dxfId="33222" priority="5637">
      <formula>$B46="A2"</formula>
    </cfRule>
    <cfRule type="expression" dxfId="33221" priority="5638">
      <formula>$B46="A1"</formula>
    </cfRule>
  </conditionalFormatting>
  <conditionalFormatting sqref="AK49">
    <cfRule type="expression" dxfId="33220" priority="5621">
      <formula>$B49="A9"</formula>
    </cfRule>
    <cfRule type="expression" dxfId="33219" priority="5622">
      <formula>$B49="A8"</formula>
    </cfRule>
    <cfRule type="expression" dxfId="33218" priority="5623">
      <formula>$B49="A7"</formula>
    </cfRule>
    <cfRule type="expression" dxfId="33217" priority="5624">
      <formula>$B49="A6"</formula>
    </cfRule>
    <cfRule type="expression" dxfId="33216" priority="5625">
      <formula>$B49="A5"</formula>
    </cfRule>
    <cfRule type="expression" dxfId="33215" priority="5626">
      <formula>$B49="A4"</formula>
    </cfRule>
    <cfRule type="expression" dxfId="33214" priority="5627">
      <formula>$B49="A3"</formula>
    </cfRule>
    <cfRule type="expression" dxfId="33213" priority="5628">
      <formula>$B49="A2"</formula>
    </cfRule>
    <cfRule type="expression" dxfId="33212" priority="5629">
      <formula>$B49="A1"</formula>
    </cfRule>
  </conditionalFormatting>
  <conditionalFormatting sqref="AK50">
    <cfRule type="expression" dxfId="33211" priority="5612">
      <formula>$B50="A9"</formula>
    </cfRule>
    <cfRule type="expression" dxfId="33210" priority="5613">
      <formula>$B50="A8"</formula>
    </cfRule>
    <cfRule type="expression" dxfId="33209" priority="5614">
      <formula>$B50="A7"</formula>
    </cfRule>
    <cfRule type="expression" dxfId="33208" priority="5615">
      <formula>$B50="A6"</formula>
    </cfRule>
    <cfRule type="expression" dxfId="33207" priority="5616">
      <formula>$B50="A5"</formula>
    </cfRule>
    <cfRule type="expression" dxfId="33206" priority="5617">
      <formula>$B50="A4"</formula>
    </cfRule>
    <cfRule type="expression" dxfId="33205" priority="5618">
      <formula>$B50="A3"</formula>
    </cfRule>
    <cfRule type="expression" dxfId="33204" priority="5619">
      <formula>$B50="A2"</formula>
    </cfRule>
    <cfRule type="expression" dxfId="33203" priority="5620">
      <formula>$B50="A1"</formula>
    </cfRule>
  </conditionalFormatting>
  <conditionalFormatting sqref="AK51">
    <cfRule type="expression" dxfId="33202" priority="5603">
      <formula>$B51="A9"</formula>
    </cfRule>
    <cfRule type="expression" dxfId="33201" priority="5604">
      <formula>$B51="A8"</formula>
    </cfRule>
    <cfRule type="expression" dxfId="33200" priority="5605">
      <formula>$B51="A7"</formula>
    </cfRule>
    <cfRule type="expression" dxfId="33199" priority="5606">
      <formula>$B51="A6"</formula>
    </cfRule>
    <cfRule type="expression" dxfId="33198" priority="5607">
      <formula>$B51="A5"</formula>
    </cfRule>
    <cfRule type="expression" dxfId="33197" priority="5608">
      <formula>$B51="A4"</formula>
    </cfRule>
    <cfRule type="expression" dxfId="33196" priority="5609">
      <formula>$B51="A3"</formula>
    </cfRule>
    <cfRule type="expression" dxfId="33195" priority="5610">
      <formula>$B51="A2"</formula>
    </cfRule>
    <cfRule type="expression" dxfId="33194" priority="5611">
      <formula>$B51="A1"</formula>
    </cfRule>
  </conditionalFormatting>
  <conditionalFormatting sqref="AK52">
    <cfRule type="expression" dxfId="33193" priority="5594">
      <formula>$B52="A9"</formula>
    </cfRule>
    <cfRule type="expression" dxfId="33192" priority="5595">
      <formula>$B52="A8"</formula>
    </cfRule>
    <cfRule type="expression" dxfId="33191" priority="5596">
      <formula>$B52="A7"</formula>
    </cfRule>
    <cfRule type="expression" dxfId="33190" priority="5597">
      <formula>$B52="A6"</formula>
    </cfRule>
    <cfRule type="expression" dxfId="33189" priority="5598">
      <formula>$B52="A5"</formula>
    </cfRule>
    <cfRule type="expression" dxfId="33188" priority="5599">
      <formula>$B52="A4"</formula>
    </cfRule>
    <cfRule type="expression" dxfId="33187" priority="5600">
      <formula>$B52="A3"</formula>
    </cfRule>
    <cfRule type="expression" dxfId="33186" priority="5601">
      <formula>$B52="A2"</formula>
    </cfRule>
    <cfRule type="expression" dxfId="33185" priority="5602">
      <formula>$B52="A1"</formula>
    </cfRule>
  </conditionalFormatting>
  <conditionalFormatting sqref="AK54">
    <cfRule type="expression" dxfId="33184" priority="5585">
      <formula>$B54="A9"</formula>
    </cfRule>
    <cfRule type="expression" dxfId="33183" priority="5586">
      <formula>$B54="A8"</formula>
    </cfRule>
    <cfRule type="expression" dxfId="33182" priority="5587">
      <formula>$B54="A7"</formula>
    </cfRule>
    <cfRule type="expression" dxfId="33181" priority="5588">
      <formula>$B54="A6"</formula>
    </cfRule>
    <cfRule type="expression" dxfId="33180" priority="5589">
      <formula>$B54="A5"</formula>
    </cfRule>
    <cfRule type="expression" dxfId="33179" priority="5590">
      <formula>$B54="A4"</formula>
    </cfRule>
    <cfRule type="expression" dxfId="33178" priority="5591">
      <formula>$B54="A3"</formula>
    </cfRule>
    <cfRule type="expression" dxfId="33177" priority="5592">
      <formula>$B54="A2"</formula>
    </cfRule>
    <cfRule type="expression" dxfId="33176" priority="5593">
      <formula>$B54="A1"</formula>
    </cfRule>
  </conditionalFormatting>
  <conditionalFormatting sqref="AK55">
    <cfRule type="expression" dxfId="33175" priority="5576">
      <formula>$B55="A9"</formula>
    </cfRule>
    <cfRule type="expression" dxfId="33174" priority="5577">
      <formula>$B55="A8"</formula>
    </cfRule>
    <cfRule type="expression" dxfId="33173" priority="5578">
      <formula>$B55="A7"</formula>
    </cfRule>
    <cfRule type="expression" dxfId="33172" priority="5579">
      <formula>$B55="A6"</formula>
    </cfRule>
    <cfRule type="expression" dxfId="33171" priority="5580">
      <formula>$B55="A5"</formula>
    </cfRule>
    <cfRule type="expression" dxfId="33170" priority="5581">
      <formula>$B55="A4"</formula>
    </cfRule>
    <cfRule type="expression" dxfId="33169" priority="5582">
      <formula>$B55="A3"</formula>
    </cfRule>
    <cfRule type="expression" dxfId="33168" priority="5583">
      <formula>$B55="A2"</formula>
    </cfRule>
    <cfRule type="expression" dxfId="33167" priority="5584">
      <formula>$B55="A1"</formula>
    </cfRule>
  </conditionalFormatting>
  <conditionalFormatting sqref="AK56">
    <cfRule type="expression" dxfId="33166" priority="5567">
      <formula>$B56="A9"</formula>
    </cfRule>
    <cfRule type="expression" dxfId="33165" priority="5568">
      <formula>$B56="A8"</formula>
    </cfRule>
    <cfRule type="expression" dxfId="33164" priority="5569">
      <formula>$B56="A7"</formula>
    </cfRule>
    <cfRule type="expression" dxfId="33163" priority="5570">
      <formula>$B56="A6"</formula>
    </cfRule>
    <cfRule type="expression" dxfId="33162" priority="5571">
      <formula>$B56="A5"</formula>
    </cfRule>
    <cfRule type="expression" dxfId="33161" priority="5572">
      <formula>$B56="A4"</formula>
    </cfRule>
    <cfRule type="expression" dxfId="33160" priority="5573">
      <formula>$B56="A3"</formula>
    </cfRule>
    <cfRule type="expression" dxfId="33159" priority="5574">
      <formula>$B56="A2"</formula>
    </cfRule>
    <cfRule type="expression" dxfId="33158" priority="5575">
      <formula>$B56="A1"</formula>
    </cfRule>
  </conditionalFormatting>
  <conditionalFormatting sqref="AK57">
    <cfRule type="expression" dxfId="33157" priority="5558">
      <formula>$B57="A9"</formula>
    </cfRule>
    <cfRule type="expression" dxfId="33156" priority="5559">
      <formula>$B57="A8"</formula>
    </cfRule>
    <cfRule type="expression" dxfId="33155" priority="5560">
      <formula>$B57="A7"</formula>
    </cfRule>
    <cfRule type="expression" dxfId="33154" priority="5561">
      <formula>$B57="A6"</formula>
    </cfRule>
    <cfRule type="expression" dxfId="33153" priority="5562">
      <formula>$B57="A5"</formula>
    </cfRule>
    <cfRule type="expression" dxfId="33152" priority="5563">
      <formula>$B57="A4"</formula>
    </cfRule>
    <cfRule type="expression" dxfId="33151" priority="5564">
      <formula>$B57="A3"</formula>
    </cfRule>
    <cfRule type="expression" dxfId="33150" priority="5565">
      <formula>$B57="A2"</formula>
    </cfRule>
    <cfRule type="expression" dxfId="33149" priority="5566">
      <formula>$B57="A1"</formula>
    </cfRule>
  </conditionalFormatting>
  <conditionalFormatting sqref="AK58">
    <cfRule type="expression" dxfId="33148" priority="5549">
      <formula>$B58="A9"</formula>
    </cfRule>
    <cfRule type="expression" dxfId="33147" priority="5550">
      <formula>$B58="A8"</formula>
    </cfRule>
    <cfRule type="expression" dxfId="33146" priority="5551">
      <formula>$B58="A7"</formula>
    </cfRule>
    <cfRule type="expression" dxfId="33145" priority="5552">
      <formula>$B58="A6"</formula>
    </cfRule>
    <cfRule type="expression" dxfId="33144" priority="5553">
      <formula>$B58="A5"</formula>
    </cfRule>
    <cfRule type="expression" dxfId="33143" priority="5554">
      <formula>$B58="A4"</formula>
    </cfRule>
    <cfRule type="expression" dxfId="33142" priority="5555">
      <formula>$B58="A3"</formula>
    </cfRule>
    <cfRule type="expression" dxfId="33141" priority="5556">
      <formula>$B58="A2"</formula>
    </cfRule>
    <cfRule type="expression" dxfId="33140" priority="5557">
      <formula>$B58="A1"</formula>
    </cfRule>
  </conditionalFormatting>
  <conditionalFormatting sqref="AK59">
    <cfRule type="expression" dxfId="33139" priority="5540">
      <formula>$B59="A9"</formula>
    </cfRule>
    <cfRule type="expression" dxfId="33138" priority="5541">
      <formula>$B59="A8"</formula>
    </cfRule>
    <cfRule type="expression" dxfId="33137" priority="5542">
      <formula>$B59="A7"</formula>
    </cfRule>
    <cfRule type="expression" dxfId="33136" priority="5543">
      <formula>$B59="A6"</formula>
    </cfRule>
    <cfRule type="expression" dxfId="33135" priority="5544">
      <formula>$B59="A5"</formula>
    </cfRule>
    <cfRule type="expression" dxfId="33134" priority="5545">
      <formula>$B59="A4"</formula>
    </cfRule>
    <cfRule type="expression" dxfId="33133" priority="5546">
      <formula>$B59="A3"</formula>
    </cfRule>
    <cfRule type="expression" dxfId="33132" priority="5547">
      <formula>$B59="A2"</formula>
    </cfRule>
    <cfRule type="expression" dxfId="33131" priority="5548">
      <formula>$B59="A1"</formula>
    </cfRule>
  </conditionalFormatting>
  <conditionalFormatting sqref="AK60">
    <cfRule type="expression" dxfId="33130" priority="5531">
      <formula>$B60="A9"</formula>
    </cfRule>
    <cfRule type="expression" dxfId="33129" priority="5532">
      <formula>$B60="A8"</formula>
    </cfRule>
    <cfRule type="expression" dxfId="33128" priority="5533">
      <formula>$B60="A7"</formula>
    </cfRule>
    <cfRule type="expression" dxfId="33127" priority="5534">
      <formula>$B60="A6"</formula>
    </cfRule>
    <cfRule type="expression" dxfId="33126" priority="5535">
      <formula>$B60="A5"</formula>
    </cfRule>
    <cfRule type="expression" dxfId="33125" priority="5536">
      <formula>$B60="A4"</formula>
    </cfRule>
    <cfRule type="expression" dxfId="33124" priority="5537">
      <formula>$B60="A3"</formula>
    </cfRule>
    <cfRule type="expression" dxfId="33123" priority="5538">
      <formula>$B60="A2"</formula>
    </cfRule>
    <cfRule type="expression" dxfId="33122" priority="5539">
      <formula>$B60="A1"</formula>
    </cfRule>
  </conditionalFormatting>
  <conditionalFormatting sqref="AK61">
    <cfRule type="expression" dxfId="33121" priority="5522">
      <formula>$B61="A9"</formula>
    </cfRule>
    <cfRule type="expression" dxfId="33120" priority="5523">
      <formula>$B61="A8"</formula>
    </cfRule>
    <cfRule type="expression" dxfId="33119" priority="5524">
      <formula>$B61="A7"</formula>
    </cfRule>
    <cfRule type="expression" dxfId="33118" priority="5525">
      <formula>$B61="A6"</formula>
    </cfRule>
    <cfRule type="expression" dxfId="33117" priority="5526">
      <formula>$B61="A5"</formula>
    </cfRule>
    <cfRule type="expression" dxfId="33116" priority="5527">
      <formula>$B61="A4"</formula>
    </cfRule>
    <cfRule type="expression" dxfId="33115" priority="5528">
      <formula>$B61="A3"</formula>
    </cfRule>
    <cfRule type="expression" dxfId="33114" priority="5529">
      <formula>$B61="A2"</formula>
    </cfRule>
    <cfRule type="expression" dxfId="33113" priority="5530">
      <formula>$B61="A1"</formula>
    </cfRule>
  </conditionalFormatting>
  <conditionalFormatting sqref="AK64">
    <cfRule type="expression" dxfId="33112" priority="5513">
      <formula>$B64="A9"</formula>
    </cfRule>
    <cfRule type="expression" dxfId="33111" priority="5514">
      <formula>$B64="A8"</formula>
    </cfRule>
    <cfRule type="expression" dxfId="33110" priority="5515">
      <formula>$B64="A7"</formula>
    </cfRule>
    <cfRule type="expression" dxfId="33109" priority="5516">
      <formula>$B64="A6"</formula>
    </cfRule>
    <cfRule type="expression" dxfId="33108" priority="5517">
      <formula>$B64="A5"</formula>
    </cfRule>
    <cfRule type="expression" dxfId="33107" priority="5518">
      <formula>$B64="A4"</formula>
    </cfRule>
    <cfRule type="expression" dxfId="33106" priority="5519">
      <formula>$B64="A3"</formula>
    </cfRule>
    <cfRule type="expression" dxfId="33105" priority="5520">
      <formula>$B64="A2"</formula>
    </cfRule>
    <cfRule type="expression" dxfId="33104" priority="5521">
      <formula>$B64="A1"</formula>
    </cfRule>
  </conditionalFormatting>
  <conditionalFormatting sqref="AK65">
    <cfRule type="expression" dxfId="33103" priority="5504">
      <formula>$B65="A9"</formula>
    </cfRule>
    <cfRule type="expression" dxfId="33102" priority="5505">
      <formula>$B65="A8"</formula>
    </cfRule>
    <cfRule type="expression" dxfId="33101" priority="5506">
      <formula>$B65="A7"</formula>
    </cfRule>
    <cfRule type="expression" dxfId="33100" priority="5507">
      <formula>$B65="A6"</formula>
    </cfRule>
    <cfRule type="expression" dxfId="33099" priority="5508">
      <formula>$B65="A5"</formula>
    </cfRule>
    <cfRule type="expression" dxfId="33098" priority="5509">
      <formula>$B65="A4"</formula>
    </cfRule>
    <cfRule type="expression" dxfId="33097" priority="5510">
      <formula>$B65="A3"</formula>
    </cfRule>
    <cfRule type="expression" dxfId="33096" priority="5511">
      <formula>$B65="A2"</formula>
    </cfRule>
    <cfRule type="expression" dxfId="33095" priority="5512">
      <formula>$B65="A1"</formula>
    </cfRule>
  </conditionalFormatting>
  <conditionalFormatting sqref="AK68">
    <cfRule type="expression" dxfId="33094" priority="5495">
      <formula>$B68="A9"</formula>
    </cfRule>
    <cfRule type="expression" dxfId="33093" priority="5496">
      <formula>$B68="A8"</formula>
    </cfRule>
    <cfRule type="expression" dxfId="33092" priority="5497">
      <formula>$B68="A7"</formula>
    </cfRule>
    <cfRule type="expression" dxfId="33091" priority="5498">
      <formula>$B68="A6"</formula>
    </cfRule>
    <cfRule type="expression" dxfId="33090" priority="5499">
      <formula>$B68="A5"</formula>
    </cfRule>
    <cfRule type="expression" dxfId="33089" priority="5500">
      <formula>$B68="A4"</formula>
    </cfRule>
    <cfRule type="expression" dxfId="33088" priority="5501">
      <formula>$B68="A3"</formula>
    </cfRule>
    <cfRule type="expression" dxfId="33087" priority="5502">
      <formula>$B68="A2"</formula>
    </cfRule>
    <cfRule type="expression" dxfId="33086" priority="5503">
      <formula>$B68="A1"</formula>
    </cfRule>
  </conditionalFormatting>
  <conditionalFormatting sqref="AK72">
    <cfRule type="expression" dxfId="33085" priority="5486">
      <formula>$B72="A9"</formula>
    </cfRule>
    <cfRule type="expression" dxfId="33084" priority="5487">
      <formula>$B72="A8"</formula>
    </cfRule>
    <cfRule type="expression" dxfId="33083" priority="5488">
      <formula>$B72="A7"</formula>
    </cfRule>
    <cfRule type="expression" dxfId="33082" priority="5489">
      <formula>$B72="A6"</formula>
    </cfRule>
    <cfRule type="expression" dxfId="33081" priority="5490">
      <formula>$B72="A5"</formula>
    </cfRule>
    <cfRule type="expression" dxfId="33080" priority="5491">
      <formula>$B72="A4"</formula>
    </cfRule>
    <cfRule type="expression" dxfId="33079" priority="5492">
      <formula>$B72="A3"</formula>
    </cfRule>
    <cfRule type="expression" dxfId="33078" priority="5493">
      <formula>$B72="A2"</formula>
    </cfRule>
    <cfRule type="expression" dxfId="33077" priority="5494">
      <formula>$B72="A1"</formula>
    </cfRule>
  </conditionalFormatting>
  <conditionalFormatting sqref="AK75">
    <cfRule type="expression" dxfId="33076" priority="5477">
      <formula>$B75="A9"</formula>
    </cfRule>
    <cfRule type="expression" dxfId="33075" priority="5478">
      <formula>$B75="A8"</formula>
    </cfRule>
    <cfRule type="expression" dxfId="33074" priority="5479">
      <formula>$B75="A7"</formula>
    </cfRule>
    <cfRule type="expression" dxfId="33073" priority="5480">
      <formula>$B75="A6"</formula>
    </cfRule>
    <cfRule type="expression" dxfId="33072" priority="5481">
      <formula>$B75="A5"</formula>
    </cfRule>
    <cfRule type="expression" dxfId="33071" priority="5482">
      <formula>$B75="A4"</formula>
    </cfRule>
    <cfRule type="expression" dxfId="33070" priority="5483">
      <formula>$B75="A3"</formula>
    </cfRule>
    <cfRule type="expression" dxfId="33069" priority="5484">
      <formula>$B75="A2"</formula>
    </cfRule>
    <cfRule type="expression" dxfId="33068" priority="5485">
      <formula>$B75="A1"</formula>
    </cfRule>
  </conditionalFormatting>
  <conditionalFormatting sqref="AK80">
    <cfRule type="expression" dxfId="33067" priority="5459">
      <formula>$B80="A9"</formula>
    </cfRule>
    <cfRule type="expression" dxfId="33066" priority="5460">
      <formula>$B80="A8"</formula>
    </cfRule>
    <cfRule type="expression" dxfId="33065" priority="5461">
      <formula>$B80="A7"</formula>
    </cfRule>
    <cfRule type="expression" dxfId="33064" priority="5462">
      <formula>$B80="A6"</formula>
    </cfRule>
    <cfRule type="expression" dxfId="33063" priority="5463">
      <formula>$B80="A5"</formula>
    </cfRule>
    <cfRule type="expression" dxfId="33062" priority="5464">
      <formula>$B80="A4"</formula>
    </cfRule>
    <cfRule type="expression" dxfId="33061" priority="5465">
      <formula>$B80="A3"</formula>
    </cfRule>
    <cfRule type="expression" dxfId="33060" priority="5466">
      <formula>$B80="A2"</formula>
    </cfRule>
    <cfRule type="expression" dxfId="33059" priority="5467">
      <formula>$B80="A1"</formula>
    </cfRule>
  </conditionalFormatting>
  <conditionalFormatting sqref="AK82">
    <cfRule type="expression" dxfId="33058" priority="5450">
      <formula>$B82="A9"</formula>
    </cfRule>
    <cfRule type="expression" dxfId="33057" priority="5451">
      <formula>$B82="A8"</formula>
    </cfRule>
    <cfRule type="expression" dxfId="33056" priority="5452">
      <formula>$B82="A7"</formula>
    </cfRule>
    <cfRule type="expression" dxfId="33055" priority="5453">
      <formula>$B82="A6"</formula>
    </cfRule>
    <cfRule type="expression" dxfId="33054" priority="5454">
      <formula>$B82="A5"</formula>
    </cfRule>
    <cfRule type="expression" dxfId="33053" priority="5455">
      <formula>$B82="A4"</formula>
    </cfRule>
    <cfRule type="expression" dxfId="33052" priority="5456">
      <formula>$B82="A3"</formula>
    </cfRule>
    <cfRule type="expression" dxfId="33051" priority="5457">
      <formula>$B82="A2"</formula>
    </cfRule>
    <cfRule type="expression" dxfId="33050" priority="5458">
      <formula>$B82="A1"</formula>
    </cfRule>
  </conditionalFormatting>
  <conditionalFormatting sqref="AK83">
    <cfRule type="expression" dxfId="33049" priority="5441">
      <formula>$B83="A9"</formula>
    </cfRule>
    <cfRule type="expression" dxfId="33048" priority="5442">
      <formula>$B83="A8"</formula>
    </cfRule>
    <cfRule type="expression" dxfId="33047" priority="5443">
      <formula>$B83="A7"</formula>
    </cfRule>
    <cfRule type="expression" dxfId="33046" priority="5444">
      <formula>$B83="A6"</formula>
    </cfRule>
    <cfRule type="expression" dxfId="33045" priority="5445">
      <formula>$B83="A5"</formula>
    </cfRule>
    <cfRule type="expression" dxfId="33044" priority="5446">
      <formula>$B83="A4"</formula>
    </cfRule>
    <cfRule type="expression" dxfId="33043" priority="5447">
      <formula>$B83="A3"</formula>
    </cfRule>
    <cfRule type="expression" dxfId="33042" priority="5448">
      <formula>$B83="A2"</formula>
    </cfRule>
    <cfRule type="expression" dxfId="33041" priority="5449">
      <formula>$B83="A1"</formula>
    </cfRule>
  </conditionalFormatting>
  <conditionalFormatting sqref="AK85">
    <cfRule type="expression" dxfId="33040" priority="5432">
      <formula>$B85="A9"</formula>
    </cfRule>
    <cfRule type="expression" dxfId="33039" priority="5433">
      <formula>$B85="A8"</formula>
    </cfRule>
    <cfRule type="expression" dxfId="33038" priority="5434">
      <formula>$B85="A7"</formula>
    </cfRule>
    <cfRule type="expression" dxfId="33037" priority="5435">
      <formula>$B85="A6"</formula>
    </cfRule>
    <cfRule type="expression" dxfId="33036" priority="5436">
      <formula>$B85="A5"</formula>
    </cfRule>
    <cfRule type="expression" dxfId="33035" priority="5437">
      <formula>$B85="A4"</formula>
    </cfRule>
    <cfRule type="expression" dxfId="33034" priority="5438">
      <formula>$B85="A3"</formula>
    </cfRule>
    <cfRule type="expression" dxfId="33033" priority="5439">
      <formula>$B85="A2"</formula>
    </cfRule>
    <cfRule type="expression" dxfId="33032" priority="5440">
      <formula>$B85="A1"</formula>
    </cfRule>
  </conditionalFormatting>
  <conditionalFormatting sqref="AK45">
    <cfRule type="expression" dxfId="33031" priority="5405">
      <formula>$B45="A9"</formula>
    </cfRule>
    <cfRule type="expression" dxfId="33030" priority="5406">
      <formula>$B45="A8"</formula>
    </cfRule>
    <cfRule type="expression" dxfId="33029" priority="5407">
      <formula>$B45="A7"</formula>
    </cfRule>
    <cfRule type="expression" dxfId="33028" priority="5408">
      <formula>$B45="A6"</formula>
    </cfRule>
    <cfRule type="expression" dxfId="33027" priority="5409">
      <formula>$B45="A5"</formula>
    </cfRule>
    <cfRule type="expression" dxfId="33026" priority="5410">
      <formula>$B45="A4"</formula>
    </cfRule>
    <cfRule type="expression" dxfId="33025" priority="5411">
      <formula>$B45="A3"</formula>
    </cfRule>
    <cfRule type="expression" dxfId="33024" priority="5412">
      <formula>$B45="A2"</formula>
    </cfRule>
    <cfRule type="expression" dxfId="33023" priority="5413">
      <formula>$B45="A1"</formula>
    </cfRule>
  </conditionalFormatting>
  <conditionalFormatting sqref="AK62">
    <cfRule type="expression" dxfId="33022" priority="5396">
      <formula>$B62="A9"</formula>
    </cfRule>
    <cfRule type="expression" dxfId="33021" priority="5397">
      <formula>$B62="A8"</formula>
    </cfRule>
    <cfRule type="expression" dxfId="33020" priority="5398">
      <formula>$B62="A7"</formula>
    </cfRule>
    <cfRule type="expression" dxfId="33019" priority="5399">
      <formula>$B62="A6"</formula>
    </cfRule>
    <cfRule type="expression" dxfId="33018" priority="5400">
      <formula>$B62="A5"</formula>
    </cfRule>
    <cfRule type="expression" dxfId="33017" priority="5401">
      <formula>$B62="A4"</formula>
    </cfRule>
    <cfRule type="expression" dxfId="33016" priority="5402">
      <formula>$B62="A3"</formula>
    </cfRule>
    <cfRule type="expression" dxfId="33015" priority="5403">
      <formula>$B62="A2"</formula>
    </cfRule>
    <cfRule type="expression" dxfId="33014" priority="5404">
      <formula>$B62="A1"</formula>
    </cfRule>
  </conditionalFormatting>
  <conditionalFormatting sqref="X16 X18 X30 X69:X71 X73:X74 X76:X78 X81 X84">
    <cfRule type="expression" dxfId="33013" priority="5387">
      <formula>#REF!="A9"</formula>
    </cfRule>
    <cfRule type="expression" dxfId="33012" priority="5388">
      <formula>#REF!="A8"</formula>
    </cfRule>
    <cfRule type="expression" dxfId="33011" priority="5389">
      <formula>#REF!="A7"</formula>
    </cfRule>
    <cfRule type="expression" dxfId="33010" priority="5390">
      <formula>#REF!="A6"</formula>
    </cfRule>
    <cfRule type="expression" dxfId="33009" priority="5391">
      <formula>#REF!="A5"</formula>
    </cfRule>
    <cfRule type="expression" dxfId="33008" priority="5392">
      <formula>#REF!="A4"</formula>
    </cfRule>
    <cfRule type="expression" dxfId="33007" priority="5393">
      <formula>#REF!="A3"</formula>
    </cfRule>
    <cfRule type="expression" dxfId="33006" priority="5394">
      <formula>#REF!="A2"</formula>
    </cfRule>
    <cfRule type="expression" dxfId="33005" priority="5395">
      <formula>#REF!="A1"</formula>
    </cfRule>
  </conditionalFormatting>
  <conditionalFormatting sqref="X63">
    <cfRule type="expression" dxfId="33004" priority="5378">
      <formula>#REF!="A9"</formula>
    </cfRule>
    <cfRule type="expression" dxfId="33003" priority="5379">
      <formula>#REF!="A8"</formula>
    </cfRule>
    <cfRule type="expression" dxfId="33002" priority="5380">
      <formula>#REF!="A7"</formula>
    </cfRule>
    <cfRule type="expression" dxfId="33001" priority="5381">
      <formula>#REF!="A6"</formula>
    </cfRule>
    <cfRule type="expression" dxfId="33000" priority="5382">
      <formula>#REF!="A5"</formula>
    </cfRule>
    <cfRule type="expression" dxfId="32999" priority="5383">
      <formula>#REF!="A4"</formula>
    </cfRule>
    <cfRule type="expression" dxfId="32998" priority="5384">
      <formula>#REF!="A3"</formula>
    </cfRule>
    <cfRule type="expression" dxfId="32997" priority="5385">
      <formula>#REF!="A2"</formula>
    </cfRule>
    <cfRule type="expression" dxfId="32996" priority="5386">
      <formula>#REF!="A1"</formula>
    </cfRule>
  </conditionalFormatting>
  <conditionalFormatting sqref="X24">
    <cfRule type="expression" dxfId="32995" priority="5369">
      <formula>#REF!="A9"</formula>
    </cfRule>
    <cfRule type="expression" dxfId="32994" priority="5370">
      <formula>#REF!="A8"</formula>
    </cfRule>
    <cfRule type="expression" dxfId="32993" priority="5371">
      <formula>#REF!="A7"</formula>
    </cfRule>
    <cfRule type="expression" dxfId="32992" priority="5372">
      <formula>#REF!="A6"</formula>
    </cfRule>
    <cfRule type="expression" dxfId="32991" priority="5373">
      <formula>#REF!="A5"</formula>
    </cfRule>
    <cfRule type="expression" dxfId="32990" priority="5374">
      <formula>#REF!="A4"</formula>
    </cfRule>
    <cfRule type="expression" dxfId="32989" priority="5375">
      <formula>#REF!="A3"</formula>
    </cfRule>
    <cfRule type="expression" dxfId="32988" priority="5376">
      <formula>#REF!="A2"</formula>
    </cfRule>
    <cfRule type="expression" dxfId="32987" priority="5377">
      <formula>#REF!="A1"</formula>
    </cfRule>
  </conditionalFormatting>
  <conditionalFormatting sqref="X29">
    <cfRule type="expression" dxfId="32986" priority="5360">
      <formula>#REF!="A9"</formula>
    </cfRule>
    <cfRule type="expression" dxfId="32985" priority="5361">
      <formula>#REF!="A8"</formula>
    </cfRule>
    <cfRule type="expression" dxfId="32984" priority="5362">
      <formula>#REF!="A7"</formula>
    </cfRule>
    <cfRule type="expression" dxfId="32983" priority="5363">
      <formula>#REF!="A6"</formula>
    </cfRule>
    <cfRule type="expression" dxfId="32982" priority="5364">
      <formula>#REF!="A5"</formula>
    </cfRule>
    <cfRule type="expression" dxfId="32981" priority="5365">
      <formula>#REF!="A4"</formula>
    </cfRule>
    <cfRule type="expression" dxfId="32980" priority="5366">
      <formula>#REF!="A3"</formula>
    </cfRule>
    <cfRule type="expression" dxfId="32979" priority="5367">
      <formula>#REF!="A2"</formula>
    </cfRule>
    <cfRule type="expression" dxfId="32978" priority="5368">
      <formula>#REF!="A1"</formula>
    </cfRule>
  </conditionalFormatting>
  <conditionalFormatting sqref="X33">
    <cfRule type="expression" dxfId="32977" priority="5351">
      <formula>#REF!="A9"</formula>
    </cfRule>
    <cfRule type="expression" dxfId="32976" priority="5352">
      <formula>#REF!="A8"</formula>
    </cfRule>
    <cfRule type="expression" dxfId="32975" priority="5353">
      <formula>#REF!="A7"</formula>
    </cfRule>
    <cfRule type="expression" dxfId="32974" priority="5354">
      <formula>#REF!="A6"</formula>
    </cfRule>
    <cfRule type="expression" dxfId="32973" priority="5355">
      <formula>#REF!="A5"</formula>
    </cfRule>
    <cfRule type="expression" dxfId="32972" priority="5356">
      <formula>#REF!="A4"</formula>
    </cfRule>
    <cfRule type="expression" dxfId="32971" priority="5357">
      <formula>#REF!="A3"</formula>
    </cfRule>
    <cfRule type="expression" dxfId="32970" priority="5358">
      <formula>#REF!="A2"</formula>
    </cfRule>
    <cfRule type="expression" dxfId="32969" priority="5359">
      <formula>#REF!="A1"</formula>
    </cfRule>
  </conditionalFormatting>
  <conditionalFormatting sqref="X36">
    <cfRule type="expression" dxfId="32968" priority="5342">
      <formula>#REF!="A9"</formula>
    </cfRule>
    <cfRule type="expression" dxfId="32967" priority="5343">
      <formula>#REF!="A8"</formula>
    </cfRule>
    <cfRule type="expression" dxfId="32966" priority="5344">
      <formula>#REF!="A7"</formula>
    </cfRule>
    <cfRule type="expression" dxfId="32965" priority="5345">
      <formula>#REF!="A6"</formula>
    </cfRule>
    <cfRule type="expression" dxfId="32964" priority="5346">
      <formula>#REF!="A5"</formula>
    </cfRule>
    <cfRule type="expression" dxfId="32963" priority="5347">
      <formula>#REF!="A4"</formula>
    </cfRule>
    <cfRule type="expression" dxfId="32962" priority="5348">
      <formula>#REF!="A3"</formula>
    </cfRule>
    <cfRule type="expression" dxfId="32961" priority="5349">
      <formula>#REF!="A2"</formula>
    </cfRule>
    <cfRule type="expression" dxfId="32960" priority="5350">
      <formula>#REF!="A1"</formula>
    </cfRule>
  </conditionalFormatting>
  <conditionalFormatting sqref="X39">
    <cfRule type="expression" dxfId="32959" priority="5333">
      <formula>#REF!="A9"</formula>
    </cfRule>
    <cfRule type="expression" dxfId="32958" priority="5334">
      <formula>#REF!="A8"</formula>
    </cfRule>
    <cfRule type="expression" dxfId="32957" priority="5335">
      <formula>#REF!="A7"</formula>
    </cfRule>
    <cfRule type="expression" dxfId="32956" priority="5336">
      <formula>#REF!="A6"</formula>
    </cfRule>
    <cfRule type="expression" dxfId="32955" priority="5337">
      <formula>#REF!="A5"</formula>
    </cfRule>
    <cfRule type="expression" dxfId="32954" priority="5338">
      <formula>#REF!="A4"</formula>
    </cfRule>
    <cfRule type="expression" dxfId="32953" priority="5339">
      <formula>#REF!="A3"</formula>
    </cfRule>
    <cfRule type="expression" dxfId="32952" priority="5340">
      <formula>#REF!="A2"</formula>
    </cfRule>
    <cfRule type="expression" dxfId="32951" priority="5341">
      <formula>#REF!="A1"</formula>
    </cfRule>
  </conditionalFormatting>
  <conditionalFormatting sqref="X48">
    <cfRule type="expression" dxfId="32950" priority="5324">
      <formula>#REF!="A9"</formula>
    </cfRule>
    <cfRule type="expression" dxfId="32949" priority="5325">
      <formula>#REF!="A8"</formula>
    </cfRule>
    <cfRule type="expression" dxfId="32948" priority="5326">
      <formula>#REF!="A7"</formula>
    </cfRule>
    <cfRule type="expression" dxfId="32947" priority="5327">
      <formula>#REF!="A6"</formula>
    </cfRule>
    <cfRule type="expression" dxfId="32946" priority="5328">
      <formula>#REF!="A5"</formula>
    </cfRule>
    <cfRule type="expression" dxfId="32945" priority="5329">
      <formula>#REF!="A4"</formula>
    </cfRule>
    <cfRule type="expression" dxfId="32944" priority="5330">
      <formula>#REF!="A3"</formula>
    </cfRule>
    <cfRule type="expression" dxfId="32943" priority="5331">
      <formula>#REF!="A2"</formula>
    </cfRule>
    <cfRule type="expression" dxfId="32942" priority="5332">
      <formula>#REF!="A1"</formula>
    </cfRule>
  </conditionalFormatting>
  <conditionalFormatting sqref="X53">
    <cfRule type="expression" dxfId="32941" priority="5315">
      <formula>#REF!="A9"</formula>
    </cfRule>
    <cfRule type="expression" dxfId="32940" priority="5316">
      <formula>#REF!="A8"</formula>
    </cfRule>
    <cfRule type="expression" dxfId="32939" priority="5317">
      <formula>#REF!="A7"</formula>
    </cfRule>
    <cfRule type="expression" dxfId="32938" priority="5318">
      <formula>#REF!="A6"</formula>
    </cfRule>
    <cfRule type="expression" dxfId="32937" priority="5319">
      <formula>#REF!="A5"</formula>
    </cfRule>
    <cfRule type="expression" dxfId="32936" priority="5320">
      <formula>#REF!="A4"</formula>
    </cfRule>
    <cfRule type="expression" dxfId="32935" priority="5321">
      <formula>#REF!="A3"</formula>
    </cfRule>
    <cfRule type="expression" dxfId="32934" priority="5322">
      <formula>#REF!="A2"</formula>
    </cfRule>
    <cfRule type="expression" dxfId="32933" priority="5323">
      <formula>#REF!="A1"</formula>
    </cfRule>
  </conditionalFormatting>
  <conditionalFormatting sqref="X20">
    <cfRule type="expression" dxfId="32932" priority="5306">
      <formula>#REF!="A9"</formula>
    </cfRule>
    <cfRule type="expression" dxfId="32931" priority="5307">
      <formula>#REF!="A8"</formula>
    </cfRule>
    <cfRule type="expression" dxfId="32930" priority="5308">
      <formula>#REF!="A7"</formula>
    </cfRule>
    <cfRule type="expression" dxfId="32929" priority="5309">
      <formula>#REF!="A6"</formula>
    </cfRule>
    <cfRule type="expression" dxfId="32928" priority="5310">
      <formula>#REF!="A5"</formula>
    </cfRule>
    <cfRule type="expression" dxfId="32927" priority="5311">
      <formula>#REF!="A4"</formula>
    </cfRule>
    <cfRule type="expression" dxfId="32926" priority="5312">
      <formula>#REF!="A3"</formula>
    </cfRule>
    <cfRule type="expression" dxfId="32925" priority="5313">
      <formula>#REF!="A2"</formula>
    </cfRule>
    <cfRule type="expression" dxfId="32924" priority="5314">
      <formula>#REF!="A1"</formula>
    </cfRule>
  </conditionalFormatting>
  <conditionalFormatting sqref="X26">
    <cfRule type="expression" dxfId="32923" priority="5297">
      <formula>#REF!="A9"</formula>
    </cfRule>
    <cfRule type="expression" dxfId="32922" priority="5298">
      <formula>#REF!="A8"</formula>
    </cfRule>
    <cfRule type="expression" dxfId="32921" priority="5299">
      <formula>#REF!="A7"</formula>
    </cfRule>
    <cfRule type="expression" dxfId="32920" priority="5300">
      <formula>#REF!="A6"</formula>
    </cfRule>
    <cfRule type="expression" dxfId="32919" priority="5301">
      <formula>#REF!="A5"</formula>
    </cfRule>
    <cfRule type="expression" dxfId="32918" priority="5302">
      <formula>#REF!="A4"</formula>
    </cfRule>
    <cfRule type="expression" dxfId="32917" priority="5303">
      <formula>#REF!="A3"</formula>
    </cfRule>
    <cfRule type="expression" dxfId="32916" priority="5304">
      <formula>#REF!="A2"</formula>
    </cfRule>
    <cfRule type="expression" dxfId="32915" priority="5305">
      <formula>#REF!="A1"</formula>
    </cfRule>
  </conditionalFormatting>
  <conditionalFormatting sqref="X45">
    <cfRule type="expression" dxfId="32914" priority="5288">
      <formula>#REF!="A9"</formula>
    </cfRule>
    <cfRule type="expression" dxfId="32913" priority="5289">
      <formula>#REF!="A8"</formula>
    </cfRule>
    <cfRule type="expression" dxfId="32912" priority="5290">
      <formula>#REF!="A7"</formula>
    </cfRule>
    <cfRule type="expression" dxfId="32911" priority="5291">
      <formula>#REF!="A6"</formula>
    </cfRule>
    <cfRule type="expression" dxfId="32910" priority="5292">
      <formula>#REF!="A5"</formula>
    </cfRule>
    <cfRule type="expression" dxfId="32909" priority="5293">
      <formula>#REF!="A4"</formula>
    </cfRule>
    <cfRule type="expression" dxfId="32908" priority="5294">
      <formula>#REF!="A3"</formula>
    </cfRule>
    <cfRule type="expression" dxfId="32907" priority="5295">
      <formula>#REF!="A2"</formula>
    </cfRule>
    <cfRule type="expression" dxfId="32906" priority="5296">
      <formula>#REF!="A1"</formula>
    </cfRule>
  </conditionalFormatting>
  <conditionalFormatting sqref="Y16 Y18 Y30 Y69:Y71 Y73:Y74 Y76:Y78 Y81 Y84">
    <cfRule type="expression" dxfId="32905" priority="5279">
      <formula>#REF!="A9"</formula>
    </cfRule>
    <cfRule type="expression" dxfId="32904" priority="5280">
      <formula>#REF!="A8"</formula>
    </cfRule>
    <cfRule type="expression" dxfId="32903" priority="5281">
      <formula>#REF!="A7"</formula>
    </cfRule>
    <cfRule type="expression" dxfId="32902" priority="5282">
      <formula>#REF!="A6"</formula>
    </cfRule>
    <cfRule type="expression" dxfId="32901" priority="5283">
      <formula>#REF!="A5"</formula>
    </cfRule>
    <cfRule type="expression" dxfId="32900" priority="5284">
      <formula>#REF!="A4"</formula>
    </cfRule>
    <cfRule type="expression" dxfId="32899" priority="5285">
      <formula>#REF!="A3"</formula>
    </cfRule>
    <cfRule type="expression" dxfId="32898" priority="5286">
      <formula>#REF!="A2"</formula>
    </cfRule>
    <cfRule type="expression" dxfId="32897" priority="5287">
      <formula>#REF!="A1"</formula>
    </cfRule>
  </conditionalFormatting>
  <conditionalFormatting sqref="Y63">
    <cfRule type="expression" dxfId="32896" priority="5270">
      <formula>#REF!="A9"</formula>
    </cfRule>
    <cfRule type="expression" dxfId="32895" priority="5271">
      <formula>#REF!="A8"</formula>
    </cfRule>
    <cfRule type="expression" dxfId="32894" priority="5272">
      <formula>#REF!="A7"</formula>
    </cfRule>
    <cfRule type="expression" dxfId="32893" priority="5273">
      <formula>#REF!="A6"</formula>
    </cfRule>
    <cfRule type="expression" dxfId="32892" priority="5274">
      <formula>#REF!="A5"</formula>
    </cfRule>
    <cfRule type="expression" dxfId="32891" priority="5275">
      <formula>#REF!="A4"</formula>
    </cfRule>
    <cfRule type="expression" dxfId="32890" priority="5276">
      <formula>#REF!="A3"</formula>
    </cfRule>
    <cfRule type="expression" dxfId="32889" priority="5277">
      <formula>#REF!="A2"</formula>
    </cfRule>
    <cfRule type="expression" dxfId="32888" priority="5278">
      <formula>#REF!="A1"</formula>
    </cfRule>
  </conditionalFormatting>
  <conditionalFormatting sqref="Y24">
    <cfRule type="expression" dxfId="32887" priority="5261">
      <formula>#REF!="A9"</formula>
    </cfRule>
    <cfRule type="expression" dxfId="32886" priority="5262">
      <formula>#REF!="A8"</formula>
    </cfRule>
    <cfRule type="expression" dxfId="32885" priority="5263">
      <formula>#REF!="A7"</formula>
    </cfRule>
    <cfRule type="expression" dxfId="32884" priority="5264">
      <formula>#REF!="A6"</formula>
    </cfRule>
    <cfRule type="expression" dxfId="32883" priority="5265">
      <formula>#REF!="A5"</formula>
    </cfRule>
    <cfRule type="expression" dxfId="32882" priority="5266">
      <formula>#REF!="A4"</formula>
    </cfRule>
    <cfRule type="expression" dxfId="32881" priority="5267">
      <formula>#REF!="A3"</formula>
    </cfRule>
    <cfRule type="expression" dxfId="32880" priority="5268">
      <formula>#REF!="A2"</formula>
    </cfRule>
    <cfRule type="expression" dxfId="32879" priority="5269">
      <formula>#REF!="A1"</formula>
    </cfRule>
  </conditionalFormatting>
  <conditionalFormatting sqref="Y29">
    <cfRule type="expression" dxfId="32878" priority="5252">
      <formula>#REF!="A9"</formula>
    </cfRule>
    <cfRule type="expression" dxfId="32877" priority="5253">
      <formula>#REF!="A8"</formula>
    </cfRule>
    <cfRule type="expression" dxfId="32876" priority="5254">
      <formula>#REF!="A7"</formula>
    </cfRule>
    <cfRule type="expression" dxfId="32875" priority="5255">
      <formula>#REF!="A6"</formula>
    </cfRule>
    <cfRule type="expression" dxfId="32874" priority="5256">
      <formula>#REF!="A5"</formula>
    </cfRule>
    <cfRule type="expression" dxfId="32873" priority="5257">
      <formula>#REF!="A4"</formula>
    </cfRule>
    <cfRule type="expression" dxfId="32872" priority="5258">
      <formula>#REF!="A3"</formula>
    </cfRule>
    <cfRule type="expression" dxfId="32871" priority="5259">
      <formula>#REF!="A2"</formula>
    </cfRule>
    <cfRule type="expression" dxfId="32870" priority="5260">
      <formula>#REF!="A1"</formula>
    </cfRule>
  </conditionalFormatting>
  <conditionalFormatting sqref="Y33">
    <cfRule type="expression" dxfId="32869" priority="5243">
      <formula>#REF!="A9"</formula>
    </cfRule>
    <cfRule type="expression" dxfId="32868" priority="5244">
      <formula>#REF!="A8"</formula>
    </cfRule>
    <cfRule type="expression" dxfId="32867" priority="5245">
      <formula>#REF!="A7"</formula>
    </cfRule>
    <cfRule type="expression" dxfId="32866" priority="5246">
      <formula>#REF!="A6"</formula>
    </cfRule>
    <cfRule type="expression" dxfId="32865" priority="5247">
      <formula>#REF!="A5"</formula>
    </cfRule>
    <cfRule type="expression" dxfId="32864" priority="5248">
      <formula>#REF!="A4"</formula>
    </cfRule>
    <cfRule type="expression" dxfId="32863" priority="5249">
      <formula>#REF!="A3"</formula>
    </cfRule>
    <cfRule type="expression" dxfId="32862" priority="5250">
      <formula>#REF!="A2"</formula>
    </cfRule>
    <cfRule type="expression" dxfId="32861" priority="5251">
      <formula>#REF!="A1"</formula>
    </cfRule>
  </conditionalFormatting>
  <conditionalFormatting sqref="Y36">
    <cfRule type="expression" dxfId="32860" priority="5234">
      <formula>#REF!="A9"</formula>
    </cfRule>
    <cfRule type="expression" dxfId="32859" priority="5235">
      <formula>#REF!="A8"</formula>
    </cfRule>
    <cfRule type="expression" dxfId="32858" priority="5236">
      <formula>#REF!="A7"</formula>
    </cfRule>
    <cfRule type="expression" dxfId="32857" priority="5237">
      <formula>#REF!="A6"</formula>
    </cfRule>
    <cfRule type="expression" dxfId="32856" priority="5238">
      <formula>#REF!="A5"</formula>
    </cfRule>
    <cfRule type="expression" dxfId="32855" priority="5239">
      <formula>#REF!="A4"</formula>
    </cfRule>
    <cfRule type="expression" dxfId="32854" priority="5240">
      <formula>#REF!="A3"</formula>
    </cfRule>
    <cfRule type="expression" dxfId="32853" priority="5241">
      <formula>#REF!="A2"</formula>
    </cfRule>
    <cfRule type="expression" dxfId="32852" priority="5242">
      <formula>#REF!="A1"</formula>
    </cfRule>
  </conditionalFormatting>
  <conditionalFormatting sqref="Y39">
    <cfRule type="expression" dxfId="32851" priority="5225">
      <formula>#REF!="A9"</formula>
    </cfRule>
    <cfRule type="expression" dxfId="32850" priority="5226">
      <formula>#REF!="A8"</formula>
    </cfRule>
    <cfRule type="expression" dxfId="32849" priority="5227">
      <formula>#REF!="A7"</formula>
    </cfRule>
    <cfRule type="expression" dxfId="32848" priority="5228">
      <formula>#REF!="A6"</formula>
    </cfRule>
    <cfRule type="expression" dxfId="32847" priority="5229">
      <formula>#REF!="A5"</formula>
    </cfRule>
    <cfRule type="expression" dxfId="32846" priority="5230">
      <formula>#REF!="A4"</formula>
    </cfRule>
    <cfRule type="expression" dxfId="32845" priority="5231">
      <formula>#REF!="A3"</formula>
    </cfRule>
    <cfRule type="expression" dxfId="32844" priority="5232">
      <formula>#REF!="A2"</formula>
    </cfRule>
    <cfRule type="expression" dxfId="32843" priority="5233">
      <formula>#REF!="A1"</formula>
    </cfRule>
  </conditionalFormatting>
  <conditionalFormatting sqref="Y48">
    <cfRule type="expression" dxfId="32842" priority="5216">
      <formula>#REF!="A9"</formula>
    </cfRule>
    <cfRule type="expression" dxfId="32841" priority="5217">
      <formula>#REF!="A8"</formula>
    </cfRule>
    <cfRule type="expression" dxfId="32840" priority="5218">
      <formula>#REF!="A7"</formula>
    </cfRule>
    <cfRule type="expression" dxfId="32839" priority="5219">
      <formula>#REF!="A6"</formula>
    </cfRule>
    <cfRule type="expression" dxfId="32838" priority="5220">
      <formula>#REF!="A5"</formula>
    </cfRule>
    <cfRule type="expression" dxfId="32837" priority="5221">
      <formula>#REF!="A4"</formula>
    </cfRule>
    <cfRule type="expression" dxfId="32836" priority="5222">
      <formula>#REF!="A3"</formula>
    </cfRule>
    <cfRule type="expression" dxfId="32835" priority="5223">
      <formula>#REF!="A2"</formula>
    </cfRule>
    <cfRule type="expression" dxfId="32834" priority="5224">
      <formula>#REF!="A1"</formula>
    </cfRule>
  </conditionalFormatting>
  <conditionalFormatting sqref="Y53">
    <cfRule type="expression" dxfId="32833" priority="5207">
      <formula>#REF!="A9"</formula>
    </cfRule>
    <cfRule type="expression" dxfId="32832" priority="5208">
      <formula>#REF!="A8"</formula>
    </cfRule>
    <cfRule type="expression" dxfId="32831" priority="5209">
      <formula>#REF!="A7"</formula>
    </cfRule>
    <cfRule type="expression" dxfId="32830" priority="5210">
      <formula>#REF!="A6"</formula>
    </cfRule>
    <cfRule type="expression" dxfId="32829" priority="5211">
      <formula>#REF!="A5"</formula>
    </cfRule>
    <cfRule type="expression" dxfId="32828" priority="5212">
      <formula>#REF!="A4"</formula>
    </cfRule>
    <cfRule type="expression" dxfId="32827" priority="5213">
      <formula>#REF!="A3"</formula>
    </cfRule>
    <cfRule type="expression" dxfId="32826" priority="5214">
      <formula>#REF!="A2"</formula>
    </cfRule>
    <cfRule type="expression" dxfId="32825" priority="5215">
      <formula>#REF!="A1"</formula>
    </cfRule>
  </conditionalFormatting>
  <conditionalFormatting sqref="Y20">
    <cfRule type="expression" dxfId="32824" priority="5198">
      <formula>#REF!="A9"</formula>
    </cfRule>
    <cfRule type="expression" dxfId="32823" priority="5199">
      <formula>#REF!="A8"</formula>
    </cfRule>
    <cfRule type="expression" dxfId="32822" priority="5200">
      <formula>#REF!="A7"</formula>
    </cfRule>
    <cfRule type="expression" dxfId="32821" priority="5201">
      <formula>#REF!="A6"</formula>
    </cfRule>
    <cfRule type="expression" dxfId="32820" priority="5202">
      <formula>#REF!="A5"</formula>
    </cfRule>
    <cfRule type="expression" dxfId="32819" priority="5203">
      <formula>#REF!="A4"</formula>
    </cfRule>
    <cfRule type="expression" dxfId="32818" priority="5204">
      <formula>#REF!="A3"</formula>
    </cfRule>
    <cfRule type="expression" dxfId="32817" priority="5205">
      <formula>#REF!="A2"</formula>
    </cfRule>
    <cfRule type="expression" dxfId="32816" priority="5206">
      <formula>#REF!="A1"</formula>
    </cfRule>
  </conditionalFormatting>
  <conditionalFormatting sqref="Y26">
    <cfRule type="expression" dxfId="32815" priority="5189">
      <formula>#REF!="A9"</formula>
    </cfRule>
    <cfRule type="expression" dxfId="32814" priority="5190">
      <formula>#REF!="A8"</formula>
    </cfRule>
    <cfRule type="expression" dxfId="32813" priority="5191">
      <formula>#REF!="A7"</formula>
    </cfRule>
    <cfRule type="expression" dxfId="32812" priority="5192">
      <formula>#REF!="A6"</formula>
    </cfRule>
    <cfRule type="expression" dxfId="32811" priority="5193">
      <formula>#REF!="A5"</formula>
    </cfRule>
    <cfRule type="expression" dxfId="32810" priority="5194">
      <formula>#REF!="A4"</formula>
    </cfRule>
    <cfRule type="expression" dxfId="32809" priority="5195">
      <formula>#REF!="A3"</formula>
    </cfRule>
    <cfRule type="expression" dxfId="32808" priority="5196">
      <formula>#REF!="A2"</formula>
    </cfRule>
    <cfRule type="expression" dxfId="32807" priority="5197">
      <formula>#REF!="A1"</formula>
    </cfRule>
  </conditionalFormatting>
  <conditionalFormatting sqref="Y45">
    <cfRule type="expression" dxfId="32806" priority="5180">
      <formula>#REF!="A9"</formula>
    </cfRule>
    <cfRule type="expression" dxfId="32805" priority="5181">
      <formula>#REF!="A8"</formula>
    </cfRule>
    <cfRule type="expression" dxfId="32804" priority="5182">
      <formula>#REF!="A7"</formula>
    </cfRule>
    <cfRule type="expression" dxfId="32803" priority="5183">
      <formula>#REF!="A6"</formula>
    </cfRule>
    <cfRule type="expression" dxfId="32802" priority="5184">
      <formula>#REF!="A5"</formula>
    </cfRule>
    <cfRule type="expression" dxfId="32801" priority="5185">
      <formula>#REF!="A4"</formula>
    </cfRule>
    <cfRule type="expression" dxfId="32800" priority="5186">
      <formula>#REF!="A3"</formula>
    </cfRule>
    <cfRule type="expression" dxfId="32799" priority="5187">
      <formula>#REF!="A2"</formula>
    </cfRule>
    <cfRule type="expression" dxfId="32798" priority="5188">
      <formula>#REF!="A1"</formula>
    </cfRule>
  </conditionalFormatting>
  <conditionalFormatting sqref="Z16 Z18 Z30 Z69:Z71 Z73:Z74 Z76:Z78 Z81 Z84">
    <cfRule type="expression" dxfId="32797" priority="5171">
      <formula>#REF!="A9"</formula>
    </cfRule>
    <cfRule type="expression" dxfId="32796" priority="5172">
      <formula>#REF!="A8"</formula>
    </cfRule>
    <cfRule type="expression" dxfId="32795" priority="5173">
      <formula>#REF!="A7"</formula>
    </cfRule>
    <cfRule type="expression" dxfId="32794" priority="5174">
      <formula>#REF!="A6"</formula>
    </cfRule>
    <cfRule type="expression" dxfId="32793" priority="5175">
      <formula>#REF!="A5"</formula>
    </cfRule>
    <cfRule type="expression" dxfId="32792" priority="5176">
      <formula>#REF!="A4"</formula>
    </cfRule>
    <cfRule type="expression" dxfId="32791" priority="5177">
      <formula>#REF!="A3"</formula>
    </cfRule>
    <cfRule type="expression" dxfId="32790" priority="5178">
      <formula>#REF!="A2"</formula>
    </cfRule>
    <cfRule type="expression" dxfId="32789" priority="5179">
      <formula>#REF!="A1"</formula>
    </cfRule>
  </conditionalFormatting>
  <conditionalFormatting sqref="Z63">
    <cfRule type="expression" dxfId="32788" priority="5162">
      <formula>#REF!="A9"</formula>
    </cfRule>
    <cfRule type="expression" dxfId="32787" priority="5163">
      <formula>#REF!="A8"</formula>
    </cfRule>
    <cfRule type="expression" dxfId="32786" priority="5164">
      <formula>#REF!="A7"</formula>
    </cfRule>
    <cfRule type="expression" dxfId="32785" priority="5165">
      <formula>#REF!="A6"</formula>
    </cfRule>
    <cfRule type="expression" dxfId="32784" priority="5166">
      <formula>#REF!="A5"</formula>
    </cfRule>
    <cfRule type="expression" dxfId="32783" priority="5167">
      <formula>#REF!="A4"</formula>
    </cfRule>
    <cfRule type="expression" dxfId="32782" priority="5168">
      <formula>#REF!="A3"</formula>
    </cfRule>
    <cfRule type="expression" dxfId="32781" priority="5169">
      <formula>#REF!="A2"</formula>
    </cfRule>
    <cfRule type="expression" dxfId="32780" priority="5170">
      <formula>#REF!="A1"</formula>
    </cfRule>
  </conditionalFormatting>
  <conditionalFormatting sqref="Z24">
    <cfRule type="expression" dxfId="32779" priority="5153">
      <formula>#REF!="A9"</formula>
    </cfRule>
    <cfRule type="expression" dxfId="32778" priority="5154">
      <formula>#REF!="A8"</formula>
    </cfRule>
    <cfRule type="expression" dxfId="32777" priority="5155">
      <formula>#REF!="A7"</formula>
    </cfRule>
    <cfRule type="expression" dxfId="32776" priority="5156">
      <formula>#REF!="A6"</formula>
    </cfRule>
    <cfRule type="expression" dxfId="32775" priority="5157">
      <formula>#REF!="A5"</formula>
    </cfRule>
    <cfRule type="expression" dxfId="32774" priority="5158">
      <formula>#REF!="A4"</formula>
    </cfRule>
    <cfRule type="expression" dxfId="32773" priority="5159">
      <formula>#REF!="A3"</formula>
    </cfRule>
    <cfRule type="expression" dxfId="32772" priority="5160">
      <formula>#REF!="A2"</formula>
    </cfRule>
    <cfRule type="expression" dxfId="32771" priority="5161">
      <formula>#REF!="A1"</formula>
    </cfRule>
  </conditionalFormatting>
  <conditionalFormatting sqref="Z29">
    <cfRule type="expression" dxfId="32770" priority="5144">
      <formula>#REF!="A9"</formula>
    </cfRule>
    <cfRule type="expression" dxfId="32769" priority="5145">
      <formula>#REF!="A8"</formula>
    </cfRule>
    <cfRule type="expression" dxfId="32768" priority="5146">
      <formula>#REF!="A7"</formula>
    </cfRule>
    <cfRule type="expression" dxfId="32767" priority="5147">
      <formula>#REF!="A6"</formula>
    </cfRule>
    <cfRule type="expression" dxfId="32766" priority="5148">
      <formula>#REF!="A5"</formula>
    </cfRule>
    <cfRule type="expression" dxfId="32765" priority="5149">
      <formula>#REF!="A4"</formula>
    </cfRule>
    <cfRule type="expression" dxfId="32764" priority="5150">
      <formula>#REF!="A3"</formula>
    </cfRule>
    <cfRule type="expression" dxfId="32763" priority="5151">
      <formula>#REF!="A2"</formula>
    </cfRule>
    <cfRule type="expression" dxfId="32762" priority="5152">
      <formula>#REF!="A1"</formula>
    </cfRule>
  </conditionalFormatting>
  <conditionalFormatting sqref="Z33">
    <cfRule type="expression" dxfId="32761" priority="5135">
      <formula>#REF!="A9"</formula>
    </cfRule>
    <cfRule type="expression" dxfId="32760" priority="5136">
      <formula>#REF!="A8"</formula>
    </cfRule>
    <cfRule type="expression" dxfId="32759" priority="5137">
      <formula>#REF!="A7"</formula>
    </cfRule>
    <cfRule type="expression" dxfId="32758" priority="5138">
      <formula>#REF!="A6"</formula>
    </cfRule>
    <cfRule type="expression" dxfId="32757" priority="5139">
      <formula>#REF!="A5"</formula>
    </cfRule>
    <cfRule type="expression" dxfId="32756" priority="5140">
      <formula>#REF!="A4"</formula>
    </cfRule>
    <cfRule type="expression" dxfId="32755" priority="5141">
      <formula>#REF!="A3"</formula>
    </cfRule>
    <cfRule type="expression" dxfId="32754" priority="5142">
      <formula>#REF!="A2"</formula>
    </cfRule>
    <cfRule type="expression" dxfId="32753" priority="5143">
      <formula>#REF!="A1"</formula>
    </cfRule>
  </conditionalFormatting>
  <conditionalFormatting sqref="Z36">
    <cfRule type="expression" dxfId="32752" priority="5126">
      <formula>#REF!="A9"</formula>
    </cfRule>
    <cfRule type="expression" dxfId="32751" priority="5127">
      <formula>#REF!="A8"</formula>
    </cfRule>
    <cfRule type="expression" dxfId="32750" priority="5128">
      <formula>#REF!="A7"</formula>
    </cfRule>
    <cfRule type="expression" dxfId="32749" priority="5129">
      <formula>#REF!="A6"</formula>
    </cfRule>
    <cfRule type="expression" dxfId="32748" priority="5130">
      <formula>#REF!="A5"</formula>
    </cfRule>
    <cfRule type="expression" dxfId="32747" priority="5131">
      <formula>#REF!="A4"</formula>
    </cfRule>
    <cfRule type="expression" dxfId="32746" priority="5132">
      <formula>#REF!="A3"</formula>
    </cfRule>
    <cfRule type="expression" dxfId="32745" priority="5133">
      <formula>#REF!="A2"</formula>
    </cfRule>
    <cfRule type="expression" dxfId="32744" priority="5134">
      <formula>#REF!="A1"</formula>
    </cfRule>
  </conditionalFormatting>
  <conditionalFormatting sqref="Z39">
    <cfRule type="expression" dxfId="32743" priority="5117">
      <formula>#REF!="A9"</formula>
    </cfRule>
    <cfRule type="expression" dxfId="32742" priority="5118">
      <formula>#REF!="A8"</formula>
    </cfRule>
    <cfRule type="expression" dxfId="32741" priority="5119">
      <formula>#REF!="A7"</formula>
    </cfRule>
    <cfRule type="expression" dxfId="32740" priority="5120">
      <formula>#REF!="A6"</formula>
    </cfRule>
    <cfRule type="expression" dxfId="32739" priority="5121">
      <formula>#REF!="A5"</formula>
    </cfRule>
    <cfRule type="expression" dxfId="32738" priority="5122">
      <formula>#REF!="A4"</formula>
    </cfRule>
    <cfRule type="expression" dxfId="32737" priority="5123">
      <formula>#REF!="A3"</formula>
    </cfRule>
    <cfRule type="expression" dxfId="32736" priority="5124">
      <formula>#REF!="A2"</formula>
    </cfRule>
    <cfRule type="expression" dxfId="32735" priority="5125">
      <formula>#REF!="A1"</formula>
    </cfRule>
  </conditionalFormatting>
  <conditionalFormatting sqref="Z48">
    <cfRule type="expression" dxfId="32734" priority="5108">
      <formula>#REF!="A9"</formula>
    </cfRule>
    <cfRule type="expression" dxfId="32733" priority="5109">
      <formula>#REF!="A8"</formula>
    </cfRule>
    <cfRule type="expression" dxfId="32732" priority="5110">
      <formula>#REF!="A7"</formula>
    </cfRule>
    <cfRule type="expression" dxfId="32731" priority="5111">
      <formula>#REF!="A6"</formula>
    </cfRule>
    <cfRule type="expression" dxfId="32730" priority="5112">
      <formula>#REF!="A5"</formula>
    </cfRule>
    <cfRule type="expression" dxfId="32729" priority="5113">
      <formula>#REF!="A4"</formula>
    </cfRule>
    <cfRule type="expression" dxfId="32728" priority="5114">
      <formula>#REF!="A3"</formula>
    </cfRule>
    <cfRule type="expression" dxfId="32727" priority="5115">
      <formula>#REF!="A2"</formula>
    </cfRule>
    <cfRule type="expression" dxfId="32726" priority="5116">
      <formula>#REF!="A1"</formula>
    </cfRule>
  </conditionalFormatting>
  <conditionalFormatting sqref="Z53">
    <cfRule type="expression" dxfId="32725" priority="5099">
      <formula>#REF!="A9"</formula>
    </cfRule>
    <cfRule type="expression" dxfId="32724" priority="5100">
      <formula>#REF!="A8"</formula>
    </cfRule>
    <cfRule type="expression" dxfId="32723" priority="5101">
      <formula>#REF!="A7"</formula>
    </cfRule>
    <cfRule type="expression" dxfId="32722" priority="5102">
      <formula>#REF!="A6"</formula>
    </cfRule>
    <cfRule type="expression" dxfId="32721" priority="5103">
      <formula>#REF!="A5"</formula>
    </cfRule>
    <cfRule type="expression" dxfId="32720" priority="5104">
      <formula>#REF!="A4"</formula>
    </cfRule>
    <cfRule type="expression" dxfId="32719" priority="5105">
      <formula>#REF!="A3"</formula>
    </cfRule>
    <cfRule type="expression" dxfId="32718" priority="5106">
      <formula>#REF!="A2"</formula>
    </cfRule>
    <cfRule type="expression" dxfId="32717" priority="5107">
      <formula>#REF!="A1"</formula>
    </cfRule>
  </conditionalFormatting>
  <conditionalFormatting sqref="Z20">
    <cfRule type="expression" dxfId="32716" priority="5090">
      <formula>#REF!="A9"</formula>
    </cfRule>
    <cfRule type="expression" dxfId="32715" priority="5091">
      <formula>#REF!="A8"</formula>
    </cfRule>
    <cfRule type="expression" dxfId="32714" priority="5092">
      <formula>#REF!="A7"</formula>
    </cfRule>
    <cfRule type="expression" dxfId="32713" priority="5093">
      <formula>#REF!="A6"</formula>
    </cfRule>
    <cfRule type="expression" dxfId="32712" priority="5094">
      <formula>#REF!="A5"</formula>
    </cfRule>
    <cfRule type="expression" dxfId="32711" priority="5095">
      <formula>#REF!="A4"</formula>
    </cfRule>
    <cfRule type="expression" dxfId="32710" priority="5096">
      <formula>#REF!="A3"</formula>
    </cfRule>
    <cfRule type="expression" dxfId="32709" priority="5097">
      <formula>#REF!="A2"</formula>
    </cfRule>
    <cfRule type="expression" dxfId="32708" priority="5098">
      <formula>#REF!="A1"</formula>
    </cfRule>
  </conditionalFormatting>
  <conditionalFormatting sqref="Z26">
    <cfRule type="expression" dxfId="32707" priority="5081">
      <formula>#REF!="A9"</formula>
    </cfRule>
    <cfRule type="expression" dxfId="32706" priority="5082">
      <formula>#REF!="A8"</formula>
    </cfRule>
    <cfRule type="expression" dxfId="32705" priority="5083">
      <formula>#REF!="A7"</formula>
    </cfRule>
    <cfRule type="expression" dxfId="32704" priority="5084">
      <formula>#REF!="A6"</formula>
    </cfRule>
    <cfRule type="expression" dxfId="32703" priority="5085">
      <formula>#REF!="A5"</formula>
    </cfRule>
    <cfRule type="expression" dxfId="32702" priority="5086">
      <formula>#REF!="A4"</formula>
    </cfRule>
    <cfRule type="expression" dxfId="32701" priority="5087">
      <formula>#REF!="A3"</formula>
    </cfRule>
    <cfRule type="expression" dxfId="32700" priority="5088">
      <formula>#REF!="A2"</formula>
    </cfRule>
    <cfRule type="expression" dxfId="32699" priority="5089">
      <formula>#REF!="A1"</formula>
    </cfRule>
  </conditionalFormatting>
  <conditionalFormatting sqref="Z45">
    <cfRule type="expression" dxfId="32698" priority="5072">
      <formula>#REF!="A9"</formula>
    </cfRule>
    <cfRule type="expression" dxfId="32697" priority="5073">
      <formula>#REF!="A8"</formula>
    </cfRule>
    <cfRule type="expression" dxfId="32696" priority="5074">
      <formula>#REF!="A7"</formula>
    </cfRule>
    <cfRule type="expression" dxfId="32695" priority="5075">
      <formula>#REF!="A6"</formula>
    </cfRule>
    <cfRule type="expression" dxfId="32694" priority="5076">
      <formula>#REF!="A5"</formula>
    </cfRule>
    <cfRule type="expression" dxfId="32693" priority="5077">
      <formula>#REF!="A4"</formula>
    </cfRule>
    <cfRule type="expression" dxfId="32692" priority="5078">
      <formula>#REF!="A3"</formula>
    </cfRule>
    <cfRule type="expression" dxfId="32691" priority="5079">
      <formula>#REF!="A2"</formula>
    </cfRule>
    <cfRule type="expression" dxfId="32690" priority="5080">
      <formula>#REF!="A1"</formula>
    </cfRule>
  </conditionalFormatting>
  <conditionalFormatting sqref="AA16 AA18 AA30 AA69:AA71 AA73:AA74 AA76:AA78 AA81 AA84">
    <cfRule type="expression" dxfId="32689" priority="5063">
      <formula>#REF!="A9"</formula>
    </cfRule>
    <cfRule type="expression" dxfId="32688" priority="5064">
      <formula>#REF!="A8"</formula>
    </cfRule>
    <cfRule type="expression" dxfId="32687" priority="5065">
      <formula>#REF!="A7"</formula>
    </cfRule>
    <cfRule type="expression" dxfId="32686" priority="5066">
      <formula>#REF!="A6"</formula>
    </cfRule>
    <cfRule type="expression" dxfId="32685" priority="5067">
      <formula>#REF!="A5"</formula>
    </cfRule>
    <cfRule type="expression" dxfId="32684" priority="5068">
      <formula>#REF!="A4"</formula>
    </cfRule>
    <cfRule type="expression" dxfId="32683" priority="5069">
      <formula>#REF!="A3"</formula>
    </cfRule>
    <cfRule type="expression" dxfId="32682" priority="5070">
      <formula>#REF!="A2"</formula>
    </cfRule>
    <cfRule type="expression" dxfId="32681" priority="5071">
      <formula>#REF!="A1"</formula>
    </cfRule>
  </conditionalFormatting>
  <conditionalFormatting sqref="AA63">
    <cfRule type="expression" dxfId="32680" priority="5054">
      <formula>#REF!="A9"</formula>
    </cfRule>
    <cfRule type="expression" dxfId="32679" priority="5055">
      <formula>#REF!="A8"</formula>
    </cfRule>
    <cfRule type="expression" dxfId="32678" priority="5056">
      <formula>#REF!="A7"</formula>
    </cfRule>
    <cfRule type="expression" dxfId="32677" priority="5057">
      <formula>#REF!="A6"</formula>
    </cfRule>
    <cfRule type="expression" dxfId="32676" priority="5058">
      <formula>#REF!="A5"</formula>
    </cfRule>
    <cfRule type="expression" dxfId="32675" priority="5059">
      <formula>#REF!="A4"</formula>
    </cfRule>
    <cfRule type="expression" dxfId="32674" priority="5060">
      <formula>#REF!="A3"</formula>
    </cfRule>
    <cfRule type="expression" dxfId="32673" priority="5061">
      <formula>#REF!="A2"</formula>
    </cfRule>
    <cfRule type="expression" dxfId="32672" priority="5062">
      <formula>#REF!="A1"</formula>
    </cfRule>
  </conditionalFormatting>
  <conditionalFormatting sqref="AA24">
    <cfRule type="expression" dxfId="32671" priority="5045">
      <formula>#REF!="A9"</formula>
    </cfRule>
    <cfRule type="expression" dxfId="32670" priority="5046">
      <formula>#REF!="A8"</formula>
    </cfRule>
    <cfRule type="expression" dxfId="32669" priority="5047">
      <formula>#REF!="A7"</formula>
    </cfRule>
    <cfRule type="expression" dxfId="32668" priority="5048">
      <formula>#REF!="A6"</formula>
    </cfRule>
    <cfRule type="expression" dxfId="32667" priority="5049">
      <formula>#REF!="A5"</formula>
    </cfRule>
    <cfRule type="expression" dxfId="32666" priority="5050">
      <formula>#REF!="A4"</formula>
    </cfRule>
    <cfRule type="expression" dxfId="32665" priority="5051">
      <formula>#REF!="A3"</formula>
    </cfRule>
    <cfRule type="expression" dxfId="32664" priority="5052">
      <formula>#REF!="A2"</formula>
    </cfRule>
    <cfRule type="expression" dxfId="32663" priority="5053">
      <formula>#REF!="A1"</formula>
    </cfRule>
  </conditionalFormatting>
  <conditionalFormatting sqref="AA29">
    <cfRule type="expression" dxfId="32662" priority="5036">
      <formula>#REF!="A9"</formula>
    </cfRule>
    <cfRule type="expression" dxfId="32661" priority="5037">
      <formula>#REF!="A8"</formula>
    </cfRule>
    <cfRule type="expression" dxfId="32660" priority="5038">
      <formula>#REF!="A7"</formula>
    </cfRule>
    <cfRule type="expression" dxfId="32659" priority="5039">
      <formula>#REF!="A6"</formula>
    </cfRule>
    <cfRule type="expression" dxfId="32658" priority="5040">
      <formula>#REF!="A5"</formula>
    </cfRule>
    <cfRule type="expression" dxfId="32657" priority="5041">
      <formula>#REF!="A4"</formula>
    </cfRule>
    <cfRule type="expression" dxfId="32656" priority="5042">
      <formula>#REF!="A3"</formula>
    </cfRule>
    <cfRule type="expression" dxfId="32655" priority="5043">
      <formula>#REF!="A2"</formula>
    </cfRule>
    <cfRule type="expression" dxfId="32654" priority="5044">
      <formula>#REF!="A1"</formula>
    </cfRule>
  </conditionalFormatting>
  <conditionalFormatting sqref="AA33">
    <cfRule type="expression" dxfId="32653" priority="5027">
      <formula>#REF!="A9"</formula>
    </cfRule>
    <cfRule type="expression" dxfId="32652" priority="5028">
      <formula>#REF!="A8"</formula>
    </cfRule>
    <cfRule type="expression" dxfId="32651" priority="5029">
      <formula>#REF!="A7"</formula>
    </cfRule>
    <cfRule type="expression" dxfId="32650" priority="5030">
      <formula>#REF!="A6"</formula>
    </cfRule>
    <cfRule type="expression" dxfId="32649" priority="5031">
      <formula>#REF!="A5"</formula>
    </cfRule>
    <cfRule type="expression" dxfId="32648" priority="5032">
      <formula>#REF!="A4"</formula>
    </cfRule>
    <cfRule type="expression" dxfId="32647" priority="5033">
      <formula>#REF!="A3"</formula>
    </cfRule>
    <cfRule type="expression" dxfId="32646" priority="5034">
      <formula>#REF!="A2"</formula>
    </cfRule>
    <cfRule type="expression" dxfId="32645" priority="5035">
      <formula>#REF!="A1"</formula>
    </cfRule>
  </conditionalFormatting>
  <conditionalFormatting sqref="AA36">
    <cfRule type="expression" dxfId="32644" priority="5018">
      <formula>#REF!="A9"</formula>
    </cfRule>
    <cfRule type="expression" dxfId="32643" priority="5019">
      <formula>#REF!="A8"</formula>
    </cfRule>
    <cfRule type="expression" dxfId="32642" priority="5020">
      <formula>#REF!="A7"</formula>
    </cfRule>
    <cfRule type="expression" dxfId="32641" priority="5021">
      <formula>#REF!="A6"</formula>
    </cfRule>
    <cfRule type="expression" dxfId="32640" priority="5022">
      <formula>#REF!="A5"</formula>
    </cfRule>
    <cfRule type="expression" dxfId="32639" priority="5023">
      <formula>#REF!="A4"</formula>
    </cfRule>
    <cfRule type="expression" dxfId="32638" priority="5024">
      <formula>#REF!="A3"</formula>
    </cfRule>
    <cfRule type="expression" dxfId="32637" priority="5025">
      <formula>#REF!="A2"</formula>
    </cfRule>
    <cfRule type="expression" dxfId="32636" priority="5026">
      <formula>#REF!="A1"</formula>
    </cfRule>
  </conditionalFormatting>
  <conditionalFormatting sqref="AA39">
    <cfRule type="expression" dxfId="32635" priority="5009">
      <formula>#REF!="A9"</formula>
    </cfRule>
    <cfRule type="expression" dxfId="32634" priority="5010">
      <formula>#REF!="A8"</formula>
    </cfRule>
    <cfRule type="expression" dxfId="32633" priority="5011">
      <formula>#REF!="A7"</formula>
    </cfRule>
    <cfRule type="expression" dxfId="32632" priority="5012">
      <formula>#REF!="A6"</formula>
    </cfRule>
    <cfRule type="expression" dxfId="32631" priority="5013">
      <formula>#REF!="A5"</formula>
    </cfRule>
    <cfRule type="expression" dxfId="32630" priority="5014">
      <formula>#REF!="A4"</formula>
    </cfRule>
    <cfRule type="expression" dxfId="32629" priority="5015">
      <formula>#REF!="A3"</formula>
    </cfRule>
    <cfRule type="expression" dxfId="32628" priority="5016">
      <formula>#REF!="A2"</formula>
    </cfRule>
    <cfRule type="expression" dxfId="32627" priority="5017">
      <formula>#REF!="A1"</formula>
    </cfRule>
  </conditionalFormatting>
  <conditionalFormatting sqref="AA48">
    <cfRule type="expression" dxfId="32626" priority="5000">
      <formula>#REF!="A9"</formula>
    </cfRule>
    <cfRule type="expression" dxfId="32625" priority="5001">
      <formula>#REF!="A8"</formula>
    </cfRule>
    <cfRule type="expression" dxfId="32624" priority="5002">
      <formula>#REF!="A7"</formula>
    </cfRule>
    <cfRule type="expression" dxfId="32623" priority="5003">
      <formula>#REF!="A6"</formula>
    </cfRule>
    <cfRule type="expression" dxfId="32622" priority="5004">
      <formula>#REF!="A5"</formula>
    </cfRule>
    <cfRule type="expression" dxfId="32621" priority="5005">
      <formula>#REF!="A4"</formula>
    </cfRule>
    <cfRule type="expression" dxfId="32620" priority="5006">
      <formula>#REF!="A3"</formula>
    </cfRule>
    <cfRule type="expression" dxfId="32619" priority="5007">
      <formula>#REF!="A2"</formula>
    </cfRule>
    <cfRule type="expression" dxfId="32618" priority="5008">
      <formula>#REF!="A1"</formula>
    </cfRule>
  </conditionalFormatting>
  <conditionalFormatting sqref="AA53">
    <cfRule type="expression" dxfId="32617" priority="4991">
      <formula>#REF!="A9"</formula>
    </cfRule>
    <cfRule type="expression" dxfId="32616" priority="4992">
      <formula>#REF!="A8"</formula>
    </cfRule>
    <cfRule type="expression" dxfId="32615" priority="4993">
      <formula>#REF!="A7"</formula>
    </cfRule>
    <cfRule type="expression" dxfId="32614" priority="4994">
      <formula>#REF!="A6"</formula>
    </cfRule>
    <cfRule type="expression" dxfId="32613" priority="4995">
      <formula>#REF!="A5"</formula>
    </cfRule>
    <cfRule type="expression" dxfId="32612" priority="4996">
      <formula>#REF!="A4"</formula>
    </cfRule>
    <cfRule type="expression" dxfId="32611" priority="4997">
      <formula>#REF!="A3"</formula>
    </cfRule>
    <cfRule type="expression" dxfId="32610" priority="4998">
      <formula>#REF!="A2"</formula>
    </cfRule>
    <cfRule type="expression" dxfId="32609" priority="4999">
      <formula>#REF!="A1"</formula>
    </cfRule>
  </conditionalFormatting>
  <conditionalFormatting sqref="AA20">
    <cfRule type="expression" dxfId="32608" priority="4982">
      <formula>#REF!="A9"</formula>
    </cfRule>
    <cfRule type="expression" dxfId="32607" priority="4983">
      <formula>#REF!="A8"</formula>
    </cfRule>
    <cfRule type="expression" dxfId="32606" priority="4984">
      <formula>#REF!="A7"</formula>
    </cfRule>
    <cfRule type="expression" dxfId="32605" priority="4985">
      <formula>#REF!="A6"</formula>
    </cfRule>
    <cfRule type="expression" dxfId="32604" priority="4986">
      <formula>#REF!="A5"</formula>
    </cfRule>
    <cfRule type="expression" dxfId="32603" priority="4987">
      <formula>#REF!="A4"</formula>
    </cfRule>
    <cfRule type="expression" dxfId="32602" priority="4988">
      <formula>#REF!="A3"</formula>
    </cfRule>
    <cfRule type="expression" dxfId="32601" priority="4989">
      <formula>#REF!="A2"</formula>
    </cfRule>
    <cfRule type="expression" dxfId="32600" priority="4990">
      <formula>#REF!="A1"</formula>
    </cfRule>
  </conditionalFormatting>
  <conditionalFormatting sqref="AA26">
    <cfRule type="expression" dxfId="32599" priority="4973">
      <formula>#REF!="A9"</formula>
    </cfRule>
    <cfRule type="expression" dxfId="32598" priority="4974">
      <formula>#REF!="A8"</formula>
    </cfRule>
    <cfRule type="expression" dxfId="32597" priority="4975">
      <formula>#REF!="A7"</formula>
    </cfRule>
    <cfRule type="expression" dxfId="32596" priority="4976">
      <formula>#REF!="A6"</formula>
    </cfRule>
    <cfRule type="expression" dxfId="32595" priority="4977">
      <formula>#REF!="A5"</formula>
    </cfRule>
    <cfRule type="expression" dxfId="32594" priority="4978">
      <formula>#REF!="A4"</formula>
    </cfRule>
    <cfRule type="expression" dxfId="32593" priority="4979">
      <formula>#REF!="A3"</formula>
    </cfRule>
    <cfRule type="expression" dxfId="32592" priority="4980">
      <formula>#REF!="A2"</formula>
    </cfRule>
    <cfRule type="expression" dxfId="32591" priority="4981">
      <formula>#REF!="A1"</formula>
    </cfRule>
  </conditionalFormatting>
  <conditionalFormatting sqref="AA45">
    <cfRule type="expression" dxfId="32590" priority="4964">
      <formula>#REF!="A9"</formula>
    </cfRule>
    <cfRule type="expression" dxfId="32589" priority="4965">
      <formula>#REF!="A8"</formula>
    </cfRule>
    <cfRule type="expression" dxfId="32588" priority="4966">
      <formula>#REF!="A7"</formula>
    </cfRule>
    <cfRule type="expression" dxfId="32587" priority="4967">
      <formula>#REF!="A6"</formula>
    </cfRule>
    <cfRule type="expression" dxfId="32586" priority="4968">
      <formula>#REF!="A5"</formula>
    </cfRule>
    <cfRule type="expression" dxfId="32585" priority="4969">
      <formula>#REF!="A4"</formula>
    </cfRule>
    <cfRule type="expression" dxfId="32584" priority="4970">
      <formula>#REF!="A3"</formula>
    </cfRule>
    <cfRule type="expression" dxfId="32583" priority="4971">
      <formula>#REF!="A2"</formula>
    </cfRule>
    <cfRule type="expression" dxfId="32582" priority="4972">
      <formula>#REF!="A1"</formula>
    </cfRule>
  </conditionalFormatting>
  <conditionalFormatting sqref="AB16 AB18 AB30 AB69:AB71 AB73:AB74 AB76:AB78 AB81 AB84">
    <cfRule type="expression" dxfId="32581" priority="4955">
      <formula>#REF!="A9"</formula>
    </cfRule>
    <cfRule type="expression" dxfId="32580" priority="4956">
      <formula>#REF!="A8"</formula>
    </cfRule>
    <cfRule type="expression" dxfId="32579" priority="4957">
      <formula>#REF!="A7"</formula>
    </cfRule>
    <cfRule type="expression" dxfId="32578" priority="4958">
      <formula>#REF!="A6"</formula>
    </cfRule>
    <cfRule type="expression" dxfId="32577" priority="4959">
      <formula>#REF!="A5"</formula>
    </cfRule>
    <cfRule type="expression" dxfId="32576" priority="4960">
      <formula>#REF!="A4"</formula>
    </cfRule>
    <cfRule type="expression" dxfId="32575" priority="4961">
      <formula>#REF!="A3"</formula>
    </cfRule>
    <cfRule type="expression" dxfId="32574" priority="4962">
      <formula>#REF!="A2"</formula>
    </cfRule>
    <cfRule type="expression" dxfId="32573" priority="4963">
      <formula>#REF!="A1"</formula>
    </cfRule>
  </conditionalFormatting>
  <conditionalFormatting sqref="AB63">
    <cfRule type="expression" dxfId="32572" priority="4946">
      <formula>#REF!="A9"</formula>
    </cfRule>
    <cfRule type="expression" dxfId="32571" priority="4947">
      <formula>#REF!="A8"</formula>
    </cfRule>
    <cfRule type="expression" dxfId="32570" priority="4948">
      <formula>#REF!="A7"</formula>
    </cfRule>
    <cfRule type="expression" dxfId="32569" priority="4949">
      <formula>#REF!="A6"</formula>
    </cfRule>
    <cfRule type="expression" dxfId="32568" priority="4950">
      <formula>#REF!="A5"</formula>
    </cfRule>
    <cfRule type="expression" dxfId="32567" priority="4951">
      <formula>#REF!="A4"</formula>
    </cfRule>
    <cfRule type="expression" dxfId="32566" priority="4952">
      <formula>#REF!="A3"</formula>
    </cfRule>
    <cfRule type="expression" dxfId="32565" priority="4953">
      <formula>#REF!="A2"</formula>
    </cfRule>
    <cfRule type="expression" dxfId="32564" priority="4954">
      <formula>#REF!="A1"</formula>
    </cfRule>
  </conditionalFormatting>
  <conditionalFormatting sqref="AB24">
    <cfRule type="expression" dxfId="32563" priority="4937">
      <formula>#REF!="A9"</formula>
    </cfRule>
    <cfRule type="expression" dxfId="32562" priority="4938">
      <formula>#REF!="A8"</formula>
    </cfRule>
    <cfRule type="expression" dxfId="32561" priority="4939">
      <formula>#REF!="A7"</formula>
    </cfRule>
    <cfRule type="expression" dxfId="32560" priority="4940">
      <formula>#REF!="A6"</formula>
    </cfRule>
    <cfRule type="expression" dxfId="32559" priority="4941">
      <formula>#REF!="A5"</formula>
    </cfRule>
    <cfRule type="expression" dxfId="32558" priority="4942">
      <formula>#REF!="A4"</formula>
    </cfRule>
    <cfRule type="expression" dxfId="32557" priority="4943">
      <formula>#REF!="A3"</formula>
    </cfRule>
    <cfRule type="expression" dxfId="32556" priority="4944">
      <formula>#REF!="A2"</formula>
    </cfRule>
    <cfRule type="expression" dxfId="32555" priority="4945">
      <formula>#REF!="A1"</formula>
    </cfRule>
  </conditionalFormatting>
  <conditionalFormatting sqref="AB29">
    <cfRule type="expression" dxfId="32554" priority="4928">
      <formula>#REF!="A9"</formula>
    </cfRule>
    <cfRule type="expression" dxfId="32553" priority="4929">
      <formula>#REF!="A8"</formula>
    </cfRule>
    <cfRule type="expression" dxfId="32552" priority="4930">
      <formula>#REF!="A7"</formula>
    </cfRule>
    <cfRule type="expression" dxfId="32551" priority="4931">
      <formula>#REF!="A6"</formula>
    </cfRule>
    <cfRule type="expression" dxfId="32550" priority="4932">
      <formula>#REF!="A5"</formula>
    </cfRule>
    <cfRule type="expression" dxfId="32549" priority="4933">
      <formula>#REF!="A4"</formula>
    </cfRule>
    <cfRule type="expression" dxfId="32548" priority="4934">
      <formula>#REF!="A3"</formula>
    </cfRule>
    <cfRule type="expression" dxfId="32547" priority="4935">
      <formula>#REF!="A2"</formula>
    </cfRule>
    <cfRule type="expression" dxfId="32546" priority="4936">
      <formula>#REF!="A1"</formula>
    </cfRule>
  </conditionalFormatting>
  <conditionalFormatting sqref="AB33">
    <cfRule type="expression" dxfId="32545" priority="4919">
      <formula>#REF!="A9"</formula>
    </cfRule>
    <cfRule type="expression" dxfId="32544" priority="4920">
      <formula>#REF!="A8"</formula>
    </cfRule>
    <cfRule type="expression" dxfId="32543" priority="4921">
      <formula>#REF!="A7"</formula>
    </cfRule>
    <cfRule type="expression" dxfId="32542" priority="4922">
      <formula>#REF!="A6"</formula>
    </cfRule>
    <cfRule type="expression" dxfId="32541" priority="4923">
      <formula>#REF!="A5"</formula>
    </cfRule>
    <cfRule type="expression" dxfId="32540" priority="4924">
      <formula>#REF!="A4"</formula>
    </cfRule>
    <cfRule type="expression" dxfId="32539" priority="4925">
      <formula>#REF!="A3"</formula>
    </cfRule>
    <cfRule type="expression" dxfId="32538" priority="4926">
      <formula>#REF!="A2"</formula>
    </cfRule>
    <cfRule type="expression" dxfId="32537" priority="4927">
      <formula>#REF!="A1"</formula>
    </cfRule>
  </conditionalFormatting>
  <conditionalFormatting sqref="AB36">
    <cfRule type="expression" dxfId="32536" priority="4910">
      <formula>#REF!="A9"</formula>
    </cfRule>
    <cfRule type="expression" dxfId="32535" priority="4911">
      <formula>#REF!="A8"</formula>
    </cfRule>
    <cfRule type="expression" dxfId="32534" priority="4912">
      <formula>#REF!="A7"</formula>
    </cfRule>
    <cfRule type="expression" dxfId="32533" priority="4913">
      <formula>#REF!="A6"</formula>
    </cfRule>
    <cfRule type="expression" dxfId="32532" priority="4914">
      <formula>#REF!="A5"</formula>
    </cfRule>
    <cfRule type="expression" dxfId="32531" priority="4915">
      <formula>#REF!="A4"</formula>
    </cfRule>
    <cfRule type="expression" dxfId="32530" priority="4916">
      <formula>#REF!="A3"</formula>
    </cfRule>
    <cfRule type="expression" dxfId="32529" priority="4917">
      <formula>#REF!="A2"</formula>
    </cfRule>
    <cfRule type="expression" dxfId="32528" priority="4918">
      <formula>#REF!="A1"</formula>
    </cfRule>
  </conditionalFormatting>
  <conditionalFormatting sqref="AB39">
    <cfRule type="expression" dxfId="32527" priority="4901">
      <formula>#REF!="A9"</formula>
    </cfRule>
    <cfRule type="expression" dxfId="32526" priority="4902">
      <formula>#REF!="A8"</formula>
    </cfRule>
    <cfRule type="expression" dxfId="32525" priority="4903">
      <formula>#REF!="A7"</formula>
    </cfRule>
    <cfRule type="expression" dxfId="32524" priority="4904">
      <formula>#REF!="A6"</formula>
    </cfRule>
    <cfRule type="expression" dxfId="32523" priority="4905">
      <formula>#REF!="A5"</formula>
    </cfRule>
    <cfRule type="expression" dxfId="32522" priority="4906">
      <formula>#REF!="A4"</formula>
    </cfRule>
    <cfRule type="expression" dxfId="32521" priority="4907">
      <formula>#REF!="A3"</formula>
    </cfRule>
    <cfRule type="expression" dxfId="32520" priority="4908">
      <formula>#REF!="A2"</formula>
    </cfRule>
    <cfRule type="expression" dxfId="32519" priority="4909">
      <formula>#REF!="A1"</formula>
    </cfRule>
  </conditionalFormatting>
  <conditionalFormatting sqref="AB48">
    <cfRule type="expression" dxfId="32518" priority="4892">
      <formula>#REF!="A9"</formula>
    </cfRule>
    <cfRule type="expression" dxfId="32517" priority="4893">
      <formula>#REF!="A8"</formula>
    </cfRule>
    <cfRule type="expression" dxfId="32516" priority="4894">
      <formula>#REF!="A7"</formula>
    </cfRule>
    <cfRule type="expression" dxfId="32515" priority="4895">
      <formula>#REF!="A6"</formula>
    </cfRule>
    <cfRule type="expression" dxfId="32514" priority="4896">
      <formula>#REF!="A5"</formula>
    </cfRule>
    <cfRule type="expression" dxfId="32513" priority="4897">
      <formula>#REF!="A4"</formula>
    </cfRule>
    <cfRule type="expression" dxfId="32512" priority="4898">
      <formula>#REF!="A3"</formula>
    </cfRule>
    <cfRule type="expression" dxfId="32511" priority="4899">
      <formula>#REF!="A2"</formula>
    </cfRule>
    <cfRule type="expression" dxfId="32510" priority="4900">
      <formula>#REF!="A1"</formula>
    </cfRule>
  </conditionalFormatting>
  <conditionalFormatting sqref="AB53">
    <cfRule type="expression" dxfId="32509" priority="4883">
      <formula>#REF!="A9"</formula>
    </cfRule>
    <cfRule type="expression" dxfId="32508" priority="4884">
      <formula>#REF!="A8"</formula>
    </cfRule>
    <cfRule type="expression" dxfId="32507" priority="4885">
      <formula>#REF!="A7"</formula>
    </cfRule>
    <cfRule type="expression" dxfId="32506" priority="4886">
      <formula>#REF!="A6"</formula>
    </cfRule>
    <cfRule type="expression" dxfId="32505" priority="4887">
      <formula>#REF!="A5"</formula>
    </cfRule>
    <cfRule type="expression" dxfId="32504" priority="4888">
      <formula>#REF!="A4"</formula>
    </cfRule>
    <cfRule type="expression" dxfId="32503" priority="4889">
      <formula>#REF!="A3"</formula>
    </cfRule>
    <cfRule type="expression" dxfId="32502" priority="4890">
      <formula>#REF!="A2"</formula>
    </cfRule>
    <cfRule type="expression" dxfId="32501" priority="4891">
      <formula>#REF!="A1"</formula>
    </cfRule>
  </conditionalFormatting>
  <conditionalFormatting sqref="AB20">
    <cfRule type="expression" dxfId="32500" priority="4874">
      <formula>#REF!="A9"</formula>
    </cfRule>
    <cfRule type="expression" dxfId="32499" priority="4875">
      <formula>#REF!="A8"</formula>
    </cfRule>
    <cfRule type="expression" dxfId="32498" priority="4876">
      <formula>#REF!="A7"</formula>
    </cfRule>
    <cfRule type="expression" dxfId="32497" priority="4877">
      <formula>#REF!="A6"</formula>
    </cfRule>
    <cfRule type="expression" dxfId="32496" priority="4878">
      <formula>#REF!="A5"</formula>
    </cfRule>
    <cfRule type="expression" dxfId="32495" priority="4879">
      <formula>#REF!="A4"</formula>
    </cfRule>
    <cfRule type="expression" dxfId="32494" priority="4880">
      <formula>#REF!="A3"</formula>
    </cfRule>
    <cfRule type="expression" dxfId="32493" priority="4881">
      <formula>#REF!="A2"</formula>
    </cfRule>
    <cfRule type="expression" dxfId="32492" priority="4882">
      <formula>#REF!="A1"</formula>
    </cfRule>
  </conditionalFormatting>
  <conditionalFormatting sqref="AB26">
    <cfRule type="expression" dxfId="32491" priority="4865">
      <formula>#REF!="A9"</formula>
    </cfRule>
    <cfRule type="expression" dxfId="32490" priority="4866">
      <formula>#REF!="A8"</formula>
    </cfRule>
    <cfRule type="expression" dxfId="32489" priority="4867">
      <formula>#REF!="A7"</formula>
    </cfRule>
    <cfRule type="expression" dxfId="32488" priority="4868">
      <formula>#REF!="A6"</formula>
    </cfRule>
    <cfRule type="expression" dxfId="32487" priority="4869">
      <formula>#REF!="A5"</formula>
    </cfRule>
    <cfRule type="expression" dxfId="32486" priority="4870">
      <formula>#REF!="A4"</formula>
    </cfRule>
    <cfRule type="expression" dxfId="32485" priority="4871">
      <formula>#REF!="A3"</formula>
    </cfRule>
    <cfRule type="expression" dxfId="32484" priority="4872">
      <formula>#REF!="A2"</formula>
    </cfRule>
    <cfRule type="expression" dxfId="32483" priority="4873">
      <formula>#REF!="A1"</formula>
    </cfRule>
  </conditionalFormatting>
  <conditionalFormatting sqref="AB45">
    <cfRule type="expression" dxfId="32482" priority="4856">
      <formula>#REF!="A9"</formula>
    </cfRule>
    <cfRule type="expression" dxfId="32481" priority="4857">
      <formula>#REF!="A8"</formula>
    </cfRule>
    <cfRule type="expression" dxfId="32480" priority="4858">
      <formula>#REF!="A7"</formula>
    </cfRule>
    <cfRule type="expression" dxfId="32479" priority="4859">
      <formula>#REF!="A6"</formula>
    </cfRule>
    <cfRule type="expression" dxfId="32478" priority="4860">
      <formula>#REF!="A5"</formula>
    </cfRule>
    <cfRule type="expression" dxfId="32477" priority="4861">
      <formula>#REF!="A4"</formula>
    </cfRule>
    <cfRule type="expression" dxfId="32476" priority="4862">
      <formula>#REF!="A3"</formula>
    </cfRule>
    <cfRule type="expression" dxfId="32475" priority="4863">
      <formula>#REF!="A2"</formula>
    </cfRule>
    <cfRule type="expression" dxfId="32474" priority="4864">
      <formula>#REF!="A1"</formula>
    </cfRule>
  </conditionalFormatting>
  <conditionalFormatting sqref="AC16 AC18 AC30 AC69:AC71 AC73:AC74 AC76:AC78 AC81 AC84">
    <cfRule type="expression" dxfId="32473" priority="4847">
      <formula>#REF!="A9"</formula>
    </cfRule>
    <cfRule type="expression" dxfId="32472" priority="4848">
      <formula>#REF!="A8"</formula>
    </cfRule>
    <cfRule type="expression" dxfId="32471" priority="4849">
      <formula>#REF!="A7"</formula>
    </cfRule>
    <cfRule type="expression" dxfId="32470" priority="4850">
      <formula>#REF!="A6"</formula>
    </cfRule>
    <cfRule type="expression" dxfId="32469" priority="4851">
      <formula>#REF!="A5"</formula>
    </cfRule>
    <cfRule type="expression" dxfId="32468" priority="4852">
      <formula>#REF!="A4"</formula>
    </cfRule>
    <cfRule type="expression" dxfId="32467" priority="4853">
      <formula>#REF!="A3"</formula>
    </cfRule>
    <cfRule type="expression" dxfId="32466" priority="4854">
      <formula>#REF!="A2"</formula>
    </cfRule>
    <cfRule type="expression" dxfId="32465" priority="4855">
      <formula>#REF!="A1"</formula>
    </cfRule>
  </conditionalFormatting>
  <conditionalFormatting sqref="AC63">
    <cfRule type="expression" dxfId="32464" priority="4838">
      <formula>#REF!="A9"</formula>
    </cfRule>
    <cfRule type="expression" dxfId="32463" priority="4839">
      <formula>#REF!="A8"</formula>
    </cfRule>
    <cfRule type="expression" dxfId="32462" priority="4840">
      <formula>#REF!="A7"</formula>
    </cfRule>
    <cfRule type="expression" dxfId="32461" priority="4841">
      <formula>#REF!="A6"</formula>
    </cfRule>
    <cfRule type="expression" dxfId="32460" priority="4842">
      <formula>#REF!="A5"</formula>
    </cfRule>
    <cfRule type="expression" dxfId="32459" priority="4843">
      <formula>#REF!="A4"</formula>
    </cfRule>
    <cfRule type="expression" dxfId="32458" priority="4844">
      <formula>#REF!="A3"</formula>
    </cfRule>
    <cfRule type="expression" dxfId="32457" priority="4845">
      <formula>#REF!="A2"</formula>
    </cfRule>
    <cfRule type="expression" dxfId="32456" priority="4846">
      <formula>#REF!="A1"</formula>
    </cfRule>
  </conditionalFormatting>
  <conditionalFormatting sqref="AC24">
    <cfRule type="expression" dxfId="32455" priority="4829">
      <formula>#REF!="A9"</formula>
    </cfRule>
    <cfRule type="expression" dxfId="32454" priority="4830">
      <formula>#REF!="A8"</formula>
    </cfRule>
    <cfRule type="expression" dxfId="32453" priority="4831">
      <formula>#REF!="A7"</formula>
    </cfRule>
    <cfRule type="expression" dxfId="32452" priority="4832">
      <formula>#REF!="A6"</formula>
    </cfRule>
    <cfRule type="expression" dxfId="32451" priority="4833">
      <formula>#REF!="A5"</formula>
    </cfRule>
    <cfRule type="expression" dxfId="32450" priority="4834">
      <formula>#REF!="A4"</formula>
    </cfRule>
    <cfRule type="expression" dxfId="32449" priority="4835">
      <formula>#REF!="A3"</formula>
    </cfRule>
    <cfRule type="expression" dxfId="32448" priority="4836">
      <formula>#REF!="A2"</formula>
    </cfRule>
    <cfRule type="expression" dxfId="32447" priority="4837">
      <formula>#REF!="A1"</formula>
    </cfRule>
  </conditionalFormatting>
  <conditionalFormatting sqref="AC29">
    <cfRule type="expression" dxfId="32446" priority="4820">
      <formula>#REF!="A9"</formula>
    </cfRule>
    <cfRule type="expression" dxfId="32445" priority="4821">
      <formula>#REF!="A8"</formula>
    </cfRule>
    <cfRule type="expression" dxfId="32444" priority="4822">
      <formula>#REF!="A7"</formula>
    </cfRule>
    <cfRule type="expression" dxfId="32443" priority="4823">
      <formula>#REF!="A6"</formula>
    </cfRule>
    <cfRule type="expression" dxfId="32442" priority="4824">
      <formula>#REF!="A5"</formula>
    </cfRule>
    <cfRule type="expression" dxfId="32441" priority="4825">
      <formula>#REF!="A4"</formula>
    </cfRule>
    <cfRule type="expression" dxfId="32440" priority="4826">
      <formula>#REF!="A3"</formula>
    </cfRule>
    <cfRule type="expression" dxfId="32439" priority="4827">
      <formula>#REF!="A2"</formula>
    </cfRule>
    <cfRule type="expression" dxfId="32438" priority="4828">
      <formula>#REF!="A1"</formula>
    </cfRule>
  </conditionalFormatting>
  <conditionalFormatting sqref="AC33">
    <cfRule type="expression" dxfId="32437" priority="4811">
      <formula>#REF!="A9"</formula>
    </cfRule>
    <cfRule type="expression" dxfId="32436" priority="4812">
      <formula>#REF!="A8"</formula>
    </cfRule>
    <cfRule type="expression" dxfId="32435" priority="4813">
      <formula>#REF!="A7"</formula>
    </cfRule>
    <cfRule type="expression" dxfId="32434" priority="4814">
      <formula>#REF!="A6"</formula>
    </cfRule>
    <cfRule type="expression" dxfId="32433" priority="4815">
      <formula>#REF!="A5"</formula>
    </cfRule>
    <cfRule type="expression" dxfId="32432" priority="4816">
      <formula>#REF!="A4"</formula>
    </cfRule>
    <cfRule type="expression" dxfId="32431" priority="4817">
      <formula>#REF!="A3"</formula>
    </cfRule>
    <cfRule type="expression" dxfId="32430" priority="4818">
      <formula>#REF!="A2"</formula>
    </cfRule>
    <cfRule type="expression" dxfId="32429" priority="4819">
      <formula>#REF!="A1"</formula>
    </cfRule>
  </conditionalFormatting>
  <conditionalFormatting sqref="AC36">
    <cfRule type="expression" dxfId="32428" priority="4802">
      <formula>#REF!="A9"</formula>
    </cfRule>
    <cfRule type="expression" dxfId="32427" priority="4803">
      <formula>#REF!="A8"</formula>
    </cfRule>
    <cfRule type="expression" dxfId="32426" priority="4804">
      <formula>#REF!="A7"</formula>
    </cfRule>
    <cfRule type="expression" dxfId="32425" priority="4805">
      <formula>#REF!="A6"</formula>
    </cfRule>
    <cfRule type="expression" dxfId="32424" priority="4806">
      <formula>#REF!="A5"</formula>
    </cfRule>
    <cfRule type="expression" dxfId="32423" priority="4807">
      <formula>#REF!="A4"</formula>
    </cfRule>
    <cfRule type="expression" dxfId="32422" priority="4808">
      <formula>#REF!="A3"</formula>
    </cfRule>
    <cfRule type="expression" dxfId="32421" priority="4809">
      <formula>#REF!="A2"</formula>
    </cfRule>
    <cfRule type="expression" dxfId="32420" priority="4810">
      <formula>#REF!="A1"</formula>
    </cfRule>
  </conditionalFormatting>
  <conditionalFormatting sqref="AC39">
    <cfRule type="expression" dxfId="32419" priority="4793">
      <formula>#REF!="A9"</formula>
    </cfRule>
    <cfRule type="expression" dxfId="32418" priority="4794">
      <formula>#REF!="A8"</formula>
    </cfRule>
    <cfRule type="expression" dxfId="32417" priority="4795">
      <formula>#REF!="A7"</formula>
    </cfRule>
    <cfRule type="expression" dxfId="32416" priority="4796">
      <formula>#REF!="A6"</formula>
    </cfRule>
    <cfRule type="expression" dxfId="32415" priority="4797">
      <formula>#REF!="A5"</formula>
    </cfRule>
    <cfRule type="expression" dxfId="32414" priority="4798">
      <formula>#REF!="A4"</formula>
    </cfRule>
    <cfRule type="expression" dxfId="32413" priority="4799">
      <formula>#REF!="A3"</formula>
    </cfRule>
    <cfRule type="expression" dxfId="32412" priority="4800">
      <formula>#REF!="A2"</formula>
    </cfRule>
    <cfRule type="expression" dxfId="32411" priority="4801">
      <formula>#REF!="A1"</formula>
    </cfRule>
  </conditionalFormatting>
  <conditionalFormatting sqref="AC48">
    <cfRule type="expression" dxfId="32410" priority="4784">
      <formula>#REF!="A9"</formula>
    </cfRule>
    <cfRule type="expression" dxfId="32409" priority="4785">
      <formula>#REF!="A8"</formula>
    </cfRule>
    <cfRule type="expression" dxfId="32408" priority="4786">
      <formula>#REF!="A7"</formula>
    </cfRule>
    <cfRule type="expression" dxfId="32407" priority="4787">
      <formula>#REF!="A6"</formula>
    </cfRule>
    <cfRule type="expression" dxfId="32406" priority="4788">
      <formula>#REF!="A5"</formula>
    </cfRule>
    <cfRule type="expression" dxfId="32405" priority="4789">
      <formula>#REF!="A4"</formula>
    </cfRule>
    <cfRule type="expression" dxfId="32404" priority="4790">
      <formula>#REF!="A3"</formula>
    </cfRule>
    <cfRule type="expression" dxfId="32403" priority="4791">
      <formula>#REF!="A2"</formula>
    </cfRule>
    <cfRule type="expression" dxfId="32402" priority="4792">
      <formula>#REF!="A1"</formula>
    </cfRule>
  </conditionalFormatting>
  <conditionalFormatting sqref="AC53">
    <cfRule type="expression" dxfId="32401" priority="4775">
      <formula>#REF!="A9"</formula>
    </cfRule>
    <cfRule type="expression" dxfId="32400" priority="4776">
      <formula>#REF!="A8"</formula>
    </cfRule>
    <cfRule type="expression" dxfId="32399" priority="4777">
      <formula>#REF!="A7"</formula>
    </cfRule>
    <cfRule type="expression" dxfId="32398" priority="4778">
      <formula>#REF!="A6"</formula>
    </cfRule>
    <cfRule type="expression" dxfId="32397" priority="4779">
      <formula>#REF!="A5"</formula>
    </cfRule>
    <cfRule type="expression" dxfId="32396" priority="4780">
      <formula>#REF!="A4"</formula>
    </cfRule>
    <cfRule type="expression" dxfId="32395" priority="4781">
      <formula>#REF!="A3"</formula>
    </cfRule>
    <cfRule type="expression" dxfId="32394" priority="4782">
      <formula>#REF!="A2"</formula>
    </cfRule>
    <cfRule type="expression" dxfId="32393" priority="4783">
      <formula>#REF!="A1"</formula>
    </cfRule>
  </conditionalFormatting>
  <conditionalFormatting sqref="AC20">
    <cfRule type="expression" dxfId="32392" priority="4766">
      <formula>#REF!="A9"</formula>
    </cfRule>
    <cfRule type="expression" dxfId="32391" priority="4767">
      <formula>#REF!="A8"</formula>
    </cfRule>
    <cfRule type="expression" dxfId="32390" priority="4768">
      <formula>#REF!="A7"</formula>
    </cfRule>
    <cfRule type="expression" dxfId="32389" priority="4769">
      <formula>#REF!="A6"</formula>
    </cfRule>
    <cfRule type="expression" dxfId="32388" priority="4770">
      <formula>#REF!="A5"</formula>
    </cfRule>
    <cfRule type="expression" dxfId="32387" priority="4771">
      <formula>#REF!="A4"</formula>
    </cfRule>
    <cfRule type="expression" dxfId="32386" priority="4772">
      <formula>#REF!="A3"</formula>
    </cfRule>
    <cfRule type="expression" dxfId="32385" priority="4773">
      <formula>#REF!="A2"</formula>
    </cfRule>
    <cfRule type="expression" dxfId="32384" priority="4774">
      <formula>#REF!="A1"</formula>
    </cfRule>
  </conditionalFormatting>
  <conditionalFormatting sqref="AC26">
    <cfRule type="expression" dxfId="32383" priority="4757">
      <formula>#REF!="A9"</formula>
    </cfRule>
    <cfRule type="expression" dxfId="32382" priority="4758">
      <formula>#REF!="A8"</formula>
    </cfRule>
    <cfRule type="expression" dxfId="32381" priority="4759">
      <formula>#REF!="A7"</formula>
    </cfRule>
    <cfRule type="expression" dxfId="32380" priority="4760">
      <formula>#REF!="A6"</formula>
    </cfRule>
    <cfRule type="expression" dxfId="32379" priority="4761">
      <formula>#REF!="A5"</formula>
    </cfRule>
    <cfRule type="expression" dxfId="32378" priority="4762">
      <formula>#REF!="A4"</formula>
    </cfRule>
    <cfRule type="expression" dxfId="32377" priority="4763">
      <formula>#REF!="A3"</formula>
    </cfRule>
    <cfRule type="expression" dxfId="32376" priority="4764">
      <formula>#REF!="A2"</formula>
    </cfRule>
    <cfRule type="expression" dxfId="32375" priority="4765">
      <formula>#REF!="A1"</formula>
    </cfRule>
  </conditionalFormatting>
  <conditionalFormatting sqref="AC45">
    <cfRule type="expression" dxfId="32374" priority="4748">
      <formula>#REF!="A9"</formula>
    </cfRule>
    <cfRule type="expression" dxfId="32373" priority="4749">
      <formula>#REF!="A8"</formula>
    </cfRule>
    <cfRule type="expression" dxfId="32372" priority="4750">
      <formula>#REF!="A7"</formula>
    </cfRule>
    <cfRule type="expression" dxfId="32371" priority="4751">
      <formula>#REF!="A6"</formula>
    </cfRule>
    <cfRule type="expression" dxfId="32370" priority="4752">
      <formula>#REF!="A5"</formula>
    </cfRule>
    <cfRule type="expression" dxfId="32369" priority="4753">
      <formula>#REF!="A4"</formula>
    </cfRule>
    <cfRule type="expression" dxfId="32368" priority="4754">
      <formula>#REF!="A3"</formula>
    </cfRule>
    <cfRule type="expression" dxfId="32367" priority="4755">
      <formula>#REF!="A2"</formula>
    </cfRule>
    <cfRule type="expression" dxfId="32366" priority="4756">
      <formula>#REF!="A1"</formula>
    </cfRule>
  </conditionalFormatting>
  <conditionalFormatting sqref="AD16 AD18 AD30 AD69:AD71 AD73:AD74 AD76:AD78 AD81 AD84">
    <cfRule type="expression" dxfId="32365" priority="4739">
      <formula>#REF!="A9"</formula>
    </cfRule>
    <cfRule type="expression" dxfId="32364" priority="4740">
      <formula>#REF!="A8"</formula>
    </cfRule>
    <cfRule type="expression" dxfId="32363" priority="4741">
      <formula>#REF!="A7"</formula>
    </cfRule>
    <cfRule type="expression" dxfId="32362" priority="4742">
      <formula>#REF!="A6"</formula>
    </cfRule>
    <cfRule type="expression" dxfId="32361" priority="4743">
      <formula>#REF!="A5"</formula>
    </cfRule>
    <cfRule type="expression" dxfId="32360" priority="4744">
      <formula>#REF!="A4"</formula>
    </cfRule>
    <cfRule type="expression" dxfId="32359" priority="4745">
      <formula>#REF!="A3"</formula>
    </cfRule>
    <cfRule type="expression" dxfId="32358" priority="4746">
      <formula>#REF!="A2"</formula>
    </cfRule>
    <cfRule type="expression" dxfId="32357" priority="4747">
      <formula>#REF!="A1"</formula>
    </cfRule>
  </conditionalFormatting>
  <conditionalFormatting sqref="AD63">
    <cfRule type="expression" dxfId="32356" priority="4730">
      <formula>#REF!="A9"</formula>
    </cfRule>
    <cfRule type="expression" dxfId="32355" priority="4731">
      <formula>#REF!="A8"</formula>
    </cfRule>
    <cfRule type="expression" dxfId="32354" priority="4732">
      <formula>#REF!="A7"</formula>
    </cfRule>
    <cfRule type="expression" dxfId="32353" priority="4733">
      <formula>#REF!="A6"</formula>
    </cfRule>
    <cfRule type="expression" dxfId="32352" priority="4734">
      <formula>#REF!="A5"</formula>
    </cfRule>
    <cfRule type="expression" dxfId="32351" priority="4735">
      <formula>#REF!="A4"</formula>
    </cfRule>
    <cfRule type="expression" dxfId="32350" priority="4736">
      <formula>#REF!="A3"</formula>
    </cfRule>
    <cfRule type="expression" dxfId="32349" priority="4737">
      <formula>#REF!="A2"</formula>
    </cfRule>
    <cfRule type="expression" dxfId="32348" priority="4738">
      <formula>#REF!="A1"</formula>
    </cfRule>
  </conditionalFormatting>
  <conditionalFormatting sqref="AD24">
    <cfRule type="expression" dxfId="32347" priority="4721">
      <formula>#REF!="A9"</formula>
    </cfRule>
    <cfRule type="expression" dxfId="32346" priority="4722">
      <formula>#REF!="A8"</formula>
    </cfRule>
    <cfRule type="expression" dxfId="32345" priority="4723">
      <formula>#REF!="A7"</formula>
    </cfRule>
    <cfRule type="expression" dxfId="32344" priority="4724">
      <formula>#REF!="A6"</formula>
    </cfRule>
    <cfRule type="expression" dxfId="32343" priority="4725">
      <formula>#REF!="A5"</formula>
    </cfRule>
    <cfRule type="expression" dxfId="32342" priority="4726">
      <formula>#REF!="A4"</formula>
    </cfRule>
    <cfRule type="expression" dxfId="32341" priority="4727">
      <formula>#REF!="A3"</formula>
    </cfRule>
    <cfRule type="expression" dxfId="32340" priority="4728">
      <formula>#REF!="A2"</formula>
    </cfRule>
    <cfRule type="expression" dxfId="32339" priority="4729">
      <formula>#REF!="A1"</formula>
    </cfRule>
  </conditionalFormatting>
  <conditionalFormatting sqref="AD29">
    <cfRule type="expression" dxfId="32338" priority="4712">
      <formula>#REF!="A9"</formula>
    </cfRule>
    <cfRule type="expression" dxfId="32337" priority="4713">
      <formula>#REF!="A8"</formula>
    </cfRule>
    <cfRule type="expression" dxfId="32336" priority="4714">
      <formula>#REF!="A7"</formula>
    </cfRule>
    <cfRule type="expression" dxfId="32335" priority="4715">
      <formula>#REF!="A6"</formula>
    </cfRule>
    <cfRule type="expression" dxfId="32334" priority="4716">
      <formula>#REF!="A5"</formula>
    </cfRule>
    <cfRule type="expression" dxfId="32333" priority="4717">
      <formula>#REF!="A4"</formula>
    </cfRule>
    <cfRule type="expression" dxfId="32332" priority="4718">
      <formula>#REF!="A3"</formula>
    </cfRule>
    <cfRule type="expression" dxfId="32331" priority="4719">
      <formula>#REF!="A2"</formula>
    </cfRule>
    <cfRule type="expression" dxfId="32330" priority="4720">
      <formula>#REF!="A1"</formula>
    </cfRule>
  </conditionalFormatting>
  <conditionalFormatting sqref="AD33">
    <cfRule type="expression" dxfId="32329" priority="4703">
      <formula>#REF!="A9"</formula>
    </cfRule>
    <cfRule type="expression" dxfId="32328" priority="4704">
      <formula>#REF!="A8"</formula>
    </cfRule>
    <cfRule type="expression" dxfId="32327" priority="4705">
      <formula>#REF!="A7"</formula>
    </cfRule>
    <cfRule type="expression" dxfId="32326" priority="4706">
      <formula>#REF!="A6"</formula>
    </cfRule>
    <cfRule type="expression" dxfId="32325" priority="4707">
      <formula>#REF!="A5"</formula>
    </cfRule>
    <cfRule type="expression" dxfId="32324" priority="4708">
      <formula>#REF!="A4"</formula>
    </cfRule>
    <cfRule type="expression" dxfId="32323" priority="4709">
      <formula>#REF!="A3"</formula>
    </cfRule>
    <cfRule type="expression" dxfId="32322" priority="4710">
      <formula>#REF!="A2"</formula>
    </cfRule>
    <cfRule type="expression" dxfId="32321" priority="4711">
      <formula>#REF!="A1"</formula>
    </cfRule>
  </conditionalFormatting>
  <conditionalFormatting sqref="AD36">
    <cfRule type="expression" dxfId="32320" priority="4694">
      <formula>#REF!="A9"</formula>
    </cfRule>
    <cfRule type="expression" dxfId="32319" priority="4695">
      <formula>#REF!="A8"</formula>
    </cfRule>
    <cfRule type="expression" dxfId="32318" priority="4696">
      <formula>#REF!="A7"</formula>
    </cfRule>
    <cfRule type="expression" dxfId="32317" priority="4697">
      <formula>#REF!="A6"</formula>
    </cfRule>
    <cfRule type="expression" dxfId="32316" priority="4698">
      <formula>#REF!="A5"</formula>
    </cfRule>
    <cfRule type="expression" dxfId="32315" priority="4699">
      <formula>#REF!="A4"</formula>
    </cfRule>
    <cfRule type="expression" dxfId="32314" priority="4700">
      <formula>#REF!="A3"</formula>
    </cfRule>
    <cfRule type="expression" dxfId="32313" priority="4701">
      <formula>#REF!="A2"</formula>
    </cfRule>
    <cfRule type="expression" dxfId="32312" priority="4702">
      <formula>#REF!="A1"</formula>
    </cfRule>
  </conditionalFormatting>
  <conditionalFormatting sqref="AD39">
    <cfRule type="expression" dxfId="32311" priority="4685">
      <formula>#REF!="A9"</formula>
    </cfRule>
    <cfRule type="expression" dxfId="32310" priority="4686">
      <formula>#REF!="A8"</formula>
    </cfRule>
    <cfRule type="expression" dxfId="32309" priority="4687">
      <formula>#REF!="A7"</formula>
    </cfRule>
    <cfRule type="expression" dxfId="32308" priority="4688">
      <formula>#REF!="A6"</formula>
    </cfRule>
    <cfRule type="expression" dxfId="32307" priority="4689">
      <formula>#REF!="A5"</formula>
    </cfRule>
    <cfRule type="expression" dxfId="32306" priority="4690">
      <formula>#REF!="A4"</formula>
    </cfRule>
    <cfRule type="expression" dxfId="32305" priority="4691">
      <formula>#REF!="A3"</formula>
    </cfRule>
    <cfRule type="expression" dxfId="32304" priority="4692">
      <formula>#REF!="A2"</formula>
    </cfRule>
    <cfRule type="expression" dxfId="32303" priority="4693">
      <formula>#REF!="A1"</formula>
    </cfRule>
  </conditionalFormatting>
  <conditionalFormatting sqref="AD48">
    <cfRule type="expression" dxfId="32302" priority="4676">
      <formula>#REF!="A9"</formula>
    </cfRule>
    <cfRule type="expression" dxfId="32301" priority="4677">
      <formula>#REF!="A8"</formula>
    </cfRule>
    <cfRule type="expression" dxfId="32300" priority="4678">
      <formula>#REF!="A7"</formula>
    </cfRule>
    <cfRule type="expression" dxfId="32299" priority="4679">
      <formula>#REF!="A6"</formula>
    </cfRule>
    <cfRule type="expression" dxfId="32298" priority="4680">
      <formula>#REF!="A5"</formula>
    </cfRule>
    <cfRule type="expression" dxfId="32297" priority="4681">
      <formula>#REF!="A4"</formula>
    </cfRule>
    <cfRule type="expression" dxfId="32296" priority="4682">
      <formula>#REF!="A3"</formula>
    </cfRule>
    <cfRule type="expression" dxfId="32295" priority="4683">
      <formula>#REF!="A2"</formula>
    </cfRule>
    <cfRule type="expression" dxfId="32294" priority="4684">
      <formula>#REF!="A1"</formula>
    </cfRule>
  </conditionalFormatting>
  <conditionalFormatting sqref="AD53">
    <cfRule type="expression" dxfId="32293" priority="4667">
      <formula>#REF!="A9"</formula>
    </cfRule>
    <cfRule type="expression" dxfId="32292" priority="4668">
      <formula>#REF!="A8"</formula>
    </cfRule>
    <cfRule type="expression" dxfId="32291" priority="4669">
      <formula>#REF!="A7"</formula>
    </cfRule>
    <cfRule type="expression" dxfId="32290" priority="4670">
      <formula>#REF!="A6"</formula>
    </cfRule>
    <cfRule type="expression" dxfId="32289" priority="4671">
      <formula>#REF!="A5"</formula>
    </cfRule>
    <cfRule type="expression" dxfId="32288" priority="4672">
      <formula>#REF!="A4"</formula>
    </cfRule>
    <cfRule type="expression" dxfId="32287" priority="4673">
      <formula>#REF!="A3"</formula>
    </cfRule>
    <cfRule type="expression" dxfId="32286" priority="4674">
      <formula>#REF!="A2"</formula>
    </cfRule>
    <cfRule type="expression" dxfId="32285" priority="4675">
      <formula>#REF!="A1"</formula>
    </cfRule>
  </conditionalFormatting>
  <conditionalFormatting sqref="AD20">
    <cfRule type="expression" dxfId="32284" priority="4658">
      <formula>#REF!="A9"</formula>
    </cfRule>
    <cfRule type="expression" dxfId="32283" priority="4659">
      <formula>#REF!="A8"</formula>
    </cfRule>
    <cfRule type="expression" dxfId="32282" priority="4660">
      <formula>#REF!="A7"</formula>
    </cfRule>
    <cfRule type="expression" dxfId="32281" priority="4661">
      <formula>#REF!="A6"</formula>
    </cfRule>
    <cfRule type="expression" dxfId="32280" priority="4662">
      <formula>#REF!="A5"</formula>
    </cfRule>
    <cfRule type="expression" dxfId="32279" priority="4663">
      <formula>#REF!="A4"</formula>
    </cfRule>
    <cfRule type="expression" dxfId="32278" priority="4664">
      <formula>#REF!="A3"</formula>
    </cfRule>
    <cfRule type="expression" dxfId="32277" priority="4665">
      <formula>#REF!="A2"</formula>
    </cfRule>
    <cfRule type="expression" dxfId="32276" priority="4666">
      <formula>#REF!="A1"</formula>
    </cfRule>
  </conditionalFormatting>
  <conditionalFormatting sqref="AD26">
    <cfRule type="expression" dxfId="32275" priority="4649">
      <formula>#REF!="A9"</formula>
    </cfRule>
    <cfRule type="expression" dxfId="32274" priority="4650">
      <formula>#REF!="A8"</formula>
    </cfRule>
    <cfRule type="expression" dxfId="32273" priority="4651">
      <formula>#REF!="A7"</formula>
    </cfRule>
    <cfRule type="expression" dxfId="32272" priority="4652">
      <formula>#REF!="A6"</formula>
    </cfRule>
    <cfRule type="expression" dxfId="32271" priority="4653">
      <formula>#REF!="A5"</formula>
    </cfRule>
    <cfRule type="expression" dxfId="32270" priority="4654">
      <formula>#REF!="A4"</formula>
    </cfRule>
    <cfRule type="expression" dxfId="32269" priority="4655">
      <formula>#REF!="A3"</formula>
    </cfRule>
    <cfRule type="expression" dxfId="32268" priority="4656">
      <formula>#REF!="A2"</formula>
    </cfRule>
    <cfRule type="expression" dxfId="32267" priority="4657">
      <formula>#REF!="A1"</formula>
    </cfRule>
  </conditionalFormatting>
  <conditionalFormatting sqref="AD45">
    <cfRule type="expression" dxfId="32266" priority="4640">
      <formula>#REF!="A9"</formula>
    </cfRule>
    <cfRule type="expression" dxfId="32265" priority="4641">
      <formula>#REF!="A8"</formula>
    </cfRule>
    <cfRule type="expression" dxfId="32264" priority="4642">
      <formula>#REF!="A7"</formula>
    </cfRule>
    <cfRule type="expression" dxfId="32263" priority="4643">
      <formula>#REF!="A6"</formula>
    </cfRule>
    <cfRule type="expression" dxfId="32262" priority="4644">
      <formula>#REF!="A5"</formula>
    </cfRule>
    <cfRule type="expression" dxfId="32261" priority="4645">
      <formula>#REF!="A4"</formula>
    </cfRule>
    <cfRule type="expression" dxfId="32260" priority="4646">
      <formula>#REF!="A3"</formula>
    </cfRule>
    <cfRule type="expression" dxfId="32259" priority="4647">
      <formula>#REF!="A2"</formula>
    </cfRule>
    <cfRule type="expression" dxfId="32258" priority="4648">
      <formula>#REF!="A1"</formula>
    </cfRule>
  </conditionalFormatting>
  <conditionalFormatting sqref="AE16 AE18 AE30 AE69:AE71 AE73:AE74 AE76:AE78 AE81 AE84">
    <cfRule type="expression" dxfId="32257" priority="4631">
      <formula>#REF!="A9"</formula>
    </cfRule>
    <cfRule type="expression" dxfId="32256" priority="4632">
      <formula>#REF!="A8"</formula>
    </cfRule>
    <cfRule type="expression" dxfId="32255" priority="4633">
      <formula>#REF!="A7"</formula>
    </cfRule>
    <cfRule type="expression" dxfId="32254" priority="4634">
      <formula>#REF!="A6"</formula>
    </cfRule>
    <cfRule type="expression" dxfId="32253" priority="4635">
      <formula>#REF!="A5"</formula>
    </cfRule>
    <cfRule type="expression" dxfId="32252" priority="4636">
      <formula>#REF!="A4"</formula>
    </cfRule>
    <cfRule type="expression" dxfId="32251" priority="4637">
      <formula>#REF!="A3"</formula>
    </cfRule>
    <cfRule type="expression" dxfId="32250" priority="4638">
      <formula>#REF!="A2"</formula>
    </cfRule>
    <cfRule type="expression" dxfId="32249" priority="4639">
      <formula>#REF!="A1"</formula>
    </cfRule>
  </conditionalFormatting>
  <conditionalFormatting sqref="AE63">
    <cfRule type="expression" dxfId="32248" priority="4622">
      <formula>#REF!="A9"</formula>
    </cfRule>
    <cfRule type="expression" dxfId="32247" priority="4623">
      <formula>#REF!="A8"</formula>
    </cfRule>
    <cfRule type="expression" dxfId="32246" priority="4624">
      <formula>#REF!="A7"</formula>
    </cfRule>
    <cfRule type="expression" dxfId="32245" priority="4625">
      <formula>#REF!="A6"</formula>
    </cfRule>
    <cfRule type="expression" dxfId="32244" priority="4626">
      <formula>#REF!="A5"</formula>
    </cfRule>
    <cfRule type="expression" dxfId="32243" priority="4627">
      <formula>#REF!="A4"</formula>
    </cfRule>
    <cfRule type="expression" dxfId="32242" priority="4628">
      <formula>#REF!="A3"</formula>
    </cfRule>
    <cfRule type="expression" dxfId="32241" priority="4629">
      <formula>#REF!="A2"</formula>
    </cfRule>
    <cfRule type="expression" dxfId="32240" priority="4630">
      <formula>#REF!="A1"</formula>
    </cfRule>
  </conditionalFormatting>
  <conditionalFormatting sqref="AE24">
    <cfRule type="expression" dxfId="32239" priority="4613">
      <formula>#REF!="A9"</formula>
    </cfRule>
    <cfRule type="expression" dxfId="32238" priority="4614">
      <formula>#REF!="A8"</formula>
    </cfRule>
    <cfRule type="expression" dxfId="32237" priority="4615">
      <formula>#REF!="A7"</formula>
    </cfRule>
    <cfRule type="expression" dxfId="32236" priority="4616">
      <formula>#REF!="A6"</formula>
    </cfRule>
    <cfRule type="expression" dxfId="32235" priority="4617">
      <formula>#REF!="A5"</formula>
    </cfRule>
    <cfRule type="expression" dxfId="32234" priority="4618">
      <formula>#REF!="A4"</formula>
    </cfRule>
    <cfRule type="expression" dxfId="32233" priority="4619">
      <formula>#REF!="A3"</formula>
    </cfRule>
    <cfRule type="expression" dxfId="32232" priority="4620">
      <formula>#REF!="A2"</formula>
    </cfRule>
    <cfRule type="expression" dxfId="32231" priority="4621">
      <formula>#REF!="A1"</formula>
    </cfRule>
  </conditionalFormatting>
  <conditionalFormatting sqref="AE29">
    <cfRule type="expression" dxfId="32230" priority="4604">
      <formula>#REF!="A9"</formula>
    </cfRule>
    <cfRule type="expression" dxfId="32229" priority="4605">
      <formula>#REF!="A8"</formula>
    </cfRule>
    <cfRule type="expression" dxfId="32228" priority="4606">
      <formula>#REF!="A7"</formula>
    </cfRule>
    <cfRule type="expression" dxfId="32227" priority="4607">
      <formula>#REF!="A6"</formula>
    </cfRule>
    <cfRule type="expression" dxfId="32226" priority="4608">
      <formula>#REF!="A5"</formula>
    </cfRule>
    <cfRule type="expression" dxfId="32225" priority="4609">
      <formula>#REF!="A4"</formula>
    </cfRule>
    <cfRule type="expression" dxfId="32224" priority="4610">
      <formula>#REF!="A3"</formula>
    </cfRule>
    <cfRule type="expression" dxfId="32223" priority="4611">
      <formula>#REF!="A2"</formula>
    </cfRule>
    <cfRule type="expression" dxfId="32222" priority="4612">
      <formula>#REF!="A1"</formula>
    </cfRule>
  </conditionalFormatting>
  <conditionalFormatting sqref="AE33">
    <cfRule type="expression" dxfId="32221" priority="4595">
      <formula>#REF!="A9"</formula>
    </cfRule>
    <cfRule type="expression" dxfId="32220" priority="4596">
      <formula>#REF!="A8"</formula>
    </cfRule>
    <cfRule type="expression" dxfId="32219" priority="4597">
      <formula>#REF!="A7"</formula>
    </cfRule>
    <cfRule type="expression" dxfId="32218" priority="4598">
      <formula>#REF!="A6"</formula>
    </cfRule>
    <cfRule type="expression" dxfId="32217" priority="4599">
      <formula>#REF!="A5"</formula>
    </cfRule>
    <cfRule type="expression" dxfId="32216" priority="4600">
      <formula>#REF!="A4"</formula>
    </cfRule>
    <cfRule type="expression" dxfId="32215" priority="4601">
      <formula>#REF!="A3"</formula>
    </cfRule>
    <cfRule type="expression" dxfId="32214" priority="4602">
      <formula>#REF!="A2"</formula>
    </cfRule>
    <cfRule type="expression" dxfId="32213" priority="4603">
      <formula>#REF!="A1"</formula>
    </cfRule>
  </conditionalFormatting>
  <conditionalFormatting sqref="AE36">
    <cfRule type="expression" dxfId="32212" priority="4586">
      <formula>#REF!="A9"</formula>
    </cfRule>
    <cfRule type="expression" dxfId="32211" priority="4587">
      <formula>#REF!="A8"</formula>
    </cfRule>
    <cfRule type="expression" dxfId="32210" priority="4588">
      <formula>#REF!="A7"</formula>
    </cfRule>
    <cfRule type="expression" dxfId="32209" priority="4589">
      <formula>#REF!="A6"</formula>
    </cfRule>
    <cfRule type="expression" dxfId="32208" priority="4590">
      <formula>#REF!="A5"</formula>
    </cfRule>
    <cfRule type="expression" dxfId="32207" priority="4591">
      <formula>#REF!="A4"</formula>
    </cfRule>
    <cfRule type="expression" dxfId="32206" priority="4592">
      <formula>#REF!="A3"</formula>
    </cfRule>
    <cfRule type="expression" dxfId="32205" priority="4593">
      <formula>#REF!="A2"</formula>
    </cfRule>
    <cfRule type="expression" dxfId="32204" priority="4594">
      <formula>#REF!="A1"</formula>
    </cfRule>
  </conditionalFormatting>
  <conditionalFormatting sqref="AE39">
    <cfRule type="expression" dxfId="32203" priority="4577">
      <formula>#REF!="A9"</formula>
    </cfRule>
    <cfRule type="expression" dxfId="32202" priority="4578">
      <formula>#REF!="A8"</formula>
    </cfRule>
    <cfRule type="expression" dxfId="32201" priority="4579">
      <formula>#REF!="A7"</formula>
    </cfRule>
    <cfRule type="expression" dxfId="32200" priority="4580">
      <formula>#REF!="A6"</formula>
    </cfRule>
    <cfRule type="expression" dxfId="32199" priority="4581">
      <formula>#REF!="A5"</formula>
    </cfRule>
    <cfRule type="expression" dxfId="32198" priority="4582">
      <formula>#REF!="A4"</formula>
    </cfRule>
    <cfRule type="expression" dxfId="32197" priority="4583">
      <formula>#REF!="A3"</formula>
    </cfRule>
    <cfRule type="expression" dxfId="32196" priority="4584">
      <formula>#REF!="A2"</formula>
    </cfRule>
    <cfRule type="expression" dxfId="32195" priority="4585">
      <formula>#REF!="A1"</formula>
    </cfRule>
  </conditionalFormatting>
  <conditionalFormatting sqref="AE48">
    <cfRule type="expression" dxfId="32194" priority="4568">
      <formula>#REF!="A9"</formula>
    </cfRule>
    <cfRule type="expression" dxfId="32193" priority="4569">
      <formula>#REF!="A8"</formula>
    </cfRule>
    <cfRule type="expression" dxfId="32192" priority="4570">
      <formula>#REF!="A7"</formula>
    </cfRule>
    <cfRule type="expression" dxfId="32191" priority="4571">
      <formula>#REF!="A6"</formula>
    </cfRule>
    <cfRule type="expression" dxfId="32190" priority="4572">
      <formula>#REF!="A5"</formula>
    </cfRule>
    <cfRule type="expression" dxfId="32189" priority="4573">
      <formula>#REF!="A4"</formula>
    </cfRule>
    <cfRule type="expression" dxfId="32188" priority="4574">
      <formula>#REF!="A3"</formula>
    </cfRule>
    <cfRule type="expression" dxfId="32187" priority="4575">
      <formula>#REF!="A2"</formula>
    </cfRule>
    <cfRule type="expression" dxfId="32186" priority="4576">
      <formula>#REF!="A1"</formula>
    </cfRule>
  </conditionalFormatting>
  <conditionalFormatting sqref="AE53">
    <cfRule type="expression" dxfId="32185" priority="4559">
      <formula>#REF!="A9"</formula>
    </cfRule>
    <cfRule type="expression" dxfId="32184" priority="4560">
      <formula>#REF!="A8"</formula>
    </cfRule>
    <cfRule type="expression" dxfId="32183" priority="4561">
      <formula>#REF!="A7"</formula>
    </cfRule>
    <cfRule type="expression" dxfId="32182" priority="4562">
      <formula>#REF!="A6"</formula>
    </cfRule>
    <cfRule type="expression" dxfId="32181" priority="4563">
      <formula>#REF!="A5"</formula>
    </cfRule>
    <cfRule type="expression" dxfId="32180" priority="4564">
      <formula>#REF!="A4"</formula>
    </cfRule>
    <cfRule type="expression" dxfId="32179" priority="4565">
      <formula>#REF!="A3"</formula>
    </cfRule>
    <cfRule type="expression" dxfId="32178" priority="4566">
      <formula>#REF!="A2"</formula>
    </cfRule>
    <cfRule type="expression" dxfId="32177" priority="4567">
      <formula>#REF!="A1"</formula>
    </cfRule>
  </conditionalFormatting>
  <conditionalFormatting sqref="AE20">
    <cfRule type="expression" dxfId="32176" priority="4550">
      <formula>#REF!="A9"</formula>
    </cfRule>
    <cfRule type="expression" dxfId="32175" priority="4551">
      <formula>#REF!="A8"</formula>
    </cfRule>
    <cfRule type="expression" dxfId="32174" priority="4552">
      <formula>#REF!="A7"</formula>
    </cfRule>
    <cfRule type="expression" dxfId="32173" priority="4553">
      <formula>#REF!="A6"</formula>
    </cfRule>
    <cfRule type="expression" dxfId="32172" priority="4554">
      <formula>#REF!="A5"</formula>
    </cfRule>
    <cfRule type="expression" dxfId="32171" priority="4555">
      <formula>#REF!="A4"</formula>
    </cfRule>
    <cfRule type="expression" dxfId="32170" priority="4556">
      <formula>#REF!="A3"</formula>
    </cfRule>
    <cfRule type="expression" dxfId="32169" priority="4557">
      <formula>#REF!="A2"</formula>
    </cfRule>
    <cfRule type="expression" dxfId="32168" priority="4558">
      <formula>#REF!="A1"</formula>
    </cfRule>
  </conditionalFormatting>
  <conditionalFormatting sqref="AE26">
    <cfRule type="expression" dxfId="32167" priority="4541">
      <formula>#REF!="A9"</formula>
    </cfRule>
    <cfRule type="expression" dxfId="32166" priority="4542">
      <formula>#REF!="A8"</formula>
    </cfRule>
    <cfRule type="expression" dxfId="32165" priority="4543">
      <formula>#REF!="A7"</formula>
    </cfRule>
    <cfRule type="expression" dxfId="32164" priority="4544">
      <formula>#REF!="A6"</formula>
    </cfRule>
    <cfRule type="expression" dxfId="32163" priority="4545">
      <formula>#REF!="A5"</formula>
    </cfRule>
    <cfRule type="expression" dxfId="32162" priority="4546">
      <formula>#REF!="A4"</formula>
    </cfRule>
    <cfRule type="expression" dxfId="32161" priority="4547">
      <formula>#REF!="A3"</formula>
    </cfRule>
    <cfRule type="expression" dxfId="32160" priority="4548">
      <formula>#REF!="A2"</formula>
    </cfRule>
    <cfRule type="expression" dxfId="32159" priority="4549">
      <formula>#REF!="A1"</formula>
    </cfRule>
  </conditionalFormatting>
  <conditionalFormatting sqref="AE45">
    <cfRule type="expression" dxfId="32158" priority="4532">
      <formula>#REF!="A9"</formula>
    </cfRule>
    <cfRule type="expression" dxfId="32157" priority="4533">
      <formula>#REF!="A8"</formula>
    </cfRule>
    <cfRule type="expression" dxfId="32156" priority="4534">
      <formula>#REF!="A7"</formula>
    </cfRule>
    <cfRule type="expression" dxfId="32155" priority="4535">
      <formula>#REF!="A6"</formula>
    </cfRule>
    <cfRule type="expression" dxfId="32154" priority="4536">
      <formula>#REF!="A5"</formula>
    </cfRule>
    <cfRule type="expression" dxfId="32153" priority="4537">
      <formula>#REF!="A4"</formula>
    </cfRule>
    <cfRule type="expression" dxfId="32152" priority="4538">
      <formula>#REF!="A3"</formula>
    </cfRule>
    <cfRule type="expression" dxfId="32151" priority="4539">
      <formula>#REF!="A2"</formula>
    </cfRule>
    <cfRule type="expression" dxfId="32150" priority="4540">
      <formula>#REF!="A1"</formula>
    </cfRule>
  </conditionalFormatting>
  <conditionalFormatting sqref="AF16 AF18 AF30 AF69:AF71 AF73:AF74 AF76:AF78 AF81 AF84">
    <cfRule type="expression" dxfId="32149" priority="4523">
      <formula>#REF!="A9"</formula>
    </cfRule>
    <cfRule type="expression" dxfId="32148" priority="4524">
      <formula>#REF!="A8"</formula>
    </cfRule>
    <cfRule type="expression" dxfId="32147" priority="4525">
      <formula>#REF!="A7"</formula>
    </cfRule>
    <cfRule type="expression" dxfId="32146" priority="4526">
      <formula>#REF!="A6"</formula>
    </cfRule>
    <cfRule type="expression" dxfId="32145" priority="4527">
      <formula>#REF!="A5"</formula>
    </cfRule>
    <cfRule type="expression" dxfId="32144" priority="4528">
      <formula>#REF!="A4"</formula>
    </cfRule>
    <cfRule type="expression" dxfId="32143" priority="4529">
      <formula>#REF!="A3"</formula>
    </cfRule>
    <cfRule type="expression" dxfId="32142" priority="4530">
      <formula>#REF!="A2"</formula>
    </cfRule>
    <cfRule type="expression" dxfId="32141" priority="4531">
      <formula>#REF!="A1"</formula>
    </cfRule>
  </conditionalFormatting>
  <conditionalFormatting sqref="AF63">
    <cfRule type="expression" dxfId="32140" priority="4514">
      <formula>#REF!="A9"</formula>
    </cfRule>
    <cfRule type="expression" dxfId="32139" priority="4515">
      <formula>#REF!="A8"</formula>
    </cfRule>
    <cfRule type="expression" dxfId="32138" priority="4516">
      <formula>#REF!="A7"</formula>
    </cfRule>
    <cfRule type="expression" dxfId="32137" priority="4517">
      <formula>#REF!="A6"</formula>
    </cfRule>
    <cfRule type="expression" dxfId="32136" priority="4518">
      <formula>#REF!="A5"</formula>
    </cfRule>
    <cfRule type="expression" dxfId="32135" priority="4519">
      <formula>#REF!="A4"</formula>
    </cfRule>
    <cfRule type="expression" dxfId="32134" priority="4520">
      <formula>#REF!="A3"</formula>
    </cfRule>
    <cfRule type="expression" dxfId="32133" priority="4521">
      <formula>#REF!="A2"</formula>
    </cfRule>
    <cfRule type="expression" dxfId="32132" priority="4522">
      <formula>#REF!="A1"</formula>
    </cfRule>
  </conditionalFormatting>
  <conditionalFormatting sqref="AF24">
    <cfRule type="expression" dxfId="32131" priority="4505">
      <formula>#REF!="A9"</formula>
    </cfRule>
    <cfRule type="expression" dxfId="32130" priority="4506">
      <formula>#REF!="A8"</formula>
    </cfRule>
    <cfRule type="expression" dxfId="32129" priority="4507">
      <formula>#REF!="A7"</formula>
    </cfRule>
    <cfRule type="expression" dxfId="32128" priority="4508">
      <formula>#REF!="A6"</formula>
    </cfRule>
    <cfRule type="expression" dxfId="32127" priority="4509">
      <formula>#REF!="A5"</formula>
    </cfRule>
    <cfRule type="expression" dxfId="32126" priority="4510">
      <formula>#REF!="A4"</formula>
    </cfRule>
    <cfRule type="expression" dxfId="32125" priority="4511">
      <formula>#REF!="A3"</formula>
    </cfRule>
    <cfRule type="expression" dxfId="32124" priority="4512">
      <formula>#REF!="A2"</formula>
    </cfRule>
    <cfRule type="expression" dxfId="32123" priority="4513">
      <formula>#REF!="A1"</formula>
    </cfRule>
  </conditionalFormatting>
  <conditionalFormatting sqref="AF29">
    <cfRule type="expression" dxfId="32122" priority="4496">
      <formula>#REF!="A9"</formula>
    </cfRule>
    <cfRule type="expression" dxfId="32121" priority="4497">
      <formula>#REF!="A8"</formula>
    </cfRule>
    <cfRule type="expression" dxfId="32120" priority="4498">
      <formula>#REF!="A7"</formula>
    </cfRule>
    <cfRule type="expression" dxfId="32119" priority="4499">
      <formula>#REF!="A6"</formula>
    </cfRule>
    <cfRule type="expression" dxfId="32118" priority="4500">
      <formula>#REF!="A5"</formula>
    </cfRule>
    <cfRule type="expression" dxfId="32117" priority="4501">
      <formula>#REF!="A4"</formula>
    </cfRule>
    <cfRule type="expression" dxfId="32116" priority="4502">
      <formula>#REF!="A3"</formula>
    </cfRule>
    <cfRule type="expression" dxfId="32115" priority="4503">
      <formula>#REF!="A2"</formula>
    </cfRule>
    <cfRule type="expression" dxfId="32114" priority="4504">
      <formula>#REF!="A1"</formula>
    </cfRule>
  </conditionalFormatting>
  <conditionalFormatting sqref="AF33">
    <cfRule type="expression" dxfId="32113" priority="4487">
      <formula>#REF!="A9"</formula>
    </cfRule>
    <cfRule type="expression" dxfId="32112" priority="4488">
      <formula>#REF!="A8"</formula>
    </cfRule>
    <cfRule type="expression" dxfId="32111" priority="4489">
      <formula>#REF!="A7"</formula>
    </cfRule>
    <cfRule type="expression" dxfId="32110" priority="4490">
      <formula>#REF!="A6"</formula>
    </cfRule>
    <cfRule type="expression" dxfId="32109" priority="4491">
      <formula>#REF!="A5"</formula>
    </cfRule>
    <cfRule type="expression" dxfId="32108" priority="4492">
      <formula>#REF!="A4"</formula>
    </cfRule>
    <cfRule type="expression" dxfId="32107" priority="4493">
      <formula>#REF!="A3"</formula>
    </cfRule>
    <cfRule type="expression" dxfId="32106" priority="4494">
      <formula>#REF!="A2"</formula>
    </cfRule>
    <cfRule type="expression" dxfId="32105" priority="4495">
      <formula>#REF!="A1"</formula>
    </cfRule>
  </conditionalFormatting>
  <conditionalFormatting sqref="AF36">
    <cfRule type="expression" dxfId="32104" priority="4478">
      <formula>#REF!="A9"</formula>
    </cfRule>
    <cfRule type="expression" dxfId="32103" priority="4479">
      <formula>#REF!="A8"</formula>
    </cfRule>
    <cfRule type="expression" dxfId="32102" priority="4480">
      <formula>#REF!="A7"</formula>
    </cfRule>
    <cfRule type="expression" dxfId="32101" priority="4481">
      <formula>#REF!="A6"</formula>
    </cfRule>
    <cfRule type="expression" dxfId="32100" priority="4482">
      <formula>#REF!="A5"</formula>
    </cfRule>
    <cfRule type="expression" dxfId="32099" priority="4483">
      <formula>#REF!="A4"</formula>
    </cfRule>
    <cfRule type="expression" dxfId="32098" priority="4484">
      <formula>#REF!="A3"</formula>
    </cfRule>
    <cfRule type="expression" dxfId="32097" priority="4485">
      <formula>#REF!="A2"</formula>
    </cfRule>
    <cfRule type="expression" dxfId="32096" priority="4486">
      <formula>#REF!="A1"</formula>
    </cfRule>
  </conditionalFormatting>
  <conditionalFormatting sqref="AF39">
    <cfRule type="expression" dxfId="32095" priority="4469">
      <formula>#REF!="A9"</formula>
    </cfRule>
    <cfRule type="expression" dxfId="32094" priority="4470">
      <formula>#REF!="A8"</formula>
    </cfRule>
    <cfRule type="expression" dxfId="32093" priority="4471">
      <formula>#REF!="A7"</formula>
    </cfRule>
    <cfRule type="expression" dxfId="32092" priority="4472">
      <formula>#REF!="A6"</formula>
    </cfRule>
    <cfRule type="expression" dxfId="32091" priority="4473">
      <formula>#REF!="A5"</formula>
    </cfRule>
    <cfRule type="expression" dxfId="32090" priority="4474">
      <formula>#REF!="A4"</formula>
    </cfRule>
    <cfRule type="expression" dxfId="32089" priority="4475">
      <formula>#REF!="A3"</formula>
    </cfRule>
    <cfRule type="expression" dxfId="32088" priority="4476">
      <formula>#REF!="A2"</formula>
    </cfRule>
    <cfRule type="expression" dxfId="32087" priority="4477">
      <formula>#REF!="A1"</formula>
    </cfRule>
  </conditionalFormatting>
  <conditionalFormatting sqref="AF48">
    <cfRule type="expression" dxfId="32086" priority="4460">
      <formula>#REF!="A9"</formula>
    </cfRule>
    <cfRule type="expression" dxfId="32085" priority="4461">
      <formula>#REF!="A8"</formula>
    </cfRule>
    <cfRule type="expression" dxfId="32084" priority="4462">
      <formula>#REF!="A7"</formula>
    </cfRule>
    <cfRule type="expression" dxfId="32083" priority="4463">
      <formula>#REF!="A6"</formula>
    </cfRule>
    <cfRule type="expression" dxfId="32082" priority="4464">
      <formula>#REF!="A5"</formula>
    </cfRule>
    <cfRule type="expression" dxfId="32081" priority="4465">
      <formula>#REF!="A4"</formula>
    </cfRule>
    <cfRule type="expression" dxfId="32080" priority="4466">
      <formula>#REF!="A3"</formula>
    </cfRule>
    <cfRule type="expression" dxfId="32079" priority="4467">
      <formula>#REF!="A2"</formula>
    </cfRule>
    <cfRule type="expression" dxfId="32078" priority="4468">
      <formula>#REF!="A1"</formula>
    </cfRule>
  </conditionalFormatting>
  <conditionalFormatting sqref="AF53">
    <cfRule type="expression" dxfId="32077" priority="4451">
      <formula>#REF!="A9"</formula>
    </cfRule>
    <cfRule type="expression" dxfId="32076" priority="4452">
      <formula>#REF!="A8"</formula>
    </cfRule>
    <cfRule type="expression" dxfId="32075" priority="4453">
      <formula>#REF!="A7"</formula>
    </cfRule>
    <cfRule type="expression" dxfId="32074" priority="4454">
      <formula>#REF!="A6"</formula>
    </cfRule>
    <cfRule type="expression" dxfId="32073" priority="4455">
      <formula>#REF!="A5"</formula>
    </cfRule>
    <cfRule type="expression" dxfId="32072" priority="4456">
      <formula>#REF!="A4"</formula>
    </cfRule>
    <cfRule type="expression" dxfId="32071" priority="4457">
      <formula>#REF!="A3"</formula>
    </cfRule>
    <cfRule type="expression" dxfId="32070" priority="4458">
      <formula>#REF!="A2"</formula>
    </cfRule>
    <cfRule type="expression" dxfId="32069" priority="4459">
      <formula>#REF!="A1"</formula>
    </cfRule>
  </conditionalFormatting>
  <conditionalFormatting sqref="AF20">
    <cfRule type="expression" dxfId="32068" priority="4442">
      <formula>#REF!="A9"</formula>
    </cfRule>
    <cfRule type="expression" dxfId="32067" priority="4443">
      <formula>#REF!="A8"</formula>
    </cfRule>
    <cfRule type="expression" dxfId="32066" priority="4444">
      <formula>#REF!="A7"</formula>
    </cfRule>
    <cfRule type="expression" dxfId="32065" priority="4445">
      <formula>#REF!="A6"</formula>
    </cfRule>
    <cfRule type="expression" dxfId="32064" priority="4446">
      <formula>#REF!="A5"</formula>
    </cfRule>
    <cfRule type="expression" dxfId="32063" priority="4447">
      <formula>#REF!="A4"</formula>
    </cfRule>
    <cfRule type="expression" dxfId="32062" priority="4448">
      <formula>#REF!="A3"</formula>
    </cfRule>
    <cfRule type="expression" dxfId="32061" priority="4449">
      <formula>#REF!="A2"</formula>
    </cfRule>
    <cfRule type="expression" dxfId="32060" priority="4450">
      <formula>#REF!="A1"</formula>
    </cfRule>
  </conditionalFormatting>
  <conditionalFormatting sqref="AF26">
    <cfRule type="expression" dxfId="32059" priority="4433">
      <formula>#REF!="A9"</formula>
    </cfRule>
    <cfRule type="expression" dxfId="32058" priority="4434">
      <formula>#REF!="A8"</formula>
    </cfRule>
    <cfRule type="expression" dxfId="32057" priority="4435">
      <formula>#REF!="A7"</formula>
    </cfRule>
    <cfRule type="expression" dxfId="32056" priority="4436">
      <formula>#REF!="A6"</formula>
    </cfRule>
    <cfRule type="expression" dxfId="32055" priority="4437">
      <formula>#REF!="A5"</formula>
    </cfRule>
    <cfRule type="expression" dxfId="32054" priority="4438">
      <formula>#REF!="A4"</formula>
    </cfRule>
    <cfRule type="expression" dxfId="32053" priority="4439">
      <formula>#REF!="A3"</formula>
    </cfRule>
    <cfRule type="expression" dxfId="32052" priority="4440">
      <formula>#REF!="A2"</formula>
    </cfRule>
    <cfRule type="expression" dxfId="32051" priority="4441">
      <formula>#REF!="A1"</formula>
    </cfRule>
  </conditionalFormatting>
  <conditionalFormatting sqref="AF45">
    <cfRule type="expression" dxfId="32050" priority="4424">
      <formula>#REF!="A9"</formula>
    </cfRule>
    <cfRule type="expression" dxfId="32049" priority="4425">
      <formula>#REF!="A8"</formula>
    </cfRule>
    <cfRule type="expression" dxfId="32048" priority="4426">
      <formula>#REF!="A7"</formula>
    </cfRule>
    <cfRule type="expression" dxfId="32047" priority="4427">
      <formula>#REF!="A6"</formula>
    </cfRule>
    <cfRule type="expression" dxfId="32046" priority="4428">
      <formula>#REF!="A5"</formula>
    </cfRule>
    <cfRule type="expression" dxfId="32045" priority="4429">
      <formula>#REF!="A4"</formula>
    </cfRule>
    <cfRule type="expression" dxfId="32044" priority="4430">
      <formula>#REF!="A3"</formula>
    </cfRule>
    <cfRule type="expression" dxfId="32043" priority="4431">
      <formula>#REF!="A2"</formula>
    </cfRule>
    <cfRule type="expression" dxfId="32042" priority="4432">
      <formula>#REF!="A1"</formula>
    </cfRule>
  </conditionalFormatting>
  <conditionalFormatting sqref="AG16 AG18 AG30 AG69:AG71 AG73:AG74 AG76:AG78 AG81 AG84">
    <cfRule type="expression" dxfId="32041" priority="4415">
      <formula>#REF!="A9"</formula>
    </cfRule>
    <cfRule type="expression" dxfId="32040" priority="4416">
      <formula>#REF!="A8"</formula>
    </cfRule>
    <cfRule type="expression" dxfId="32039" priority="4417">
      <formula>#REF!="A7"</formula>
    </cfRule>
    <cfRule type="expression" dxfId="32038" priority="4418">
      <formula>#REF!="A6"</formula>
    </cfRule>
    <cfRule type="expression" dxfId="32037" priority="4419">
      <formula>#REF!="A5"</formula>
    </cfRule>
    <cfRule type="expression" dxfId="32036" priority="4420">
      <formula>#REF!="A4"</formula>
    </cfRule>
    <cfRule type="expression" dxfId="32035" priority="4421">
      <formula>#REF!="A3"</formula>
    </cfRule>
    <cfRule type="expression" dxfId="32034" priority="4422">
      <formula>#REF!="A2"</formula>
    </cfRule>
    <cfRule type="expression" dxfId="32033" priority="4423">
      <formula>#REF!="A1"</formula>
    </cfRule>
  </conditionalFormatting>
  <conditionalFormatting sqref="AG63">
    <cfRule type="expression" dxfId="32032" priority="4406">
      <formula>#REF!="A9"</formula>
    </cfRule>
    <cfRule type="expression" dxfId="32031" priority="4407">
      <formula>#REF!="A8"</formula>
    </cfRule>
    <cfRule type="expression" dxfId="32030" priority="4408">
      <formula>#REF!="A7"</formula>
    </cfRule>
    <cfRule type="expression" dxfId="32029" priority="4409">
      <formula>#REF!="A6"</formula>
    </cfRule>
    <cfRule type="expression" dxfId="32028" priority="4410">
      <formula>#REF!="A5"</formula>
    </cfRule>
    <cfRule type="expression" dxfId="32027" priority="4411">
      <formula>#REF!="A4"</formula>
    </cfRule>
    <cfRule type="expression" dxfId="32026" priority="4412">
      <formula>#REF!="A3"</formula>
    </cfRule>
    <cfRule type="expression" dxfId="32025" priority="4413">
      <formula>#REF!="A2"</formula>
    </cfRule>
    <cfRule type="expression" dxfId="32024" priority="4414">
      <formula>#REF!="A1"</formula>
    </cfRule>
  </conditionalFormatting>
  <conditionalFormatting sqref="AG24">
    <cfRule type="expression" dxfId="32023" priority="4397">
      <formula>#REF!="A9"</formula>
    </cfRule>
    <cfRule type="expression" dxfId="32022" priority="4398">
      <formula>#REF!="A8"</formula>
    </cfRule>
    <cfRule type="expression" dxfId="32021" priority="4399">
      <formula>#REF!="A7"</formula>
    </cfRule>
    <cfRule type="expression" dxfId="32020" priority="4400">
      <formula>#REF!="A6"</formula>
    </cfRule>
    <cfRule type="expression" dxfId="32019" priority="4401">
      <formula>#REF!="A5"</formula>
    </cfRule>
    <cfRule type="expression" dxfId="32018" priority="4402">
      <formula>#REF!="A4"</formula>
    </cfRule>
    <cfRule type="expression" dxfId="32017" priority="4403">
      <formula>#REF!="A3"</formula>
    </cfRule>
    <cfRule type="expression" dxfId="32016" priority="4404">
      <formula>#REF!="A2"</formula>
    </cfRule>
    <cfRule type="expression" dxfId="32015" priority="4405">
      <formula>#REF!="A1"</formula>
    </cfRule>
  </conditionalFormatting>
  <conditionalFormatting sqref="AG29">
    <cfRule type="expression" dxfId="32014" priority="4388">
      <formula>#REF!="A9"</formula>
    </cfRule>
    <cfRule type="expression" dxfId="32013" priority="4389">
      <formula>#REF!="A8"</formula>
    </cfRule>
    <cfRule type="expression" dxfId="32012" priority="4390">
      <formula>#REF!="A7"</formula>
    </cfRule>
    <cfRule type="expression" dxfId="32011" priority="4391">
      <formula>#REF!="A6"</formula>
    </cfRule>
    <cfRule type="expression" dxfId="32010" priority="4392">
      <formula>#REF!="A5"</formula>
    </cfRule>
    <cfRule type="expression" dxfId="32009" priority="4393">
      <formula>#REF!="A4"</formula>
    </cfRule>
    <cfRule type="expression" dxfId="32008" priority="4394">
      <formula>#REF!="A3"</formula>
    </cfRule>
    <cfRule type="expression" dxfId="32007" priority="4395">
      <formula>#REF!="A2"</formula>
    </cfRule>
    <cfRule type="expression" dxfId="32006" priority="4396">
      <formula>#REF!="A1"</formula>
    </cfRule>
  </conditionalFormatting>
  <conditionalFormatting sqref="AG33">
    <cfRule type="expression" dxfId="32005" priority="4379">
      <formula>#REF!="A9"</formula>
    </cfRule>
    <cfRule type="expression" dxfId="32004" priority="4380">
      <formula>#REF!="A8"</formula>
    </cfRule>
    <cfRule type="expression" dxfId="32003" priority="4381">
      <formula>#REF!="A7"</formula>
    </cfRule>
    <cfRule type="expression" dxfId="32002" priority="4382">
      <formula>#REF!="A6"</formula>
    </cfRule>
    <cfRule type="expression" dxfId="32001" priority="4383">
      <formula>#REF!="A5"</formula>
    </cfRule>
    <cfRule type="expression" dxfId="32000" priority="4384">
      <formula>#REF!="A4"</formula>
    </cfRule>
    <cfRule type="expression" dxfId="31999" priority="4385">
      <formula>#REF!="A3"</formula>
    </cfRule>
    <cfRule type="expression" dxfId="31998" priority="4386">
      <formula>#REF!="A2"</formula>
    </cfRule>
    <cfRule type="expression" dxfId="31997" priority="4387">
      <formula>#REF!="A1"</formula>
    </cfRule>
  </conditionalFormatting>
  <conditionalFormatting sqref="AG36">
    <cfRule type="expression" dxfId="31996" priority="4370">
      <formula>#REF!="A9"</formula>
    </cfRule>
    <cfRule type="expression" dxfId="31995" priority="4371">
      <formula>#REF!="A8"</formula>
    </cfRule>
    <cfRule type="expression" dxfId="31994" priority="4372">
      <formula>#REF!="A7"</formula>
    </cfRule>
    <cfRule type="expression" dxfId="31993" priority="4373">
      <formula>#REF!="A6"</formula>
    </cfRule>
    <cfRule type="expression" dxfId="31992" priority="4374">
      <formula>#REF!="A5"</formula>
    </cfRule>
    <cfRule type="expression" dxfId="31991" priority="4375">
      <formula>#REF!="A4"</formula>
    </cfRule>
    <cfRule type="expression" dxfId="31990" priority="4376">
      <formula>#REF!="A3"</formula>
    </cfRule>
    <cfRule type="expression" dxfId="31989" priority="4377">
      <formula>#REF!="A2"</formula>
    </cfRule>
    <cfRule type="expression" dxfId="31988" priority="4378">
      <formula>#REF!="A1"</formula>
    </cfRule>
  </conditionalFormatting>
  <conditionalFormatting sqref="AG39">
    <cfRule type="expression" dxfId="31987" priority="4361">
      <formula>#REF!="A9"</formula>
    </cfRule>
    <cfRule type="expression" dxfId="31986" priority="4362">
      <formula>#REF!="A8"</formula>
    </cfRule>
    <cfRule type="expression" dxfId="31985" priority="4363">
      <formula>#REF!="A7"</formula>
    </cfRule>
    <cfRule type="expression" dxfId="31984" priority="4364">
      <formula>#REF!="A6"</formula>
    </cfRule>
    <cfRule type="expression" dxfId="31983" priority="4365">
      <formula>#REF!="A5"</formula>
    </cfRule>
    <cfRule type="expression" dxfId="31982" priority="4366">
      <formula>#REF!="A4"</formula>
    </cfRule>
    <cfRule type="expression" dxfId="31981" priority="4367">
      <formula>#REF!="A3"</formula>
    </cfRule>
    <cfRule type="expression" dxfId="31980" priority="4368">
      <formula>#REF!="A2"</formula>
    </cfRule>
    <cfRule type="expression" dxfId="31979" priority="4369">
      <formula>#REF!="A1"</formula>
    </cfRule>
  </conditionalFormatting>
  <conditionalFormatting sqref="AG48">
    <cfRule type="expression" dxfId="31978" priority="4352">
      <formula>#REF!="A9"</formula>
    </cfRule>
    <cfRule type="expression" dxfId="31977" priority="4353">
      <formula>#REF!="A8"</formula>
    </cfRule>
    <cfRule type="expression" dxfId="31976" priority="4354">
      <formula>#REF!="A7"</formula>
    </cfRule>
    <cfRule type="expression" dxfId="31975" priority="4355">
      <formula>#REF!="A6"</formula>
    </cfRule>
    <cfRule type="expression" dxfId="31974" priority="4356">
      <formula>#REF!="A5"</formula>
    </cfRule>
    <cfRule type="expression" dxfId="31973" priority="4357">
      <formula>#REF!="A4"</formula>
    </cfRule>
    <cfRule type="expression" dxfId="31972" priority="4358">
      <formula>#REF!="A3"</formula>
    </cfRule>
    <cfRule type="expression" dxfId="31971" priority="4359">
      <formula>#REF!="A2"</formula>
    </cfRule>
    <cfRule type="expression" dxfId="31970" priority="4360">
      <formula>#REF!="A1"</formula>
    </cfRule>
  </conditionalFormatting>
  <conditionalFormatting sqref="AG53">
    <cfRule type="expression" dxfId="31969" priority="4343">
      <formula>#REF!="A9"</formula>
    </cfRule>
    <cfRule type="expression" dxfId="31968" priority="4344">
      <formula>#REF!="A8"</formula>
    </cfRule>
    <cfRule type="expression" dxfId="31967" priority="4345">
      <formula>#REF!="A7"</formula>
    </cfRule>
    <cfRule type="expression" dxfId="31966" priority="4346">
      <formula>#REF!="A6"</formula>
    </cfRule>
    <cfRule type="expression" dxfId="31965" priority="4347">
      <formula>#REF!="A5"</formula>
    </cfRule>
    <cfRule type="expression" dxfId="31964" priority="4348">
      <formula>#REF!="A4"</formula>
    </cfRule>
    <cfRule type="expression" dxfId="31963" priority="4349">
      <formula>#REF!="A3"</formula>
    </cfRule>
    <cfRule type="expression" dxfId="31962" priority="4350">
      <formula>#REF!="A2"</formula>
    </cfRule>
    <cfRule type="expression" dxfId="31961" priority="4351">
      <formula>#REF!="A1"</formula>
    </cfRule>
  </conditionalFormatting>
  <conditionalFormatting sqref="AG20">
    <cfRule type="expression" dxfId="31960" priority="4334">
      <formula>#REF!="A9"</formula>
    </cfRule>
    <cfRule type="expression" dxfId="31959" priority="4335">
      <formula>#REF!="A8"</formula>
    </cfRule>
    <cfRule type="expression" dxfId="31958" priority="4336">
      <formula>#REF!="A7"</formula>
    </cfRule>
    <cfRule type="expression" dxfId="31957" priority="4337">
      <formula>#REF!="A6"</formula>
    </cfRule>
    <cfRule type="expression" dxfId="31956" priority="4338">
      <formula>#REF!="A5"</formula>
    </cfRule>
    <cfRule type="expression" dxfId="31955" priority="4339">
      <formula>#REF!="A4"</formula>
    </cfRule>
    <cfRule type="expression" dxfId="31954" priority="4340">
      <formula>#REF!="A3"</formula>
    </cfRule>
    <cfRule type="expression" dxfId="31953" priority="4341">
      <formula>#REF!="A2"</formula>
    </cfRule>
    <cfRule type="expression" dxfId="31952" priority="4342">
      <formula>#REF!="A1"</formula>
    </cfRule>
  </conditionalFormatting>
  <conditionalFormatting sqref="AG26">
    <cfRule type="expression" dxfId="31951" priority="4325">
      <formula>#REF!="A9"</formula>
    </cfRule>
    <cfRule type="expression" dxfId="31950" priority="4326">
      <formula>#REF!="A8"</formula>
    </cfRule>
    <cfRule type="expression" dxfId="31949" priority="4327">
      <formula>#REF!="A7"</formula>
    </cfRule>
    <cfRule type="expression" dxfId="31948" priority="4328">
      <formula>#REF!="A6"</formula>
    </cfRule>
    <cfRule type="expression" dxfId="31947" priority="4329">
      <formula>#REF!="A5"</formula>
    </cfRule>
    <cfRule type="expression" dxfId="31946" priority="4330">
      <formula>#REF!="A4"</formula>
    </cfRule>
    <cfRule type="expression" dxfId="31945" priority="4331">
      <formula>#REF!="A3"</formula>
    </cfRule>
    <cfRule type="expression" dxfId="31944" priority="4332">
      <formula>#REF!="A2"</formula>
    </cfRule>
    <cfRule type="expression" dxfId="31943" priority="4333">
      <formula>#REF!="A1"</formula>
    </cfRule>
  </conditionalFormatting>
  <conditionalFormatting sqref="AG45">
    <cfRule type="expression" dxfId="31942" priority="4316">
      <formula>#REF!="A9"</formula>
    </cfRule>
    <cfRule type="expression" dxfId="31941" priority="4317">
      <formula>#REF!="A8"</formula>
    </cfRule>
    <cfRule type="expression" dxfId="31940" priority="4318">
      <formula>#REF!="A7"</formula>
    </cfRule>
    <cfRule type="expression" dxfId="31939" priority="4319">
      <formula>#REF!="A6"</formula>
    </cfRule>
    <cfRule type="expression" dxfId="31938" priority="4320">
      <formula>#REF!="A5"</formula>
    </cfRule>
    <cfRule type="expression" dxfId="31937" priority="4321">
      <formula>#REF!="A4"</formula>
    </cfRule>
    <cfRule type="expression" dxfId="31936" priority="4322">
      <formula>#REF!="A3"</formula>
    </cfRule>
    <cfRule type="expression" dxfId="31935" priority="4323">
      <formula>#REF!="A2"</formula>
    </cfRule>
    <cfRule type="expression" dxfId="31934" priority="4324">
      <formula>#REF!="A1"</formula>
    </cfRule>
  </conditionalFormatting>
  <conditionalFormatting sqref="AH16 AH18 AH30 AH69:AH71 AH73:AH74 AH76:AH78 AH81 AH84">
    <cfRule type="expression" dxfId="31933" priority="4307">
      <formula>#REF!="A9"</formula>
    </cfRule>
    <cfRule type="expression" dxfId="31932" priority="4308">
      <formula>#REF!="A8"</formula>
    </cfRule>
    <cfRule type="expression" dxfId="31931" priority="4309">
      <formula>#REF!="A7"</formula>
    </cfRule>
    <cfRule type="expression" dxfId="31930" priority="4310">
      <formula>#REF!="A6"</formula>
    </cfRule>
    <cfRule type="expression" dxfId="31929" priority="4311">
      <formula>#REF!="A5"</formula>
    </cfRule>
    <cfRule type="expression" dxfId="31928" priority="4312">
      <formula>#REF!="A4"</formula>
    </cfRule>
    <cfRule type="expression" dxfId="31927" priority="4313">
      <formula>#REF!="A3"</formula>
    </cfRule>
    <cfRule type="expression" dxfId="31926" priority="4314">
      <formula>#REF!="A2"</formula>
    </cfRule>
    <cfRule type="expression" dxfId="31925" priority="4315">
      <formula>#REF!="A1"</formula>
    </cfRule>
  </conditionalFormatting>
  <conditionalFormatting sqref="AH63">
    <cfRule type="expression" dxfId="31924" priority="4298">
      <formula>#REF!="A9"</formula>
    </cfRule>
    <cfRule type="expression" dxfId="31923" priority="4299">
      <formula>#REF!="A8"</formula>
    </cfRule>
    <cfRule type="expression" dxfId="31922" priority="4300">
      <formula>#REF!="A7"</formula>
    </cfRule>
    <cfRule type="expression" dxfId="31921" priority="4301">
      <formula>#REF!="A6"</formula>
    </cfRule>
    <cfRule type="expression" dxfId="31920" priority="4302">
      <formula>#REF!="A5"</formula>
    </cfRule>
    <cfRule type="expression" dxfId="31919" priority="4303">
      <formula>#REF!="A4"</formula>
    </cfRule>
    <cfRule type="expression" dxfId="31918" priority="4304">
      <formula>#REF!="A3"</formula>
    </cfRule>
    <cfRule type="expression" dxfId="31917" priority="4305">
      <formula>#REF!="A2"</formula>
    </cfRule>
    <cfRule type="expression" dxfId="31916" priority="4306">
      <formula>#REF!="A1"</formula>
    </cfRule>
  </conditionalFormatting>
  <conditionalFormatting sqref="AH24">
    <cfRule type="expression" dxfId="31915" priority="4289">
      <formula>#REF!="A9"</formula>
    </cfRule>
    <cfRule type="expression" dxfId="31914" priority="4290">
      <formula>#REF!="A8"</formula>
    </cfRule>
    <cfRule type="expression" dxfId="31913" priority="4291">
      <formula>#REF!="A7"</formula>
    </cfRule>
    <cfRule type="expression" dxfId="31912" priority="4292">
      <formula>#REF!="A6"</formula>
    </cfRule>
    <cfRule type="expression" dxfId="31911" priority="4293">
      <formula>#REF!="A5"</formula>
    </cfRule>
    <cfRule type="expression" dxfId="31910" priority="4294">
      <formula>#REF!="A4"</formula>
    </cfRule>
    <cfRule type="expression" dxfId="31909" priority="4295">
      <formula>#REF!="A3"</formula>
    </cfRule>
    <cfRule type="expression" dxfId="31908" priority="4296">
      <formula>#REF!="A2"</formula>
    </cfRule>
    <cfRule type="expression" dxfId="31907" priority="4297">
      <formula>#REF!="A1"</formula>
    </cfRule>
  </conditionalFormatting>
  <conditionalFormatting sqref="AH29">
    <cfRule type="expression" dxfId="31906" priority="4280">
      <formula>#REF!="A9"</formula>
    </cfRule>
    <cfRule type="expression" dxfId="31905" priority="4281">
      <formula>#REF!="A8"</formula>
    </cfRule>
    <cfRule type="expression" dxfId="31904" priority="4282">
      <formula>#REF!="A7"</formula>
    </cfRule>
    <cfRule type="expression" dxfId="31903" priority="4283">
      <formula>#REF!="A6"</formula>
    </cfRule>
    <cfRule type="expression" dxfId="31902" priority="4284">
      <formula>#REF!="A5"</formula>
    </cfRule>
    <cfRule type="expression" dxfId="31901" priority="4285">
      <formula>#REF!="A4"</formula>
    </cfRule>
    <cfRule type="expression" dxfId="31900" priority="4286">
      <formula>#REF!="A3"</formula>
    </cfRule>
    <cfRule type="expression" dxfId="31899" priority="4287">
      <formula>#REF!="A2"</formula>
    </cfRule>
    <cfRule type="expression" dxfId="31898" priority="4288">
      <formula>#REF!="A1"</formula>
    </cfRule>
  </conditionalFormatting>
  <conditionalFormatting sqref="AH33">
    <cfRule type="expression" dxfId="31897" priority="4271">
      <formula>#REF!="A9"</formula>
    </cfRule>
    <cfRule type="expression" dxfId="31896" priority="4272">
      <formula>#REF!="A8"</formula>
    </cfRule>
    <cfRule type="expression" dxfId="31895" priority="4273">
      <formula>#REF!="A7"</formula>
    </cfRule>
    <cfRule type="expression" dxfId="31894" priority="4274">
      <formula>#REF!="A6"</formula>
    </cfRule>
    <cfRule type="expression" dxfId="31893" priority="4275">
      <formula>#REF!="A5"</formula>
    </cfRule>
    <cfRule type="expression" dxfId="31892" priority="4276">
      <formula>#REF!="A4"</formula>
    </cfRule>
    <cfRule type="expression" dxfId="31891" priority="4277">
      <formula>#REF!="A3"</formula>
    </cfRule>
    <cfRule type="expression" dxfId="31890" priority="4278">
      <formula>#REF!="A2"</formula>
    </cfRule>
    <cfRule type="expression" dxfId="31889" priority="4279">
      <formula>#REF!="A1"</formula>
    </cfRule>
  </conditionalFormatting>
  <conditionalFormatting sqref="AH36">
    <cfRule type="expression" dxfId="31888" priority="4262">
      <formula>#REF!="A9"</formula>
    </cfRule>
    <cfRule type="expression" dxfId="31887" priority="4263">
      <formula>#REF!="A8"</formula>
    </cfRule>
    <cfRule type="expression" dxfId="31886" priority="4264">
      <formula>#REF!="A7"</formula>
    </cfRule>
    <cfRule type="expression" dxfId="31885" priority="4265">
      <formula>#REF!="A6"</formula>
    </cfRule>
    <cfRule type="expression" dxfId="31884" priority="4266">
      <formula>#REF!="A5"</formula>
    </cfRule>
    <cfRule type="expression" dxfId="31883" priority="4267">
      <formula>#REF!="A4"</formula>
    </cfRule>
    <cfRule type="expression" dxfId="31882" priority="4268">
      <formula>#REF!="A3"</formula>
    </cfRule>
    <cfRule type="expression" dxfId="31881" priority="4269">
      <formula>#REF!="A2"</formula>
    </cfRule>
    <cfRule type="expression" dxfId="31880" priority="4270">
      <formula>#REF!="A1"</formula>
    </cfRule>
  </conditionalFormatting>
  <conditionalFormatting sqref="AH39">
    <cfRule type="expression" dxfId="31879" priority="4253">
      <formula>#REF!="A9"</formula>
    </cfRule>
    <cfRule type="expression" dxfId="31878" priority="4254">
      <formula>#REF!="A8"</formula>
    </cfRule>
    <cfRule type="expression" dxfId="31877" priority="4255">
      <formula>#REF!="A7"</formula>
    </cfRule>
    <cfRule type="expression" dxfId="31876" priority="4256">
      <formula>#REF!="A6"</formula>
    </cfRule>
    <cfRule type="expression" dxfId="31875" priority="4257">
      <formula>#REF!="A5"</formula>
    </cfRule>
    <cfRule type="expression" dxfId="31874" priority="4258">
      <formula>#REF!="A4"</formula>
    </cfRule>
    <cfRule type="expression" dxfId="31873" priority="4259">
      <formula>#REF!="A3"</formula>
    </cfRule>
    <cfRule type="expression" dxfId="31872" priority="4260">
      <formula>#REF!="A2"</formula>
    </cfRule>
    <cfRule type="expression" dxfId="31871" priority="4261">
      <formula>#REF!="A1"</formula>
    </cfRule>
  </conditionalFormatting>
  <conditionalFormatting sqref="AH48">
    <cfRule type="expression" dxfId="31870" priority="4244">
      <formula>#REF!="A9"</formula>
    </cfRule>
    <cfRule type="expression" dxfId="31869" priority="4245">
      <formula>#REF!="A8"</formula>
    </cfRule>
    <cfRule type="expression" dxfId="31868" priority="4246">
      <formula>#REF!="A7"</formula>
    </cfRule>
    <cfRule type="expression" dxfId="31867" priority="4247">
      <formula>#REF!="A6"</formula>
    </cfRule>
    <cfRule type="expression" dxfId="31866" priority="4248">
      <formula>#REF!="A5"</formula>
    </cfRule>
    <cfRule type="expression" dxfId="31865" priority="4249">
      <formula>#REF!="A4"</formula>
    </cfRule>
    <cfRule type="expression" dxfId="31864" priority="4250">
      <formula>#REF!="A3"</formula>
    </cfRule>
    <cfRule type="expression" dxfId="31863" priority="4251">
      <formula>#REF!="A2"</formula>
    </cfRule>
    <cfRule type="expression" dxfId="31862" priority="4252">
      <formula>#REF!="A1"</formula>
    </cfRule>
  </conditionalFormatting>
  <conditionalFormatting sqref="AH53">
    <cfRule type="expression" dxfId="31861" priority="4235">
      <formula>#REF!="A9"</formula>
    </cfRule>
    <cfRule type="expression" dxfId="31860" priority="4236">
      <formula>#REF!="A8"</formula>
    </cfRule>
    <cfRule type="expression" dxfId="31859" priority="4237">
      <formula>#REF!="A7"</formula>
    </cfRule>
    <cfRule type="expression" dxfId="31858" priority="4238">
      <formula>#REF!="A6"</formula>
    </cfRule>
    <cfRule type="expression" dxfId="31857" priority="4239">
      <formula>#REF!="A5"</formula>
    </cfRule>
    <cfRule type="expression" dxfId="31856" priority="4240">
      <formula>#REF!="A4"</formula>
    </cfRule>
    <cfRule type="expression" dxfId="31855" priority="4241">
      <formula>#REF!="A3"</formula>
    </cfRule>
    <cfRule type="expression" dxfId="31854" priority="4242">
      <formula>#REF!="A2"</formula>
    </cfRule>
    <cfRule type="expression" dxfId="31853" priority="4243">
      <formula>#REF!="A1"</formula>
    </cfRule>
  </conditionalFormatting>
  <conditionalFormatting sqref="AH20">
    <cfRule type="expression" dxfId="31852" priority="4226">
      <formula>#REF!="A9"</formula>
    </cfRule>
    <cfRule type="expression" dxfId="31851" priority="4227">
      <formula>#REF!="A8"</formula>
    </cfRule>
    <cfRule type="expression" dxfId="31850" priority="4228">
      <formula>#REF!="A7"</formula>
    </cfRule>
    <cfRule type="expression" dxfId="31849" priority="4229">
      <formula>#REF!="A6"</formula>
    </cfRule>
    <cfRule type="expression" dxfId="31848" priority="4230">
      <formula>#REF!="A5"</formula>
    </cfRule>
    <cfRule type="expression" dxfId="31847" priority="4231">
      <formula>#REF!="A4"</formula>
    </cfRule>
    <cfRule type="expression" dxfId="31846" priority="4232">
      <formula>#REF!="A3"</formula>
    </cfRule>
    <cfRule type="expression" dxfId="31845" priority="4233">
      <formula>#REF!="A2"</formula>
    </cfRule>
    <cfRule type="expression" dxfId="31844" priority="4234">
      <formula>#REF!="A1"</formula>
    </cfRule>
  </conditionalFormatting>
  <conditionalFormatting sqref="AH26">
    <cfRule type="expression" dxfId="31843" priority="4217">
      <formula>#REF!="A9"</formula>
    </cfRule>
    <cfRule type="expression" dxfId="31842" priority="4218">
      <formula>#REF!="A8"</formula>
    </cfRule>
    <cfRule type="expression" dxfId="31841" priority="4219">
      <formula>#REF!="A7"</formula>
    </cfRule>
    <cfRule type="expression" dxfId="31840" priority="4220">
      <formula>#REF!="A6"</formula>
    </cfRule>
    <cfRule type="expression" dxfId="31839" priority="4221">
      <formula>#REF!="A5"</formula>
    </cfRule>
    <cfRule type="expression" dxfId="31838" priority="4222">
      <formula>#REF!="A4"</formula>
    </cfRule>
    <cfRule type="expression" dxfId="31837" priority="4223">
      <formula>#REF!="A3"</formula>
    </cfRule>
    <cfRule type="expression" dxfId="31836" priority="4224">
      <formula>#REF!="A2"</formula>
    </cfRule>
    <cfRule type="expression" dxfId="31835" priority="4225">
      <formula>#REF!="A1"</formula>
    </cfRule>
  </conditionalFormatting>
  <conditionalFormatting sqref="AH45">
    <cfRule type="expression" dxfId="31834" priority="4208">
      <formula>#REF!="A9"</formula>
    </cfRule>
    <cfRule type="expression" dxfId="31833" priority="4209">
      <formula>#REF!="A8"</formula>
    </cfRule>
    <cfRule type="expression" dxfId="31832" priority="4210">
      <formula>#REF!="A7"</formula>
    </cfRule>
    <cfRule type="expression" dxfId="31831" priority="4211">
      <formula>#REF!="A6"</formula>
    </cfRule>
    <cfRule type="expression" dxfId="31830" priority="4212">
      <formula>#REF!="A5"</formula>
    </cfRule>
    <cfRule type="expression" dxfId="31829" priority="4213">
      <formula>#REF!="A4"</formula>
    </cfRule>
    <cfRule type="expression" dxfId="31828" priority="4214">
      <formula>#REF!="A3"</formula>
    </cfRule>
    <cfRule type="expression" dxfId="31827" priority="4215">
      <formula>#REF!="A2"</formula>
    </cfRule>
    <cfRule type="expression" dxfId="31826" priority="4216">
      <formula>#REF!="A1"</formula>
    </cfRule>
  </conditionalFormatting>
  <conditionalFormatting sqref="AI16 AI18 AI30 AI69:AI71 AI73:AI74 AI76:AI78 AI81 AI84">
    <cfRule type="expression" dxfId="31825" priority="4199">
      <formula>#REF!="A9"</formula>
    </cfRule>
    <cfRule type="expression" dxfId="31824" priority="4200">
      <formula>#REF!="A8"</formula>
    </cfRule>
    <cfRule type="expression" dxfId="31823" priority="4201">
      <formula>#REF!="A7"</formula>
    </cfRule>
    <cfRule type="expression" dxfId="31822" priority="4202">
      <formula>#REF!="A6"</formula>
    </cfRule>
    <cfRule type="expression" dxfId="31821" priority="4203">
      <formula>#REF!="A5"</formula>
    </cfRule>
    <cfRule type="expression" dxfId="31820" priority="4204">
      <formula>#REF!="A4"</formula>
    </cfRule>
    <cfRule type="expression" dxfId="31819" priority="4205">
      <formula>#REF!="A3"</formula>
    </cfRule>
    <cfRule type="expression" dxfId="31818" priority="4206">
      <formula>#REF!="A2"</formula>
    </cfRule>
    <cfRule type="expression" dxfId="31817" priority="4207">
      <formula>#REF!="A1"</formula>
    </cfRule>
  </conditionalFormatting>
  <conditionalFormatting sqref="AI63">
    <cfRule type="expression" dxfId="31816" priority="4190">
      <formula>#REF!="A9"</formula>
    </cfRule>
    <cfRule type="expression" dxfId="31815" priority="4191">
      <formula>#REF!="A8"</formula>
    </cfRule>
    <cfRule type="expression" dxfId="31814" priority="4192">
      <formula>#REF!="A7"</formula>
    </cfRule>
    <cfRule type="expression" dxfId="31813" priority="4193">
      <formula>#REF!="A6"</formula>
    </cfRule>
    <cfRule type="expression" dxfId="31812" priority="4194">
      <formula>#REF!="A5"</formula>
    </cfRule>
    <cfRule type="expression" dxfId="31811" priority="4195">
      <formula>#REF!="A4"</formula>
    </cfRule>
    <cfRule type="expression" dxfId="31810" priority="4196">
      <formula>#REF!="A3"</formula>
    </cfRule>
    <cfRule type="expression" dxfId="31809" priority="4197">
      <formula>#REF!="A2"</formula>
    </cfRule>
    <cfRule type="expression" dxfId="31808" priority="4198">
      <formula>#REF!="A1"</formula>
    </cfRule>
  </conditionalFormatting>
  <conditionalFormatting sqref="AI24">
    <cfRule type="expression" dxfId="31807" priority="4181">
      <formula>#REF!="A9"</formula>
    </cfRule>
    <cfRule type="expression" dxfId="31806" priority="4182">
      <formula>#REF!="A8"</formula>
    </cfRule>
    <cfRule type="expression" dxfId="31805" priority="4183">
      <formula>#REF!="A7"</formula>
    </cfRule>
    <cfRule type="expression" dxfId="31804" priority="4184">
      <formula>#REF!="A6"</formula>
    </cfRule>
    <cfRule type="expression" dxfId="31803" priority="4185">
      <formula>#REF!="A5"</formula>
    </cfRule>
    <cfRule type="expression" dxfId="31802" priority="4186">
      <formula>#REF!="A4"</formula>
    </cfRule>
    <cfRule type="expression" dxfId="31801" priority="4187">
      <formula>#REF!="A3"</formula>
    </cfRule>
    <cfRule type="expression" dxfId="31800" priority="4188">
      <formula>#REF!="A2"</formula>
    </cfRule>
    <cfRule type="expression" dxfId="31799" priority="4189">
      <formula>#REF!="A1"</formula>
    </cfRule>
  </conditionalFormatting>
  <conditionalFormatting sqref="AI29">
    <cfRule type="expression" dxfId="31798" priority="4172">
      <formula>#REF!="A9"</formula>
    </cfRule>
    <cfRule type="expression" dxfId="31797" priority="4173">
      <formula>#REF!="A8"</formula>
    </cfRule>
    <cfRule type="expression" dxfId="31796" priority="4174">
      <formula>#REF!="A7"</formula>
    </cfRule>
    <cfRule type="expression" dxfId="31795" priority="4175">
      <formula>#REF!="A6"</formula>
    </cfRule>
    <cfRule type="expression" dxfId="31794" priority="4176">
      <formula>#REF!="A5"</formula>
    </cfRule>
    <cfRule type="expression" dxfId="31793" priority="4177">
      <formula>#REF!="A4"</formula>
    </cfRule>
    <cfRule type="expression" dxfId="31792" priority="4178">
      <formula>#REF!="A3"</formula>
    </cfRule>
    <cfRule type="expression" dxfId="31791" priority="4179">
      <formula>#REF!="A2"</formula>
    </cfRule>
    <cfRule type="expression" dxfId="31790" priority="4180">
      <formula>#REF!="A1"</formula>
    </cfRule>
  </conditionalFormatting>
  <conditionalFormatting sqref="AI33">
    <cfRule type="expression" dxfId="31789" priority="4163">
      <formula>#REF!="A9"</formula>
    </cfRule>
    <cfRule type="expression" dxfId="31788" priority="4164">
      <formula>#REF!="A8"</formula>
    </cfRule>
    <cfRule type="expression" dxfId="31787" priority="4165">
      <formula>#REF!="A7"</formula>
    </cfRule>
    <cfRule type="expression" dxfId="31786" priority="4166">
      <formula>#REF!="A6"</formula>
    </cfRule>
    <cfRule type="expression" dxfId="31785" priority="4167">
      <formula>#REF!="A5"</formula>
    </cfRule>
    <cfRule type="expression" dxfId="31784" priority="4168">
      <formula>#REF!="A4"</formula>
    </cfRule>
    <cfRule type="expression" dxfId="31783" priority="4169">
      <formula>#REF!="A3"</formula>
    </cfRule>
    <cfRule type="expression" dxfId="31782" priority="4170">
      <formula>#REF!="A2"</formula>
    </cfRule>
    <cfRule type="expression" dxfId="31781" priority="4171">
      <formula>#REF!="A1"</formula>
    </cfRule>
  </conditionalFormatting>
  <conditionalFormatting sqref="AI36">
    <cfRule type="expression" dxfId="31780" priority="4154">
      <formula>#REF!="A9"</formula>
    </cfRule>
    <cfRule type="expression" dxfId="31779" priority="4155">
      <formula>#REF!="A8"</formula>
    </cfRule>
    <cfRule type="expression" dxfId="31778" priority="4156">
      <formula>#REF!="A7"</formula>
    </cfRule>
    <cfRule type="expression" dxfId="31777" priority="4157">
      <formula>#REF!="A6"</formula>
    </cfRule>
    <cfRule type="expression" dxfId="31776" priority="4158">
      <formula>#REF!="A5"</formula>
    </cfRule>
    <cfRule type="expression" dxfId="31775" priority="4159">
      <formula>#REF!="A4"</formula>
    </cfRule>
    <cfRule type="expression" dxfId="31774" priority="4160">
      <formula>#REF!="A3"</formula>
    </cfRule>
    <cfRule type="expression" dxfId="31773" priority="4161">
      <formula>#REF!="A2"</formula>
    </cfRule>
    <cfRule type="expression" dxfId="31772" priority="4162">
      <formula>#REF!="A1"</formula>
    </cfRule>
  </conditionalFormatting>
  <conditionalFormatting sqref="AI39">
    <cfRule type="expression" dxfId="31771" priority="4145">
      <formula>#REF!="A9"</formula>
    </cfRule>
    <cfRule type="expression" dxfId="31770" priority="4146">
      <formula>#REF!="A8"</formula>
    </cfRule>
    <cfRule type="expression" dxfId="31769" priority="4147">
      <formula>#REF!="A7"</formula>
    </cfRule>
    <cfRule type="expression" dxfId="31768" priority="4148">
      <formula>#REF!="A6"</formula>
    </cfRule>
    <cfRule type="expression" dxfId="31767" priority="4149">
      <formula>#REF!="A5"</formula>
    </cfRule>
    <cfRule type="expression" dxfId="31766" priority="4150">
      <formula>#REF!="A4"</formula>
    </cfRule>
    <cfRule type="expression" dxfId="31765" priority="4151">
      <formula>#REF!="A3"</formula>
    </cfRule>
    <cfRule type="expression" dxfId="31764" priority="4152">
      <formula>#REF!="A2"</formula>
    </cfRule>
    <cfRule type="expression" dxfId="31763" priority="4153">
      <formula>#REF!="A1"</formula>
    </cfRule>
  </conditionalFormatting>
  <conditionalFormatting sqref="AI48">
    <cfRule type="expression" dxfId="31762" priority="4136">
      <formula>#REF!="A9"</formula>
    </cfRule>
    <cfRule type="expression" dxfId="31761" priority="4137">
      <formula>#REF!="A8"</formula>
    </cfRule>
    <cfRule type="expression" dxfId="31760" priority="4138">
      <formula>#REF!="A7"</formula>
    </cfRule>
    <cfRule type="expression" dxfId="31759" priority="4139">
      <formula>#REF!="A6"</formula>
    </cfRule>
    <cfRule type="expression" dxfId="31758" priority="4140">
      <formula>#REF!="A5"</formula>
    </cfRule>
    <cfRule type="expression" dxfId="31757" priority="4141">
      <formula>#REF!="A4"</formula>
    </cfRule>
    <cfRule type="expression" dxfId="31756" priority="4142">
      <formula>#REF!="A3"</formula>
    </cfRule>
    <cfRule type="expression" dxfId="31755" priority="4143">
      <formula>#REF!="A2"</formula>
    </cfRule>
    <cfRule type="expression" dxfId="31754" priority="4144">
      <formula>#REF!="A1"</formula>
    </cfRule>
  </conditionalFormatting>
  <conditionalFormatting sqref="AI53">
    <cfRule type="expression" dxfId="31753" priority="4127">
      <formula>#REF!="A9"</formula>
    </cfRule>
    <cfRule type="expression" dxfId="31752" priority="4128">
      <formula>#REF!="A8"</formula>
    </cfRule>
    <cfRule type="expression" dxfId="31751" priority="4129">
      <formula>#REF!="A7"</formula>
    </cfRule>
    <cfRule type="expression" dxfId="31750" priority="4130">
      <formula>#REF!="A6"</formula>
    </cfRule>
    <cfRule type="expression" dxfId="31749" priority="4131">
      <formula>#REF!="A5"</formula>
    </cfRule>
    <cfRule type="expression" dxfId="31748" priority="4132">
      <formula>#REF!="A4"</formula>
    </cfRule>
    <cfRule type="expression" dxfId="31747" priority="4133">
      <formula>#REF!="A3"</formula>
    </cfRule>
    <cfRule type="expression" dxfId="31746" priority="4134">
      <formula>#REF!="A2"</formula>
    </cfRule>
    <cfRule type="expression" dxfId="31745" priority="4135">
      <formula>#REF!="A1"</formula>
    </cfRule>
  </conditionalFormatting>
  <conditionalFormatting sqref="AI20">
    <cfRule type="expression" dxfId="31744" priority="4118">
      <formula>#REF!="A9"</formula>
    </cfRule>
    <cfRule type="expression" dxfId="31743" priority="4119">
      <formula>#REF!="A8"</formula>
    </cfRule>
    <cfRule type="expression" dxfId="31742" priority="4120">
      <formula>#REF!="A7"</formula>
    </cfRule>
    <cfRule type="expression" dxfId="31741" priority="4121">
      <formula>#REF!="A6"</formula>
    </cfRule>
    <cfRule type="expression" dxfId="31740" priority="4122">
      <formula>#REF!="A5"</formula>
    </cfRule>
    <cfRule type="expression" dxfId="31739" priority="4123">
      <formula>#REF!="A4"</formula>
    </cfRule>
    <cfRule type="expression" dxfId="31738" priority="4124">
      <formula>#REF!="A3"</formula>
    </cfRule>
    <cfRule type="expression" dxfId="31737" priority="4125">
      <formula>#REF!="A2"</formula>
    </cfRule>
    <cfRule type="expression" dxfId="31736" priority="4126">
      <formula>#REF!="A1"</formula>
    </cfRule>
  </conditionalFormatting>
  <conditionalFormatting sqref="AI26">
    <cfRule type="expression" dxfId="31735" priority="4109">
      <formula>#REF!="A9"</formula>
    </cfRule>
    <cfRule type="expression" dxfId="31734" priority="4110">
      <formula>#REF!="A8"</formula>
    </cfRule>
    <cfRule type="expression" dxfId="31733" priority="4111">
      <formula>#REF!="A7"</formula>
    </cfRule>
    <cfRule type="expression" dxfId="31732" priority="4112">
      <formula>#REF!="A6"</formula>
    </cfRule>
    <cfRule type="expression" dxfId="31731" priority="4113">
      <formula>#REF!="A5"</formula>
    </cfRule>
    <cfRule type="expression" dxfId="31730" priority="4114">
      <formula>#REF!="A4"</formula>
    </cfRule>
    <cfRule type="expression" dxfId="31729" priority="4115">
      <formula>#REF!="A3"</formula>
    </cfRule>
    <cfRule type="expression" dxfId="31728" priority="4116">
      <formula>#REF!="A2"</formula>
    </cfRule>
    <cfRule type="expression" dxfId="31727" priority="4117">
      <formula>#REF!="A1"</formula>
    </cfRule>
  </conditionalFormatting>
  <conditionalFormatting sqref="AI45">
    <cfRule type="expression" dxfId="31726" priority="4100">
      <formula>#REF!="A9"</formula>
    </cfRule>
    <cfRule type="expression" dxfId="31725" priority="4101">
      <formula>#REF!="A8"</formula>
    </cfRule>
    <cfRule type="expression" dxfId="31724" priority="4102">
      <formula>#REF!="A7"</formula>
    </cfRule>
    <cfRule type="expression" dxfId="31723" priority="4103">
      <formula>#REF!="A6"</formula>
    </cfRule>
    <cfRule type="expression" dxfId="31722" priority="4104">
      <formula>#REF!="A5"</formula>
    </cfRule>
    <cfRule type="expression" dxfId="31721" priority="4105">
      <formula>#REF!="A4"</formula>
    </cfRule>
    <cfRule type="expression" dxfId="31720" priority="4106">
      <formula>#REF!="A3"</formula>
    </cfRule>
    <cfRule type="expression" dxfId="31719" priority="4107">
      <formula>#REF!="A2"</formula>
    </cfRule>
    <cfRule type="expression" dxfId="31718" priority="4108">
      <formula>#REF!="A1"</formula>
    </cfRule>
  </conditionalFormatting>
  <conditionalFormatting sqref="AJ11 AJ16 AJ18 AJ30 AJ69:AJ71 AJ73:AJ74 AJ76:AJ78 AJ81 AJ84">
    <cfRule type="expression" dxfId="31717" priority="4091">
      <formula>#REF!="A9"</formula>
    </cfRule>
    <cfRule type="expression" dxfId="31716" priority="4092">
      <formula>#REF!="A8"</formula>
    </cfRule>
    <cfRule type="expression" dxfId="31715" priority="4093">
      <formula>#REF!="A7"</formula>
    </cfRule>
    <cfRule type="expression" dxfId="31714" priority="4094">
      <formula>#REF!="A6"</formula>
    </cfRule>
    <cfRule type="expression" dxfId="31713" priority="4095">
      <formula>#REF!="A5"</formula>
    </cfRule>
    <cfRule type="expression" dxfId="31712" priority="4096">
      <formula>#REF!="A4"</formula>
    </cfRule>
    <cfRule type="expression" dxfId="31711" priority="4097">
      <formula>#REF!="A3"</formula>
    </cfRule>
    <cfRule type="expression" dxfId="31710" priority="4098">
      <formula>#REF!="A2"</formula>
    </cfRule>
    <cfRule type="expression" dxfId="31709" priority="4099">
      <formula>#REF!="A1"</formula>
    </cfRule>
  </conditionalFormatting>
  <conditionalFormatting sqref="AJ63">
    <cfRule type="expression" dxfId="31708" priority="4082">
      <formula>#REF!="A9"</formula>
    </cfRule>
    <cfRule type="expression" dxfId="31707" priority="4083">
      <formula>#REF!="A8"</formula>
    </cfRule>
    <cfRule type="expression" dxfId="31706" priority="4084">
      <formula>#REF!="A7"</formula>
    </cfRule>
    <cfRule type="expression" dxfId="31705" priority="4085">
      <formula>#REF!="A6"</formula>
    </cfRule>
    <cfRule type="expression" dxfId="31704" priority="4086">
      <formula>#REF!="A5"</formula>
    </cfRule>
    <cfRule type="expression" dxfId="31703" priority="4087">
      <formula>#REF!="A4"</formula>
    </cfRule>
    <cfRule type="expression" dxfId="31702" priority="4088">
      <formula>#REF!="A3"</formula>
    </cfRule>
    <cfRule type="expression" dxfId="31701" priority="4089">
      <formula>#REF!="A2"</formula>
    </cfRule>
    <cfRule type="expression" dxfId="31700" priority="4090">
      <formula>#REF!="A1"</formula>
    </cfRule>
  </conditionalFormatting>
  <conditionalFormatting sqref="AJ24">
    <cfRule type="expression" dxfId="31699" priority="4073">
      <formula>#REF!="A9"</formula>
    </cfRule>
    <cfRule type="expression" dxfId="31698" priority="4074">
      <formula>#REF!="A8"</formula>
    </cfRule>
    <cfRule type="expression" dxfId="31697" priority="4075">
      <formula>#REF!="A7"</formula>
    </cfRule>
    <cfRule type="expression" dxfId="31696" priority="4076">
      <formula>#REF!="A6"</formula>
    </cfRule>
    <cfRule type="expression" dxfId="31695" priority="4077">
      <formula>#REF!="A5"</formula>
    </cfRule>
    <cfRule type="expression" dxfId="31694" priority="4078">
      <formula>#REF!="A4"</formula>
    </cfRule>
    <cfRule type="expression" dxfId="31693" priority="4079">
      <formula>#REF!="A3"</formula>
    </cfRule>
    <cfRule type="expression" dxfId="31692" priority="4080">
      <formula>#REF!="A2"</formula>
    </cfRule>
    <cfRule type="expression" dxfId="31691" priority="4081">
      <formula>#REF!="A1"</formula>
    </cfRule>
  </conditionalFormatting>
  <conditionalFormatting sqref="AJ29">
    <cfRule type="expression" dxfId="31690" priority="4064">
      <formula>#REF!="A9"</formula>
    </cfRule>
    <cfRule type="expression" dxfId="31689" priority="4065">
      <formula>#REF!="A8"</formula>
    </cfRule>
    <cfRule type="expression" dxfId="31688" priority="4066">
      <formula>#REF!="A7"</formula>
    </cfRule>
    <cfRule type="expression" dxfId="31687" priority="4067">
      <formula>#REF!="A6"</formula>
    </cfRule>
    <cfRule type="expression" dxfId="31686" priority="4068">
      <formula>#REF!="A5"</formula>
    </cfRule>
    <cfRule type="expression" dxfId="31685" priority="4069">
      <formula>#REF!="A4"</formula>
    </cfRule>
    <cfRule type="expression" dxfId="31684" priority="4070">
      <formula>#REF!="A3"</formula>
    </cfRule>
    <cfRule type="expression" dxfId="31683" priority="4071">
      <formula>#REF!="A2"</formula>
    </cfRule>
    <cfRule type="expression" dxfId="31682" priority="4072">
      <formula>#REF!="A1"</formula>
    </cfRule>
  </conditionalFormatting>
  <conditionalFormatting sqref="AJ33">
    <cfRule type="expression" dxfId="31681" priority="4055">
      <formula>#REF!="A9"</formula>
    </cfRule>
    <cfRule type="expression" dxfId="31680" priority="4056">
      <formula>#REF!="A8"</formula>
    </cfRule>
    <cfRule type="expression" dxfId="31679" priority="4057">
      <formula>#REF!="A7"</formula>
    </cfRule>
    <cfRule type="expression" dxfId="31678" priority="4058">
      <formula>#REF!="A6"</formula>
    </cfRule>
    <cfRule type="expression" dxfId="31677" priority="4059">
      <formula>#REF!="A5"</formula>
    </cfRule>
    <cfRule type="expression" dxfId="31676" priority="4060">
      <formula>#REF!="A4"</formula>
    </cfRule>
    <cfRule type="expression" dxfId="31675" priority="4061">
      <formula>#REF!="A3"</formula>
    </cfRule>
    <cfRule type="expression" dxfId="31674" priority="4062">
      <formula>#REF!="A2"</formula>
    </cfRule>
    <cfRule type="expression" dxfId="31673" priority="4063">
      <formula>#REF!="A1"</formula>
    </cfRule>
  </conditionalFormatting>
  <conditionalFormatting sqref="AJ36">
    <cfRule type="expression" dxfId="31672" priority="4046">
      <formula>#REF!="A9"</formula>
    </cfRule>
    <cfRule type="expression" dxfId="31671" priority="4047">
      <formula>#REF!="A8"</formula>
    </cfRule>
    <cfRule type="expression" dxfId="31670" priority="4048">
      <formula>#REF!="A7"</formula>
    </cfRule>
    <cfRule type="expression" dxfId="31669" priority="4049">
      <formula>#REF!="A6"</formula>
    </cfRule>
    <cfRule type="expression" dxfId="31668" priority="4050">
      <formula>#REF!="A5"</formula>
    </cfRule>
    <cfRule type="expression" dxfId="31667" priority="4051">
      <formula>#REF!="A4"</formula>
    </cfRule>
    <cfRule type="expression" dxfId="31666" priority="4052">
      <formula>#REF!="A3"</formula>
    </cfRule>
    <cfRule type="expression" dxfId="31665" priority="4053">
      <formula>#REF!="A2"</formula>
    </cfRule>
    <cfRule type="expression" dxfId="31664" priority="4054">
      <formula>#REF!="A1"</formula>
    </cfRule>
  </conditionalFormatting>
  <conditionalFormatting sqref="AJ39">
    <cfRule type="expression" dxfId="31663" priority="4037">
      <formula>#REF!="A9"</formula>
    </cfRule>
    <cfRule type="expression" dxfId="31662" priority="4038">
      <formula>#REF!="A8"</formula>
    </cfRule>
    <cfRule type="expression" dxfId="31661" priority="4039">
      <formula>#REF!="A7"</formula>
    </cfRule>
    <cfRule type="expression" dxfId="31660" priority="4040">
      <formula>#REF!="A6"</formula>
    </cfRule>
    <cfRule type="expression" dxfId="31659" priority="4041">
      <formula>#REF!="A5"</formula>
    </cfRule>
    <cfRule type="expression" dxfId="31658" priority="4042">
      <formula>#REF!="A4"</formula>
    </cfRule>
    <cfRule type="expression" dxfId="31657" priority="4043">
      <formula>#REF!="A3"</formula>
    </cfRule>
    <cfRule type="expression" dxfId="31656" priority="4044">
      <formula>#REF!="A2"</formula>
    </cfRule>
    <cfRule type="expression" dxfId="31655" priority="4045">
      <formula>#REF!="A1"</formula>
    </cfRule>
  </conditionalFormatting>
  <conditionalFormatting sqref="AJ48">
    <cfRule type="expression" dxfId="31654" priority="4028">
      <formula>#REF!="A9"</formula>
    </cfRule>
    <cfRule type="expression" dxfId="31653" priority="4029">
      <formula>#REF!="A8"</formula>
    </cfRule>
    <cfRule type="expression" dxfId="31652" priority="4030">
      <formula>#REF!="A7"</formula>
    </cfRule>
    <cfRule type="expression" dxfId="31651" priority="4031">
      <formula>#REF!="A6"</formula>
    </cfRule>
    <cfRule type="expression" dxfId="31650" priority="4032">
      <formula>#REF!="A5"</formula>
    </cfRule>
    <cfRule type="expression" dxfId="31649" priority="4033">
      <formula>#REF!="A4"</formula>
    </cfRule>
    <cfRule type="expression" dxfId="31648" priority="4034">
      <formula>#REF!="A3"</formula>
    </cfRule>
    <cfRule type="expression" dxfId="31647" priority="4035">
      <formula>#REF!="A2"</formula>
    </cfRule>
    <cfRule type="expression" dxfId="31646" priority="4036">
      <formula>#REF!="A1"</formula>
    </cfRule>
  </conditionalFormatting>
  <conditionalFormatting sqref="AJ53">
    <cfRule type="expression" dxfId="31645" priority="4019">
      <formula>#REF!="A9"</formula>
    </cfRule>
    <cfRule type="expression" dxfId="31644" priority="4020">
      <formula>#REF!="A8"</formula>
    </cfRule>
    <cfRule type="expression" dxfId="31643" priority="4021">
      <formula>#REF!="A7"</formula>
    </cfRule>
    <cfRule type="expression" dxfId="31642" priority="4022">
      <formula>#REF!="A6"</formula>
    </cfRule>
    <cfRule type="expression" dxfId="31641" priority="4023">
      <formula>#REF!="A5"</formula>
    </cfRule>
    <cfRule type="expression" dxfId="31640" priority="4024">
      <formula>#REF!="A4"</formula>
    </cfRule>
    <cfRule type="expression" dxfId="31639" priority="4025">
      <formula>#REF!="A3"</formula>
    </cfRule>
    <cfRule type="expression" dxfId="31638" priority="4026">
      <formula>#REF!="A2"</formula>
    </cfRule>
    <cfRule type="expression" dxfId="31637" priority="4027">
      <formula>#REF!="A1"</formula>
    </cfRule>
  </conditionalFormatting>
  <conditionalFormatting sqref="AJ20">
    <cfRule type="expression" dxfId="31636" priority="4010">
      <formula>#REF!="A9"</formula>
    </cfRule>
    <cfRule type="expression" dxfId="31635" priority="4011">
      <formula>#REF!="A8"</formula>
    </cfRule>
    <cfRule type="expression" dxfId="31634" priority="4012">
      <formula>#REF!="A7"</formula>
    </cfRule>
    <cfRule type="expression" dxfId="31633" priority="4013">
      <formula>#REF!="A6"</formula>
    </cfRule>
    <cfRule type="expression" dxfId="31632" priority="4014">
      <formula>#REF!="A5"</formula>
    </cfRule>
    <cfRule type="expression" dxfId="31631" priority="4015">
      <formula>#REF!="A4"</formula>
    </cfRule>
    <cfRule type="expression" dxfId="31630" priority="4016">
      <formula>#REF!="A3"</formula>
    </cfRule>
    <cfRule type="expression" dxfId="31629" priority="4017">
      <formula>#REF!="A2"</formula>
    </cfRule>
    <cfRule type="expression" dxfId="31628" priority="4018">
      <formula>#REF!="A1"</formula>
    </cfRule>
  </conditionalFormatting>
  <conditionalFormatting sqref="AJ26">
    <cfRule type="expression" dxfId="31627" priority="4001">
      <formula>#REF!="A9"</formula>
    </cfRule>
    <cfRule type="expression" dxfId="31626" priority="4002">
      <formula>#REF!="A8"</formula>
    </cfRule>
    <cfRule type="expression" dxfId="31625" priority="4003">
      <formula>#REF!="A7"</formula>
    </cfRule>
    <cfRule type="expression" dxfId="31624" priority="4004">
      <formula>#REF!="A6"</formula>
    </cfRule>
    <cfRule type="expression" dxfId="31623" priority="4005">
      <formula>#REF!="A5"</formula>
    </cfRule>
    <cfRule type="expression" dxfId="31622" priority="4006">
      <formula>#REF!="A4"</formula>
    </cfRule>
    <cfRule type="expression" dxfId="31621" priority="4007">
      <formula>#REF!="A3"</formula>
    </cfRule>
    <cfRule type="expression" dxfId="31620" priority="4008">
      <formula>#REF!="A2"</formula>
    </cfRule>
    <cfRule type="expression" dxfId="31619" priority="4009">
      <formula>#REF!="A1"</formula>
    </cfRule>
  </conditionalFormatting>
  <conditionalFormatting sqref="AJ45">
    <cfRule type="expression" dxfId="31618" priority="3992">
      <formula>#REF!="A9"</formula>
    </cfRule>
    <cfRule type="expression" dxfId="31617" priority="3993">
      <formula>#REF!="A8"</formula>
    </cfRule>
    <cfRule type="expression" dxfId="31616" priority="3994">
      <formula>#REF!="A7"</formula>
    </cfRule>
    <cfRule type="expression" dxfId="31615" priority="3995">
      <formula>#REF!="A6"</formula>
    </cfRule>
    <cfRule type="expression" dxfId="31614" priority="3996">
      <formula>#REF!="A5"</formula>
    </cfRule>
    <cfRule type="expression" dxfId="31613" priority="3997">
      <formula>#REF!="A4"</formula>
    </cfRule>
    <cfRule type="expression" dxfId="31612" priority="3998">
      <formula>#REF!="A3"</formula>
    </cfRule>
    <cfRule type="expression" dxfId="31611" priority="3999">
      <formula>#REF!="A2"</formula>
    </cfRule>
    <cfRule type="expression" dxfId="31610" priority="4000">
      <formula>#REF!="A1"</formula>
    </cfRule>
  </conditionalFormatting>
  <conditionalFormatting sqref="AJ19 AJ21:AJ23 AJ25 AJ27:AJ28 AJ31:AJ32 AJ34:AJ35 AJ37:AJ38 AJ40:AJ41 AJ46:AJ47 AJ49:AJ52 AJ54:AJ62 AJ64:AJ65 AJ68 AJ72 AJ75 AJ79:AJ80 AJ82:AJ83 AJ85:AJ86 AJ88">
    <cfRule type="expression" dxfId="31609" priority="3983">
      <formula>#REF!="A9"</formula>
    </cfRule>
    <cfRule type="expression" dxfId="31608" priority="3984">
      <formula>#REF!="A8"</formula>
    </cfRule>
    <cfRule type="expression" dxfId="31607" priority="3985">
      <formula>#REF!="A7"</formula>
    </cfRule>
    <cfRule type="expression" dxfId="31606" priority="3986">
      <formula>#REF!="A6"</formula>
    </cfRule>
    <cfRule type="expression" dxfId="31605" priority="3987">
      <formula>#REF!="A5"</formula>
    </cfRule>
    <cfRule type="expression" dxfId="31604" priority="3988">
      <formula>#REF!="A4"</formula>
    </cfRule>
    <cfRule type="expression" dxfId="31603" priority="3989">
      <formula>#REF!="A3"</formula>
    </cfRule>
    <cfRule type="expression" dxfId="31602" priority="3990">
      <formula>#REF!="A2"</formula>
    </cfRule>
    <cfRule type="expression" dxfId="31601" priority="3991">
      <formula>#REF!="A1"</formula>
    </cfRule>
  </conditionalFormatting>
  <conditionalFormatting sqref="BA63">
    <cfRule type="expression" dxfId="31600" priority="2018">
      <formula>#REF!="A9"</formula>
    </cfRule>
    <cfRule type="expression" dxfId="31599" priority="2019">
      <formula>#REF!="A8"</formula>
    </cfRule>
    <cfRule type="expression" dxfId="31598" priority="2020">
      <formula>#REF!="A7"</formula>
    </cfRule>
    <cfRule type="expression" dxfId="31597" priority="2021">
      <formula>#REF!="A6"</formula>
    </cfRule>
    <cfRule type="expression" dxfId="31596" priority="2022">
      <formula>#REF!="A5"</formula>
    </cfRule>
    <cfRule type="expression" dxfId="31595" priority="2023">
      <formula>#REF!="A4"</formula>
    </cfRule>
    <cfRule type="expression" dxfId="31594" priority="2024">
      <formula>#REF!="A3"</formula>
    </cfRule>
    <cfRule type="expression" dxfId="31593" priority="2025">
      <formula>#REF!="A2"</formula>
    </cfRule>
    <cfRule type="expression" dxfId="31592" priority="2026">
      <formula>#REF!="A1"</formula>
    </cfRule>
  </conditionalFormatting>
  <conditionalFormatting sqref="BA29">
    <cfRule type="expression" dxfId="31591" priority="2000">
      <formula>#REF!="A9"</formula>
    </cfRule>
    <cfRule type="expression" dxfId="31590" priority="2001">
      <formula>#REF!="A8"</formula>
    </cfRule>
    <cfRule type="expression" dxfId="31589" priority="2002">
      <formula>#REF!="A7"</formula>
    </cfRule>
    <cfRule type="expression" dxfId="31588" priority="2003">
      <formula>#REF!="A6"</formula>
    </cfRule>
    <cfRule type="expression" dxfId="31587" priority="2004">
      <formula>#REF!="A5"</formula>
    </cfRule>
    <cfRule type="expression" dxfId="31586" priority="2005">
      <formula>#REF!="A4"</formula>
    </cfRule>
    <cfRule type="expression" dxfId="31585" priority="2006">
      <formula>#REF!="A3"</formula>
    </cfRule>
    <cfRule type="expression" dxfId="31584" priority="2007">
      <formula>#REF!="A2"</formula>
    </cfRule>
    <cfRule type="expression" dxfId="31583" priority="2008">
      <formula>#REF!="A1"</formula>
    </cfRule>
  </conditionalFormatting>
  <conditionalFormatting sqref="BA33">
    <cfRule type="expression" dxfId="31582" priority="1991">
      <formula>#REF!="A9"</formula>
    </cfRule>
    <cfRule type="expression" dxfId="31581" priority="1992">
      <formula>#REF!="A8"</formula>
    </cfRule>
    <cfRule type="expression" dxfId="31580" priority="1993">
      <formula>#REF!="A7"</formula>
    </cfRule>
    <cfRule type="expression" dxfId="31579" priority="1994">
      <formula>#REF!="A6"</formula>
    </cfRule>
    <cfRule type="expression" dxfId="31578" priority="1995">
      <formula>#REF!="A5"</formula>
    </cfRule>
    <cfRule type="expression" dxfId="31577" priority="1996">
      <formula>#REF!="A4"</formula>
    </cfRule>
    <cfRule type="expression" dxfId="31576" priority="1997">
      <formula>#REF!="A3"</formula>
    </cfRule>
    <cfRule type="expression" dxfId="31575" priority="1998">
      <formula>#REF!="A2"</formula>
    </cfRule>
    <cfRule type="expression" dxfId="31574" priority="1999">
      <formula>#REF!="A1"</formula>
    </cfRule>
  </conditionalFormatting>
  <conditionalFormatting sqref="BA39">
    <cfRule type="expression" dxfId="31573" priority="1973">
      <formula>#REF!="A9"</formula>
    </cfRule>
    <cfRule type="expression" dxfId="31572" priority="1974">
      <formula>#REF!="A8"</formula>
    </cfRule>
    <cfRule type="expression" dxfId="31571" priority="1975">
      <formula>#REF!="A7"</formula>
    </cfRule>
    <cfRule type="expression" dxfId="31570" priority="1976">
      <formula>#REF!="A6"</formula>
    </cfRule>
    <cfRule type="expression" dxfId="31569" priority="1977">
      <formula>#REF!="A5"</formula>
    </cfRule>
    <cfRule type="expression" dxfId="31568" priority="1978">
      <formula>#REF!="A4"</formula>
    </cfRule>
    <cfRule type="expression" dxfId="31567" priority="1979">
      <formula>#REF!="A3"</formula>
    </cfRule>
    <cfRule type="expression" dxfId="31566" priority="1980">
      <formula>#REF!="A2"</formula>
    </cfRule>
    <cfRule type="expression" dxfId="31565" priority="1981">
      <formula>#REF!="A1"</formula>
    </cfRule>
  </conditionalFormatting>
  <conditionalFormatting sqref="BA48">
    <cfRule type="expression" dxfId="31564" priority="1964">
      <formula>#REF!="A9"</formula>
    </cfRule>
    <cfRule type="expression" dxfId="31563" priority="1965">
      <formula>#REF!="A8"</formula>
    </cfRule>
    <cfRule type="expression" dxfId="31562" priority="1966">
      <formula>#REF!="A7"</formula>
    </cfRule>
    <cfRule type="expression" dxfId="31561" priority="1967">
      <formula>#REF!="A6"</formula>
    </cfRule>
    <cfRule type="expression" dxfId="31560" priority="1968">
      <formula>#REF!="A5"</formula>
    </cfRule>
    <cfRule type="expression" dxfId="31559" priority="1969">
      <formula>#REF!="A4"</formula>
    </cfRule>
    <cfRule type="expression" dxfId="31558" priority="1970">
      <formula>#REF!="A3"</formula>
    </cfRule>
    <cfRule type="expression" dxfId="31557" priority="1971">
      <formula>#REF!="A2"</formula>
    </cfRule>
    <cfRule type="expression" dxfId="31556" priority="1972">
      <formula>#REF!="A1"</formula>
    </cfRule>
  </conditionalFormatting>
  <conditionalFormatting sqref="BA53">
    <cfRule type="expression" dxfId="31555" priority="1955">
      <formula>#REF!="A9"</formula>
    </cfRule>
    <cfRule type="expression" dxfId="31554" priority="1956">
      <formula>#REF!="A8"</formula>
    </cfRule>
    <cfRule type="expression" dxfId="31553" priority="1957">
      <formula>#REF!="A7"</formula>
    </cfRule>
    <cfRule type="expression" dxfId="31552" priority="1958">
      <formula>#REF!="A6"</formula>
    </cfRule>
    <cfRule type="expression" dxfId="31551" priority="1959">
      <formula>#REF!="A5"</formula>
    </cfRule>
    <cfRule type="expression" dxfId="31550" priority="1960">
      <formula>#REF!="A4"</formula>
    </cfRule>
    <cfRule type="expression" dxfId="31549" priority="1961">
      <formula>#REF!="A3"</formula>
    </cfRule>
    <cfRule type="expression" dxfId="31548" priority="1962">
      <formula>#REF!="A2"</formula>
    </cfRule>
    <cfRule type="expression" dxfId="31547" priority="1963">
      <formula>#REF!="A1"</formula>
    </cfRule>
  </conditionalFormatting>
  <conditionalFormatting sqref="BA20">
    <cfRule type="expression" dxfId="31546" priority="1946">
      <formula>#REF!="A9"</formula>
    </cfRule>
    <cfRule type="expression" dxfId="31545" priority="1947">
      <formula>#REF!="A8"</formula>
    </cfRule>
    <cfRule type="expression" dxfId="31544" priority="1948">
      <formula>#REF!="A7"</formula>
    </cfRule>
    <cfRule type="expression" dxfId="31543" priority="1949">
      <formula>#REF!="A6"</formula>
    </cfRule>
    <cfRule type="expression" dxfId="31542" priority="1950">
      <formula>#REF!="A5"</formula>
    </cfRule>
    <cfRule type="expression" dxfId="31541" priority="1951">
      <formula>#REF!="A4"</formula>
    </cfRule>
    <cfRule type="expression" dxfId="31540" priority="1952">
      <formula>#REF!="A3"</formula>
    </cfRule>
    <cfRule type="expression" dxfId="31539" priority="1953">
      <formula>#REF!="A2"</formula>
    </cfRule>
    <cfRule type="expression" dxfId="31538" priority="1954">
      <formula>#REF!="A1"</formula>
    </cfRule>
  </conditionalFormatting>
  <conditionalFormatting sqref="BA26">
    <cfRule type="expression" dxfId="31537" priority="1937">
      <formula>#REF!="A9"</formula>
    </cfRule>
    <cfRule type="expression" dxfId="31536" priority="1938">
      <formula>#REF!="A8"</formula>
    </cfRule>
    <cfRule type="expression" dxfId="31535" priority="1939">
      <formula>#REF!="A7"</formula>
    </cfRule>
    <cfRule type="expression" dxfId="31534" priority="1940">
      <formula>#REF!="A6"</formula>
    </cfRule>
    <cfRule type="expression" dxfId="31533" priority="1941">
      <formula>#REF!="A5"</formula>
    </cfRule>
    <cfRule type="expression" dxfId="31532" priority="1942">
      <formula>#REF!="A4"</formula>
    </cfRule>
    <cfRule type="expression" dxfId="31531" priority="1943">
      <formula>#REF!="A3"</formula>
    </cfRule>
    <cfRule type="expression" dxfId="31530" priority="1944">
      <formula>#REF!="A2"</formula>
    </cfRule>
    <cfRule type="expression" dxfId="31529" priority="1945">
      <formula>#REF!="A1"</formula>
    </cfRule>
  </conditionalFormatting>
  <conditionalFormatting sqref="AL11 AL16 AL18 AL30 AL69:AL71 AL73:AL74 AL76:AL78 AL81 AL84">
    <cfRule type="expression" dxfId="31528" priority="3974">
      <formula>#REF!="A9"</formula>
    </cfRule>
    <cfRule type="expression" dxfId="31527" priority="3975">
      <formula>#REF!="A8"</formula>
    </cfRule>
    <cfRule type="expression" dxfId="31526" priority="3976">
      <formula>#REF!="A7"</formula>
    </cfRule>
    <cfRule type="expression" dxfId="31525" priority="3977">
      <formula>#REF!="A6"</formula>
    </cfRule>
    <cfRule type="expression" dxfId="31524" priority="3978">
      <formula>#REF!="A5"</formula>
    </cfRule>
    <cfRule type="expression" dxfId="31523" priority="3979">
      <formula>#REF!="A4"</formula>
    </cfRule>
    <cfRule type="expression" dxfId="31522" priority="3980">
      <formula>#REF!="A3"</formula>
    </cfRule>
    <cfRule type="expression" dxfId="31521" priority="3981">
      <formula>#REF!="A2"</formula>
    </cfRule>
    <cfRule type="expression" dxfId="31520" priority="3982">
      <formula>#REF!="A1"</formula>
    </cfRule>
  </conditionalFormatting>
  <conditionalFormatting sqref="AL63">
    <cfRule type="expression" dxfId="31519" priority="3965">
      <formula>#REF!="A9"</formula>
    </cfRule>
    <cfRule type="expression" dxfId="31518" priority="3966">
      <formula>#REF!="A8"</formula>
    </cfRule>
    <cfRule type="expression" dxfId="31517" priority="3967">
      <formula>#REF!="A7"</formula>
    </cfRule>
    <cfRule type="expression" dxfId="31516" priority="3968">
      <formula>#REF!="A6"</formula>
    </cfRule>
    <cfRule type="expression" dxfId="31515" priority="3969">
      <formula>#REF!="A5"</formula>
    </cfRule>
    <cfRule type="expression" dxfId="31514" priority="3970">
      <formula>#REF!="A4"</formula>
    </cfRule>
    <cfRule type="expression" dxfId="31513" priority="3971">
      <formula>#REF!="A3"</formula>
    </cfRule>
    <cfRule type="expression" dxfId="31512" priority="3972">
      <formula>#REF!="A2"</formula>
    </cfRule>
    <cfRule type="expression" dxfId="31511" priority="3973">
      <formula>#REF!="A1"</formula>
    </cfRule>
  </conditionalFormatting>
  <conditionalFormatting sqref="AL24">
    <cfRule type="expression" dxfId="31510" priority="3956">
      <formula>#REF!="A9"</formula>
    </cfRule>
    <cfRule type="expression" dxfId="31509" priority="3957">
      <formula>#REF!="A8"</formula>
    </cfRule>
    <cfRule type="expression" dxfId="31508" priority="3958">
      <formula>#REF!="A7"</formula>
    </cfRule>
    <cfRule type="expression" dxfId="31507" priority="3959">
      <formula>#REF!="A6"</formula>
    </cfRule>
    <cfRule type="expression" dxfId="31506" priority="3960">
      <formula>#REF!="A5"</formula>
    </cfRule>
    <cfRule type="expression" dxfId="31505" priority="3961">
      <formula>#REF!="A4"</formula>
    </cfRule>
    <cfRule type="expression" dxfId="31504" priority="3962">
      <formula>#REF!="A3"</formula>
    </cfRule>
    <cfRule type="expression" dxfId="31503" priority="3963">
      <formula>#REF!="A2"</formula>
    </cfRule>
    <cfRule type="expression" dxfId="31502" priority="3964">
      <formula>#REF!="A1"</formula>
    </cfRule>
  </conditionalFormatting>
  <conditionalFormatting sqref="AL29">
    <cfRule type="expression" dxfId="31501" priority="3947">
      <formula>#REF!="A9"</formula>
    </cfRule>
    <cfRule type="expression" dxfId="31500" priority="3948">
      <formula>#REF!="A8"</formula>
    </cfRule>
    <cfRule type="expression" dxfId="31499" priority="3949">
      <formula>#REF!="A7"</formula>
    </cfRule>
    <cfRule type="expression" dxfId="31498" priority="3950">
      <formula>#REF!="A6"</formula>
    </cfRule>
    <cfRule type="expression" dxfId="31497" priority="3951">
      <formula>#REF!="A5"</formula>
    </cfRule>
    <cfRule type="expression" dxfId="31496" priority="3952">
      <formula>#REF!="A4"</formula>
    </cfRule>
    <cfRule type="expression" dxfId="31495" priority="3953">
      <formula>#REF!="A3"</formula>
    </cfRule>
    <cfRule type="expression" dxfId="31494" priority="3954">
      <formula>#REF!="A2"</formula>
    </cfRule>
    <cfRule type="expression" dxfId="31493" priority="3955">
      <formula>#REF!="A1"</formula>
    </cfRule>
  </conditionalFormatting>
  <conditionalFormatting sqref="AL33">
    <cfRule type="expression" dxfId="31492" priority="3938">
      <formula>#REF!="A9"</formula>
    </cfRule>
    <cfRule type="expression" dxfId="31491" priority="3939">
      <formula>#REF!="A8"</formula>
    </cfRule>
    <cfRule type="expression" dxfId="31490" priority="3940">
      <formula>#REF!="A7"</formula>
    </cfRule>
    <cfRule type="expression" dxfId="31489" priority="3941">
      <formula>#REF!="A6"</formula>
    </cfRule>
    <cfRule type="expression" dxfId="31488" priority="3942">
      <formula>#REF!="A5"</formula>
    </cfRule>
    <cfRule type="expression" dxfId="31487" priority="3943">
      <formula>#REF!="A4"</formula>
    </cfRule>
    <cfRule type="expression" dxfId="31486" priority="3944">
      <formula>#REF!="A3"</formula>
    </cfRule>
    <cfRule type="expression" dxfId="31485" priority="3945">
      <formula>#REF!="A2"</formula>
    </cfRule>
    <cfRule type="expression" dxfId="31484" priority="3946">
      <formula>#REF!="A1"</formula>
    </cfRule>
  </conditionalFormatting>
  <conditionalFormatting sqref="AL36">
    <cfRule type="expression" dxfId="31483" priority="3929">
      <formula>#REF!="A9"</formula>
    </cfRule>
    <cfRule type="expression" dxfId="31482" priority="3930">
      <formula>#REF!="A8"</formula>
    </cfRule>
    <cfRule type="expression" dxfId="31481" priority="3931">
      <formula>#REF!="A7"</formula>
    </cfRule>
    <cfRule type="expression" dxfId="31480" priority="3932">
      <formula>#REF!="A6"</formula>
    </cfRule>
    <cfRule type="expression" dxfId="31479" priority="3933">
      <formula>#REF!="A5"</formula>
    </cfRule>
    <cfRule type="expression" dxfId="31478" priority="3934">
      <formula>#REF!="A4"</formula>
    </cfRule>
    <cfRule type="expression" dxfId="31477" priority="3935">
      <formula>#REF!="A3"</formula>
    </cfRule>
    <cfRule type="expression" dxfId="31476" priority="3936">
      <formula>#REF!="A2"</formula>
    </cfRule>
    <cfRule type="expression" dxfId="31475" priority="3937">
      <formula>#REF!="A1"</formula>
    </cfRule>
  </conditionalFormatting>
  <conditionalFormatting sqref="AL39">
    <cfRule type="expression" dxfId="31474" priority="3920">
      <formula>#REF!="A9"</formula>
    </cfRule>
    <cfRule type="expression" dxfId="31473" priority="3921">
      <formula>#REF!="A8"</formula>
    </cfRule>
    <cfRule type="expression" dxfId="31472" priority="3922">
      <formula>#REF!="A7"</formula>
    </cfRule>
    <cfRule type="expression" dxfId="31471" priority="3923">
      <formula>#REF!="A6"</formula>
    </cfRule>
    <cfRule type="expression" dxfId="31470" priority="3924">
      <formula>#REF!="A5"</formula>
    </cfRule>
    <cfRule type="expression" dxfId="31469" priority="3925">
      <formula>#REF!="A4"</formula>
    </cfRule>
    <cfRule type="expression" dxfId="31468" priority="3926">
      <formula>#REF!="A3"</formula>
    </cfRule>
    <cfRule type="expression" dxfId="31467" priority="3927">
      <formula>#REF!="A2"</formula>
    </cfRule>
    <cfRule type="expression" dxfId="31466" priority="3928">
      <formula>#REF!="A1"</formula>
    </cfRule>
  </conditionalFormatting>
  <conditionalFormatting sqref="AL48">
    <cfRule type="expression" dxfId="31465" priority="3911">
      <formula>#REF!="A9"</formula>
    </cfRule>
    <cfRule type="expression" dxfId="31464" priority="3912">
      <formula>#REF!="A8"</formula>
    </cfRule>
    <cfRule type="expression" dxfId="31463" priority="3913">
      <formula>#REF!="A7"</formula>
    </cfRule>
    <cfRule type="expression" dxfId="31462" priority="3914">
      <formula>#REF!="A6"</formula>
    </cfRule>
    <cfRule type="expression" dxfId="31461" priority="3915">
      <formula>#REF!="A5"</formula>
    </cfRule>
    <cfRule type="expression" dxfId="31460" priority="3916">
      <formula>#REF!="A4"</formula>
    </cfRule>
    <cfRule type="expression" dxfId="31459" priority="3917">
      <formula>#REF!="A3"</formula>
    </cfRule>
    <cfRule type="expression" dxfId="31458" priority="3918">
      <formula>#REF!="A2"</formula>
    </cfRule>
    <cfRule type="expression" dxfId="31457" priority="3919">
      <formula>#REF!="A1"</formula>
    </cfRule>
  </conditionalFormatting>
  <conditionalFormatting sqref="AL53">
    <cfRule type="expression" dxfId="31456" priority="3902">
      <formula>#REF!="A9"</formula>
    </cfRule>
    <cfRule type="expression" dxfId="31455" priority="3903">
      <formula>#REF!="A8"</formula>
    </cfRule>
    <cfRule type="expression" dxfId="31454" priority="3904">
      <formula>#REF!="A7"</formula>
    </cfRule>
    <cfRule type="expression" dxfId="31453" priority="3905">
      <formula>#REF!="A6"</formula>
    </cfRule>
    <cfRule type="expression" dxfId="31452" priority="3906">
      <formula>#REF!="A5"</formula>
    </cfRule>
    <cfRule type="expression" dxfId="31451" priority="3907">
      <formula>#REF!="A4"</formula>
    </cfRule>
    <cfRule type="expression" dxfId="31450" priority="3908">
      <formula>#REF!="A3"</formula>
    </cfRule>
    <cfRule type="expression" dxfId="31449" priority="3909">
      <formula>#REF!="A2"</formula>
    </cfRule>
    <cfRule type="expression" dxfId="31448" priority="3910">
      <formula>#REF!="A1"</formula>
    </cfRule>
  </conditionalFormatting>
  <conditionalFormatting sqref="AL20">
    <cfRule type="expression" dxfId="31447" priority="3893">
      <formula>#REF!="A9"</formula>
    </cfRule>
    <cfRule type="expression" dxfId="31446" priority="3894">
      <formula>#REF!="A8"</formula>
    </cfRule>
    <cfRule type="expression" dxfId="31445" priority="3895">
      <formula>#REF!="A7"</formula>
    </cfRule>
    <cfRule type="expression" dxfId="31444" priority="3896">
      <formula>#REF!="A6"</formula>
    </cfRule>
    <cfRule type="expression" dxfId="31443" priority="3897">
      <formula>#REF!="A5"</formula>
    </cfRule>
    <cfRule type="expression" dxfId="31442" priority="3898">
      <formula>#REF!="A4"</formula>
    </cfRule>
    <cfRule type="expression" dxfId="31441" priority="3899">
      <formula>#REF!="A3"</formula>
    </cfRule>
    <cfRule type="expression" dxfId="31440" priority="3900">
      <formula>#REF!="A2"</formula>
    </cfRule>
    <cfRule type="expression" dxfId="31439" priority="3901">
      <formula>#REF!="A1"</formula>
    </cfRule>
  </conditionalFormatting>
  <conditionalFormatting sqref="AL26">
    <cfRule type="expression" dxfId="31438" priority="3884">
      <formula>#REF!="A9"</formula>
    </cfRule>
    <cfRule type="expression" dxfId="31437" priority="3885">
      <formula>#REF!="A8"</formula>
    </cfRule>
    <cfRule type="expression" dxfId="31436" priority="3886">
      <formula>#REF!="A7"</formula>
    </cfRule>
    <cfRule type="expression" dxfId="31435" priority="3887">
      <formula>#REF!="A6"</formula>
    </cfRule>
    <cfRule type="expression" dxfId="31434" priority="3888">
      <formula>#REF!="A5"</formula>
    </cfRule>
    <cfRule type="expression" dxfId="31433" priority="3889">
      <formula>#REF!="A4"</formula>
    </cfRule>
    <cfRule type="expression" dxfId="31432" priority="3890">
      <formula>#REF!="A3"</formula>
    </cfRule>
    <cfRule type="expression" dxfId="31431" priority="3891">
      <formula>#REF!="A2"</formula>
    </cfRule>
    <cfRule type="expression" dxfId="31430" priority="3892">
      <formula>#REF!="A1"</formula>
    </cfRule>
  </conditionalFormatting>
  <conditionalFormatting sqref="AL45">
    <cfRule type="expression" dxfId="31429" priority="3875">
      <formula>#REF!="A9"</formula>
    </cfRule>
    <cfRule type="expression" dxfId="31428" priority="3876">
      <formula>#REF!="A8"</formula>
    </cfRule>
    <cfRule type="expression" dxfId="31427" priority="3877">
      <formula>#REF!="A7"</formula>
    </cfRule>
    <cfRule type="expression" dxfId="31426" priority="3878">
      <formula>#REF!="A6"</formula>
    </cfRule>
    <cfRule type="expression" dxfId="31425" priority="3879">
      <formula>#REF!="A5"</formula>
    </cfRule>
    <cfRule type="expression" dxfId="31424" priority="3880">
      <formula>#REF!="A4"</formula>
    </cfRule>
    <cfRule type="expression" dxfId="31423" priority="3881">
      <formula>#REF!="A3"</formula>
    </cfRule>
    <cfRule type="expression" dxfId="31422" priority="3882">
      <formula>#REF!="A2"</formula>
    </cfRule>
    <cfRule type="expression" dxfId="31421" priority="3883">
      <formula>#REF!="A1"</formula>
    </cfRule>
  </conditionalFormatting>
  <conditionalFormatting sqref="AL19 AL21:AL23 AL25 AL27:AL28 AL31:AL32 AL34:AL35 AL37:AL38 AL40:AL41 AL46:AL47 AL49:AL52 AL54:AL62 AL64:AL65 AL68 AL72 AL75 AL79:AL80 AL82:AL83 AL85:AL86 AL88">
    <cfRule type="expression" dxfId="31420" priority="3866">
      <formula>#REF!="A9"</formula>
    </cfRule>
    <cfRule type="expression" dxfId="31419" priority="3867">
      <formula>#REF!="A8"</formula>
    </cfRule>
    <cfRule type="expression" dxfId="31418" priority="3868">
      <formula>#REF!="A7"</formula>
    </cfRule>
    <cfRule type="expression" dxfId="31417" priority="3869">
      <formula>#REF!="A6"</formula>
    </cfRule>
    <cfRule type="expression" dxfId="31416" priority="3870">
      <formula>#REF!="A5"</formula>
    </cfRule>
    <cfRule type="expression" dxfId="31415" priority="3871">
      <formula>#REF!="A4"</formula>
    </cfRule>
    <cfRule type="expression" dxfId="31414" priority="3872">
      <formula>#REF!="A3"</formula>
    </cfRule>
    <cfRule type="expression" dxfId="31413" priority="3873">
      <formula>#REF!="A2"</formula>
    </cfRule>
    <cfRule type="expression" dxfId="31412" priority="3874">
      <formula>#REF!="A1"</formula>
    </cfRule>
  </conditionalFormatting>
  <conditionalFormatting sqref="AZ11">
    <cfRule type="expression" dxfId="31411" priority="3857">
      <formula>$B11="A9"</formula>
    </cfRule>
    <cfRule type="expression" dxfId="31410" priority="3858">
      <formula>$B11="A8"</formula>
    </cfRule>
    <cfRule type="expression" dxfId="31409" priority="3859">
      <formula>$B11="A7"</formula>
    </cfRule>
    <cfRule type="expression" dxfId="31408" priority="3860">
      <formula>$B11="A6"</formula>
    </cfRule>
    <cfRule type="expression" dxfId="31407" priority="3861">
      <formula>$B11="A5"</formula>
    </cfRule>
    <cfRule type="expression" dxfId="31406" priority="3862">
      <formula>$B11="A4"</formula>
    </cfRule>
    <cfRule type="expression" dxfId="31405" priority="3863">
      <formula>$B11="A3"</formula>
    </cfRule>
    <cfRule type="expression" dxfId="31404" priority="3864">
      <formula>$B11="A2"</formula>
    </cfRule>
    <cfRule type="expression" dxfId="31403" priority="3865">
      <formula>$B11="A1"</formula>
    </cfRule>
  </conditionalFormatting>
  <conditionalFormatting sqref="AZ9">
    <cfRule type="cellIs" dxfId="31402" priority="3856" stopIfTrue="1" operator="lessThan">
      <formula>0</formula>
    </cfRule>
  </conditionalFormatting>
  <conditionalFormatting sqref="AZ10">
    <cfRule type="cellIs" dxfId="31401" priority="3855" stopIfTrue="1" operator="lessThan">
      <formula>0</formula>
    </cfRule>
  </conditionalFormatting>
  <conditionalFormatting sqref="AZ12">
    <cfRule type="cellIs" dxfId="31400" priority="3854" stopIfTrue="1" operator="lessThan">
      <formula>0</formula>
    </cfRule>
  </conditionalFormatting>
  <conditionalFormatting sqref="AZ16">
    <cfRule type="expression" dxfId="31399" priority="3845">
      <formula>$B16="A9"</formula>
    </cfRule>
    <cfRule type="expression" dxfId="31398" priority="3846">
      <formula>$B16="A8"</formula>
    </cfRule>
    <cfRule type="expression" dxfId="31397" priority="3847">
      <formula>$B16="A7"</formula>
    </cfRule>
    <cfRule type="expression" dxfId="31396" priority="3848">
      <formula>$B16="A6"</formula>
    </cfRule>
    <cfRule type="expression" dxfId="31395" priority="3849">
      <formula>$B16="A5"</formula>
    </cfRule>
    <cfRule type="expression" dxfId="31394" priority="3850">
      <formula>$B16="A4"</formula>
    </cfRule>
    <cfRule type="expression" dxfId="31393" priority="3851">
      <formula>$B16="A3"</formula>
    </cfRule>
    <cfRule type="expression" dxfId="31392" priority="3852">
      <formula>$B16="A2"</formula>
    </cfRule>
    <cfRule type="expression" dxfId="31391" priority="3853">
      <formula>$B16="A1"</formula>
    </cfRule>
  </conditionalFormatting>
  <conditionalFormatting sqref="AZ63">
    <cfRule type="expression" dxfId="31390" priority="3836">
      <formula>$B63="A9"</formula>
    </cfRule>
    <cfRule type="expression" dxfId="31389" priority="3837">
      <formula>$B63="A8"</formula>
    </cfRule>
    <cfRule type="expression" dxfId="31388" priority="3838">
      <formula>$B63="A7"</formula>
    </cfRule>
    <cfRule type="expression" dxfId="31387" priority="3839">
      <formula>$B63="A6"</formula>
    </cfRule>
    <cfRule type="expression" dxfId="31386" priority="3840">
      <formula>$B63="A5"</formula>
    </cfRule>
    <cfRule type="expression" dxfId="31385" priority="3841">
      <formula>$B63="A4"</formula>
    </cfRule>
    <cfRule type="expression" dxfId="31384" priority="3842">
      <formula>$B63="A3"</formula>
    </cfRule>
    <cfRule type="expression" dxfId="31383" priority="3843">
      <formula>$B63="A2"</formula>
    </cfRule>
    <cfRule type="expression" dxfId="31382" priority="3844">
      <formula>$B63="A1"</formula>
    </cfRule>
  </conditionalFormatting>
  <conditionalFormatting sqref="AZ41">
    <cfRule type="expression" dxfId="31381" priority="3692">
      <formula>$B41="A9"</formula>
    </cfRule>
    <cfRule type="expression" dxfId="31380" priority="3693">
      <formula>$B41="A8"</formula>
    </cfRule>
    <cfRule type="expression" dxfId="31379" priority="3694">
      <formula>$B41="A7"</formula>
    </cfRule>
    <cfRule type="expression" dxfId="31378" priority="3695">
      <formula>$B41="A6"</formula>
    </cfRule>
    <cfRule type="expression" dxfId="31377" priority="3696">
      <formula>$B41="A5"</formula>
    </cfRule>
    <cfRule type="expression" dxfId="31376" priority="3697">
      <formula>$B41="A4"</formula>
    </cfRule>
    <cfRule type="expression" dxfId="31375" priority="3698">
      <formula>$B41="A3"</formula>
    </cfRule>
    <cfRule type="expression" dxfId="31374" priority="3699">
      <formula>$B41="A2"</formula>
    </cfRule>
    <cfRule type="expression" dxfId="31373" priority="3700">
      <formula>$B41="A1"</formula>
    </cfRule>
  </conditionalFormatting>
  <conditionalFormatting sqref="AZ79">
    <cfRule type="expression" dxfId="31372" priority="3521">
      <formula>$B79="A9"</formula>
    </cfRule>
    <cfRule type="expression" dxfId="31371" priority="3522">
      <formula>$B79="A8"</formula>
    </cfRule>
    <cfRule type="expression" dxfId="31370" priority="3523">
      <formula>$B79="A7"</formula>
    </cfRule>
    <cfRule type="expression" dxfId="31369" priority="3524">
      <formula>$B79="A6"</formula>
    </cfRule>
    <cfRule type="expression" dxfId="31368" priority="3525">
      <formula>$B79="A5"</formula>
    </cfRule>
    <cfRule type="expression" dxfId="31367" priority="3526">
      <formula>$B79="A4"</formula>
    </cfRule>
    <cfRule type="expression" dxfId="31366" priority="3527">
      <formula>$B79="A3"</formula>
    </cfRule>
    <cfRule type="expression" dxfId="31365" priority="3528">
      <formula>$B79="A2"</formula>
    </cfRule>
    <cfRule type="expression" dxfId="31364" priority="3529">
      <formula>$B79="A1"</formula>
    </cfRule>
  </conditionalFormatting>
  <conditionalFormatting sqref="AZ86">
    <cfRule type="expression" dxfId="31363" priority="3476">
      <formula>$B86="A9"</formula>
    </cfRule>
    <cfRule type="expression" dxfId="31362" priority="3477">
      <formula>$B86="A8"</formula>
    </cfRule>
    <cfRule type="expression" dxfId="31361" priority="3478">
      <formula>$B86="A7"</formula>
    </cfRule>
    <cfRule type="expression" dxfId="31360" priority="3479">
      <formula>$B86="A6"</formula>
    </cfRule>
    <cfRule type="expression" dxfId="31359" priority="3480">
      <formula>$B86="A5"</formula>
    </cfRule>
    <cfRule type="expression" dxfId="31358" priority="3481">
      <formula>$B86="A4"</formula>
    </cfRule>
    <cfRule type="expression" dxfId="31357" priority="3482">
      <formula>$B86="A3"</formula>
    </cfRule>
    <cfRule type="expression" dxfId="31356" priority="3483">
      <formula>$B86="A2"</formula>
    </cfRule>
    <cfRule type="expression" dxfId="31355" priority="3484">
      <formula>$B86="A1"</formula>
    </cfRule>
  </conditionalFormatting>
  <conditionalFormatting sqref="AZ88">
    <cfRule type="expression" dxfId="31354" priority="3467">
      <formula>$B88="A9"</formula>
    </cfRule>
    <cfRule type="expression" dxfId="31353" priority="3468">
      <formula>$B88="A8"</formula>
    </cfRule>
    <cfRule type="expression" dxfId="31352" priority="3469">
      <formula>$B88="A7"</formula>
    </cfRule>
    <cfRule type="expression" dxfId="31351" priority="3470">
      <formula>$B88="A6"</formula>
    </cfRule>
    <cfRule type="expression" dxfId="31350" priority="3471">
      <formula>$B88="A5"</formula>
    </cfRule>
    <cfRule type="expression" dxfId="31349" priority="3472">
      <formula>$B88="A4"</formula>
    </cfRule>
    <cfRule type="expression" dxfId="31348" priority="3473">
      <formula>$B88="A3"</formula>
    </cfRule>
    <cfRule type="expression" dxfId="31347" priority="3474">
      <formula>$B88="A2"</formula>
    </cfRule>
    <cfRule type="expression" dxfId="31346" priority="3475">
      <formula>$B88="A1"</formula>
    </cfRule>
  </conditionalFormatting>
  <conditionalFormatting sqref="AZ19">
    <cfRule type="expression" dxfId="31345" priority="3818">
      <formula>$B19="A9"</formula>
    </cfRule>
    <cfRule type="expression" dxfId="31344" priority="3819">
      <formula>$B19="A8"</formula>
    </cfRule>
    <cfRule type="expression" dxfId="31343" priority="3820">
      <formula>$B19="A7"</formula>
    </cfRule>
    <cfRule type="expression" dxfId="31342" priority="3821">
      <formula>$B19="A6"</formula>
    </cfRule>
    <cfRule type="expression" dxfId="31341" priority="3822">
      <formula>$B19="A5"</formula>
    </cfRule>
    <cfRule type="expression" dxfId="31340" priority="3823">
      <formula>$B19="A4"</formula>
    </cfRule>
    <cfRule type="expression" dxfId="31339" priority="3824">
      <formula>$B19="A3"</formula>
    </cfRule>
    <cfRule type="expression" dxfId="31338" priority="3825">
      <formula>$B19="A2"</formula>
    </cfRule>
    <cfRule type="expression" dxfId="31337" priority="3826">
      <formula>$B19="A1"</formula>
    </cfRule>
  </conditionalFormatting>
  <conditionalFormatting sqref="AZ21">
    <cfRule type="expression" dxfId="31336" priority="3809">
      <formula>$B21="A9"</formula>
    </cfRule>
    <cfRule type="expression" dxfId="31335" priority="3810">
      <formula>$B21="A8"</formula>
    </cfRule>
    <cfRule type="expression" dxfId="31334" priority="3811">
      <formula>$B21="A7"</formula>
    </cfRule>
    <cfRule type="expression" dxfId="31333" priority="3812">
      <formula>$B21="A6"</formula>
    </cfRule>
    <cfRule type="expression" dxfId="31332" priority="3813">
      <formula>$B21="A5"</formula>
    </cfRule>
    <cfRule type="expression" dxfId="31331" priority="3814">
      <formula>$B21="A4"</formula>
    </cfRule>
    <cfRule type="expression" dxfId="31330" priority="3815">
      <formula>$B21="A3"</formula>
    </cfRule>
    <cfRule type="expression" dxfId="31329" priority="3816">
      <formula>$B21="A2"</formula>
    </cfRule>
    <cfRule type="expression" dxfId="31328" priority="3817">
      <formula>$B21="A1"</formula>
    </cfRule>
  </conditionalFormatting>
  <conditionalFormatting sqref="AZ22">
    <cfRule type="expression" dxfId="31327" priority="3800">
      <formula>$B22="A9"</formula>
    </cfRule>
    <cfRule type="expression" dxfId="31326" priority="3801">
      <formula>$B22="A8"</formula>
    </cfRule>
    <cfRule type="expression" dxfId="31325" priority="3802">
      <formula>$B22="A7"</formula>
    </cfRule>
    <cfRule type="expression" dxfId="31324" priority="3803">
      <formula>$B22="A6"</formula>
    </cfRule>
    <cfRule type="expression" dxfId="31323" priority="3804">
      <formula>$B22="A5"</formula>
    </cfRule>
    <cfRule type="expression" dxfId="31322" priority="3805">
      <formula>$B22="A4"</formula>
    </cfRule>
    <cfRule type="expression" dxfId="31321" priority="3806">
      <formula>$B22="A3"</formula>
    </cfRule>
    <cfRule type="expression" dxfId="31320" priority="3807">
      <formula>$B22="A2"</formula>
    </cfRule>
    <cfRule type="expression" dxfId="31319" priority="3808">
      <formula>$B22="A1"</formula>
    </cfRule>
  </conditionalFormatting>
  <conditionalFormatting sqref="AZ23">
    <cfRule type="expression" dxfId="31318" priority="3791">
      <formula>$B23="A9"</formula>
    </cfRule>
    <cfRule type="expression" dxfId="31317" priority="3792">
      <formula>$B23="A8"</formula>
    </cfRule>
    <cfRule type="expression" dxfId="31316" priority="3793">
      <formula>$B23="A7"</formula>
    </cfRule>
    <cfRule type="expression" dxfId="31315" priority="3794">
      <formula>$B23="A6"</formula>
    </cfRule>
    <cfRule type="expression" dxfId="31314" priority="3795">
      <formula>$B23="A5"</formula>
    </cfRule>
    <cfRule type="expression" dxfId="31313" priority="3796">
      <formula>$B23="A4"</formula>
    </cfRule>
    <cfRule type="expression" dxfId="31312" priority="3797">
      <formula>$B23="A3"</formula>
    </cfRule>
    <cfRule type="expression" dxfId="31311" priority="3798">
      <formula>$B23="A2"</formula>
    </cfRule>
    <cfRule type="expression" dxfId="31310" priority="3799">
      <formula>$B23="A1"</formula>
    </cfRule>
  </conditionalFormatting>
  <conditionalFormatting sqref="AZ25">
    <cfRule type="expression" dxfId="31309" priority="3782">
      <formula>$B25="A9"</formula>
    </cfRule>
    <cfRule type="expression" dxfId="31308" priority="3783">
      <formula>$B25="A8"</formula>
    </cfRule>
    <cfRule type="expression" dxfId="31307" priority="3784">
      <formula>$B25="A7"</formula>
    </cfRule>
    <cfRule type="expression" dxfId="31306" priority="3785">
      <formula>$B25="A6"</formula>
    </cfRule>
    <cfRule type="expression" dxfId="31305" priority="3786">
      <formula>$B25="A5"</formula>
    </cfRule>
    <cfRule type="expression" dxfId="31304" priority="3787">
      <formula>$B25="A4"</formula>
    </cfRule>
    <cfRule type="expression" dxfId="31303" priority="3788">
      <formula>$B25="A3"</formula>
    </cfRule>
    <cfRule type="expression" dxfId="31302" priority="3789">
      <formula>$B25="A2"</formula>
    </cfRule>
    <cfRule type="expression" dxfId="31301" priority="3790">
      <formula>$B25="A1"</formula>
    </cfRule>
  </conditionalFormatting>
  <conditionalFormatting sqref="AZ27">
    <cfRule type="expression" dxfId="31300" priority="3773">
      <formula>$B27="A9"</formula>
    </cfRule>
    <cfRule type="expression" dxfId="31299" priority="3774">
      <formula>$B27="A8"</formula>
    </cfRule>
    <cfRule type="expression" dxfId="31298" priority="3775">
      <formula>$B27="A7"</formula>
    </cfRule>
    <cfRule type="expression" dxfId="31297" priority="3776">
      <formula>$B27="A6"</formula>
    </cfRule>
    <cfRule type="expression" dxfId="31296" priority="3777">
      <formula>$B27="A5"</formula>
    </cfRule>
    <cfRule type="expression" dxfId="31295" priority="3778">
      <formula>$B27="A4"</formula>
    </cfRule>
    <cfRule type="expression" dxfId="31294" priority="3779">
      <formula>$B27="A3"</formula>
    </cfRule>
    <cfRule type="expression" dxfId="31293" priority="3780">
      <formula>$B27="A2"</formula>
    </cfRule>
    <cfRule type="expression" dxfId="31292" priority="3781">
      <formula>$B27="A1"</formula>
    </cfRule>
  </conditionalFormatting>
  <conditionalFormatting sqref="AZ28">
    <cfRule type="expression" dxfId="31291" priority="3764">
      <formula>$B28="A9"</formula>
    </cfRule>
    <cfRule type="expression" dxfId="31290" priority="3765">
      <formula>$B28="A8"</formula>
    </cfRule>
    <cfRule type="expression" dxfId="31289" priority="3766">
      <formula>$B28="A7"</formula>
    </cfRule>
    <cfRule type="expression" dxfId="31288" priority="3767">
      <formula>$B28="A6"</formula>
    </cfRule>
    <cfRule type="expression" dxfId="31287" priority="3768">
      <formula>$B28="A5"</formula>
    </cfRule>
    <cfRule type="expression" dxfId="31286" priority="3769">
      <formula>$B28="A4"</formula>
    </cfRule>
    <cfRule type="expression" dxfId="31285" priority="3770">
      <formula>$B28="A3"</formula>
    </cfRule>
    <cfRule type="expression" dxfId="31284" priority="3771">
      <formula>$B28="A2"</formula>
    </cfRule>
    <cfRule type="expression" dxfId="31283" priority="3772">
      <formula>$B28="A1"</formula>
    </cfRule>
  </conditionalFormatting>
  <conditionalFormatting sqref="AZ31">
    <cfRule type="expression" dxfId="31282" priority="3755">
      <formula>$B31="A9"</formula>
    </cfRule>
    <cfRule type="expression" dxfId="31281" priority="3756">
      <formula>$B31="A8"</formula>
    </cfRule>
    <cfRule type="expression" dxfId="31280" priority="3757">
      <formula>$B31="A7"</formula>
    </cfRule>
    <cfRule type="expression" dxfId="31279" priority="3758">
      <formula>$B31="A6"</formula>
    </cfRule>
    <cfRule type="expression" dxfId="31278" priority="3759">
      <formula>$B31="A5"</formula>
    </cfRule>
    <cfRule type="expression" dxfId="31277" priority="3760">
      <formula>$B31="A4"</formula>
    </cfRule>
    <cfRule type="expression" dxfId="31276" priority="3761">
      <formula>$B31="A3"</formula>
    </cfRule>
    <cfRule type="expression" dxfId="31275" priority="3762">
      <formula>$B31="A2"</formula>
    </cfRule>
    <cfRule type="expression" dxfId="31274" priority="3763">
      <formula>$B31="A1"</formula>
    </cfRule>
  </conditionalFormatting>
  <conditionalFormatting sqref="AZ32">
    <cfRule type="expression" dxfId="31273" priority="3746">
      <formula>$B32="A9"</formula>
    </cfRule>
    <cfRule type="expression" dxfId="31272" priority="3747">
      <formula>$B32="A8"</formula>
    </cfRule>
    <cfRule type="expression" dxfId="31271" priority="3748">
      <formula>$B32="A7"</formula>
    </cfRule>
    <cfRule type="expression" dxfId="31270" priority="3749">
      <formula>$B32="A6"</formula>
    </cfRule>
    <cfRule type="expression" dxfId="31269" priority="3750">
      <formula>$B32="A5"</formula>
    </cfRule>
    <cfRule type="expression" dxfId="31268" priority="3751">
      <formula>$B32="A4"</formula>
    </cfRule>
    <cfRule type="expression" dxfId="31267" priority="3752">
      <formula>$B32="A3"</formula>
    </cfRule>
    <cfRule type="expression" dxfId="31266" priority="3753">
      <formula>$B32="A2"</formula>
    </cfRule>
    <cfRule type="expression" dxfId="31265" priority="3754">
      <formula>$B32="A1"</formula>
    </cfRule>
  </conditionalFormatting>
  <conditionalFormatting sqref="AZ34">
    <cfRule type="expression" dxfId="31264" priority="3737">
      <formula>$B34="A9"</formula>
    </cfRule>
    <cfRule type="expression" dxfId="31263" priority="3738">
      <formula>$B34="A8"</formula>
    </cfRule>
    <cfRule type="expression" dxfId="31262" priority="3739">
      <formula>$B34="A7"</formula>
    </cfRule>
    <cfRule type="expression" dxfId="31261" priority="3740">
      <formula>$B34="A6"</formula>
    </cfRule>
    <cfRule type="expression" dxfId="31260" priority="3741">
      <formula>$B34="A5"</formula>
    </cfRule>
    <cfRule type="expression" dxfId="31259" priority="3742">
      <formula>$B34="A4"</formula>
    </cfRule>
    <cfRule type="expression" dxfId="31258" priority="3743">
      <formula>$B34="A3"</formula>
    </cfRule>
    <cfRule type="expression" dxfId="31257" priority="3744">
      <formula>$B34="A2"</formula>
    </cfRule>
    <cfRule type="expression" dxfId="31256" priority="3745">
      <formula>$B34="A1"</formula>
    </cfRule>
  </conditionalFormatting>
  <conditionalFormatting sqref="AZ35">
    <cfRule type="expression" dxfId="31255" priority="3728">
      <formula>$B35="A9"</formula>
    </cfRule>
    <cfRule type="expression" dxfId="31254" priority="3729">
      <formula>$B35="A8"</formula>
    </cfRule>
    <cfRule type="expression" dxfId="31253" priority="3730">
      <formula>$B35="A7"</formula>
    </cfRule>
    <cfRule type="expression" dxfId="31252" priority="3731">
      <formula>$B35="A6"</formula>
    </cfRule>
    <cfRule type="expression" dxfId="31251" priority="3732">
      <formula>$B35="A5"</formula>
    </cfRule>
    <cfRule type="expression" dxfId="31250" priority="3733">
      <formula>$B35="A4"</formula>
    </cfRule>
    <cfRule type="expression" dxfId="31249" priority="3734">
      <formula>$B35="A3"</formula>
    </cfRule>
    <cfRule type="expression" dxfId="31248" priority="3735">
      <formula>$B35="A2"</formula>
    </cfRule>
    <cfRule type="expression" dxfId="31247" priority="3736">
      <formula>$B35="A1"</formula>
    </cfRule>
  </conditionalFormatting>
  <conditionalFormatting sqref="AZ38">
    <cfRule type="expression" dxfId="31246" priority="3710">
      <formula>$B38="A9"</formula>
    </cfRule>
    <cfRule type="expression" dxfId="31245" priority="3711">
      <formula>$B38="A8"</formula>
    </cfRule>
    <cfRule type="expression" dxfId="31244" priority="3712">
      <formula>$B38="A7"</formula>
    </cfRule>
    <cfRule type="expression" dxfId="31243" priority="3713">
      <formula>$B38="A6"</formula>
    </cfRule>
    <cfRule type="expression" dxfId="31242" priority="3714">
      <formula>$B38="A5"</formula>
    </cfRule>
    <cfRule type="expression" dxfId="31241" priority="3715">
      <formula>$B38="A4"</formula>
    </cfRule>
    <cfRule type="expression" dxfId="31240" priority="3716">
      <formula>$B38="A3"</formula>
    </cfRule>
    <cfRule type="expression" dxfId="31239" priority="3717">
      <formula>$B38="A2"</formula>
    </cfRule>
    <cfRule type="expression" dxfId="31238" priority="3718">
      <formula>$B38="A1"</formula>
    </cfRule>
  </conditionalFormatting>
  <conditionalFormatting sqref="AZ40">
    <cfRule type="expression" dxfId="31237" priority="3701">
      <formula>$B40="A9"</formula>
    </cfRule>
    <cfRule type="expression" dxfId="31236" priority="3702">
      <formula>$B40="A8"</formula>
    </cfRule>
    <cfRule type="expression" dxfId="31235" priority="3703">
      <formula>$B40="A7"</formula>
    </cfRule>
    <cfRule type="expression" dxfId="31234" priority="3704">
      <formula>$B40="A6"</formula>
    </cfRule>
    <cfRule type="expression" dxfId="31233" priority="3705">
      <formula>$B40="A5"</formula>
    </cfRule>
    <cfRule type="expression" dxfId="31232" priority="3706">
      <formula>$B40="A4"</formula>
    </cfRule>
    <cfRule type="expression" dxfId="31231" priority="3707">
      <formula>$B40="A3"</formula>
    </cfRule>
    <cfRule type="expression" dxfId="31230" priority="3708">
      <formula>$B40="A2"</formula>
    </cfRule>
    <cfRule type="expression" dxfId="31229" priority="3709">
      <formula>$B40="A1"</formula>
    </cfRule>
  </conditionalFormatting>
  <conditionalFormatting sqref="AZ46:AZ47">
    <cfRule type="expression" dxfId="31228" priority="3683">
      <formula>$B46="A9"</formula>
    </cfRule>
    <cfRule type="expression" dxfId="31227" priority="3684">
      <formula>$B46="A8"</formula>
    </cfRule>
    <cfRule type="expression" dxfId="31226" priority="3685">
      <formula>$B46="A7"</formula>
    </cfRule>
    <cfRule type="expression" dxfId="31225" priority="3686">
      <formula>$B46="A6"</formula>
    </cfRule>
    <cfRule type="expression" dxfId="31224" priority="3687">
      <formula>$B46="A5"</formula>
    </cfRule>
    <cfRule type="expression" dxfId="31223" priority="3688">
      <formula>$B46="A4"</formula>
    </cfRule>
    <cfRule type="expression" dxfId="31222" priority="3689">
      <formula>$B46="A3"</formula>
    </cfRule>
    <cfRule type="expression" dxfId="31221" priority="3690">
      <formula>$B46="A2"</formula>
    </cfRule>
    <cfRule type="expression" dxfId="31220" priority="3691">
      <formula>$B46="A1"</formula>
    </cfRule>
  </conditionalFormatting>
  <conditionalFormatting sqref="AZ49">
    <cfRule type="expression" dxfId="31219" priority="3674">
      <formula>$B49="A9"</formula>
    </cfRule>
    <cfRule type="expression" dxfId="31218" priority="3675">
      <formula>$B49="A8"</formula>
    </cfRule>
    <cfRule type="expression" dxfId="31217" priority="3676">
      <formula>$B49="A7"</formula>
    </cfRule>
    <cfRule type="expression" dxfId="31216" priority="3677">
      <formula>$B49="A6"</formula>
    </cfRule>
    <cfRule type="expression" dxfId="31215" priority="3678">
      <formula>$B49="A5"</formula>
    </cfRule>
    <cfRule type="expression" dxfId="31214" priority="3679">
      <formula>$B49="A4"</formula>
    </cfRule>
    <cfRule type="expression" dxfId="31213" priority="3680">
      <formula>$B49="A3"</formula>
    </cfRule>
    <cfRule type="expression" dxfId="31212" priority="3681">
      <formula>$B49="A2"</formula>
    </cfRule>
    <cfRule type="expression" dxfId="31211" priority="3682">
      <formula>$B49="A1"</formula>
    </cfRule>
  </conditionalFormatting>
  <conditionalFormatting sqref="AZ50">
    <cfRule type="expression" dxfId="31210" priority="3665">
      <formula>$B50="A9"</formula>
    </cfRule>
    <cfRule type="expression" dxfId="31209" priority="3666">
      <formula>$B50="A8"</formula>
    </cfRule>
    <cfRule type="expression" dxfId="31208" priority="3667">
      <formula>$B50="A7"</formula>
    </cfRule>
    <cfRule type="expression" dxfId="31207" priority="3668">
      <formula>$B50="A6"</formula>
    </cfRule>
    <cfRule type="expression" dxfId="31206" priority="3669">
      <formula>$B50="A5"</formula>
    </cfRule>
    <cfRule type="expression" dxfId="31205" priority="3670">
      <formula>$B50="A4"</formula>
    </cfRule>
    <cfRule type="expression" dxfId="31204" priority="3671">
      <formula>$B50="A3"</formula>
    </cfRule>
    <cfRule type="expression" dxfId="31203" priority="3672">
      <formula>$B50="A2"</formula>
    </cfRule>
    <cfRule type="expression" dxfId="31202" priority="3673">
      <formula>$B50="A1"</formula>
    </cfRule>
  </conditionalFormatting>
  <conditionalFormatting sqref="AZ51">
    <cfRule type="expression" dxfId="31201" priority="3656">
      <formula>$B51="A9"</formula>
    </cfRule>
    <cfRule type="expression" dxfId="31200" priority="3657">
      <formula>$B51="A8"</formula>
    </cfRule>
    <cfRule type="expression" dxfId="31199" priority="3658">
      <formula>$B51="A7"</formula>
    </cfRule>
    <cfRule type="expression" dxfId="31198" priority="3659">
      <formula>$B51="A6"</formula>
    </cfRule>
    <cfRule type="expression" dxfId="31197" priority="3660">
      <formula>$B51="A5"</formula>
    </cfRule>
    <cfRule type="expression" dxfId="31196" priority="3661">
      <formula>$B51="A4"</formula>
    </cfRule>
    <cfRule type="expression" dxfId="31195" priority="3662">
      <formula>$B51="A3"</formula>
    </cfRule>
    <cfRule type="expression" dxfId="31194" priority="3663">
      <formula>$B51="A2"</formula>
    </cfRule>
    <cfRule type="expression" dxfId="31193" priority="3664">
      <formula>$B51="A1"</formula>
    </cfRule>
  </conditionalFormatting>
  <conditionalFormatting sqref="AZ52">
    <cfRule type="expression" dxfId="31192" priority="3647">
      <formula>$B52="A9"</formula>
    </cfRule>
    <cfRule type="expression" dxfId="31191" priority="3648">
      <formula>$B52="A8"</formula>
    </cfRule>
    <cfRule type="expression" dxfId="31190" priority="3649">
      <formula>$B52="A7"</formula>
    </cfRule>
    <cfRule type="expression" dxfId="31189" priority="3650">
      <formula>$B52="A6"</formula>
    </cfRule>
    <cfRule type="expression" dxfId="31188" priority="3651">
      <formula>$B52="A5"</formula>
    </cfRule>
    <cfRule type="expression" dxfId="31187" priority="3652">
      <formula>$B52="A4"</formula>
    </cfRule>
    <cfRule type="expression" dxfId="31186" priority="3653">
      <formula>$B52="A3"</formula>
    </cfRule>
    <cfRule type="expression" dxfId="31185" priority="3654">
      <formula>$B52="A2"</formula>
    </cfRule>
    <cfRule type="expression" dxfId="31184" priority="3655">
      <formula>$B52="A1"</formula>
    </cfRule>
  </conditionalFormatting>
  <conditionalFormatting sqref="AZ54">
    <cfRule type="expression" dxfId="31183" priority="3638">
      <formula>$B54="A9"</formula>
    </cfRule>
    <cfRule type="expression" dxfId="31182" priority="3639">
      <formula>$B54="A8"</formula>
    </cfRule>
    <cfRule type="expression" dxfId="31181" priority="3640">
      <formula>$B54="A7"</formula>
    </cfRule>
    <cfRule type="expression" dxfId="31180" priority="3641">
      <formula>$B54="A6"</formula>
    </cfRule>
    <cfRule type="expression" dxfId="31179" priority="3642">
      <formula>$B54="A5"</formula>
    </cfRule>
    <cfRule type="expression" dxfId="31178" priority="3643">
      <formula>$B54="A4"</formula>
    </cfRule>
    <cfRule type="expression" dxfId="31177" priority="3644">
      <formula>$B54="A3"</formula>
    </cfRule>
    <cfRule type="expression" dxfId="31176" priority="3645">
      <formula>$B54="A2"</formula>
    </cfRule>
    <cfRule type="expression" dxfId="31175" priority="3646">
      <formula>$B54="A1"</formula>
    </cfRule>
  </conditionalFormatting>
  <conditionalFormatting sqref="AZ55">
    <cfRule type="expression" dxfId="31174" priority="3629">
      <formula>$B55="A9"</formula>
    </cfRule>
    <cfRule type="expression" dxfId="31173" priority="3630">
      <formula>$B55="A8"</formula>
    </cfRule>
    <cfRule type="expression" dxfId="31172" priority="3631">
      <formula>$B55="A7"</formula>
    </cfRule>
    <cfRule type="expression" dxfId="31171" priority="3632">
      <formula>$B55="A6"</formula>
    </cfRule>
    <cfRule type="expression" dxfId="31170" priority="3633">
      <formula>$B55="A5"</formula>
    </cfRule>
    <cfRule type="expression" dxfId="31169" priority="3634">
      <formula>$B55="A4"</formula>
    </cfRule>
    <cfRule type="expression" dxfId="31168" priority="3635">
      <formula>$B55="A3"</formula>
    </cfRule>
    <cfRule type="expression" dxfId="31167" priority="3636">
      <formula>$B55="A2"</formula>
    </cfRule>
    <cfRule type="expression" dxfId="31166" priority="3637">
      <formula>$B55="A1"</formula>
    </cfRule>
  </conditionalFormatting>
  <conditionalFormatting sqref="AZ56">
    <cfRule type="expression" dxfId="31165" priority="3620">
      <formula>$B56="A9"</formula>
    </cfRule>
    <cfRule type="expression" dxfId="31164" priority="3621">
      <formula>$B56="A8"</formula>
    </cfRule>
    <cfRule type="expression" dxfId="31163" priority="3622">
      <formula>$B56="A7"</formula>
    </cfRule>
    <cfRule type="expression" dxfId="31162" priority="3623">
      <formula>$B56="A6"</formula>
    </cfRule>
    <cfRule type="expression" dxfId="31161" priority="3624">
      <formula>$B56="A5"</formula>
    </cfRule>
    <cfRule type="expression" dxfId="31160" priority="3625">
      <formula>$B56="A4"</formula>
    </cfRule>
    <cfRule type="expression" dxfId="31159" priority="3626">
      <formula>$B56="A3"</formula>
    </cfRule>
    <cfRule type="expression" dxfId="31158" priority="3627">
      <formula>$B56="A2"</formula>
    </cfRule>
    <cfRule type="expression" dxfId="31157" priority="3628">
      <formula>$B56="A1"</formula>
    </cfRule>
  </conditionalFormatting>
  <conditionalFormatting sqref="AZ58">
    <cfRule type="expression" dxfId="31156" priority="3602">
      <formula>$B58="A9"</formula>
    </cfRule>
    <cfRule type="expression" dxfId="31155" priority="3603">
      <formula>$B58="A8"</formula>
    </cfRule>
    <cfRule type="expression" dxfId="31154" priority="3604">
      <formula>$B58="A7"</formula>
    </cfRule>
    <cfRule type="expression" dxfId="31153" priority="3605">
      <formula>$B58="A6"</formula>
    </cfRule>
    <cfRule type="expression" dxfId="31152" priority="3606">
      <formula>$B58="A5"</formula>
    </cfRule>
    <cfRule type="expression" dxfId="31151" priority="3607">
      <formula>$B58="A4"</formula>
    </cfRule>
    <cfRule type="expression" dxfId="31150" priority="3608">
      <formula>$B58="A3"</formula>
    </cfRule>
    <cfRule type="expression" dxfId="31149" priority="3609">
      <formula>$B58="A2"</formula>
    </cfRule>
    <cfRule type="expression" dxfId="31148" priority="3610">
      <formula>$B58="A1"</formula>
    </cfRule>
  </conditionalFormatting>
  <conditionalFormatting sqref="AZ59">
    <cfRule type="expression" dxfId="31147" priority="3593">
      <formula>$B59="A9"</formula>
    </cfRule>
    <cfRule type="expression" dxfId="31146" priority="3594">
      <formula>$B59="A8"</formula>
    </cfRule>
    <cfRule type="expression" dxfId="31145" priority="3595">
      <formula>$B59="A7"</formula>
    </cfRule>
    <cfRule type="expression" dxfId="31144" priority="3596">
      <formula>$B59="A6"</formula>
    </cfRule>
    <cfRule type="expression" dxfId="31143" priority="3597">
      <formula>$B59="A5"</formula>
    </cfRule>
    <cfRule type="expression" dxfId="31142" priority="3598">
      <formula>$B59="A4"</formula>
    </cfRule>
    <cfRule type="expression" dxfId="31141" priority="3599">
      <formula>$B59="A3"</formula>
    </cfRule>
    <cfRule type="expression" dxfId="31140" priority="3600">
      <formula>$B59="A2"</formula>
    </cfRule>
    <cfRule type="expression" dxfId="31139" priority="3601">
      <formula>$B59="A1"</formula>
    </cfRule>
  </conditionalFormatting>
  <conditionalFormatting sqref="AZ60">
    <cfRule type="expression" dxfId="31138" priority="3584">
      <formula>$B60="A9"</formula>
    </cfRule>
    <cfRule type="expression" dxfId="31137" priority="3585">
      <formula>$B60="A8"</formula>
    </cfRule>
    <cfRule type="expression" dxfId="31136" priority="3586">
      <formula>$B60="A7"</formula>
    </cfRule>
    <cfRule type="expression" dxfId="31135" priority="3587">
      <formula>$B60="A6"</formula>
    </cfRule>
    <cfRule type="expression" dxfId="31134" priority="3588">
      <formula>$B60="A5"</formula>
    </cfRule>
    <cfRule type="expression" dxfId="31133" priority="3589">
      <formula>$B60="A4"</formula>
    </cfRule>
    <cfRule type="expression" dxfId="31132" priority="3590">
      <formula>$B60="A3"</formula>
    </cfRule>
    <cfRule type="expression" dxfId="31131" priority="3591">
      <formula>$B60="A2"</formula>
    </cfRule>
    <cfRule type="expression" dxfId="31130" priority="3592">
      <formula>$B60="A1"</formula>
    </cfRule>
  </conditionalFormatting>
  <conditionalFormatting sqref="AZ61">
    <cfRule type="expression" dxfId="31129" priority="3575">
      <formula>$B61="A9"</formula>
    </cfRule>
    <cfRule type="expression" dxfId="31128" priority="3576">
      <formula>$B61="A8"</formula>
    </cfRule>
    <cfRule type="expression" dxfId="31127" priority="3577">
      <formula>$B61="A7"</formula>
    </cfRule>
    <cfRule type="expression" dxfId="31126" priority="3578">
      <formula>$B61="A6"</formula>
    </cfRule>
    <cfRule type="expression" dxfId="31125" priority="3579">
      <formula>$B61="A5"</formula>
    </cfRule>
    <cfRule type="expression" dxfId="31124" priority="3580">
      <formula>$B61="A4"</formula>
    </cfRule>
    <cfRule type="expression" dxfId="31123" priority="3581">
      <formula>$B61="A3"</formula>
    </cfRule>
    <cfRule type="expression" dxfId="31122" priority="3582">
      <formula>$B61="A2"</formula>
    </cfRule>
    <cfRule type="expression" dxfId="31121" priority="3583">
      <formula>$B61="A1"</formula>
    </cfRule>
  </conditionalFormatting>
  <conditionalFormatting sqref="AZ64">
    <cfRule type="expression" dxfId="31120" priority="3566">
      <formula>$B64="A9"</formula>
    </cfRule>
    <cfRule type="expression" dxfId="31119" priority="3567">
      <formula>$B64="A8"</formula>
    </cfRule>
    <cfRule type="expression" dxfId="31118" priority="3568">
      <formula>$B64="A7"</formula>
    </cfRule>
    <cfRule type="expression" dxfId="31117" priority="3569">
      <formula>$B64="A6"</formula>
    </cfRule>
    <cfRule type="expression" dxfId="31116" priority="3570">
      <formula>$B64="A5"</formula>
    </cfRule>
    <cfRule type="expression" dxfId="31115" priority="3571">
      <formula>$B64="A4"</formula>
    </cfRule>
    <cfRule type="expression" dxfId="31114" priority="3572">
      <formula>$B64="A3"</formula>
    </cfRule>
    <cfRule type="expression" dxfId="31113" priority="3573">
      <formula>$B64="A2"</formula>
    </cfRule>
    <cfRule type="expression" dxfId="31112" priority="3574">
      <formula>$B64="A1"</formula>
    </cfRule>
  </conditionalFormatting>
  <conditionalFormatting sqref="AZ65">
    <cfRule type="expression" dxfId="31111" priority="3557">
      <formula>$B65="A9"</formula>
    </cfRule>
    <cfRule type="expression" dxfId="31110" priority="3558">
      <formula>$B65="A8"</formula>
    </cfRule>
    <cfRule type="expression" dxfId="31109" priority="3559">
      <formula>$B65="A7"</formula>
    </cfRule>
    <cfRule type="expression" dxfId="31108" priority="3560">
      <formula>$B65="A6"</formula>
    </cfRule>
    <cfRule type="expression" dxfId="31107" priority="3561">
      <formula>$B65="A5"</formula>
    </cfRule>
    <cfRule type="expression" dxfId="31106" priority="3562">
      <formula>$B65="A4"</formula>
    </cfRule>
    <cfRule type="expression" dxfId="31105" priority="3563">
      <formula>$B65="A3"</formula>
    </cfRule>
    <cfRule type="expression" dxfId="31104" priority="3564">
      <formula>$B65="A2"</formula>
    </cfRule>
    <cfRule type="expression" dxfId="31103" priority="3565">
      <formula>$B65="A1"</formula>
    </cfRule>
  </conditionalFormatting>
  <conditionalFormatting sqref="AZ68">
    <cfRule type="expression" dxfId="31102" priority="3548">
      <formula>$B68="A9"</formula>
    </cfRule>
    <cfRule type="expression" dxfId="31101" priority="3549">
      <formula>$B68="A8"</formula>
    </cfRule>
    <cfRule type="expression" dxfId="31100" priority="3550">
      <formula>$B68="A7"</formula>
    </cfRule>
    <cfRule type="expression" dxfId="31099" priority="3551">
      <formula>$B68="A6"</formula>
    </cfRule>
    <cfRule type="expression" dxfId="31098" priority="3552">
      <formula>$B68="A5"</formula>
    </cfRule>
    <cfRule type="expression" dxfId="31097" priority="3553">
      <formula>$B68="A4"</formula>
    </cfRule>
    <cfRule type="expression" dxfId="31096" priority="3554">
      <formula>$B68="A3"</formula>
    </cfRule>
    <cfRule type="expression" dxfId="31095" priority="3555">
      <formula>$B68="A2"</formula>
    </cfRule>
    <cfRule type="expression" dxfId="31094" priority="3556">
      <formula>$B68="A1"</formula>
    </cfRule>
  </conditionalFormatting>
  <conditionalFormatting sqref="AZ72">
    <cfRule type="expression" dxfId="31093" priority="3539">
      <formula>$B72="A9"</formula>
    </cfRule>
    <cfRule type="expression" dxfId="31092" priority="3540">
      <formula>$B72="A8"</formula>
    </cfRule>
    <cfRule type="expression" dxfId="31091" priority="3541">
      <formula>$B72="A7"</formula>
    </cfRule>
    <cfRule type="expression" dxfId="31090" priority="3542">
      <formula>$B72="A6"</formula>
    </cfRule>
    <cfRule type="expression" dxfId="31089" priority="3543">
      <formula>$B72="A5"</formula>
    </cfRule>
    <cfRule type="expression" dxfId="31088" priority="3544">
      <formula>$B72="A4"</formula>
    </cfRule>
    <cfRule type="expression" dxfId="31087" priority="3545">
      <formula>$B72="A3"</formula>
    </cfRule>
    <cfRule type="expression" dxfId="31086" priority="3546">
      <formula>$B72="A2"</formula>
    </cfRule>
    <cfRule type="expression" dxfId="31085" priority="3547">
      <formula>$B72="A1"</formula>
    </cfRule>
  </conditionalFormatting>
  <conditionalFormatting sqref="AZ75">
    <cfRule type="expression" dxfId="31084" priority="3530">
      <formula>$B75="A9"</formula>
    </cfRule>
    <cfRule type="expression" dxfId="31083" priority="3531">
      <formula>$B75="A8"</formula>
    </cfRule>
    <cfRule type="expression" dxfId="31082" priority="3532">
      <formula>$B75="A7"</formula>
    </cfRule>
    <cfRule type="expression" dxfId="31081" priority="3533">
      <formula>$B75="A6"</formula>
    </cfRule>
    <cfRule type="expression" dxfId="31080" priority="3534">
      <formula>$B75="A5"</formula>
    </cfRule>
    <cfRule type="expression" dxfId="31079" priority="3535">
      <formula>$B75="A4"</formula>
    </cfRule>
    <cfRule type="expression" dxfId="31078" priority="3536">
      <formula>$B75="A3"</formula>
    </cfRule>
    <cfRule type="expression" dxfId="31077" priority="3537">
      <formula>$B75="A2"</formula>
    </cfRule>
    <cfRule type="expression" dxfId="31076" priority="3538">
      <formula>$B75="A1"</formula>
    </cfRule>
  </conditionalFormatting>
  <conditionalFormatting sqref="AZ80">
    <cfRule type="expression" dxfId="31075" priority="3512">
      <formula>$B80="A9"</formula>
    </cfRule>
    <cfRule type="expression" dxfId="31074" priority="3513">
      <formula>$B80="A8"</formula>
    </cfRule>
    <cfRule type="expression" dxfId="31073" priority="3514">
      <formula>$B80="A7"</formula>
    </cfRule>
    <cfRule type="expression" dxfId="31072" priority="3515">
      <formula>$B80="A6"</formula>
    </cfRule>
    <cfRule type="expression" dxfId="31071" priority="3516">
      <formula>$B80="A5"</formula>
    </cfRule>
    <cfRule type="expression" dxfId="31070" priority="3517">
      <formula>$B80="A4"</formula>
    </cfRule>
    <cfRule type="expression" dxfId="31069" priority="3518">
      <formula>$B80="A3"</formula>
    </cfRule>
    <cfRule type="expression" dxfId="31068" priority="3519">
      <formula>$B80="A2"</formula>
    </cfRule>
    <cfRule type="expression" dxfId="31067" priority="3520">
      <formula>$B80="A1"</formula>
    </cfRule>
  </conditionalFormatting>
  <conditionalFormatting sqref="AZ83">
    <cfRule type="expression" dxfId="31066" priority="3494">
      <formula>$B83="A9"</formula>
    </cfRule>
    <cfRule type="expression" dxfId="31065" priority="3495">
      <formula>$B83="A8"</formula>
    </cfRule>
    <cfRule type="expression" dxfId="31064" priority="3496">
      <formula>$B83="A7"</formula>
    </cfRule>
    <cfRule type="expression" dxfId="31063" priority="3497">
      <formula>$B83="A6"</formula>
    </cfRule>
    <cfRule type="expression" dxfId="31062" priority="3498">
      <formula>$B83="A5"</formula>
    </cfRule>
    <cfRule type="expression" dxfId="31061" priority="3499">
      <formula>$B83="A4"</formula>
    </cfRule>
    <cfRule type="expression" dxfId="31060" priority="3500">
      <formula>$B83="A3"</formula>
    </cfRule>
    <cfRule type="expression" dxfId="31059" priority="3501">
      <formula>$B83="A2"</formula>
    </cfRule>
    <cfRule type="expression" dxfId="31058" priority="3502">
      <formula>$B83="A1"</formula>
    </cfRule>
  </conditionalFormatting>
  <conditionalFormatting sqref="AZ85">
    <cfRule type="expression" dxfId="31057" priority="3485">
      <formula>$B85="A9"</formula>
    </cfRule>
    <cfRule type="expression" dxfId="31056" priority="3486">
      <formula>$B85="A8"</formula>
    </cfRule>
    <cfRule type="expression" dxfId="31055" priority="3487">
      <formula>$B85="A7"</formula>
    </cfRule>
    <cfRule type="expression" dxfId="31054" priority="3488">
      <formula>$B85="A6"</formula>
    </cfRule>
    <cfRule type="expression" dxfId="31053" priority="3489">
      <formula>$B85="A5"</formula>
    </cfRule>
    <cfRule type="expression" dxfId="31052" priority="3490">
      <formula>$B85="A4"</formula>
    </cfRule>
    <cfRule type="expression" dxfId="31051" priority="3491">
      <formula>$B85="A3"</formula>
    </cfRule>
    <cfRule type="expression" dxfId="31050" priority="3492">
      <formula>$B85="A2"</formula>
    </cfRule>
    <cfRule type="expression" dxfId="31049" priority="3493">
      <formula>$B85="A1"</formula>
    </cfRule>
  </conditionalFormatting>
  <conditionalFormatting sqref="AZ45">
    <cfRule type="expression" dxfId="31048" priority="3458">
      <formula>$B45="A9"</formula>
    </cfRule>
    <cfRule type="expression" dxfId="31047" priority="3459">
      <formula>$B45="A8"</formula>
    </cfRule>
    <cfRule type="expression" dxfId="31046" priority="3460">
      <formula>$B45="A7"</formula>
    </cfRule>
    <cfRule type="expression" dxfId="31045" priority="3461">
      <formula>$B45="A6"</formula>
    </cfRule>
    <cfRule type="expression" dxfId="31044" priority="3462">
      <formula>$B45="A5"</formula>
    </cfRule>
    <cfRule type="expression" dxfId="31043" priority="3463">
      <formula>$B45="A4"</formula>
    </cfRule>
    <cfRule type="expression" dxfId="31042" priority="3464">
      <formula>$B45="A3"</formula>
    </cfRule>
    <cfRule type="expression" dxfId="31041" priority="3465">
      <formula>$B45="A2"</formula>
    </cfRule>
    <cfRule type="expression" dxfId="31040" priority="3466">
      <formula>$B45="A1"</formula>
    </cfRule>
  </conditionalFormatting>
  <conditionalFormatting sqref="AZ62">
    <cfRule type="expression" dxfId="31039" priority="3449">
      <formula>$B62="A9"</formula>
    </cfRule>
    <cfRule type="expression" dxfId="31038" priority="3450">
      <formula>$B62="A8"</formula>
    </cfRule>
    <cfRule type="expression" dxfId="31037" priority="3451">
      <formula>$B62="A7"</formula>
    </cfRule>
    <cfRule type="expression" dxfId="31036" priority="3452">
      <formula>$B62="A6"</formula>
    </cfRule>
    <cfRule type="expression" dxfId="31035" priority="3453">
      <formula>$B62="A5"</formula>
    </cfRule>
    <cfRule type="expression" dxfId="31034" priority="3454">
      <formula>$B62="A4"</formula>
    </cfRule>
    <cfRule type="expression" dxfId="31033" priority="3455">
      <formula>$B62="A3"</formula>
    </cfRule>
    <cfRule type="expression" dxfId="31032" priority="3456">
      <formula>$B62="A2"</formula>
    </cfRule>
    <cfRule type="expression" dxfId="31031" priority="3457">
      <formula>$B62="A1"</formula>
    </cfRule>
  </conditionalFormatting>
  <conditionalFormatting sqref="AM16 AM18 AM30 AM69:AM71 AM73:AM74 AM76:AM78 AM81 AM84">
    <cfRule type="expression" dxfId="31030" priority="3440">
      <formula>#REF!="A9"</formula>
    </cfRule>
    <cfRule type="expression" dxfId="31029" priority="3441">
      <formula>#REF!="A8"</formula>
    </cfRule>
    <cfRule type="expression" dxfId="31028" priority="3442">
      <formula>#REF!="A7"</formula>
    </cfRule>
    <cfRule type="expression" dxfId="31027" priority="3443">
      <formula>#REF!="A6"</formula>
    </cfRule>
    <cfRule type="expression" dxfId="31026" priority="3444">
      <formula>#REF!="A5"</formula>
    </cfRule>
    <cfRule type="expression" dxfId="31025" priority="3445">
      <formula>#REF!="A4"</formula>
    </cfRule>
    <cfRule type="expression" dxfId="31024" priority="3446">
      <formula>#REF!="A3"</formula>
    </cfRule>
    <cfRule type="expression" dxfId="31023" priority="3447">
      <formula>#REF!="A2"</formula>
    </cfRule>
    <cfRule type="expression" dxfId="31022" priority="3448">
      <formula>#REF!="A1"</formula>
    </cfRule>
  </conditionalFormatting>
  <conditionalFormatting sqref="AM63">
    <cfRule type="expression" dxfId="31021" priority="3431">
      <formula>#REF!="A9"</formula>
    </cfRule>
    <cfRule type="expression" dxfId="31020" priority="3432">
      <formula>#REF!="A8"</formula>
    </cfRule>
    <cfRule type="expression" dxfId="31019" priority="3433">
      <formula>#REF!="A7"</formula>
    </cfRule>
    <cfRule type="expression" dxfId="31018" priority="3434">
      <formula>#REF!="A6"</formula>
    </cfRule>
    <cfRule type="expression" dxfId="31017" priority="3435">
      <formula>#REF!="A5"</formula>
    </cfRule>
    <cfRule type="expression" dxfId="31016" priority="3436">
      <formula>#REF!="A4"</formula>
    </cfRule>
    <cfRule type="expression" dxfId="31015" priority="3437">
      <formula>#REF!="A3"</formula>
    </cfRule>
    <cfRule type="expression" dxfId="31014" priority="3438">
      <formula>#REF!="A2"</formula>
    </cfRule>
    <cfRule type="expression" dxfId="31013" priority="3439">
      <formula>#REF!="A1"</formula>
    </cfRule>
  </conditionalFormatting>
  <conditionalFormatting sqref="AM24">
    <cfRule type="expression" dxfId="31012" priority="3422">
      <formula>#REF!="A9"</formula>
    </cfRule>
    <cfRule type="expression" dxfId="31011" priority="3423">
      <formula>#REF!="A8"</formula>
    </cfRule>
    <cfRule type="expression" dxfId="31010" priority="3424">
      <formula>#REF!="A7"</formula>
    </cfRule>
    <cfRule type="expression" dxfId="31009" priority="3425">
      <formula>#REF!="A6"</formula>
    </cfRule>
    <cfRule type="expression" dxfId="31008" priority="3426">
      <formula>#REF!="A5"</formula>
    </cfRule>
    <cfRule type="expression" dxfId="31007" priority="3427">
      <formula>#REF!="A4"</formula>
    </cfRule>
    <cfRule type="expression" dxfId="31006" priority="3428">
      <formula>#REF!="A3"</formula>
    </cfRule>
    <cfRule type="expression" dxfId="31005" priority="3429">
      <formula>#REF!="A2"</formula>
    </cfRule>
    <cfRule type="expression" dxfId="31004" priority="3430">
      <formula>#REF!="A1"</formula>
    </cfRule>
  </conditionalFormatting>
  <conditionalFormatting sqref="AM29">
    <cfRule type="expression" dxfId="31003" priority="3413">
      <formula>#REF!="A9"</formula>
    </cfRule>
    <cfRule type="expression" dxfId="31002" priority="3414">
      <formula>#REF!="A8"</formula>
    </cfRule>
    <cfRule type="expression" dxfId="31001" priority="3415">
      <formula>#REF!="A7"</formula>
    </cfRule>
    <cfRule type="expression" dxfId="31000" priority="3416">
      <formula>#REF!="A6"</formula>
    </cfRule>
    <cfRule type="expression" dxfId="30999" priority="3417">
      <formula>#REF!="A5"</formula>
    </cfRule>
    <cfRule type="expression" dxfId="30998" priority="3418">
      <formula>#REF!="A4"</formula>
    </cfRule>
    <cfRule type="expression" dxfId="30997" priority="3419">
      <formula>#REF!="A3"</formula>
    </cfRule>
    <cfRule type="expression" dxfId="30996" priority="3420">
      <formula>#REF!="A2"</formula>
    </cfRule>
    <cfRule type="expression" dxfId="30995" priority="3421">
      <formula>#REF!="A1"</formula>
    </cfRule>
  </conditionalFormatting>
  <conditionalFormatting sqref="AM33">
    <cfRule type="expression" dxfId="30994" priority="3404">
      <formula>#REF!="A9"</formula>
    </cfRule>
    <cfRule type="expression" dxfId="30993" priority="3405">
      <formula>#REF!="A8"</formula>
    </cfRule>
    <cfRule type="expression" dxfId="30992" priority="3406">
      <formula>#REF!="A7"</formula>
    </cfRule>
    <cfRule type="expression" dxfId="30991" priority="3407">
      <formula>#REF!="A6"</formula>
    </cfRule>
    <cfRule type="expression" dxfId="30990" priority="3408">
      <formula>#REF!="A5"</formula>
    </cfRule>
    <cfRule type="expression" dxfId="30989" priority="3409">
      <formula>#REF!="A4"</formula>
    </cfRule>
    <cfRule type="expression" dxfId="30988" priority="3410">
      <formula>#REF!="A3"</formula>
    </cfRule>
    <cfRule type="expression" dxfId="30987" priority="3411">
      <formula>#REF!="A2"</formula>
    </cfRule>
    <cfRule type="expression" dxfId="30986" priority="3412">
      <formula>#REF!="A1"</formula>
    </cfRule>
  </conditionalFormatting>
  <conditionalFormatting sqref="AM36">
    <cfRule type="expression" dxfId="30985" priority="3395">
      <formula>#REF!="A9"</formula>
    </cfRule>
    <cfRule type="expression" dxfId="30984" priority="3396">
      <formula>#REF!="A8"</formula>
    </cfRule>
    <cfRule type="expression" dxfId="30983" priority="3397">
      <formula>#REF!="A7"</formula>
    </cfRule>
    <cfRule type="expression" dxfId="30982" priority="3398">
      <formula>#REF!="A6"</formula>
    </cfRule>
    <cfRule type="expression" dxfId="30981" priority="3399">
      <formula>#REF!="A5"</formula>
    </cfRule>
    <cfRule type="expression" dxfId="30980" priority="3400">
      <formula>#REF!="A4"</formula>
    </cfRule>
    <cfRule type="expression" dxfId="30979" priority="3401">
      <formula>#REF!="A3"</formula>
    </cfRule>
    <cfRule type="expression" dxfId="30978" priority="3402">
      <formula>#REF!="A2"</formula>
    </cfRule>
    <cfRule type="expression" dxfId="30977" priority="3403">
      <formula>#REF!="A1"</formula>
    </cfRule>
  </conditionalFormatting>
  <conditionalFormatting sqref="AM39">
    <cfRule type="expression" dxfId="30976" priority="3386">
      <formula>#REF!="A9"</formula>
    </cfRule>
    <cfRule type="expression" dxfId="30975" priority="3387">
      <formula>#REF!="A8"</formula>
    </cfRule>
    <cfRule type="expression" dxfId="30974" priority="3388">
      <formula>#REF!="A7"</formula>
    </cfRule>
    <cfRule type="expression" dxfId="30973" priority="3389">
      <formula>#REF!="A6"</formula>
    </cfRule>
    <cfRule type="expression" dxfId="30972" priority="3390">
      <formula>#REF!="A5"</formula>
    </cfRule>
    <cfRule type="expression" dxfId="30971" priority="3391">
      <formula>#REF!="A4"</formula>
    </cfRule>
    <cfRule type="expression" dxfId="30970" priority="3392">
      <formula>#REF!="A3"</formula>
    </cfRule>
    <cfRule type="expression" dxfId="30969" priority="3393">
      <formula>#REF!="A2"</formula>
    </cfRule>
    <cfRule type="expression" dxfId="30968" priority="3394">
      <formula>#REF!="A1"</formula>
    </cfRule>
  </conditionalFormatting>
  <conditionalFormatting sqref="AM48">
    <cfRule type="expression" dxfId="30967" priority="3377">
      <formula>#REF!="A9"</formula>
    </cfRule>
    <cfRule type="expression" dxfId="30966" priority="3378">
      <formula>#REF!="A8"</formula>
    </cfRule>
    <cfRule type="expression" dxfId="30965" priority="3379">
      <formula>#REF!="A7"</formula>
    </cfRule>
    <cfRule type="expression" dxfId="30964" priority="3380">
      <formula>#REF!="A6"</formula>
    </cfRule>
    <cfRule type="expression" dxfId="30963" priority="3381">
      <formula>#REF!="A5"</formula>
    </cfRule>
    <cfRule type="expression" dxfId="30962" priority="3382">
      <formula>#REF!="A4"</formula>
    </cfRule>
    <cfRule type="expression" dxfId="30961" priority="3383">
      <formula>#REF!="A3"</formula>
    </cfRule>
    <cfRule type="expression" dxfId="30960" priority="3384">
      <formula>#REF!="A2"</formula>
    </cfRule>
    <cfRule type="expression" dxfId="30959" priority="3385">
      <formula>#REF!="A1"</formula>
    </cfRule>
  </conditionalFormatting>
  <conditionalFormatting sqref="AM53">
    <cfRule type="expression" dxfId="30958" priority="3368">
      <formula>#REF!="A9"</formula>
    </cfRule>
    <cfRule type="expression" dxfId="30957" priority="3369">
      <formula>#REF!="A8"</formula>
    </cfRule>
    <cfRule type="expression" dxfId="30956" priority="3370">
      <formula>#REF!="A7"</formula>
    </cfRule>
    <cfRule type="expression" dxfId="30955" priority="3371">
      <formula>#REF!="A6"</formula>
    </cfRule>
    <cfRule type="expression" dxfId="30954" priority="3372">
      <formula>#REF!="A5"</formula>
    </cfRule>
    <cfRule type="expression" dxfId="30953" priority="3373">
      <formula>#REF!="A4"</formula>
    </cfRule>
    <cfRule type="expression" dxfId="30952" priority="3374">
      <formula>#REF!="A3"</formula>
    </cfRule>
    <cfRule type="expression" dxfId="30951" priority="3375">
      <formula>#REF!="A2"</formula>
    </cfRule>
    <cfRule type="expression" dxfId="30950" priority="3376">
      <formula>#REF!="A1"</formula>
    </cfRule>
  </conditionalFormatting>
  <conditionalFormatting sqref="AM20">
    <cfRule type="expression" dxfId="30949" priority="3359">
      <formula>#REF!="A9"</formula>
    </cfRule>
    <cfRule type="expression" dxfId="30948" priority="3360">
      <formula>#REF!="A8"</formula>
    </cfRule>
    <cfRule type="expression" dxfId="30947" priority="3361">
      <formula>#REF!="A7"</formula>
    </cfRule>
    <cfRule type="expression" dxfId="30946" priority="3362">
      <formula>#REF!="A6"</formula>
    </cfRule>
    <cfRule type="expression" dxfId="30945" priority="3363">
      <formula>#REF!="A5"</formula>
    </cfRule>
    <cfRule type="expression" dxfId="30944" priority="3364">
      <formula>#REF!="A4"</formula>
    </cfRule>
    <cfRule type="expression" dxfId="30943" priority="3365">
      <formula>#REF!="A3"</formula>
    </cfRule>
    <cfRule type="expression" dxfId="30942" priority="3366">
      <formula>#REF!="A2"</formula>
    </cfRule>
    <cfRule type="expression" dxfId="30941" priority="3367">
      <formula>#REF!="A1"</formula>
    </cfRule>
  </conditionalFormatting>
  <conditionalFormatting sqref="AM26">
    <cfRule type="expression" dxfId="30940" priority="3350">
      <formula>#REF!="A9"</formula>
    </cfRule>
    <cfRule type="expression" dxfId="30939" priority="3351">
      <formula>#REF!="A8"</formula>
    </cfRule>
    <cfRule type="expression" dxfId="30938" priority="3352">
      <formula>#REF!="A7"</formula>
    </cfRule>
    <cfRule type="expression" dxfId="30937" priority="3353">
      <formula>#REF!="A6"</formula>
    </cfRule>
    <cfRule type="expression" dxfId="30936" priority="3354">
      <formula>#REF!="A5"</formula>
    </cfRule>
    <cfRule type="expression" dxfId="30935" priority="3355">
      <formula>#REF!="A4"</formula>
    </cfRule>
    <cfRule type="expression" dxfId="30934" priority="3356">
      <formula>#REF!="A3"</formula>
    </cfRule>
    <cfRule type="expression" dxfId="30933" priority="3357">
      <formula>#REF!="A2"</formula>
    </cfRule>
    <cfRule type="expression" dxfId="30932" priority="3358">
      <formula>#REF!="A1"</formula>
    </cfRule>
  </conditionalFormatting>
  <conditionalFormatting sqref="AM45">
    <cfRule type="expression" dxfId="30931" priority="3341">
      <formula>#REF!="A9"</formula>
    </cfRule>
    <cfRule type="expression" dxfId="30930" priority="3342">
      <formula>#REF!="A8"</formula>
    </cfRule>
    <cfRule type="expression" dxfId="30929" priority="3343">
      <formula>#REF!="A7"</formula>
    </cfRule>
    <cfRule type="expression" dxfId="30928" priority="3344">
      <formula>#REF!="A6"</formula>
    </cfRule>
    <cfRule type="expression" dxfId="30927" priority="3345">
      <formula>#REF!="A5"</formula>
    </cfRule>
    <cfRule type="expression" dxfId="30926" priority="3346">
      <formula>#REF!="A4"</formula>
    </cfRule>
    <cfRule type="expression" dxfId="30925" priority="3347">
      <formula>#REF!="A3"</formula>
    </cfRule>
    <cfRule type="expression" dxfId="30924" priority="3348">
      <formula>#REF!="A2"</formula>
    </cfRule>
    <cfRule type="expression" dxfId="30923" priority="3349">
      <formula>#REF!="A1"</formula>
    </cfRule>
  </conditionalFormatting>
  <conditionalFormatting sqref="AN16 AN18 AN30 AN69:AN71 AN73:AN74 AN76:AN78 AN81 AN84">
    <cfRule type="expression" dxfId="30922" priority="3332">
      <formula>#REF!="A9"</formula>
    </cfRule>
    <cfRule type="expression" dxfId="30921" priority="3333">
      <formula>#REF!="A8"</formula>
    </cfRule>
    <cfRule type="expression" dxfId="30920" priority="3334">
      <formula>#REF!="A7"</formula>
    </cfRule>
    <cfRule type="expression" dxfId="30919" priority="3335">
      <formula>#REF!="A6"</formula>
    </cfRule>
    <cfRule type="expression" dxfId="30918" priority="3336">
      <formula>#REF!="A5"</formula>
    </cfRule>
    <cfRule type="expression" dxfId="30917" priority="3337">
      <formula>#REF!="A4"</formula>
    </cfRule>
    <cfRule type="expression" dxfId="30916" priority="3338">
      <formula>#REF!="A3"</formula>
    </cfRule>
    <cfRule type="expression" dxfId="30915" priority="3339">
      <formula>#REF!="A2"</formula>
    </cfRule>
    <cfRule type="expression" dxfId="30914" priority="3340">
      <formula>#REF!="A1"</formula>
    </cfRule>
  </conditionalFormatting>
  <conditionalFormatting sqref="AN63">
    <cfRule type="expression" dxfId="30913" priority="3323">
      <formula>#REF!="A9"</formula>
    </cfRule>
    <cfRule type="expression" dxfId="30912" priority="3324">
      <formula>#REF!="A8"</formula>
    </cfRule>
    <cfRule type="expression" dxfId="30911" priority="3325">
      <formula>#REF!="A7"</formula>
    </cfRule>
    <cfRule type="expression" dxfId="30910" priority="3326">
      <formula>#REF!="A6"</formula>
    </cfRule>
    <cfRule type="expression" dxfId="30909" priority="3327">
      <formula>#REF!="A5"</formula>
    </cfRule>
    <cfRule type="expression" dxfId="30908" priority="3328">
      <formula>#REF!="A4"</formula>
    </cfRule>
    <cfRule type="expression" dxfId="30907" priority="3329">
      <formula>#REF!="A3"</formula>
    </cfRule>
    <cfRule type="expression" dxfId="30906" priority="3330">
      <formula>#REF!="A2"</formula>
    </cfRule>
    <cfRule type="expression" dxfId="30905" priority="3331">
      <formula>#REF!="A1"</formula>
    </cfRule>
  </conditionalFormatting>
  <conditionalFormatting sqref="AN24">
    <cfRule type="expression" dxfId="30904" priority="3314">
      <formula>#REF!="A9"</formula>
    </cfRule>
    <cfRule type="expression" dxfId="30903" priority="3315">
      <formula>#REF!="A8"</formula>
    </cfRule>
    <cfRule type="expression" dxfId="30902" priority="3316">
      <formula>#REF!="A7"</formula>
    </cfRule>
    <cfRule type="expression" dxfId="30901" priority="3317">
      <formula>#REF!="A6"</formula>
    </cfRule>
    <cfRule type="expression" dxfId="30900" priority="3318">
      <formula>#REF!="A5"</formula>
    </cfRule>
    <cfRule type="expression" dxfId="30899" priority="3319">
      <formula>#REF!="A4"</formula>
    </cfRule>
    <cfRule type="expression" dxfId="30898" priority="3320">
      <formula>#REF!="A3"</formula>
    </cfRule>
    <cfRule type="expression" dxfId="30897" priority="3321">
      <formula>#REF!="A2"</formula>
    </cfRule>
    <cfRule type="expression" dxfId="30896" priority="3322">
      <formula>#REF!="A1"</formula>
    </cfRule>
  </conditionalFormatting>
  <conditionalFormatting sqref="AN29">
    <cfRule type="expression" dxfId="30895" priority="3305">
      <formula>#REF!="A9"</formula>
    </cfRule>
    <cfRule type="expression" dxfId="30894" priority="3306">
      <formula>#REF!="A8"</formula>
    </cfRule>
    <cfRule type="expression" dxfId="30893" priority="3307">
      <formula>#REF!="A7"</formula>
    </cfRule>
    <cfRule type="expression" dxfId="30892" priority="3308">
      <formula>#REF!="A6"</formula>
    </cfRule>
    <cfRule type="expression" dxfId="30891" priority="3309">
      <formula>#REF!="A5"</formula>
    </cfRule>
    <cfRule type="expression" dxfId="30890" priority="3310">
      <formula>#REF!="A4"</formula>
    </cfRule>
    <cfRule type="expression" dxfId="30889" priority="3311">
      <formula>#REF!="A3"</formula>
    </cfRule>
    <cfRule type="expression" dxfId="30888" priority="3312">
      <formula>#REF!="A2"</formula>
    </cfRule>
    <cfRule type="expression" dxfId="30887" priority="3313">
      <formula>#REF!="A1"</formula>
    </cfRule>
  </conditionalFormatting>
  <conditionalFormatting sqref="AN33">
    <cfRule type="expression" dxfId="30886" priority="3296">
      <formula>#REF!="A9"</formula>
    </cfRule>
    <cfRule type="expression" dxfId="30885" priority="3297">
      <formula>#REF!="A8"</formula>
    </cfRule>
    <cfRule type="expression" dxfId="30884" priority="3298">
      <formula>#REF!="A7"</formula>
    </cfRule>
    <cfRule type="expression" dxfId="30883" priority="3299">
      <formula>#REF!="A6"</formula>
    </cfRule>
    <cfRule type="expression" dxfId="30882" priority="3300">
      <formula>#REF!="A5"</formula>
    </cfRule>
    <cfRule type="expression" dxfId="30881" priority="3301">
      <formula>#REF!="A4"</formula>
    </cfRule>
    <cfRule type="expression" dxfId="30880" priority="3302">
      <formula>#REF!="A3"</formula>
    </cfRule>
    <cfRule type="expression" dxfId="30879" priority="3303">
      <formula>#REF!="A2"</formula>
    </cfRule>
    <cfRule type="expression" dxfId="30878" priority="3304">
      <formula>#REF!="A1"</formula>
    </cfRule>
  </conditionalFormatting>
  <conditionalFormatting sqref="AN36">
    <cfRule type="expression" dxfId="30877" priority="3287">
      <formula>#REF!="A9"</formula>
    </cfRule>
    <cfRule type="expression" dxfId="30876" priority="3288">
      <formula>#REF!="A8"</formula>
    </cfRule>
    <cfRule type="expression" dxfId="30875" priority="3289">
      <formula>#REF!="A7"</formula>
    </cfRule>
    <cfRule type="expression" dxfId="30874" priority="3290">
      <formula>#REF!="A6"</formula>
    </cfRule>
    <cfRule type="expression" dxfId="30873" priority="3291">
      <formula>#REF!="A5"</formula>
    </cfRule>
    <cfRule type="expression" dxfId="30872" priority="3292">
      <formula>#REF!="A4"</formula>
    </cfRule>
    <cfRule type="expression" dxfId="30871" priority="3293">
      <formula>#REF!="A3"</formula>
    </cfRule>
    <cfRule type="expression" dxfId="30870" priority="3294">
      <formula>#REF!="A2"</formula>
    </cfRule>
    <cfRule type="expression" dxfId="30869" priority="3295">
      <formula>#REF!="A1"</formula>
    </cfRule>
  </conditionalFormatting>
  <conditionalFormatting sqref="AN39">
    <cfRule type="expression" dxfId="30868" priority="3278">
      <formula>#REF!="A9"</formula>
    </cfRule>
    <cfRule type="expression" dxfId="30867" priority="3279">
      <formula>#REF!="A8"</formula>
    </cfRule>
    <cfRule type="expression" dxfId="30866" priority="3280">
      <formula>#REF!="A7"</formula>
    </cfRule>
    <cfRule type="expression" dxfId="30865" priority="3281">
      <formula>#REF!="A6"</formula>
    </cfRule>
    <cfRule type="expression" dxfId="30864" priority="3282">
      <formula>#REF!="A5"</formula>
    </cfRule>
    <cfRule type="expression" dxfId="30863" priority="3283">
      <formula>#REF!="A4"</formula>
    </cfRule>
    <cfRule type="expression" dxfId="30862" priority="3284">
      <formula>#REF!="A3"</formula>
    </cfRule>
    <cfRule type="expression" dxfId="30861" priority="3285">
      <formula>#REF!="A2"</formula>
    </cfRule>
    <cfRule type="expression" dxfId="30860" priority="3286">
      <formula>#REF!="A1"</formula>
    </cfRule>
  </conditionalFormatting>
  <conditionalFormatting sqref="AN48">
    <cfRule type="expression" dxfId="30859" priority="3269">
      <formula>#REF!="A9"</formula>
    </cfRule>
    <cfRule type="expression" dxfId="30858" priority="3270">
      <formula>#REF!="A8"</formula>
    </cfRule>
    <cfRule type="expression" dxfId="30857" priority="3271">
      <formula>#REF!="A7"</formula>
    </cfRule>
    <cfRule type="expression" dxfId="30856" priority="3272">
      <formula>#REF!="A6"</formula>
    </cfRule>
    <cfRule type="expression" dxfId="30855" priority="3273">
      <formula>#REF!="A5"</formula>
    </cfRule>
    <cfRule type="expression" dxfId="30854" priority="3274">
      <formula>#REF!="A4"</formula>
    </cfRule>
    <cfRule type="expression" dxfId="30853" priority="3275">
      <formula>#REF!="A3"</formula>
    </cfRule>
    <cfRule type="expression" dxfId="30852" priority="3276">
      <formula>#REF!="A2"</formula>
    </cfRule>
    <cfRule type="expression" dxfId="30851" priority="3277">
      <formula>#REF!="A1"</formula>
    </cfRule>
  </conditionalFormatting>
  <conditionalFormatting sqref="AN53">
    <cfRule type="expression" dxfId="30850" priority="3260">
      <formula>#REF!="A9"</formula>
    </cfRule>
    <cfRule type="expression" dxfId="30849" priority="3261">
      <formula>#REF!="A8"</formula>
    </cfRule>
    <cfRule type="expression" dxfId="30848" priority="3262">
      <formula>#REF!="A7"</formula>
    </cfRule>
    <cfRule type="expression" dxfId="30847" priority="3263">
      <formula>#REF!="A6"</formula>
    </cfRule>
    <cfRule type="expression" dxfId="30846" priority="3264">
      <formula>#REF!="A5"</formula>
    </cfRule>
    <cfRule type="expression" dxfId="30845" priority="3265">
      <formula>#REF!="A4"</formula>
    </cfRule>
    <cfRule type="expression" dxfId="30844" priority="3266">
      <formula>#REF!="A3"</formula>
    </cfRule>
    <cfRule type="expression" dxfId="30843" priority="3267">
      <formula>#REF!="A2"</formula>
    </cfRule>
    <cfRule type="expression" dxfId="30842" priority="3268">
      <formula>#REF!="A1"</formula>
    </cfRule>
  </conditionalFormatting>
  <conditionalFormatting sqref="AN20">
    <cfRule type="expression" dxfId="30841" priority="3251">
      <formula>#REF!="A9"</formula>
    </cfRule>
    <cfRule type="expression" dxfId="30840" priority="3252">
      <formula>#REF!="A8"</formula>
    </cfRule>
    <cfRule type="expression" dxfId="30839" priority="3253">
      <formula>#REF!="A7"</formula>
    </cfRule>
    <cfRule type="expression" dxfId="30838" priority="3254">
      <formula>#REF!="A6"</formula>
    </cfRule>
    <cfRule type="expression" dxfId="30837" priority="3255">
      <formula>#REF!="A5"</formula>
    </cfRule>
    <cfRule type="expression" dxfId="30836" priority="3256">
      <formula>#REF!="A4"</formula>
    </cfRule>
    <cfRule type="expression" dxfId="30835" priority="3257">
      <formula>#REF!="A3"</formula>
    </cfRule>
    <cfRule type="expression" dxfId="30834" priority="3258">
      <formula>#REF!="A2"</formula>
    </cfRule>
    <cfRule type="expression" dxfId="30833" priority="3259">
      <formula>#REF!="A1"</formula>
    </cfRule>
  </conditionalFormatting>
  <conditionalFormatting sqref="AN26">
    <cfRule type="expression" dxfId="30832" priority="3242">
      <formula>#REF!="A9"</formula>
    </cfRule>
    <cfRule type="expression" dxfId="30831" priority="3243">
      <formula>#REF!="A8"</formula>
    </cfRule>
    <cfRule type="expression" dxfId="30830" priority="3244">
      <formula>#REF!="A7"</formula>
    </cfRule>
    <cfRule type="expression" dxfId="30829" priority="3245">
      <formula>#REF!="A6"</formula>
    </cfRule>
    <cfRule type="expression" dxfId="30828" priority="3246">
      <formula>#REF!="A5"</formula>
    </cfRule>
    <cfRule type="expression" dxfId="30827" priority="3247">
      <formula>#REF!="A4"</formula>
    </cfRule>
    <cfRule type="expression" dxfId="30826" priority="3248">
      <formula>#REF!="A3"</formula>
    </cfRule>
    <cfRule type="expression" dxfId="30825" priority="3249">
      <formula>#REF!="A2"</formula>
    </cfRule>
    <cfRule type="expression" dxfId="30824" priority="3250">
      <formula>#REF!="A1"</formula>
    </cfRule>
  </conditionalFormatting>
  <conditionalFormatting sqref="AN45">
    <cfRule type="expression" dxfId="30823" priority="3233">
      <formula>#REF!="A9"</formula>
    </cfRule>
    <cfRule type="expression" dxfId="30822" priority="3234">
      <formula>#REF!="A8"</formula>
    </cfRule>
    <cfRule type="expression" dxfId="30821" priority="3235">
      <formula>#REF!="A7"</formula>
    </cfRule>
    <cfRule type="expression" dxfId="30820" priority="3236">
      <formula>#REF!="A6"</formula>
    </cfRule>
    <cfRule type="expression" dxfId="30819" priority="3237">
      <formula>#REF!="A5"</formula>
    </cfRule>
    <cfRule type="expression" dxfId="30818" priority="3238">
      <formula>#REF!="A4"</formula>
    </cfRule>
    <cfRule type="expression" dxfId="30817" priority="3239">
      <formula>#REF!="A3"</formula>
    </cfRule>
    <cfRule type="expression" dxfId="30816" priority="3240">
      <formula>#REF!="A2"</formula>
    </cfRule>
    <cfRule type="expression" dxfId="30815" priority="3241">
      <formula>#REF!="A1"</formula>
    </cfRule>
  </conditionalFormatting>
  <conditionalFormatting sqref="AO16 AO18 AO30 AO69:AO71 AO73:AO74 AO76:AO78 AO81 AO84">
    <cfRule type="expression" dxfId="30814" priority="3224">
      <formula>#REF!="A9"</formula>
    </cfRule>
    <cfRule type="expression" dxfId="30813" priority="3225">
      <formula>#REF!="A8"</formula>
    </cfRule>
    <cfRule type="expression" dxfId="30812" priority="3226">
      <formula>#REF!="A7"</formula>
    </cfRule>
    <cfRule type="expression" dxfId="30811" priority="3227">
      <formula>#REF!="A6"</formula>
    </cfRule>
    <cfRule type="expression" dxfId="30810" priority="3228">
      <formula>#REF!="A5"</formula>
    </cfRule>
    <cfRule type="expression" dxfId="30809" priority="3229">
      <formula>#REF!="A4"</formula>
    </cfRule>
    <cfRule type="expression" dxfId="30808" priority="3230">
      <formula>#REF!="A3"</formula>
    </cfRule>
    <cfRule type="expression" dxfId="30807" priority="3231">
      <formula>#REF!="A2"</formula>
    </cfRule>
    <cfRule type="expression" dxfId="30806" priority="3232">
      <formula>#REF!="A1"</formula>
    </cfRule>
  </conditionalFormatting>
  <conditionalFormatting sqref="AO63">
    <cfRule type="expression" dxfId="30805" priority="3215">
      <formula>#REF!="A9"</formula>
    </cfRule>
    <cfRule type="expression" dxfId="30804" priority="3216">
      <formula>#REF!="A8"</formula>
    </cfRule>
    <cfRule type="expression" dxfId="30803" priority="3217">
      <formula>#REF!="A7"</formula>
    </cfRule>
    <cfRule type="expression" dxfId="30802" priority="3218">
      <formula>#REF!="A6"</formula>
    </cfRule>
    <cfRule type="expression" dxfId="30801" priority="3219">
      <formula>#REF!="A5"</formula>
    </cfRule>
    <cfRule type="expression" dxfId="30800" priority="3220">
      <formula>#REF!="A4"</formula>
    </cfRule>
    <cfRule type="expression" dxfId="30799" priority="3221">
      <formula>#REF!="A3"</formula>
    </cfRule>
    <cfRule type="expression" dxfId="30798" priority="3222">
      <formula>#REF!="A2"</formula>
    </cfRule>
    <cfRule type="expression" dxfId="30797" priority="3223">
      <formula>#REF!="A1"</formula>
    </cfRule>
  </conditionalFormatting>
  <conditionalFormatting sqref="AO24">
    <cfRule type="expression" dxfId="30796" priority="3206">
      <formula>#REF!="A9"</formula>
    </cfRule>
    <cfRule type="expression" dxfId="30795" priority="3207">
      <formula>#REF!="A8"</formula>
    </cfRule>
    <cfRule type="expression" dxfId="30794" priority="3208">
      <formula>#REF!="A7"</formula>
    </cfRule>
    <cfRule type="expression" dxfId="30793" priority="3209">
      <formula>#REF!="A6"</formula>
    </cfRule>
    <cfRule type="expression" dxfId="30792" priority="3210">
      <formula>#REF!="A5"</formula>
    </cfRule>
    <cfRule type="expression" dxfId="30791" priority="3211">
      <formula>#REF!="A4"</formula>
    </cfRule>
    <cfRule type="expression" dxfId="30790" priority="3212">
      <formula>#REF!="A3"</formula>
    </cfRule>
    <cfRule type="expression" dxfId="30789" priority="3213">
      <formula>#REF!="A2"</formula>
    </cfRule>
    <cfRule type="expression" dxfId="30788" priority="3214">
      <formula>#REF!="A1"</formula>
    </cfRule>
  </conditionalFormatting>
  <conditionalFormatting sqref="AO29">
    <cfRule type="expression" dxfId="30787" priority="3197">
      <formula>#REF!="A9"</formula>
    </cfRule>
    <cfRule type="expression" dxfId="30786" priority="3198">
      <formula>#REF!="A8"</formula>
    </cfRule>
    <cfRule type="expression" dxfId="30785" priority="3199">
      <formula>#REF!="A7"</formula>
    </cfRule>
    <cfRule type="expression" dxfId="30784" priority="3200">
      <formula>#REF!="A6"</formula>
    </cfRule>
    <cfRule type="expression" dxfId="30783" priority="3201">
      <formula>#REF!="A5"</formula>
    </cfRule>
    <cfRule type="expression" dxfId="30782" priority="3202">
      <formula>#REF!="A4"</formula>
    </cfRule>
    <cfRule type="expression" dxfId="30781" priority="3203">
      <formula>#REF!="A3"</formula>
    </cfRule>
    <cfRule type="expression" dxfId="30780" priority="3204">
      <formula>#REF!="A2"</formula>
    </cfRule>
    <cfRule type="expression" dxfId="30779" priority="3205">
      <formula>#REF!="A1"</formula>
    </cfRule>
  </conditionalFormatting>
  <conditionalFormatting sqref="AO33">
    <cfRule type="expression" dxfId="30778" priority="3188">
      <formula>#REF!="A9"</formula>
    </cfRule>
    <cfRule type="expression" dxfId="30777" priority="3189">
      <formula>#REF!="A8"</formula>
    </cfRule>
    <cfRule type="expression" dxfId="30776" priority="3190">
      <formula>#REF!="A7"</formula>
    </cfRule>
    <cfRule type="expression" dxfId="30775" priority="3191">
      <formula>#REF!="A6"</formula>
    </cfRule>
    <cfRule type="expression" dxfId="30774" priority="3192">
      <formula>#REF!="A5"</formula>
    </cfRule>
    <cfRule type="expression" dxfId="30773" priority="3193">
      <formula>#REF!="A4"</formula>
    </cfRule>
    <cfRule type="expression" dxfId="30772" priority="3194">
      <formula>#REF!="A3"</formula>
    </cfRule>
    <cfRule type="expression" dxfId="30771" priority="3195">
      <formula>#REF!="A2"</formula>
    </cfRule>
    <cfRule type="expression" dxfId="30770" priority="3196">
      <formula>#REF!="A1"</formula>
    </cfRule>
  </conditionalFormatting>
  <conditionalFormatting sqref="AO36">
    <cfRule type="expression" dxfId="30769" priority="3179">
      <formula>#REF!="A9"</formula>
    </cfRule>
    <cfRule type="expression" dxfId="30768" priority="3180">
      <formula>#REF!="A8"</formula>
    </cfRule>
    <cfRule type="expression" dxfId="30767" priority="3181">
      <formula>#REF!="A7"</formula>
    </cfRule>
    <cfRule type="expression" dxfId="30766" priority="3182">
      <formula>#REF!="A6"</formula>
    </cfRule>
    <cfRule type="expression" dxfId="30765" priority="3183">
      <formula>#REF!="A5"</formula>
    </cfRule>
    <cfRule type="expression" dxfId="30764" priority="3184">
      <formula>#REF!="A4"</formula>
    </cfRule>
    <cfRule type="expression" dxfId="30763" priority="3185">
      <formula>#REF!="A3"</formula>
    </cfRule>
    <cfRule type="expression" dxfId="30762" priority="3186">
      <formula>#REF!="A2"</formula>
    </cfRule>
    <cfRule type="expression" dxfId="30761" priority="3187">
      <formula>#REF!="A1"</formula>
    </cfRule>
  </conditionalFormatting>
  <conditionalFormatting sqref="AO39">
    <cfRule type="expression" dxfId="30760" priority="3170">
      <formula>#REF!="A9"</formula>
    </cfRule>
    <cfRule type="expression" dxfId="30759" priority="3171">
      <formula>#REF!="A8"</formula>
    </cfRule>
    <cfRule type="expression" dxfId="30758" priority="3172">
      <formula>#REF!="A7"</formula>
    </cfRule>
    <cfRule type="expression" dxfId="30757" priority="3173">
      <formula>#REF!="A6"</formula>
    </cfRule>
    <cfRule type="expression" dxfId="30756" priority="3174">
      <formula>#REF!="A5"</formula>
    </cfRule>
    <cfRule type="expression" dxfId="30755" priority="3175">
      <formula>#REF!="A4"</formula>
    </cfRule>
    <cfRule type="expression" dxfId="30754" priority="3176">
      <formula>#REF!="A3"</formula>
    </cfRule>
    <cfRule type="expression" dxfId="30753" priority="3177">
      <formula>#REF!="A2"</formula>
    </cfRule>
    <cfRule type="expression" dxfId="30752" priority="3178">
      <formula>#REF!="A1"</formula>
    </cfRule>
  </conditionalFormatting>
  <conditionalFormatting sqref="AO48">
    <cfRule type="expression" dxfId="30751" priority="3161">
      <formula>#REF!="A9"</formula>
    </cfRule>
    <cfRule type="expression" dxfId="30750" priority="3162">
      <formula>#REF!="A8"</formula>
    </cfRule>
    <cfRule type="expression" dxfId="30749" priority="3163">
      <formula>#REF!="A7"</formula>
    </cfRule>
    <cfRule type="expression" dxfId="30748" priority="3164">
      <formula>#REF!="A6"</formula>
    </cfRule>
    <cfRule type="expression" dxfId="30747" priority="3165">
      <formula>#REF!="A5"</formula>
    </cfRule>
    <cfRule type="expression" dxfId="30746" priority="3166">
      <formula>#REF!="A4"</formula>
    </cfRule>
    <cfRule type="expression" dxfId="30745" priority="3167">
      <formula>#REF!="A3"</formula>
    </cfRule>
    <cfRule type="expression" dxfId="30744" priority="3168">
      <formula>#REF!="A2"</formula>
    </cfRule>
    <cfRule type="expression" dxfId="30743" priority="3169">
      <formula>#REF!="A1"</formula>
    </cfRule>
  </conditionalFormatting>
  <conditionalFormatting sqref="AO53">
    <cfRule type="expression" dxfId="30742" priority="3152">
      <formula>#REF!="A9"</formula>
    </cfRule>
    <cfRule type="expression" dxfId="30741" priority="3153">
      <formula>#REF!="A8"</formula>
    </cfRule>
    <cfRule type="expression" dxfId="30740" priority="3154">
      <formula>#REF!="A7"</formula>
    </cfRule>
    <cfRule type="expression" dxfId="30739" priority="3155">
      <formula>#REF!="A6"</formula>
    </cfRule>
    <cfRule type="expression" dxfId="30738" priority="3156">
      <formula>#REF!="A5"</formula>
    </cfRule>
    <cfRule type="expression" dxfId="30737" priority="3157">
      <formula>#REF!="A4"</formula>
    </cfRule>
    <cfRule type="expression" dxfId="30736" priority="3158">
      <formula>#REF!="A3"</formula>
    </cfRule>
    <cfRule type="expression" dxfId="30735" priority="3159">
      <formula>#REF!="A2"</formula>
    </cfRule>
    <cfRule type="expression" dxfId="30734" priority="3160">
      <formula>#REF!="A1"</formula>
    </cfRule>
  </conditionalFormatting>
  <conditionalFormatting sqref="AO20">
    <cfRule type="expression" dxfId="30733" priority="3143">
      <formula>#REF!="A9"</formula>
    </cfRule>
    <cfRule type="expression" dxfId="30732" priority="3144">
      <formula>#REF!="A8"</formula>
    </cfRule>
    <cfRule type="expression" dxfId="30731" priority="3145">
      <formula>#REF!="A7"</formula>
    </cfRule>
    <cfRule type="expression" dxfId="30730" priority="3146">
      <formula>#REF!="A6"</formula>
    </cfRule>
    <cfRule type="expression" dxfId="30729" priority="3147">
      <formula>#REF!="A5"</formula>
    </cfRule>
    <cfRule type="expression" dxfId="30728" priority="3148">
      <formula>#REF!="A4"</formula>
    </cfRule>
    <cfRule type="expression" dxfId="30727" priority="3149">
      <formula>#REF!="A3"</formula>
    </cfRule>
    <cfRule type="expression" dxfId="30726" priority="3150">
      <formula>#REF!="A2"</formula>
    </cfRule>
    <cfRule type="expression" dxfId="30725" priority="3151">
      <formula>#REF!="A1"</formula>
    </cfRule>
  </conditionalFormatting>
  <conditionalFormatting sqref="AO26">
    <cfRule type="expression" dxfId="30724" priority="3134">
      <formula>#REF!="A9"</formula>
    </cfRule>
    <cfRule type="expression" dxfId="30723" priority="3135">
      <formula>#REF!="A8"</formula>
    </cfRule>
    <cfRule type="expression" dxfId="30722" priority="3136">
      <formula>#REF!="A7"</formula>
    </cfRule>
    <cfRule type="expression" dxfId="30721" priority="3137">
      <formula>#REF!="A6"</formula>
    </cfRule>
    <cfRule type="expression" dxfId="30720" priority="3138">
      <formula>#REF!="A5"</formula>
    </cfRule>
    <cfRule type="expression" dxfId="30719" priority="3139">
      <formula>#REF!="A4"</formula>
    </cfRule>
    <cfRule type="expression" dxfId="30718" priority="3140">
      <formula>#REF!="A3"</formula>
    </cfRule>
    <cfRule type="expression" dxfId="30717" priority="3141">
      <formula>#REF!="A2"</formula>
    </cfRule>
    <cfRule type="expression" dxfId="30716" priority="3142">
      <formula>#REF!="A1"</formula>
    </cfRule>
  </conditionalFormatting>
  <conditionalFormatting sqref="AO45">
    <cfRule type="expression" dxfId="30715" priority="3125">
      <formula>#REF!="A9"</formula>
    </cfRule>
    <cfRule type="expression" dxfId="30714" priority="3126">
      <formula>#REF!="A8"</formula>
    </cfRule>
    <cfRule type="expression" dxfId="30713" priority="3127">
      <formula>#REF!="A7"</formula>
    </cfRule>
    <cfRule type="expression" dxfId="30712" priority="3128">
      <formula>#REF!="A6"</formula>
    </cfRule>
    <cfRule type="expression" dxfId="30711" priority="3129">
      <formula>#REF!="A5"</formula>
    </cfRule>
    <cfRule type="expression" dxfId="30710" priority="3130">
      <formula>#REF!="A4"</formula>
    </cfRule>
    <cfRule type="expression" dxfId="30709" priority="3131">
      <formula>#REF!="A3"</formula>
    </cfRule>
    <cfRule type="expression" dxfId="30708" priority="3132">
      <formula>#REF!="A2"</formula>
    </cfRule>
    <cfRule type="expression" dxfId="30707" priority="3133">
      <formula>#REF!="A1"</formula>
    </cfRule>
  </conditionalFormatting>
  <conditionalFormatting sqref="AP16 AP18 AP30 AP69:AP71 AP73:AP74 AP76:AP78 AP81 AP84">
    <cfRule type="expression" dxfId="30706" priority="3116">
      <formula>#REF!="A9"</formula>
    </cfRule>
    <cfRule type="expression" dxfId="30705" priority="3117">
      <formula>#REF!="A8"</formula>
    </cfRule>
    <cfRule type="expression" dxfId="30704" priority="3118">
      <formula>#REF!="A7"</formula>
    </cfRule>
    <cfRule type="expression" dxfId="30703" priority="3119">
      <formula>#REF!="A6"</formula>
    </cfRule>
    <cfRule type="expression" dxfId="30702" priority="3120">
      <formula>#REF!="A5"</formula>
    </cfRule>
    <cfRule type="expression" dxfId="30701" priority="3121">
      <formula>#REF!="A4"</formula>
    </cfRule>
    <cfRule type="expression" dxfId="30700" priority="3122">
      <formula>#REF!="A3"</formula>
    </cfRule>
    <cfRule type="expression" dxfId="30699" priority="3123">
      <formula>#REF!="A2"</formula>
    </cfRule>
    <cfRule type="expression" dxfId="30698" priority="3124">
      <formula>#REF!="A1"</formula>
    </cfRule>
  </conditionalFormatting>
  <conditionalFormatting sqref="AP63">
    <cfRule type="expression" dxfId="30697" priority="3107">
      <formula>#REF!="A9"</formula>
    </cfRule>
    <cfRule type="expression" dxfId="30696" priority="3108">
      <formula>#REF!="A8"</formula>
    </cfRule>
    <cfRule type="expression" dxfId="30695" priority="3109">
      <formula>#REF!="A7"</formula>
    </cfRule>
    <cfRule type="expression" dxfId="30694" priority="3110">
      <formula>#REF!="A6"</formula>
    </cfRule>
    <cfRule type="expression" dxfId="30693" priority="3111">
      <formula>#REF!="A5"</formula>
    </cfRule>
    <cfRule type="expression" dxfId="30692" priority="3112">
      <formula>#REF!="A4"</formula>
    </cfRule>
    <cfRule type="expression" dxfId="30691" priority="3113">
      <formula>#REF!="A3"</formula>
    </cfRule>
    <cfRule type="expression" dxfId="30690" priority="3114">
      <formula>#REF!="A2"</formula>
    </cfRule>
    <cfRule type="expression" dxfId="30689" priority="3115">
      <formula>#REF!="A1"</formula>
    </cfRule>
  </conditionalFormatting>
  <conditionalFormatting sqref="AP24">
    <cfRule type="expression" dxfId="30688" priority="3098">
      <formula>#REF!="A9"</formula>
    </cfRule>
    <cfRule type="expression" dxfId="30687" priority="3099">
      <formula>#REF!="A8"</formula>
    </cfRule>
    <cfRule type="expression" dxfId="30686" priority="3100">
      <formula>#REF!="A7"</formula>
    </cfRule>
    <cfRule type="expression" dxfId="30685" priority="3101">
      <formula>#REF!="A6"</formula>
    </cfRule>
    <cfRule type="expression" dxfId="30684" priority="3102">
      <formula>#REF!="A5"</formula>
    </cfRule>
    <cfRule type="expression" dxfId="30683" priority="3103">
      <formula>#REF!="A4"</formula>
    </cfRule>
    <cfRule type="expression" dxfId="30682" priority="3104">
      <formula>#REF!="A3"</formula>
    </cfRule>
    <cfRule type="expression" dxfId="30681" priority="3105">
      <formula>#REF!="A2"</formula>
    </cfRule>
    <cfRule type="expression" dxfId="30680" priority="3106">
      <formula>#REF!="A1"</formula>
    </cfRule>
  </conditionalFormatting>
  <conditionalFormatting sqref="AP29">
    <cfRule type="expression" dxfId="30679" priority="3089">
      <formula>#REF!="A9"</formula>
    </cfRule>
    <cfRule type="expression" dxfId="30678" priority="3090">
      <formula>#REF!="A8"</formula>
    </cfRule>
    <cfRule type="expression" dxfId="30677" priority="3091">
      <formula>#REF!="A7"</formula>
    </cfRule>
    <cfRule type="expression" dxfId="30676" priority="3092">
      <formula>#REF!="A6"</formula>
    </cfRule>
    <cfRule type="expression" dxfId="30675" priority="3093">
      <formula>#REF!="A5"</formula>
    </cfRule>
    <cfRule type="expression" dxfId="30674" priority="3094">
      <formula>#REF!="A4"</formula>
    </cfRule>
    <cfRule type="expression" dxfId="30673" priority="3095">
      <formula>#REF!="A3"</formula>
    </cfRule>
    <cfRule type="expression" dxfId="30672" priority="3096">
      <formula>#REF!="A2"</formula>
    </cfRule>
    <cfRule type="expression" dxfId="30671" priority="3097">
      <formula>#REF!="A1"</formula>
    </cfRule>
  </conditionalFormatting>
  <conditionalFormatting sqref="AP33">
    <cfRule type="expression" dxfId="30670" priority="3080">
      <formula>#REF!="A9"</formula>
    </cfRule>
    <cfRule type="expression" dxfId="30669" priority="3081">
      <formula>#REF!="A8"</formula>
    </cfRule>
    <cfRule type="expression" dxfId="30668" priority="3082">
      <formula>#REF!="A7"</formula>
    </cfRule>
    <cfRule type="expression" dxfId="30667" priority="3083">
      <formula>#REF!="A6"</formula>
    </cfRule>
    <cfRule type="expression" dxfId="30666" priority="3084">
      <formula>#REF!="A5"</formula>
    </cfRule>
    <cfRule type="expression" dxfId="30665" priority="3085">
      <formula>#REF!="A4"</formula>
    </cfRule>
    <cfRule type="expression" dxfId="30664" priority="3086">
      <formula>#REF!="A3"</formula>
    </cfRule>
    <cfRule type="expression" dxfId="30663" priority="3087">
      <formula>#REF!="A2"</formula>
    </cfRule>
    <cfRule type="expression" dxfId="30662" priority="3088">
      <formula>#REF!="A1"</formula>
    </cfRule>
  </conditionalFormatting>
  <conditionalFormatting sqref="AP36">
    <cfRule type="expression" dxfId="30661" priority="3071">
      <formula>#REF!="A9"</formula>
    </cfRule>
    <cfRule type="expression" dxfId="30660" priority="3072">
      <formula>#REF!="A8"</formula>
    </cfRule>
    <cfRule type="expression" dxfId="30659" priority="3073">
      <formula>#REF!="A7"</formula>
    </cfRule>
    <cfRule type="expression" dxfId="30658" priority="3074">
      <formula>#REF!="A6"</formula>
    </cfRule>
    <cfRule type="expression" dxfId="30657" priority="3075">
      <formula>#REF!="A5"</formula>
    </cfRule>
    <cfRule type="expression" dxfId="30656" priority="3076">
      <formula>#REF!="A4"</formula>
    </cfRule>
    <cfRule type="expression" dxfId="30655" priority="3077">
      <formula>#REF!="A3"</formula>
    </cfRule>
    <cfRule type="expression" dxfId="30654" priority="3078">
      <formula>#REF!="A2"</formula>
    </cfRule>
    <cfRule type="expression" dxfId="30653" priority="3079">
      <formula>#REF!="A1"</formula>
    </cfRule>
  </conditionalFormatting>
  <conditionalFormatting sqref="AP39">
    <cfRule type="expression" dxfId="30652" priority="3062">
      <formula>#REF!="A9"</formula>
    </cfRule>
    <cfRule type="expression" dxfId="30651" priority="3063">
      <formula>#REF!="A8"</formula>
    </cfRule>
    <cfRule type="expression" dxfId="30650" priority="3064">
      <formula>#REF!="A7"</formula>
    </cfRule>
    <cfRule type="expression" dxfId="30649" priority="3065">
      <formula>#REF!="A6"</formula>
    </cfRule>
    <cfRule type="expression" dxfId="30648" priority="3066">
      <formula>#REF!="A5"</formula>
    </cfRule>
    <cfRule type="expression" dxfId="30647" priority="3067">
      <formula>#REF!="A4"</formula>
    </cfRule>
    <cfRule type="expression" dxfId="30646" priority="3068">
      <formula>#REF!="A3"</formula>
    </cfRule>
    <cfRule type="expression" dxfId="30645" priority="3069">
      <formula>#REF!="A2"</formula>
    </cfRule>
    <cfRule type="expression" dxfId="30644" priority="3070">
      <formula>#REF!="A1"</formula>
    </cfRule>
  </conditionalFormatting>
  <conditionalFormatting sqref="AP48">
    <cfRule type="expression" dxfId="30643" priority="3053">
      <formula>#REF!="A9"</formula>
    </cfRule>
    <cfRule type="expression" dxfId="30642" priority="3054">
      <formula>#REF!="A8"</formula>
    </cfRule>
    <cfRule type="expression" dxfId="30641" priority="3055">
      <formula>#REF!="A7"</formula>
    </cfRule>
    <cfRule type="expression" dxfId="30640" priority="3056">
      <formula>#REF!="A6"</formula>
    </cfRule>
    <cfRule type="expression" dxfId="30639" priority="3057">
      <formula>#REF!="A5"</formula>
    </cfRule>
    <cfRule type="expression" dxfId="30638" priority="3058">
      <formula>#REF!="A4"</formula>
    </cfRule>
    <cfRule type="expression" dxfId="30637" priority="3059">
      <formula>#REF!="A3"</formula>
    </cfRule>
    <cfRule type="expression" dxfId="30636" priority="3060">
      <formula>#REF!="A2"</formula>
    </cfRule>
    <cfRule type="expression" dxfId="30635" priority="3061">
      <formula>#REF!="A1"</formula>
    </cfRule>
  </conditionalFormatting>
  <conditionalFormatting sqref="AP53">
    <cfRule type="expression" dxfId="30634" priority="3044">
      <formula>#REF!="A9"</formula>
    </cfRule>
    <cfRule type="expression" dxfId="30633" priority="3045">
      <formula>#REF!="A8"</formula>
    </cfRule>
    <cfRule type="expression" dxfId="30632" priority="3046">
      <formula>#REF!="A7"</formula>
    </cfRule>
    <cfRule type="expression" dxfId="30631" priority="3047">
      <formula>#REF!="A6"</formula>
    </cfRule>
    <cfRule type="expression" dxfId="30630" priority="3048">
      <formula>#REF!="A5"</formula>
    </cfRule>
    <cfRule type="expression" dxfId="30629" priority="3049">
      <formula>#REF!="A4"</formula>
    </cfRule>
    <cfRule type="expression" dxfId="30628" priority="3050">
      <formula>#REF!="A3"</formula>
    </cfRule>
    <cfRule type="expression" dxfId="30627" priority="3051">
      <formula>#REF!="A2"</formula>
    </cfRule>
    <cfRule type="expression" dxfId="30626" priority="3052">
      <formula>#REF!="A1"</formula>
    </cfRule>
  </conditionalFormatting>
  <conditionalFormatting sqref="AP20">
    <cfRule type="expression" dxfId="30625" priority="3035">
      <formula>#REF!="A9"</formula>
    </cfRule>
    <cfRule type="expression" dxfId="30624" priority="3036">
      <formula>#REF!="A8"</formula>
    </cfRule>
    <cfRule type="expression" dxfId="30623" priority="3037">
      <formula>#REF!="A7"</formula>
    </cfRule>
    <cfRule type="expression" dxfId="30622" priority="3038">
      <formula>#REF!="A6"</formula>
    </cfRule>
    <cfRule type="expression" dxfId="30621" priority="3039">
      <formula>#REF!="A5"</formula>
    </cfRule>
    <cfRule type="expression" dxfId="30620" priority="3040">
      <formula>#REF!="A4"</formula>
    </cfRule>
    <cfRule type="expression" dxfId="30619" priority="3041">
      <formula>#REF!="A3"</formula>
    </cfRule>
    <cfRule type="expression" dxfId="30618" priority="3042">
      <formula>#REF!="A2"</formula>
    </cfRule>
    <cfRule type="expression" dxfId="30617" priority="3043">
      <formula>#REF!="A1"</formula>
    </cfRule>
  </conditionalFormatting>
  <conditionalFormatting sqref="AP26">
    <cfRule type="expression" dxfId="30616" priority="3026">
      <formula>#REF!="A9"</formula>
    </cfRule>
    <cfRule type="expression" dxfId="30615" priority="3027">
      <formula>#REF!="A8"</formula>
    </cfRule>
    <cfRule type="expression" dxfId="30614" priority="3028">
      <formula>#REF!="A7"</formula>
    </cfRule>
    <cfRule type="expression" dxfId="30613" priority="3029">
      <formula>#REF!="A6"</formula>
    </cfRule>
    <cfRule type="expression" dxfId="30612" priority="3030">
      <formula>#REF!="A5"</formula>
    </cfRule>
    <cfRule type="expression" dxfId="30611" priority="3031">
      <formula>#REF!="A4"</formula>
    </cfRule>
    <cfRule type="expression" dxfId="30610" priority="3032">
      <formula>#REF!="A3"</formula>
    </cfRule>
    <cfRule type="expression" dxfId="30609" priority="3033">
      <formula>#REF!="A2"</formula>
    </cfRule>
    <cfRule type="expression" dxfId="30608" priority="3034">
      <formula>#REF!="A1"</formula>
    </cfRule>
  </conditionalFormatting>
  <conditionalFormatting sqref="AP45">
    <cfRule type="expression" dxfId="30607" priority="3017">
      <formula>#REF!="A9"</formula>
    </cfRule>
    <cfRule type="expression" dxfId="30606" priority="3018">
      <formula>#REF!="A8"</formula>
    </cfRule>
    <cfRule type="expression" dxfId="30605" priority="3019">
      <formula>#REF!="A7"</formula>
    </cfRule>
    <cfRule type="expression" dxfId="30604" priority="3020">
      <formula>#REF!="A6"</formula>
    </cfRule>
    <cfRule type="expression" dxfId="30603" priority="3021">
      <formula>#REF!="A5"</formula>
    </cfRule>
    <cfRule type="expression" dxfId="30602" priority="3022">
      <formula>#REF!="A4"</formula>
    </cfRule>
    <cfRule type="expression" dxfId="30601" priority="3023">
      <formula>#REF!="A3"</formula>
    </cfRule>
    <cfRule type="expression" dxfId="30600" priority="3024">
      <formula>#REF!="A2"</formula>
    </cfRule>
    <cfRule type="expression" dxfId="30599" priority="3025">
      <formula>#REF!="A1"</formula>
    </cfRule>
  </conditionalFormatting>
  <conditionalFormatting sqref="AQ16 AQ18 AQ30 AQ69:AQ71 AQ73:AQ74 AQ76:AQ78 AQ81 AQ84">
    <cfRule type="expression" dxfId="30598" priority="3008">
      <formula>#REF!="A9"</formula>
    </cfRule>
    <cfRule type="expression" dxfId="30597" priority="3009">
      <formula>#REF!="A8"</formula>
    </cfRule>
    <cfRule type="expression" dxfId="30596" priority="3010">
      <formula>#REF!="A7"</formula>
    </cfRule>
    <cfRule type="expression" dxfId="30595" priority="3011">
      <formula>#REF!="A6"</formula>
    </cfRule>
    <cfRule type="expression" dxfId="30594" priority="3012">
      <formula>#REF!="A5"</formula>
    </cfRule>
    <cfRule type="expression" dxfId="30593" priority="3013">
      <formula>#REF!="A4"</formula>
    </cfRule>
    <cfRule type="expression" dxfId="30592" priority="3014">
      <formula>#REF!="A3"</formula>
    </cfRule>
    <cfRule type="expression" dxfId="30591" priority="3015">
      <formula>#REF!="A2"</formula>
    </cfRule>
    <cfRule type="expression" dxfId="30590" priority="3016">
      <formula>#REF!="A1"</formula>
    </cfRule>
  </conditionalFormatting>
  <conditionalFormatting sqref="AQ63">
    <cfRule type="expression" dxfId="30589" priority="2999">
      <formula>#REF!="A9"</formula>
    </cfRule>
    <cfRule type="expression" dxfId="30588" priority="3000">
      <formula>#REF!="A8"</formula>
    </cfRule>
    <cfRule type="expression" dxfId="30587" priority="3001">
      <formula>#REF!="A7"</formula>
    </cfRule>
    <cfRule type="expression" dxfId="30586" priority="3002">
      <formula>#REF!="A6"</formula>
    </cfRule>
    <cfRule type="expression" dxfId="30585" priority="3003">
      <formula>#REF!="A5"</formula>
    </cfRule>
    <cfRule type="expression" dxfId="30584" priority="3004">
      <formula>#REF!="A4"</formula>
    </cfRule>
    <cfRule type="expression" dxfId="30583" priority="3005">
      <formula>#REF!="A3"</formula>
    </cfRule>
    <cfRule type="expression" dxfId="30582" priority="3006">
      <formula>#REF!="A2"</formula>
    </cfRule>
    <cfRule type="expression" dxfId="30581" priority="3007">
      <formula>#REF!="A1"</formula>
    </cfRule>
  </conditionalFormatting>
  <conditionalFormatting sqref="AQ24">
    <cfRule type="expression" dxfId="30580" priority="2990">
      <formula>#REF!="A9"</formula>
    </cfRule>
    <cfRule type="expression" dxfId="30579" priority="2991">
      <formula>#REF!="A8"</formula>
    </cfRule>
    <cfRule type="expression" dxfId="30578" priority="2992">
      <formula>#REF!="A7"</formula>
    </cfRule>
    <cfRule type="expression" dxfId="30577" priority="2993">
      <formula>#REF!="A6"</formula>
    </cfRule>
    <cfRule type="expression" dxfId="30576" priority="2994">
      <formula>#REF!="A5"</formula>
    </cfRule>
    <cfRule type="expression" dxfId="30575" priority="2995">
      <formula>#REF!="A4"</formula>
    </cfRule>
    <cfRule type="expression" dxfId="30574" priority="2996">
      <formula>#REF!="A3"</formula>
    </cfRule>
    <cfRule type="expression" dxfId="30573" priority="2997">
      <formula>#REF!="A2"</formula>
    </cfRule>
    <cfRule type="expression" dxfId="30572" priority="2998">
      <formula>#REF!="A1"</formula>
    </cfRule>
  </conditionalFormatting>
  <conditionalFormatting sqref="AQ29">
    <cfRule type="expression" dxfId="30571" priority="2981">
      <formula>#REF!="A9"</formula>
    </cfRule>
    <cfRule type="expression" dxfId="30570" priority="2982">
      <formula>#REF!="A8"</formula>
    </cfRule>
    <cfRule type="expression" dxfId="30569" priority="2983">
      <formula>#REF!="A7"</formula>
    </cfRule>
    <cfRule type="expression" dxfId="30568" priority="2984">
      <formula>#REF!="A6"</formula>
    </cfRule>
    <cfRule type="expression" dxfId="30567" priority="2985">
      <formula>#REF!="A5"</formula>
    </cfRule>
    <cfRule type="expression" dxfId="30566" priority="2986">
      <formula>#REF!="A4"</formula>
    </cfRule>
    <cfRule type="expression" dxfId="30565" priority="2987">
      <formula>#REF!="A3"</formula>
    </cfRule>
    <cfRule type="expression" dxfId="30564" priority="2988">
      <formula>#REF!="A2"</formula>
    </cfRule>
    <cfRule type="expression" dxfId="30563" priority="2989">
      <formula>#REF!="A1"</formula>
    </cfRule>
  </conditionalFormatting>
  <conditionalFormatting sqref="AQ33">
    <cfRule type="expression" dxfId="30562" priority="2972">
      <formula>#REF!="A9"</formula>
    </cfRule>
    <cfRule type="expression" dxfId="30561" priority="2973">
      <formula>#REF!="A8"</formula>
    </cfRule>
    <cfRule type="expression" dxfId="30560" priority="2974">
      <formula>#REF!="A7"</formula>
    </cfRule>
    <cfRule type="expression" dxfId="30559" priority="2975">
      <formula>#REF!="A6"</formula>
    </cfRule>
    <cfRule type="expression" dxfId="30558" priority="2976">
      <formula>#REF!="A5"</formula>
    </cfRule>
    <cfRule type="expression" dxfId="30557" priority="2977">
      <formula>#REF!="A4"</formula>
    </cfRule>
    <cfRule type="expression" dxfId="30556" priority="2978">
      <formula>#REF!="A3"</formula>
    </cfRule>
    <cfRule type="expression" dxfId="30555" priority="2979">
      <formula>#REF!="A2"</formula>
    </cfRule>
    <cfRule type="expression" dxfId="30554" priority="2980">
      <formula>#REF!="A1"</formula>
    </cfRule>
  </conditionalFormatting>
  <conditionalFormatting sqref="AQ36">
    <cfRule type="expression" dxfId="30553" priority="2963">
      <formula>#REF!="A9"</formula>
    </cfRule>
    <cfRule type="expression" dxfId="30552" priority="2964">
      <formula>#REF!="A8"</formula>
    </cfRule>
    <cfRule type="expression" dxfId="30551" priority="2965">
      <formula>#REF!="A7"</formula>
    </cfRule>
    <cfRule type="expression" dxfId="30550" priority="2966">
      <formula>#REF!="A6"</formula>
    </cfRule>
    <cfRule type="expression" dxfId="30549" priority="2967">
      <formula>#REF!="A5"</formula>
    </cfRule>
    <cfRule type="expression" dxfId="30548" priority="2968">
      <formula>#REF!="A4"</formula>
    </cfRule>
    <cfRule type="expression" dxfId="30547" priority="2969">
      <formula>#REF!="A3"</formula>
    </cfRule>
    <cfRule type="expression" dxfId="30546" priority="2970">
      <formula>#REF!="A2"</formula>
    </cfRule>
    <cfRule type="expression" dxfId="30545" priority="2971">
      <formula>#REF!="A1"</formula>
    </cfRule>
  </conditionalFormatting>
  <conditionalFormatting sqref="AQ39">
    <cfRule type="expression" dxfId="30544" priority="2954">
      <formula>#REF!="A9"</formula>
    </cfRule>
    <cfRule type="expression" dxfId="30543" priority="2955">
      <formula>#REF!="A8"</formula>
    </cfRule>
    <cfRule type="expression" dxfId="30542" priority="2956">
      <formula>#REF!="A7"</formula>
    </cfRule>
    <cfRule type="expression" dxfId="30541" priority="2957">
      <formula>#REF!="A6"</formula>
    </cfRule>
    <cfRule type="expression" dxfId="30540" priority="2958">
      <formula>#REF!="A5"</formula>
    </cfRule>
    <cfRule type="expression" dxfId="30539" priority="2959">
      <formula>#REF!="A4"</formula>
    </cfRule>
    <cfRule type="expression" dxfId="30538" priority="2960">
      <formula>#REF!="A3"</formula>
    </cfRule>
    <cfRule type="expression" dxfId="30537" priority="2961">
      <formula>#REF!="A2"</formula>
    </cfRule>
    <cfRule type="expression" dxfId="30536" priority="2962">
      <formula>#REF!="A1"</formula>
    </cfRule>
  </conditionalFormatting>
  <conditionalFormatting sqref="AQ48">
    <cfRule type="expression" dxfId="30535" priority="2945">
      <formula>#REF!="A9"</formula>
    </cfRule>
    <cfRule type="expression" dxfId="30534" priority="2946">
      <formula>#REF!="A8"</formula>
    </cfRule>
    <cfRule type="expression" dxfId="30533" priority="2947">
      <formula>#REF!="A7"</formula>
    </cfRule>
    <cfRule type="expression" dxfId="30532" priority="2948">
      <formula>#REF!="A6"</formula>
    </cfRule>
    <cfRule type="expression" dxfId="30531" priority="2949">
      <formula>#REF!="A5"</formula>
    </cfRule>
    <cfRule type="expression" dxfId="30530" priority="2950">
      <formula>#REF!="A4"</formula>
    </cfRule>
    <cfRule type="expression" dxfId="30529" priority="2951">
      <formula>#REF!="A3"</formula>
    </cfRule>
    <cfRule type="expression" dxfId="30528" priority="2952">
      <formula>#REF!="A2"</formula>
    </cfRule>
    <cfRule type="expression" dxfId="30527" priority="2953">
      <formula>#REF!="A1"</formula>
    </cfRule>
  </conditionalFormatting>
  <conditionalFormatting sqref="AQ53">
    <cfRule type="expression" dxfId="30526" priority="2936">
      <formula>#REF!="A9"</formula>
    </cfRule>
    <cfRule type="expression" dxfId="30525" priority="2937">
      <formula>#REF!="A8"</formula>
    </cfRule>
    <cfRule type="expression" dxfId="30524" priority="2938">
      <formula>#REF!="A7"</formula>
    </cfRule>
    <cfRule type="expression" dxfId="30523" priority="2939">
      <formula>#REF!="A6"</formula>
    </cfRule>
    <cfRule type="expression" dxfId="30522" priority="2940">
      <formula>#REF!="A5"</formula>
    </cfRule>
    <cfRule type="expression" dxfId="30521" priority="2941">
      <formula>#REF!="A4"</formula>
    </cfRule>
    <cfRule type="expression" dxfId="30520" priority="2942">
      <formula>#REF!="A3"</formula>
    </cfRule>
    <cfRule type="expression" dxfId="30519" priority="2943">
      <formula>#REF!="A2"</formula>
    </cfRule>
    <cfRule type="expression" dxfId="30518" priority="2944">
      <formula>#REF!="A1"</formula>
    </cfRule>
  </conditionalFormatting>
  <conditionalFormatting sqref="AQ20">
    <cfRule type="expression" dxfId="30517" priority="2927">
      <formula>#REF!="A9"</formula>
    </cfRule>
    <cfRule type="expression" dxfId="30516" priority="2928">
      <formula>#REF!="A8"</formula>
    </cfRule>
    <cfRule type="expression" dxfId="30515" priority="2929">
      <formula>#REF!="A7"</formula>
    </cfRule>
    <cfRule type="expression" dxfId="30514" priority="2930">
      <formula>#REF!="A6"</formula>
    </cfRule>
    <cfRule type="expression" dxfId="30513" priority="2931">
      <formula>#REF!="A5"</formula>
    </cfRule>
    <cfRule type="expression" dxfId="30512" priority="2932">
      <formula>#REF!="A4"</formula>
    </cfRule>
    <cfRule type="expression" dxfId="30511" priority="2933">
      <formula>#REF!="A3"</formula>
    </cfRule>
    <cfRule type="expression" dxfId="30510" priority="2934">
      <formula>#REF!="A2"</formula>
    </cfRule>
    <cfRule type="expression" dxfId="30509" priority="2935">
      <formula>#REF!="A1"</formula>
    </cfRule>
  </conditionalFormatting>
  <conditionalFormatting sqref="AQ26">
    <cfRule type="expression" dxfId="30508" priority="2918">
      <formula>#REF!="A9"</formula>
    </cfRule>
    <cfRule type="expression" dxfId="30507" priority="2919">
      <formula>#REF!="A8"</formula>
    </cfRule>
    <cfRule type="expression" dxfId="30506" priority="2920">
      <formula>#REF!="A7"</formula>
    </cfRule>
    <cfRule type="expression" dxfId="30505" priority="2921">
      <formula>#REF!="A6"</formula>
    </cfRule>
    <cfRule type="expression" dxfId="30504" priority="2922">
      <formula>#REF!="A5"</formula>
    </cfRule>
    <cfRule type="expression" dxfId="30503" priority="2923">
      <formula>#REF!="A4"</formula>
    </cfRule>
    <cfRule type="expression" dxfId="30502" priority="2924">
      <formula>#REF!="A3"</formula>
    </cfRule>
    <cfRule type="expression" dxfId="30501" priority="2925">
      <formula>#REF!="A2"</formula>
    </cfRule>
    <cfRule type="expression" dxfId="30500" priority="2926">
      <formula>#REF!="A1"</formula>
    </cfRule>
  </conditionalFormatting>
  <conditionalFormatting sqref="AQ45">
    <cfRule type="expression" dxfId="30499" priority="2909">
      <formula>#REF!="A9"</formula>
    </cfRule>
    <cfRule type="expression" dxfId="30498" priority="2910">
      <formula>#REF!="A8"</formula>
    </cfRule>
    <cfRule type="expression" dxfId="30497" priority="2911">
      <formula>#REF!="A7"</formula>
    </cfRule>
    <cfRule type="expression" dxfId="30496" priority="2912">
      <formula>#REF!="A6"</formula>
    </cfRule>
    <cfRule type="expression" dxfId="30495" priority="2913">
      <formula>#REF!="A5"</formula>
    </cfRule>
    <cfRule type="expression" dxfId="30494" priority="2914">
      <formula>#REF!="A4"</formula>
    </cfRule>
    <cfRule type="expression" dxfId="30493" priority="2915">
      <formula>#REF!="A3"</formula>
    </cfRule>
    <cfRule type="expression" dxfId="30492" priority="2916">
      <formula>#REF!="A2"</formula>
    </cfRule>
    <cfRule type="expression" dxfId="30491" priority="2917">
      <formula>#REF!="A1"</formula>
    </cfRule>
  </conditionalFormatting>
  <conditionalFormatting sqref="AR16 AR18 AR30 AR69:AR71 AR73:AR74 AR76:AR78 AR81 AR84">
    <cfRule type="expression" dxfId="30490" priority="2900">
      <formula>#REF!="A9"</formula>
    </cfRule>
    <cfRule type="expression" dxfId="30489" priority="2901">
      <formula>#REF!="A8"</formula>
    </cfRule>
    <cfRule type="expression" dxfId="30488" priority="2902">
      <formula>#REF!="A7"</formula>
    </cfRule>
    <cfRule type="expression" dxfId="30487" priority="2903">
      <formula>#REF!="A6"</formula>
    </cfRule>
    <cfRule type="expression" dxfId="30486" priority="2904">
      <formula>#REF!="A5"</formula>
    </cfRule>
    <cfRule type="expression" dxfId="30485" priority="2905">
      <formula>#REF!="A4"</formula>
    </cfRule>
    <cfRule type="expression" dxfId="30484" priority="2906">
      <formula>#REF!="A3"</formula>
    </cfRule>
    <cfRule type="expression" dxfId="30483" priority="2907">
      <formula>#REF!="A2"</formula>
    </cfRule>
    <cfRule type="expression" dxfId="30482" priority="2908">
      <formula>#REF!="A1"</formula>
    </cfRule>
  </conditionalFormatting>
  <conditionalFormatting sqref="AR63">
    <cfRule type="expression" dxfId="30481" priority="2891">
      <formula>#REF!="A9"</formula>
    </cfRule>
    <cfRule type="expression" dxfId="30480" priority="2892">
      <formula>#REF!="A8"</formula>
    </cfRule>
    <cfRule type="expression" dxfId="30479" priority="2893">
      <formula>#REF!="A7"</formula>
    </cfRule>
    <cfRule type="expression" dxfId="30478" priority="2894">
      <formula>#REF!="A6"</formula>
    </cfRule>
    <cfRule type="expression" dxfId="30477" priority="2895">
      <formula>#REF!="A5"</formula>
    </cfRule>
    <cfRule type="expression" dxfId="30476" priority="2896">
      <formula>#REF!="A4"</formula>
    </cfRule>
    <cfRule type="expression" dxfId="30475" priority="2897">
      <formula>#REF!="A3"</formula>
    </cfRule>
    <cfRule type="expression" dxfId="30474" priority="2898">
      <formula>#REF!="A2"</formula>
    </cfRule>
    <cfRule type="expression" dxfId="30473" priority="2899">
      <formula>#REF!="A1"</formula>
    </cfRule>
  </conditionalFormatting>
  <conditionalFormatting sqref="AR24">
    <cfRule type="expression" dxfId="30472" priority="2882">
      <formula>#REF!="A9"</formula>
    </cfRule>
    <cfRule type="expression" dxfId="30471" priority="2883">
      <formula>#REF!="A8"</formula>
    </cfRule>
    <cfRule type="expression" dxfId="30470" priority="2884">
      <formula>#REF!="A7"</formula>
    </cfRule>
    <cfRule type="expression" dxfId="30469" priority="2885">
      <formula>#REF!="A6"</formula>
    </cfRule>
    <cfRule type="expression" dxfId="30468" priority="2886">
      <formula>#REF!="A5"</formula>
    </cfRule>
    <cfRule type="expression" dxfId="30467" priority="2887">
      <formula>#REF!="A4"</formula>
    </cfRule>
    <cfRule type="expression" dxfId="30466" priority="2888">
      <formula>#REF!="A3"</formula>
    </cfRule>
    <cfRule type="expression" dxfId="30465" priority="2889">
      <formula>#REF!="A2"</formula>
    </cfRule>
    <cfRule type="expression" dxfId="30464" priority="2890">
      <formula>#REF!="A1"</formula>
    </cfRule>
  </conditionalFormatting>
  <conditionalFormatting sqref="AR33">
    <cfRule type="expression" dxfId="30463" priority="2864">
      <formula>#REF!="A9"</formula>
    </cfRule>
    <cfRule type="expression" dxfId="30462" priority="2865">
      <formula>#REF!="A8"</formula>
    </cfRule>
    <cfRule type="expression" dxfId="30461" priority="2866">
      <formula>#REF!="A7"</formula>
    </cfRule>
    <cfRule type="expression" dxfId="30460" priority="2867">
      <formula>#REF!="A6"</formula>
    </cfRule>
    <cfRule type="expression" dxfId="30459" priority="2868">
      <formula>#REF!="A5"</formula>
    </cfRule>
    <cfRule type="expression" dxfId="30458" priority="2869">
      <formula>#REF!="A4"</formula>
    </cfRule>
    <cfRule type="expression" dxfId="30457" priority="2870">
      <formula>#REF!="A3"</formula>
    </cfRule>
    <cfRule type="expression" dxfId="30456" priority="2871">
      <formula>#REF!="A2"</formula>
    </cfRule>
    <cfRule type="expression" dxfId="30455" priority="2872">
      <formula>#REF!="A1"</formula>
    </cfRule>
  </conditionalFormatting>
  <conditionalFormatting sqref="AR36">
    <cfRule type="expression" dxfId="30454" priority="2855">
      <formula>#REF!="A9"</formula>
    </cfRule>
    <cfRule type="expression" dxfId="30453" priority="2856">
      <formula>#REF!="A8"</formula>
    </cfRule>
    <cfRule type="expression" dxfId="30452" priority="2857">
      <formula>#REF!="A7"</formula>
    </cfRule>
    <cfRule type="expression" dxfId="30451" priority="2858">
      <formula>#REF!="A6"</formula>
    </cfRule>
    <cfRule type="expression" dxfId="30450" priority="2859">
      <formula>#REF!="A5"</formula>
    </cfRule>
    <cfRule type="expression" dxfId="30449" priority="2860">
      <formula>#REF!="A4"</formula>
    </cfRule>
    <cfRule type="expression" dxfId="30448" priority="2861">
      <formula>#REF!="A3"</formula>
    </cfRule>
    <cfRule type="expression" dxfId="30447" priority="2862">
      <formula>#REF!="A2"</formula>
    </cfRule>
    <cfRule type="expression" dxfId="30446" priority="2863">
      <formula>#REF!="A1"</formula>
    </cfRule>
  </conditionalFormatting>
  <conditionalFormatting sqref="AR39">
    <cfRule type="expression" dxfId="30445" priority="2846">
      <formula>#REF!="A9"</formula>
    </cfRule>
    <cfRule type="expression" dxfId="30444" priority="2847">
      <formula>#REF!="A8"</formula>
    </cfRule>
    <cfRule type="expression" dxfId="30443" priority="2848">
      <formula>#REF!="A7"</formula>
    </cfRule>
    <cfRule type="expression" dxfId="30442" priority="2849">
      <formula>#REF!="A6"</formula>
    </cfRule>
    <cfRule type="expression" dxfId="30441" priority="2850">
      <formula>#REF!="A5"</formula>
    </cfRule>
    <cfRule type="expression" dxfId="30440" priority="2851">
      <formula>#REF!="A4"</formula>
    </cfRule>
    <cfRule type="expression" dxfId="30439" priority="2852">
      <formula>#REF!="A3"</formula>
    </cfRule>
    <cfRule type="expression" dxfId="30438" priority="2853">
      <formula>#REF!="A2"</formula>
    </cfRule>
    <cfRule type="expression" dxfId="30437" priority="2854">
      <formula>#REF!="A1"</formula>
    </cfRule>
  </conditionalFormatting>
  <conditionalFormatting sqref="AR48">
    <cfRule type="expression" dxfId="30436" priority="2837">
      <formula>#REF!="A9"</formula>
    </cfRule>
    <cfRule type="expression" dxfId="30435" priority="2838">
      <formula>#REF!="A8"</formula>
    </cfRule>
    <cfRule type="expression" dxfId="30434" priority="2839">
      <formula>#REF!="A7"</formula>
    </cfRule>
    <cfRule type="expression" dxfId="30433" priority="2840">
      <formula>#REF!="A6"</formula>
    </cfRule>
    <cfRule type="expression" dxfId="30432" priority="2841">
      <formula>#REF!="A5"</formula>
    </cfRule>
    <cfRule type="expression" dxfId="30431" priority="2842">
      <formula>#REF!="A4"</formula>
    </cfRule>
    <cfRule type="expression" dxfId="30430" priority="2843">
      <formula>#REF!="A3"</formula>
    </cfRule>
    <cfRule type="expression" dxfId="30429" priority="2844">
      <formula>#REF!="A2"</formula>
    </cfRule>
    <cfRule type="expression" dxfId="30428" priority="2845">
      <formula>#REF!="A1"</formula>
    </cfRule>
  </conditionalFormatting>
  <conditionalFormatting sqref="AR53">
    <cfRule type="expression" dxfId="30427" priority="2828">
      <formula>#REF!="A9"</formula>
    </cfRule>
    <cfRule type="expression" dxfId="30426" priority="2829">
      <formula>#REF!="A8"</formula>
    </cfRule>
    <cfRule type="expression" dxfId="30425" priority="2830">
      <formula>#REF!="A7"</formula>
    </cfRule>
    <cfRule type="expression" dxfId="30424" priority="2831">
      <formula>#REF!="A6"</formula>
    </cfRule>
    <cfRule type="expression" dxfId="30423" priority="2832">
      <formula>#REF!="A5"</formula>
    </cfRule>
    <cfRule type="expression" dxfId="30422" priority="2833">
      <formula>#REF!="A4"</formula>
    </cfRule>
    <cfRule type="expression" dxfId="30421" priority="2834">
      <formula>#REF!="A3"</formula>
    </cfRule>
    <cfRule type="expression" dxfId="30420" priority="2835">
      <formula>#REF!="A2"</formula>
    </cfRule>
    <cfRule type="expression" dxfId="30419" priority="2836">
      <formula>#REF!="A1"</formula>
    </cfRule>
  </conditionalFormatting>
  <conditionalFormatting sqref="AR20">
    <cfRule type="expression" dxfId="30418" priority="2819">
      <formula>#REF!="A9"</formula>
    </cfRule>
    <cfRule type="expression" dxfId="30417" priority="2820">
      <formula>#REF!="A8"</formula>
    </cfRule>
    <cfRule type="expression" dxfId="30416" priority="2821">
      <formula>#REF!="A7"</formula>
    </cfRule>
    <cfRule type="expression" dxfId="30415" priority="2822">
      <formula>#REF!="A6"</formula>
    </cfRule>
    <cfRule type="expression" dxfId="30414" priority="2823">
      <formula>#REF!="A5"</formula>
    </cfRule>
    <cfRule type="expression" dxfId="30413" priority="2824">
      <formula>#REF!="A4"</formula>
    </cfRule>
    <cfRule type="expression" dxfId="30412" priority="2825">
      <formula>#REF!="A3"</formula>
    </cfRule>
    <cfRule type="expression" dxfId="30411" priority="2826">
      <formula>#REF!="A2"</formula>
    </cfRule>
    <cfRule type="expression" dxfId="30410" priority="2827">
      <formula>#REF!="A1"</formula>
    </cfRule>
  </conditionalFormatting>
  <conditionalFormatting sqref="AR26">
    <cfRule type="expression" dxfId="30409" priority="2810">
      <formula>#REF!="A9"</formula>
    </cfRule>
    <cfRule type="expression" dxfId="30408" priority="2811">
      <formula>#REF!="A8"</formula>
    </cfRule>
    <cfRule type="expression" dxfId="30407" priority="2812">
      <formula>#REF!="A7"</formula>
    </cfRule>
    <cfRule type="expression" dxfId="30406" priority="2813">
      <formula>#REF!="A6"</formula>
    </cfRule>
    <cfRule type="expression" dxfId="30405" priority="2814">
      <formula>#REF!="A5"</formula>
    </cfRule>
    <cfRule type="expression" dxfId="30404" priority="2815">
      <formula>#REF!="A4"</formula>
    </cfRule>
    <cfRule type="expression" dxfId="30403" priority="2816">
      <formula>#REF!="A3"</formula>
    </cfRule>
    <cfRule type="expression" dxfId="30402" priority="2817">
      <formula>#REF!="A2"</formula>
    </cfRule>
    <cfRule type="expression" dxfId="30401" priority="2818">
      <formula>#REF!="A1"</formula>
    </cfRule>
  </conditionalFormatting>
  <conditionalFormatting sqref="AS16 AS18 AS30 AS69:AS71 AS73:AS74 AS76:AS78 AS81 AS84">
    <cfRule type="expression" dxfId="30400" priority="2792">
      <formula>#REF!="A9"</formula>
    </cfRule>
    <cfRule type="expression" dxfId="30399" priority="2793">
      <formula>#REF!="A8"</formula>
    </cfRule>
    <cfRule type="expression" dxfId="30398" priority="2794">
      <formula>#REF!="A7"</formula>
    </cfRule>
    <cfRule type="expression" dxfId="30397" priority="2795">
      <formula>#REF!="A6"</formula>
    </cfRule>
    <cfRule type="expression" dxfId="30396" priority="2796">
      <formula>#REF!="A5"</formula>
    </cfRule>
    <cfRule type="expression" dxfId="30395" priority="2797">
      <formula>#REF!="A4"</formula>
    </cfRule>
    <cfRule type="expression" dxfId="30394" priority="2798">
      <formula>#REF!="A3"</formula>
    </cfRule>
    <cfRule type="expression" dxfId="30393" priority="2799">
      <formula>#REF!="A2"</formula>
    </cfRule>
    <cfRule type="expression" dxfId="30392" priority="2800">
      <formula>#REF!="A1"</formula>
    </cfRule>
  </conditionalFormatting>
  <conditionalFormatting sqref="AS63">
    <cfRule type="expression" dxfId="30391" priority="2783">
      <formula>#REF!="A9"</formula>
    </cfRule>
    <cfRule type="expression" dxfId="30390" priority="2784">
      <formula>#REF!="A8"</formula>
    </cfRule>
    <cfRule type="expression" dxfId="30389" priority="2785">
      <formula>#REF!="A7"</formula>
    </cfRule>
    <cfRule type="expression" dxfId="30388" priority="2786">
      <formula>#REF!="A6"</formula>
    </cfRule>
    <cfRule type="expression" dxfId="30387" priority="2787">
      <formula>#REF!="A5"</formula>
    </cfRule>
    <cfRule type="expression" dxfId="30386" priority="2788">
      <formula>#REF!="A4"</formula>
    </cfRule>
    <cfRule type="expression" dxfId="30385" priority="2789">
      <formula>#REF!="A3"</formula>
    </cfRule>
    <cfRule type="expression" dxfId="30384" priority="2790">
      <formula>#REF!="A2"</formula>
    </cfRule>
    <cfRule type="expression" dxfId="30383" priority="2791">
      <formula>#REF!="A1"</formula>
    </cfRule>
  </conditionalFormatting>
  <conditionalFormatting sqref="AS24">
    <cfRule type="expression" dxfId="30382" priority="2774">
      <formula>#REF!="A9"</formula>
    </cfRule>
    <cfRule type="expression" dxfId="30381" priority="2775">
      <formula>#REF!="A8"</formula>
    </cfRule>
    <cfRule type="expression" dxfId="30380" priority="2776">
      <formula>#REF!="A7"</formula>
    </cfRule>
    <cfRule type="expression" dxfId="30379" priority="2777">
      <formula>#REF!="A6"</formula>
    </cfRule>
    <cfRule type="expression" dxfId="30378" priority="2778">
      <formula>#REF!="A5"</formula>
    </cfRule>
    <cfRule type="expression" dxfId="30377" priority="2779">
      <formula>#REF!="A4"</formula>
    </cfRule>
    <cfRule type="expression" dxfId="30376" priority="2780">
      <formula>#REF!="A3"</formula>
    </cfRule>
    <cfRule type="expression" dxfId="30375" priority="2781">
      <formula>#REF!="A2"</formula>
    </cfRule>
    <cfRule type="expression" dxfId="30374" priority="2782">
      <formula>#REF!="A1"</formula>
    </cfRule>
  </conditionalFormatting>
  <conditionalFormatting sqref="AS29">
    <cfRule type="expression" dxfId="30373" priority="2765">
      <formula>#REF!="A9"</formula>
    </cfRule>
    <cfRule type="expression" dxfId="30372" priority="2766">
      <formula>#REF!="A8"</formula>
    </cfRule>
    <cfRule type="expression" dxfId="30371" priority="2767">
      <formula>#REF!="A7"</formula>
    </cfRule>
    <cfRule type="expression" dxfId="30370" priority="2768">
      <formula>#REF!="A6"</formula>
    </cfRule>
    <cfRule type="expression" dxfId="30369" priority="2769">
      <formula>#REF!="A5"</formula>
    </cfRule>
    <cfRule type="expression" dxfId="30368" priority="2770">
      <formula>#REF!="A4"</formula>
    </cfRule>
    <cfRule type="expression" dxfId="30367" priority="2771">
      <formula>#REF!="A3"</formula>
    </cfRule>
    <cfRule type="expression" dxfId="30366" priority="2772">
      <formula>#REF!="A2"</formula>
    </cfRule>
    <cfRule type="expression" dxfId="30365" priority="2773">
      <formula>#REF!="A1"</formula>
    </cfRule>
  </conditionalFormatting>
  <conditionalFormatting sqref="AS33">
    <cfRule type="expression" dxfId="30364" priority="2756">
      <formula>#REF!="A9"</formula>
    </cfRule>
    <cfRule type="expression" dxfId="30363" priority="2757">
      <formula>#REF!="A8"</formula>
    </cfRule>
    <cfRule type="expression" dxfId="30362" priority="2758">
      <formula>#REF!="A7"</formula>
    </cfRule>
    <cfRule type="expression" dxfId="30361" priority="2759">
      <formula>#REF!="A6"</formula>
    </cfRule>
    <cfRule type="expression" dxfId="30360" priority="2760">
      <formula>#REF!="A5"</formula>
    </cfRule>
    <cfRule type="expression" dxfId="30359" priority="2761">
      <formula>#REF!="A4"</formula>
    </cfRule>
    <cfRule type="expression" dxfId="30358" priority="2762">
      <formula>#REF!="A3"</formula>
    </cfRule>
    <cfRule type="expression" dxfId="30357" priority="2763">
      <formula>#REF!="A2"</formula>
    </cfRule>
    <cfRule type="expression" dxfId="30356" priority="2764">
      <formula>#REF!="A1"</formula>
    </cfRule>
  </conditionalFormatting>
  <conditionalFormatting sqref="AS36">
    <cfRule type="expression" dxfId="30355" priority="2747">
      <formula>#REF!="A9"</formula>
    </cfRule>
    <cfRule type="expression" dxfId="30354" priority="2748">
      <formula>#REF!="A8"</formula>
    </cfRule>
    <cfRule type="expression" dxfId="30353" priority="2749">
      <formula>#REF!="A7"</formula>
    </cfRule>
    <cfRule type="expression" dxfId="30352" priority="2750">
      <formula>#REF!="A6"</formula>
    </cfRule>
    <cfRule type="expression" dxfId="30351" priority="2751">
      <formula>#REF!="A5"</formula>
    </cfRule>
    <cfRule type="expression" dxfId="30350" priority="2752">
      <formula>#REF!="A4"</formula>
    </cfRule>
    <cfRule type="expression" dxfId="30349" priority="2753">
      <formula>#REF!="A3"</formula>
    </cfRule>
    <cfRule type="expression" dxfId="30348" priority="2754">
      <formula>#REF!="A2"</formula>
    </cfRule>
    <cfRule type="expression" dxfId="30347" priority="2755">
      <formula>#REF!="A1"</formula>
    </cfRule>
  </conditionalFormatting>
  <conditionalFormatting sqref="AS39">
    <cfRule type="expression" dxfId="30346" priority="2738">
      <formula>#REF!="A9"</formula>
    </cfRule>
    <cfRule type="expression" dxfId="30345" priority="2739">
      <formula>#REF!="A8"</formula>
    </cfRule>
    <cfRule type="expression" dxfId="30344" priority="2740">
      <formula>#REF!="A7"</formula>
    </cfRule>
    <cfRule type="expression" dxfId="30343" priority="2741">
      <formula>#REF!="A6"</formula>
    </cfRule>
    <cfRule type="expression" dxfId="30342" priority="2742">
      <formula>#REF!="A5"</formula>
    </cfRule>
    <cfRule type="expression" dxfId="30341" priority="2743">
      <formula>#REF!="A4"</formula>
    </cfRule>
    <cfRule type="expression" dxfId="30340" priority="2744">
      <formula>#REF!="A3"</formula>
    </cfRule>
    <cfRule type="expression" dxfId="30339" priority="2745">
      <formula>#REF!="A2"</formula>
    </cfRule>
    <cfRule type="expression" dxfId="30338" priority="2746">
      <formula>#REF!="A1"</formula>
    </cfRule>
  </conditionalFormatting>
  <conditionalFormatting sqref="AS48">
    <cfRule type="expression" dxfId="30337" priority="2729">
      <formula>#REF!="A9"</formula>
    </cfRule>
    <cfRule type="expression" dxfId="30336" priority="2730">
      <formula>#REF!="A8"</formula>
    </cfRule>
    <cfRule type="expression" dxfId="30335" priority="2731">
      <formula>#REF!="A7"</formula>
    </cfRule>
    <cfRule type="expression" dxfId="30334" priority="2732">
      <formula>#REF!="A6"</formula>
    </cfRule>
    <cfRule type="expression" dxfId="30333" priority="2733">
      <formula>#REF!="A5"</formula>
    </cfRule>
    <cfRule type="expression" dxfId="30332" priority="2734">
      <formula>#REF!="A4"</formula>
    </cfRule>
    <cfRule type="expression" dxfId="30331" priority="2735">
      <formula>#REF!="A3"</formula>
    </cfRule>
    <cfRule type="expression" dxfId="30330" priority="2736">
      <formula>#REF!="A2"</formula>
    </cfRule>
    <cfRule type="expression" dxfId="30329" priority="2737">
      <formula>#REF!="A1"</formula>
    </cfRule>
  </conditionalFormatting>
  <conditionalFormatting sqref="AS53">
    <cfRule type="expression" dxfId="30328" priority="2720">
      <formula>#REF!="A9"</formula>
    </cfRule>
    <cfRule type="expression" dxfId="30327" priority="2721">
      <formula>#REF!="A8"</formula>
    </cfRule>
    <cfRule type="expression" dxfId="30326" priority="2722">
      <formula>#REF!="A7"</formula>
    </cfRule>
    <cfRule type="expression" dxfId="30325" priority="2723">
      <formula>#REF!="A6"</formula>
    </cfRule>
    <cfRule type="expression" dxfId="30324" priority="2724">
      <formula>#REF!="A5"</formula>
    </cfRule>
    <cfRule type="expression" dxfId="30323" priority="2725">
      <formula>#REF!="A4"</formula>
    </cfRule>
    <cfRule type="expression" dxfId="30322" priority="2726">
      <formula>#REF!="A3"</formula>
    </cfRule>
    <cfRule type="expression" dxfId="30321" priority="2727">
      <formula>#REF!="A2"</formula>
    </cfRule>
    <cfRule type="expression" dxfId="30320" priority="2728">
      <formula>#REF!="A1"</formula>
    </cfRule>
  </conditionalFormatting>
  <conditionalFormatting sqref="AS26">
    <cfRule type="expression" dxfId="30319" priority="2702">
      <formula>#REF!="A9"</formula>
    </cfRule>
    <cfRule type="expression" dxfId="30318" priority="2703">
      <formula>#REF!="A8"</formula>
    </cfRule>
    <cfRule type="expression" dxfId="30317" priority="2704">
      <formula>#REF!="A7"</formula>
    </cfRule>
    <cfRule type="expression" dxfId="30316" priority="2705">
      <formula>#REF!="A6"</formula>
    </cfRule>
    <cfRule type="expression" dxfId="30315" priority="2706">
      <formula>#REF!="A5"</formula>
    </cfRule>
    <cfRule type="expression" dxfId="30314" priority="2707">
      <formula>#REF!="A4"</formula>
    </cfRule>
    <cfRule type="expression" dxfId="30313" priority="2708">
      <formula>#REF!="A3"</formula>
    </cfRule>
    <cfRule type="expression" dxfId="30312" priority="2709">
      <formula>#REF!="A2"</formula>
    </cfRule>
    <cfRule type="expression" dxfId="30311" priority="2710">
      <formula>#REF!="A1"</formula>
    </cfRule>
  </conditionalFormatting>
  <conditionalFormatting sqref="AS45">
    <cfRule type="expression" dxfId="30310" priority="2693">
      <formula>#REF!="A9"</formula>
    </cfRule>
    <cfRule type="expression" dxfId="30309" priority="2694">
      <formula>#REF!="A8"</formula>
    </cfRule>
    <cfRule type="expression" dxfId="30308" priority="2695">
      <formula>#REF!="A7"</formula>
    </cfRule>
    <cfRule type="expression" dxfId="30307" priority="2696">
      <formula>#REF!="A6"</formula>
    </cfRule>
    <cfRule type="expression" dxfId="30306" priority="2697">
      <formula>#REF!="A5"</formula>
    </cfRule>
    <cfRule type="expression" dxfId="30305" priority="2698">
      <formula>#REF!="A4"</formula>
    </cfRule>
    <cfRule type="expression" dxfId="30304" priority="2699">
      <formula>#REF!="A3"</formula>
    </cfRule>
    <cfRule type="expression" dxfId="30303" priority="2700">
      <formula>#REF!="A2"</formula>
    </cfRule>
    <cfRule type="expression" dxfId="30302" priority="2701">
      <formula>#REF!="A1"</formula>
    </cfRule>
  </conditionalFormatting>
  <conditionalFormatting sqref="AT16 AT18 AT30 AT69:AT71 AT73:AT74 AT76:AT78 AT81 AT84">
    <cfRule type="expression" dxfId="30301" priority="2684">
      <formula>#REF!="A9"</formula>
    </cfRule>
    <cfRule type="expression" dxfId="30300" priority="2685">
      <formula>#REF!="A8"</formula>
    </cfRule>
    <cfRule type="expression" dxfId="30299" priority="2686">
      <formula>#REF!="A7"</formula>
    </cfRule>
    <cfRule type="expression" dxfId="30298" priority="2687">
      <formula>#REF!="A6"</formula>
    </cfRule>
    <cfRule type="expression" dxfId="30297" priority="2688">
      <formula>#REF!="A5"</formula>
    </cfRule>
    <cfRule type="expression" dxfId="30296" priority="2689">
      <formula>#REF!="A4"</formula>
    </cfRule>
    <cfRule type="expression" dxfId="30295" priority="2690">
      <formula>#REF!="A3"</formula>
    </cfRule>
    <cfRule type="expression" dxfId="30294" priority="2691">
      <formula>#REF!="A2"</formula>
    </cfRule>
    <cfRule type="expression" dxfId="30293" priority="2692">
      <formula>#REF!="A1"</formula>
    </cfRule>
  </conditionalFormatting>
  <conditionalFormatting sqref="AT63">
    <cfRule type="expression" dxfId="30292" priority="2675">
      <formula>#REF!="A9"</formula>
    </cfRule>
    <cfRule type="expression" dxfId="30291" priority="2676">
      <formula>#REF!="A8"</formula>
    </cfRule>
    <cfRule type="expression" dxfId="30290" priority="2677">
      <formula>#REF!="A7"</formula>
    </cfRule>
    <cfRule type="expression" dxfId="30289" priority="2678">
      <formula>#REF!="A6"</formula>
    </cfRule>
    <cfRule type="expression" dxfId="30288" priority="2679">
      <formula>#REF!="A5"</formula>
    </cfRule>
    <cfRule type="expression" dxfId="30287" priority="2680">
      <formula>#REF!="A4"</formula>
    </cfRule>
    <cfRule type="expression" dxfId="30286" priority="2681">
      <formula>#REF!="A3"</formula>
    </cfRule>
    <cfRule type="expression" dxfId="30285" priority="2682">
      <formula>#REF!="A2"</formula>
    </cfRule>
    <cfRule type="expression" dxfId="30284" priority="2683">
      <formula>#REF!="A1"</formula>
    </cfRule>
  </conditionalFormatting>
  <conditionalFormatting sqref="AT24">
    <cfRule type="expression" dxfId="30283" priority="2666">
      <formula>#REF!="A9"</formula>
    </cfRule>
    <cfRule type="expression" dxfId="30282" priority="2667">
      <formula>#REF!="A8"</formula>
    </cfRule>
    <cfRule type="expression" dxfId="30281" priority="2668">
      <formula>#REF!="A7"</formula>
    </cfRule>
    <cfRule type="expression" dxfId="30280" priority="2669">
      <formula>#REF!="A6"</formula>
    </cfRule>
    <cfRule type="expression" dxfId="30279" priority="2670">
      <formula>#REF!="A5"</formula>
    </cfRule>
    <cfRule type="expression" dxfId="30278" priority="2671">
      <formula>#REF!="A4"</formula>
    </cfRule>
    <cfRule type="expression" dxfId="30277" priority="2672">
      <formula>#REF!="A3"</formula>
    </cfRule>
    <cfRule type="expression" dxfId="30276" priority="2673">
      <formula>#REF!="A2"</formula>
    </cfRule>
    <cfRule type="expression" dxfId="30275" priority="2674">
      <formula>#REF!="A1"</formula>
    </cfRule>
  </conditionalFormatting>
  <conditionalFormatting sqref="AT33">
    <cfRule type="expression" dxfId="30274" priority="2648">
      <formula>#REF!="A9"</formula>
    </cfRule>
    <cfRule type="expression" dxfId="30273" priority="2649">
      <formula>#REF!="A8"</formula>
    </cfRule>
    <cfRule type="expression" dxfId="30272" priority="2650">
      <formula>#REF!="A7"</formula>
    </cfRule>
    <cfRule type="expression" dxfId="30271" priority="2651">
      <formula>#REF!="A6"</formula>
    </cfRule>
    <cfRule type="expression" dxfId="30270" priority="2652">
      <formula>#REF!="A5"</formula>
    </cfRule>
    <cfRule type="expression" dxfId="30269" priority="2653">
      <formula>#REF!="A4"</formula>
    </cfRule>
    <cfRule type="expression" dxfId="30268" priority="2654">
      <formula>#REF!="A3"</formula>
    </cfRule>
    <cfRule type="expression" dxfId="30267" priority="2655">
      <formula>#REF!="A2"</formula>
    </cfRule>
    <cfRule type="expression" dxfId="30266" priority="2656">
      <formula>#REF!="A1"</formula>
    </cfRule>
  </conditionalFormatting>
  <conditionalFormatting sqref="AT36">
    <cfRule type="expression" dxfId="30265" priority="2639">
      <formula>#REF!="A9"</formula>
    </cfRule>
    <cfRule type="expression" dxfId="30264" priority="2640">
      <formula>#REF!="A8"</formula>
    </cfRule>
    <cfRule type="expression" dxfId="30263" priority="2641">
      <formula>#REF!="A7"</formula>
    </cfRule>
    <cfRule type="expression" dxfId="30262" priority="2642">
      <formula>#REF!="A6"</formula>
    </cfRule>
    <cfRule type="expression" dxfId="30261" priority="2643">
      <formula>#REF!="A5"</formula>
    </cfRule>
    <cfRule type="expression" dxfId="30260" priority="2644">
      <formula>#REF!="A4"</formula>
    </cfRule>
    <cfRule type="expression" dxfId="30259" priority="2645">
      <formula>#REF!="A3"</formula>
    </cfRule>
    <cfRule type="expression" dxfId="30258" priority="2646">
      <formula>#REF!="A2"</formula>
    </cfRule>
    <cfRule type="expression" dxfId="30257" priority="2647">
      <formula>#REF!="A1"</formula>
    </cfRule>
  </conditionalFormatting>
  <conditionalFormatting sqref="AT39">
    <cfRule type="expression" dxfId="30256" priority="2630">
      <formula>#REF!="A9"</formula>
    </cfRule>
    <cfRule type="expression" dxfId="30255" priority="2631">
      <formula>#REF!="A8"</formula>
    </cfRule>
    <cfRule type="expression" dxfId="30254" priority="2632">
      <formula>#REF!="A7"</formula>
    </cfRule>
    <cfRule type="expression" dxfId="30253" priority="2633">
      <formula>#REF!="A6"</formula>
    </cfRule>
    <cfRule type="expression" dxfId="30252" priority="2634">
      <formula>#REF!="A5"</formula>
    </cfRule>
    <cfRule type="expression" dxfId="30251" priority="2635">
      <formula>#REF!="A4"</formula>
    </cfRule>
    <cfRule type="expression" dxfId="30250" priority="2636">
      <formula>#REF!="A3"</formula>
    </cfRule>
    <cfRule type="expression" dxfId="30249" priority="2637">
      <formula>#REF!="A2"</formula>
    </cfRule>
    <cfRule type="expression" dxfId="30248" priority="2638">
      <formula>#REF!="A1"</formula>
    </cfRule>
  </conditionalFormatting>
  <conditionalFormatting sqref="AT48">
    <cfRule type="expression" dxfId="30247" priority="2621">
      <formula>#REF!="A9"</formula>
    </cfRule>
    <cfRule type="expression" dxfId="30246" priority="2622">
      <formula>#REF!="A8"</formula>
    </cfRule>
    <cfRule type="expression" dxfId="30245" priority="2623">
      <formula>#REF!="A7"</formula>
    </cfRule>
    <cfRule type="expression" dxfId="30244" priority="2624">
      <formula>#REF!="A6"</formula>
    </cfRule>
    <cfRule type="expression" dxfId="30243" priority="2625">
      <formula>#REF!="A5"</formula>
    </cfRule>
    <cfRule type="expression" dxfId="30242" priority="2626">
      <formula>#REF!="A4"</formula>
    </cfRule>
    <cfRule type="expression" dxfId="30241" priority="2627">
      <formula>#REF!="A3"</formula>
    </cfRule>
    <cfRule type="expression" dxfId="30240" priority="2628">
      <formula>#REF!="A2"</formula>
    </cfRule>
    <cfRule type="expression" dxfId="30239" priority="2629">
      <formula>#REF!="A1"</formula>
    </cfRule>
  </conditionalFormatting>
  <conditionalFormatting sqref="AT53">
    <cfRule type="expression" dxfId="30238" priority="2612">
      <formula>#REF!="A9"</formula>
    </cfRule>
    <cfRule type="expression" dxfId="30237" priority="2613">
      <formula>#REF!="A8"</formula>
    </cfRule>
    <cfRule type="expression" dxfId="30236" priority="2614">
      <formula>#REF!="A7"</formula>
    </cfRule>
    <cfRule type="expression" dxfId="30235" priority="2615">
      <formula>#REF!="A6"</formula>
    </cfRule>
    <cfRule type="expression" dxfId="30234" priority="2616">
      <formula>#REF!="A5"</formula>
    </cfRule>
    <cfRule type="expression" dxfId="30233" priority="2617">
      <formula>#REF!="A4"</formula>
    </cfRule>
    <cfRule type="expression" dxfId="30232" priority="2618">
      <formula>#REF!="A3"</formula>
    </cfRule>
    <cfRule type="expression" dxfId="30231" priority="2619">
      <formula>#REF!="A2"</formula>
    </cfRule>
    <cfRule type="expression" dxfId="30230" priority="2620">
      <formula>#REF!="A1"</formula>
    </cfRule>
  </conditionalFormatting>
  <conditionalFormatting sqref="AT20">
    <cfRule type="expression" dxfId="30229" priority="2603">
      <formula>#REF!="A9"</formula>
    </cfRule>
    <cfRule type="expression" dxfId="30228" priority="2604">
      <formula>#REF!="A8"</formula>
    </cfRule>
    <cfRule type="expression" dxfId="30227" priority="2605">
      <formula>#REF!="A7"</formula>
    </cfRule>
    <cfRule type="expression" dxfId="30226" priority="2606">
      <formula>#REF!="A6"</formula>
    </cfRule>
    <cfRule type="expression" dxfId="30225" priority="2607">
      <formula>#REF!="A5"</formula>
    </cfRule>
    <cfRule type="expression" dxfId="30224" priority="2608">
      <formula>#REF!="A4"</formula>
    </cfRule>
    <cfRule type="expression" dxfId="30223" priority="2609">
      <formula>#REF!="A3"</formula>
    </cfRule>
    <cfRule type="expression" dxfId="30222" priority="2610">
      <formula>#REF!="A2"</formula>
    </cfRule>
    <cfRule type="expression" dxfId="30221" priority="2611">
      <formula>#REF!="A1"</formula>
    </cfRule>
  </conditionalFormatting>
  <conditionalFormatting sqref="AT26">
    <cfRule type="expression" dxfId="30220" priority="2594">
      <formula>#REF!="A9"</formula>
    </cfRule>
    <cfRule type="expression" dxfId="30219" priority="2595">
      <formula>#REF!="A8"</formula>
    </cfRule>
    <cfRule type="expression" dxfId="30218" priority="2596">
      <formula>#REF!="A7"</formula>
    </cfRule>
    <cfRule type="expression" dxfId="30217" priority="2597">
      <formula>#REF!="A6"</formula>
    </cfRule>
    <cfRule type="expression" dxfId="30216" priority="2598">
      <formula>#REF!="A5"</formula>
    </cfRule>
    <cfRule type="expression" dxfId="30215" priority="2599">
      <formula>#REF!="A4"</formula>
    </cfRule>
    <cfRule type="expression" dxfId="30214" priority="2600">
      <formula>#REF!="A3"</formula>
    </cfRule>
    <cfRule type="expression" dxfId="30213" priority="2601">
      <formula>#REF!="A2"</formula>
    </cfRule>
    <cfRule type="expression" dxfId="30212" priority="2602">
      <formula>#REF!="A1"</formula>
    </cfRule>
  </conditionalFormatting>
  <conditionalFormatting sqref="AU16 AU18 AU30 AU69:AU71 AU73:AU74 AU76:AU78 AU81 AU84">
    <cfRule type="expression" dxfId="30211" priority="2576">
      <formula>#REF!="A9"</formula>
    </cfRule>
    <cfRule type="expression" dxfId="30210" priority="2577">
      <formula>#REF!="A8"</formula>
    </cfRule>
    <cfRule type="expression" dxfId="30209" priority="2578">
      <formula>#REF!="A7"</formula>
    </cfRule>
    <cfRule type="expression" dxfId="30208" priority="2579">
      <formula>#REF!="A6"</formula>
    </cfRule>
    <cfRule type="expression" dxfId="30207" priority="2580">
      <formula>#REF!="A5"</formula>
    </cfRule>
    <cfRule type="expression" dxfId="30206" priority="2581">
      <formula>#REF!="A4"</formula>
    </cfRule>
    <cfRule type="expression" dxfId="30205" priority="2582">
      <formula>#REF!="A3"</formula>
    </cfRule>
    <cfRule type="expression" dxfId="30204" priority="2583">
      <formula>#REF!="A2"</formula>
    </cfRule>
    <cfRule type="expression" dxfId="30203" priority="2584">
      <formula>#REF!="A1"</formula>
    </cfRule>
  </conditionalFormatting>
  <conditionalFormatting sqref="AU63">
    <cfRule type="expression" dxfId="30202" priority="2567">
      <formula>#REF!="A9"</formula>
    </cfRule>
    <cfRule type="expression" dxfId="30201" priority="2568">
      <formula>#REF!="A8"</formula>
    </cfRule>
    <cfRule type="expression" dxfId="30200" priority="2569">
      <formula>#REF!="A7"</formula>
    </cfRule>
    <cfRule type="expression" dxfId="30199" priority="2570">
      <formula>#REF!="A6"</formula>
    </cfRule>
    <cfRule type="expression" dxfId="30198" priority="2571">
      <formula>#REF!="A5"</formula>
    </cfRule>
    <cfRule type="expression" dxfId="30197" priority="2572">
      <formula>#REF!="A4"</formula>
    </cfRule>
    <cfRule type="expression" dxfId="30196" priority="2573">
      <formula>#REF!="A3"</formula>
    </cfRule>
    <cfRule type="expression" dxfId="30195" priority="2574">
      <formula>#REF!="A2"</formula>
    </cfRule>
    <cfRule type="expression" dxfId="30194" priority="2575">
      <formula>#REF!="A1"</formula>
    </cfRule>
  </conditionalFormatting>
  <conditionalFormatting sqref="AU24">
    <cfRule type="expression" dxfId="30193" priority="2558">
      <formula>#REF!="A9"</formula>
    </cfRule>
    <cfRule type="expression" dxfId="30192" priority="2559">
      <formula>#REF!="A8"</formula>
    </cfRule>
    <cfRule type="expression" dxfId="30191" priority="2560">
      <formula>#REF!="A7"</formula>
    </cfRule>
    <cfRule type="expression" dxfId="30190" priority="2561">
      <formula>#REF!="A6"</formula>
    </cfRule>
    <cfRule type="expression" dxfId="30189" priority="2562">
      <formula>#REF!="A5"</formula>
    </cfRule>
    <cfRule type="expression" dxfId="30188" priority="2563">
      <formula>#REF!="A4"</formula>
    </cfRule>
    <cfRule type="expression" dxfId="30187" priority="2564">
      <formula>#REF!="A3"</formula>
    </cfRule>
    <cfRule type="expression" dxfId="30186" priority="2565">
      <formula>#REF!="A2"</formula>
    </cfRule>
    <cfRule type="expression" dxfId="30185" priority="2566">
      <formula>#REF!="A1"</formula>
    </cfRule>
  </conditionalFormatting>
  <conditionalFormatting sqref="AU29">
    <cfRule type="expression" dxfId="30184" priority="2549">
      <formula>#REF!="A9"</formula>
    </cfRule>
    <cfRule type="expression" dxfId="30183" priority="2550">
      <formula>#REF!="A8"</formula>
    </cfRule>
    <cfRule type="expression" dxfId="30182" priority="2551">
      <formula>#REF!="A7"</formula>
    </cfRule>
    <cfRule type="expression" dxfId="30181" priority="2552">
      <formula>#REF!="A6"</formula>
    </cfRule>
    <cfRule type="expression" dxfId="30180" priority="2553">
      <formula>#REF!="A5"</formula>
    </cfRule>
    <cfRule type="expression" dxfId="30179" priority="2554">
      <formula>#REF!="A4"</formula>
    </cfRule>
    <cfRule type="expression" dxfId="30178" priority="2555">
      <formula>#REF!="A3"</formula>
    </cfRule>
    <cfRule type="expression" dxfId="30177" priority="2556">
      <formula>#REF!="A2"</formula>
    </cfRule>
    <cfRule type="expression" dxfId="30176" priority="2557">
      <formula>#REF!="A1"</formula>
    </cfRule>
  </conditionalFormatting>
  <conditionalFormatting sqref="AU33">
    <cfRule type="expression" dxfId="30175" priority="2540">
      <formula>#REF!="A9"</formula>
    </cfRule>
    <cfRule type="expression" dxfId="30174" priority="2541">
      <formula>#REF!="A8"</formula>
    </cfRule>
    <cfRule type="expression" dxfId="30173" priority="2542">
      <formula>#REF!="A7"</formula>
    </cfRule>
    <cfRule type="expression" dxfId="30172" priority="2543">
      <formula>#REF!="A6"</formula>
    </cfRule>
    <cfRule type="expression" dxfId="30171" priority="2544">
      <formula>#REF!="A5"</formula>
    </cfRule>
    <cfRule type="expression" dxfId="30170" priority="2545">
      <formula>#REF!="A4"</formula>
    </cfRule>
    <cfRule type="expression" dxfId="30169" priority="2546">
      <formula>#REF!="A3"</formula>
    </cfRule>
    <cfRule type="expression" dxfId="30168" priority="2547">
      <formula>#REF!="A2"</formula>
    </cfRule>
    <cfRule type="expression" dxfId="30167" priority="2548">
      <formula>#REF!="A1"</formula>
    </cfRule>
  </conditionalFormatting>
  <conditionalFormatting sqref="AU36">
    <cfRule type="expression" dxfId="30166" priority="2531">
      <formula>#REF!="A9"</formula>
    </cfRule>
    <cfRule type="expression" dxfId="30165" priority="2532">
      <formula>#REF!="A8"</formula>
    </cfRule>
    <cfRule type="expression" dxfId="30164" priority="2533">
      <formula>#REF!="A7"</formula>
    </cfRule>
    <cfRule type="expression" dxfId="30163" priority="2534">
      <formula>#REF!="A6"</formula>
    </cfRule>
    <cfRule type="expression" dxfId="30162" priority="2535">
      <formula>#REF!="A5"</formula>
    </cfRule>
    <cfRule type="expression" dxfId="30161" priority="2536">
      <formula>#REF!="A4"</formula>
    </cfRule>
    <cfRule type="expression" dxfId="30160" priority="2537">
      <formula>#REF!="A3"</formula>
    </cfRule>
    <cfRule type="expression" dxfId="30159" priority="2538">
      <formula>#REF!="A2"</formula>
    </cfRule>
    <cfRule type="expression" dxfId="30158" priority="2539">
      <formula>#REF!="A1"</formula>
    </cfRule>
  </conditionalFormatting>
  <conditionalFormatting sqref="AU39">
    <cfRule type="expression" dxfId="30157" priority="2522">
      <formula>#REF!="A9"</formula>
    </cfRule>
    <cfRule type="expression" dxfId="30156" priority="2523">
      <formula>#REF!="A8"</formula>
    </cfRule>
    <cfRule type="expression" dxfId="30155" priority="2524">
      <formula>#REF!="A7"</formula>
    </cfRule>
    <cfRule type="expression" dxfId="30154" priority="2525">
      <formula>#REF!="A6"</formula>
    </cfRule>
    <cfRule type="expression" dxfId="30153" priority="2526">
      <formula>#REF!="A5"</formula>
    </cfRule>
    <cfRule type="expression" dxfId="30152" priority="2527">
      <formula>#REF!="A4"</formula>
    </cfRule>
    <cfRule type="expression" dxfId="30151" priority="2528">
      <formula>#REF!="A3"</formula>
    </cfRule>
    <cfRule type="expression" dxfId="30150" priority="2529">
      <formula>#REF!="A2"</formula>
    </cfRule>
    <cfRule type="expression" dxfId="30149" priority="2530">
      <formula>#REF!="A1"</formula>
    </cfRule>
  </conditionalFormatting>
  <conditionalFormatting sqref="AU48">
    <cfRule type="expression" dxfId="30148" priority="2513">
      <formula>#REF!="A9"</formula>
    </cfRule>
    <cfRule type="expression" dxfId="30147" priority="2514">
      <formula>#REF!="A8"</formula>
    </cfRule>
    <cfRule type="expression" dxfId="30146" priority="2515">
      <formula>#REF!="A7"</formula>
    </cfRule>
    <cfRule type="expression" dxfId="30145" priority="2516">
      <formula>#REF!="A6"</formula>
    </cfRule>
    <cfRule type="expression" dxfId="30144" priority="2517">
      <formula>#REF!="A5"</formula>
    </cfRule>
    <cfRule type="expression" dxfId="30143" priority="2518">
      <formula>#REF!="A4"</formula>
    </cfRule>
    <cfRule type="expression" dxfId="30142" priority="2519">
      <formula>#REF!="A3"</formula>
    </cfRule>
    <cfRule type="expression" dxfId="30141" priority="2520">
      <formula>#REF!="A2"</formula>
    </cfRule>
    <cfRule type="expression" dxfId="30140" priority="2521">
      <formula>#REF!="A1"</formula>
    </cfRule>
  </conditionalFormatting>
  <conditionalFormatting sqref="AU53">
    <cfRule type="expression" dxfId="30139" priority="2504">
      <formula>#REF!="A9"</formula>
    </cfRule>
    <cfRule type="expression" dxfId="30138" priority="2505">
      <formula>#REF!="A8"</formula>
    </cfRule>
    <cfRule type="expression" dxfId="30137" priority="2506">
      <formula>#REF!="A7"</formula>
    </cfRule>
    <cfRule type="expression" dxfId="30136" priority="2507">
      <formula>#REF!="A6"</formula>
    </cfRule>
    <cfRule type="expression" dxfId="30135" priority="2508">
      <formula>#REF!="A5"</formula>
    </cfRule>
    <cfRule type="expression" dxfId="30134" priority="2509">
      <formula>#REF!="A4"</formula>
    </cfRule>
    <cfRule type="expression" dxfId="30133" priority="2510">
      <formula>#REF!="A3"</formula>
    </cfRule>
    <cfRule type="expression" dxfId="30132" priority="2511">
      <formula>#REF!="A2"</formula>
    </cfRule>
    <cfRule type="expression" dxfId="30131" priority="2512">
      <formula>#REF!="A1"</formula>
    </cfRule>
  </conditionalFormatting>
  <conditionalFormatting sqref="AU26">
    <cfRule type="expression" dxfId="30130" priority="2486">
      <formula>#REF!="A9"</formula>
    </cfRule>
    <cfRule type="expression" dxfId="30129" priority="2487">
      <formula>#REF!="A8"</formula>
    </cfRule>
    <cfRule type="expression" dxfId="30128" priority="2488">
      <formula>#REF!="A7"</formula>
    </cfRule>
    <cfRule type="expression" dxfId="30127" priority="2489">
      <formula>#REF!="A6"</formula>
    </cfRule>
    <cfRule type="expression" dxfId="30126" priority="2490">
      <formula>#REF!="A5"</formula>
    </cfRule>
    <cfRule type="expression" dxfId="30125" priority="2491">
      <formula>#REF!="A4"</formula>
    </cfRule>
    <cfRule type="expression" dxfId="30124" priority="2492">
      <formula>#REF!="A3"</formula>
    </cfRule>
    <cfRule type="expression" dxfId="30123" priority="2493">
      <formula>#REF!="A2"</formula>
    </cfRule>
    <cfRule type="expression" dxfId="30122" priority="2494">
      <formula>#REF!="A1"</formula>
    </cfRule>
  </conditionalFormatting>
  <conditionalFormatting sqref="AU45">
    <cfRule type="expression" dxfId="30121" priority="2477">
      <formula>#REF!="A9"</formula>
    </cfRule>
    <cfRule type="expression" dxfId="30120" priority="2478">
      <formula>#REF!="A8"</formula>
    </cfRule>
    <cfRule type="expression" dxfId="30119" priority="2479">
      <formula>#REF!="A7"</formula>
    </cfRule>
    <cfRule type="expression" dxfId="30118" priority="2480">
      <formula>#REF!="A6"</formula>
    </cfRule>
    <cfRule type="expression" dxfId="30117" priority="2481">
      <formula>#REF!="A5"</formula>
    </cfRule>
    <cfRule type="expression" dxfId="30116" priority="2482">
      <formula>#REF!="A4"</formula>
    </cfRule>
    <cfRule type="expression" dxfId="30115" priority="2483">
      <formula>#REF!="A3"</formula>
    </cfRule>
    <cfRule type="expression" dxfId="30114" priority="2484">
      <formula>#REF!="A2"</formula>
    </cfRule>
    <cfRule type="expression" dxfId="30113" priority="2485">
      <formula>#REF!="A1"</formula>
    </cfRule>
  </conditionalFormatting>
  <conditionalFormatting sqref="AV16 AV18 AV30 AV69:AV71 AV73:AV74 AV76:AV78 AV81 AV84">
    <cfRule type="expression" dxfId="30112" priority="2468">
      <formula>#REF!="A9"</formula>
    </cfRule>
    <cfRule type="expression" dxfId="30111" priority="2469">
      <formula>#REF!="A8"</formula>
    </cfRule>
    <cfRule type="expression" dxfId="30110" priority="2470">
      <formula>#REF!="A7"</formula>
    </cfRule>
    <cfRule type="expression" dxfId="30109" priority="2471">
      <formula>#REF!="A6"</formula>
    </cfRule>
    <cfRule type="expression" dxfId="30108" priority="2472">
      <formula>#REF!="A5"</formula>
    </cfRule>
    <cfRule type="expression" dxfId="30107" priority="2473">
      <formula>#REF!="A4"</formula>
    </cfRule>
    <cfRule type="expression" dxfId="30106" priority="2474">
      <formula>#REF!="A3"</formula>
    </cfRule>
    <cfRule type="expression" dxfId="30105" priority="2475">
      <formula>#REF!="A2"</formula>
    </cfRule>
    <cfRule type="expression" dxfId="30104" priority="2476">
      <formula>#REF!="A1"</formula>
    </cfRule>
  </conditionalFormatting>
  <conditionalFormatting sqref="AV63">
    <cfRule type="expression" dxfId="30103" priority="2459">
      <formula>#REF!="A9"</formula>
    </cfRule>
    <cfRule type="expression" dxfId="30102" priority="2460">
      <formula>#REF!="A8"</formula>
    </cfRule>
    <cfRule type="expression" dxfId="30101" priority="2461">
      <formula>#REF!="A7"</formula>
    </cfRule>
    <cfRule type="expression" dxfId="30100" priority="2462">
      <formula>#REF!="A6"</formula>
    </cfRule>
    <cfRule type="expression" dxfId="30099" priority="2463">
      <formula>#REF!="A5"</formula>
    </cfRule>
    <cfRule type="expression" dxfId="30098" priority="2464">
      <formula>#REF!="A4"</formula>
    </cfRule>
    <cfRule type="expression" dxfId="30097" priority="2465">
      <formula>#REF!="A3"</formula>
    </cfRule>
    <cfRule type="expression" dxfId="30096" priority="2466">
      <formula>#REF!="A2"</formula>
    </cfRule>
    <cfRule type="expression" dxfId="30095" priority="2467">
      <formula>#REF!="A1"</formula>
    </cfRule>
  </conditionalFormatting>
  <conditionalFormatting sqref="AV24">
    <cfRule type="expression" dxfId="30094" priority="2450">
      <formula>#REF!="A9"</formula>
    </cfRule>
    <cfRule type="expression" dxfId="30093" priority="2451">
      <formula>#REF!="A8"</formula>
    </cfRule>
    <cfRule type="expression" dxfId="30092" priority="2452">
      <formula>#REF!="A7"</formula>
    </cfRule>
    <cfRule type="expression" dxfId="30091" priority="2453">
      <formula>#REF!="A6"</formula>
    </cfRule>
    <cfRule type="expression" dxfId="30090" priority="2454">
      <formula>#REF!="A5"</formula>
    </cfRule>
    <cfRule type="expression" dxfId="30089" priority="2455">
      <formula>#REF!="A4"</formula>
    </cfRule>
    <cfRule type="expression" dxfId="30088" priority="2456">
      <formula>#REF!="A3"</formula>
    </cfRule>
    <cfRule type="expression" dxfId="30087" priority="2457">
      <formula>#REF!="A2"</formula>
    </cfRule>
    <cfRule type="expression" dxfId="30086" priority="2458">
      <formula>#REF!="A1"</formula>
    </cfRule>
  </conditionalFormatting>
  <conditionalFormatting sqref="AV33">
    <cfRule type="expression" dxfId="30085" priority="2432">
      <formula>#REF!="A9"</formula>
    </cfRule>
    <cfRule type="expression" dxfId="30084" priority="2433">
      <formula>#REF!="A8"</formula>
    </cfRule>
    <cfRule type="expression" dxfId="30083" priority="2434">
      <formula>#REF!="A7"</formula>
    </cfRule>
    <cfRule type="expression" dxfId="30082" priority="2435">
      <formula>#REF!="A6"</formula>
    </cfRule>
    <cfRule type="expression" dxfId="30081" priority="2436">
      <formula>#REF!="A5"</formula>
    </cfRule>
    <cfRule type="expression" dxfId="30080" priority="2437">
      <formula>#REF!="A4"</formula>
    </cfRule>
    <cfRule type="expression" dxfId="30079" priority="2438">
      <formula>#REF!="A3"</formula>
    </cfRule>
    <cfRule type="expression" dxfId="30078" priority="2439">
      <formula>#REF!="A2"</formula>
    </cfRule>
    <cfRule type="expression" dxfId="30077" priority="2440">
      <formula>#REF!="A1"</formula>
    </cfRule>
  </conditionalFormatting>
  <conditionalFormatting sqref="AV36">
    <cfRule type="expression" dxfId="30076" priority="2423">
      <formula>#REF!="A9"</formula>
    </cfRule>
    <cfRule type="expression" dxfId="30075" priority="2424">
      <formula>#REF!="A8"</formula>
    </cfRule>
    <cfRule type="expression" dxfId="30074" priority="2425">
      <formula>#REF!="A7"</formula>
    </cfRule>
    <cfRule type="expression" dxfId="30073" priority="2426">
      <formula>#REF!="A6"</formula>
    </cfRule>
    <cfRule type="expression" dxfId="30072" priority="2427">
      <formula>#REF!="A5"</formula>
    </cfRule>
    <cfRule type="expression" dxfId="30071" priority="2428">
      <formula>#REF!="A4"</formula>
    </cfRule>
    <cfRule type="expression" dxfId="30070" priority="2429">
      <formula>#REF!="A3"</formula>
    </cfRule>
    <cfRule type="expression" dxfId="30069" priority="2430">
      <formula>#REF!="A2"</formula>
    </cfRule>
    <cfRule type="expression" dxfId="30068" priority="2431">
      <formula>#REF!="A1"</formula>
    </cfRule>
  </conditionalFormatting>
  <conditionalFormatting sqref="AV39">
    <cfRule type="expression" dxfId="30067" priority="2414">
      <formula>#REF!="A9"</formula>
    </cfRule>
    <cfRule type="expression" dxfId="30066" priority="2415">
      <formula>#REF!="A8"</formula>
    </cfRule>
    <cfRule type="expression" dxfId="30065" priority="2416">
      <formula>#REF!="A7"</formula>
    </cfRule>
    <cfRule type="expression" dxfId="30064" priority="2417">
      <formula>#REF!="A6"</formula>
    </cfRule>
    <cfRule type="expression" dxfId="30063" priority="2418">
      <formula>#REF!="A5"</formula>
    </cfRule>
    <cfRule type="expression" dxfId="30062" priority="2419">
      <formula>#REF!="A4"</formula>
    </cfRule>
    <cfRule type="expression" dxfId="30061" priority="2420">
      <formula>#REF!="A3"</formula>
    </cfRule>
    <cfRule type="expression" dxfId="30060" priority="2421">
      <formula>#REF!="A2"</formula>
    </cfRule>
    <cfRule type="expression" dxfId="30059" priority="2422">
      <formula>#REF!="A1"</formula>
    </cfRule>
  </conditionalFormatting>
  <conditionalFormatting sqref="AV48">
    <cfRule type="expression" dxfId="30058" priority="2405">
      <formula>#REF!="A9"</formula>
    </cfRule>
    <cfRule type="expression" dxfId="30057" priority="2406">
      <formula>#REF!="A8"</formula>
    </cfRule>
    <cfRule type="expression" dxfId="30056" priority="2407">
      <formula>#REF!="A7"</formula>
    </cfRule>
    <cfRule type="expression" dxfId="30055" priority="2408">
      <formula>#REF!="A6"</formula>
    </cfRule>
    <cfRule type="expression" dxfId="30054" priority="2409">
      <formula>#REF!="A5"</formula>
    </cfRule>
    <cfRule type="expression" dxfId="30053" priority="2410">
      <formula>#REF!="A4"</formula>
    </cfRule>
    <cfRule type="expression" dxfId="30052" priority="2411">
      <formula>#REF!="A3"</formula>
    </cfRule>
    <cfRule type="expression" dxfId="30051" priority="2412">
      <formula>#REF!="A2"</formula>
    </cfRule>
    <cfRule type="expression" dxfId="30050" priority="2413">
      <formula>#REF!="A1"</formula>
    </cfRule>
  </conditionalFormatting>
  <conditionalFormatting sqref="AV53">
    <cfRule type="expression" dxfId="30049" priority="2396">
      <formula>#REF!="A9"</formula>
    </cfRule>
    <cfRule type="expression" dxfId="30048" priority="2397">
      <formula>#REF!="A8"</formula>
    </cfRule>
    <cfRule type="expression" dxfId="30047" priority="2398">
      <formula>#REF!="A7"</formula>
    </cfRule>
    <cfRule type="expression" dxfId="30046" priority="2399">
      <formula>#REF!="A6"</formula>
    </cfRule>
    <cfRule type="expression" dxfId="30045" priority="2400">
      <formula>#REF!="A5"</formula>
    </cfRule>
    <cfRule type="expression" dxfId="30044" priority="2401">
      <formula>#REF!="A4"</formula>
    </cfRule>
    <cfRule type="expression" dxfId="30043" priority="2402">
      <formula>#REF!="A3"</formula>
    </cfRule>
    <cfRule type="expression" dxfId="30042" priority="2403">
      <formula>#REF!="A2"</formula>
    </cfRule>
    <cfRule type="expression" dxfId="30041" priority="2404">
      <formula>#REF!="A1"</formula>
    </cfRule>
  </conditionalFormatting>
  <conditionalFormatting sqref="AV20">
    <cfRule type="expression" dxfId="30040" priority="2387">
      <formula>#REF!="A9"</formula>
    </cfRule>
    <cfRule type="expression" dxfId="30039" priority="2388">
      <formula>#REF!="A8"</formula>
    </cfRule>
    <cfRule type="expression" dxfId="30038" priority="2389">
      <formula>#REF!="A7"</formula>
    </cfRule>
    <cfRule type="expression" dxfId="30037" priority="2390">
      <formula>#REF!="A6"</formula>
    </cfRule>
    <cfRule type="expression" dxfId="30036" priority="2391">
      <formula>#REF!="A5"</formula>
    </cfRule>
    <cfRule type="expression" dxfId="30035" priority="2392">
      <formula>#REF!="A4"</formula>
    </cfRule>
    <cfRule type="expression" dxfId="30034" priority="2393">
      <formula>#REF!="A3"</formula>
    </cfRule>
    <cfRule type="expression" dxfId="30033" priority="2394">
      <formula>#REF!="A2"</formula>
    </cfRule>
    <cfRule type="expression" dxfId="30032" priority="2395">
      <formula>#REF!="A1"</formula>
    </cfRule>
  </conditionalFormatting>
  <conditionalFormatting sqref="AV26">
    <cfRule type="expression" dxfId="30031" priority="2378">
      <formula>#REF!="A9"</formula>
    </cfRule>
    <cfRule type="expression" dxfId="30030" priority="2379">
      <formula>#REF!="A8"</formula>
    </cfRule>
    <cfRule type="expression" dxfId="30029" priority="2380">
      <formula>#REF!="A7"</formula>
    </cfRule>
    <cfRule type="expression" dxfId="30028" priority="2381">
      <formula>#REF!="A6"</formula>
    </cfRule>
    <cfRule type="expression" dxfId="30027" priority="2382">
      <formula>#REF!="A5"</formula>
    </cfRule>
    <cfRule type="expression" dxfId="30026" priority="2383">
      <formula>#REF!="A4"</formula>
    </cfRule>
    <cfRule type="expression" dxfId="30025" priority="2384">
      <formula>#REF!="A3"</formula>
    </cfRule>
    <cfRule type="expression" dxfId="30024" priority="2385">
      <formula>#REF!="A2"</formula>
    </cfRule>
    <cfRule type="expression" dxfId="30023" priority="2386">
      <formula>#REF!="A1"</formula>
    </cfRule>
  </conditionalFormatting>
  <conditionalFormatting sqref="AW16 AW18 AW30 AW69:AW71 AW73:AW74 AW76:AW78 AW81 AW84">
    <cfRule type="expression" dxfId="30022" priority="2360">
      <formula>#REF!="A9"</formula>
    </cfRule>
    <cfRule type="expression" dxfId="30021" priority="2361">
      <formula>#REF!="A8"</formula>
    </cfRule>
    <cfRule type="expression" dxfId="30020" priority="2362">
      <formula>#REF!="A7"</formula>
    </cfRule>
    <cfRule type="expression" dxfId="30019" priority="2363">
      <formula>#REF!="A6"</formula>
    </cfRule>
    <cfRule type="expression" dxfId="30018" priority="2364">
      <formula>#REF!="A5"</formula>
    </cfRule>
    <cfRule type="expression" dxfId="30017" priority="2365">
      <formula>#REF!="A4"</formula>
    </cfRule>
    <cfRule type="expression" dxfId="30016" priority="2366">
      <formula>#REF!="A3"</formula>
    </cfRule>
    <cfRule type="expression" dxfId="30015" priority="2367">
      <formula>#REF!="A2"</formula>
    </cfRule>
    <cfRule type="expression" dxfId="30014" priority="2368">
      <formula>#REF!="A1"</formula>
    </cfRule>
  </conditionalFormatting>
  <conditionalFormatting sqref="AW63">
    <cfRule type="expression" dxfId="30013" priority="2351">
      <formula>#REF!="A9"</formula>
    </cfRule>
    <cfRule type="expression" dxfId="30012" priority="2352">
      <formula>#REF!="A8"</formula>
    </cfRule>
    <cfRule type="expression" dxfId="30011" priority="2353">
      <formula>#REF!="A7"</formula>
    </cfRule>
    <cfRule type="expression" dxfId="30010" priority="2354">
      <formula>#REF!="A6"</formula>
    </cfRule>
    <cfRule type="expression" dxfId="30009" priority="2355">
      <formula>#REF!="A5"</formula>
    </cfRule>
    <cfRule type="expression" dxfId="30008" priority="2356">
      <formula>#REF!="A4"</formula>
    </cfRule>
    <cfRule type="expression" dxfId="30007" priority="2357">
      <formula>#REF!="A3"</formula>
    </cfRule>
    <cfRule type="expression" dxfId="30006" priority="2358">
      <formula>#REF!="A2"</formula>
    </cfRule>
    <cfRule type="expression" dxfId="30005" priority="2359">
      <formula>#REF!="A1"</formula>
    </cfRule>
  </conditionalFormatting>
  <conditionalFormatting sqref="AW24">
    <cfRule type="expression" dxfId="30004" priority="2342">
      <formula>#REF!="A9"</formula>
    </cfRule>
    <cfRule type="expression" dxfId="30003" priority="2343">
      <formula>#REF!="A8"</formula>
    </cfRule>
    <cfRule type="expression" dxfId="30002" priority="2344">
      <formula>#REF!="A7"</formula>
    </cfRule>
    <cfRule type="expression" dxfId="30001" priority="2345">
      <formula>#REF!="A6"</formula>
    </cfRule>
    <cfRule type="expression" dxfId="30000" priority="2346">
      <formula>#REF!="A5"</formula>
    </cfRule>
    <cfRule type="expression" dxfId="29999" priority="2347">
      <formula>#REF!="A4"</formula>
    </cfRule>
    <cfRule type="expression" dxfId="29998" priority="2348">
      <formula>#REF!="A3"</formula>
    </cfRule>
    <cfRule type="expression" dxfId="29997" priority="2349">
      <formula>#REF!="A2"</formula>
    </cfRule>
    <cfRule type="expression" dxfId="29996" priority="2350">
      <formula>#REF!="A1"</formula>
    </cfRule>
  </conditionalFormatting>
  <conditionalFormatting sqref="AW29">
    <cfRule type="expression" dxfId="29995" priority="2333">
      <formula>#REF!="A9"</formula>
    </cfRule>
    <cfRule type="expression" dxfId="29994" priority="2334">
      <formula>#REF!="A8"</formula>
    </cfRule>
    <cfRule type="expression" dxfId="29993" priority="2335">
      <formula>#REF!="A7"</formula>
    </cfRule>
    <cfRule type="expression" dxfId="29992" priority="2336">
      <formula>#REF!="A6"</formula>
    </cfRule>
    <cfRule type="expression" dxfId="29991" priority="2337">
      <formula>#REF!="A5"</formula>
    </cfRule>
    <cfRule type="expression" dxfId="29990" priority="2338">
      <formula>#REF!="A4"</formula>
    </cfRule>
    <cfRule type="expression" dxfId="29989" priority="2339">
      <formula>#REF!="A3"</formula>
    </cfRule>
    <cfRule type="expression" dxfId="29988" priority="2340">
      <formula>#REF!="A2"</formula>
    </cfRule>
    <cfRule type="expression" dxfId="29987" priority="2341">
      <formula>#REF!="A1"</formula>
    </cfRule>
  </conditionalFormatting>
  <conditionalFormatting sqref="AW33">
    <cfRule type="expression" dxfId="29986" priority="2324">
      <formula>#REF!="A9"</formula>
    </cfRule>
    <cfRule type="expression" dxfId="29985" priority="2325">
      <formula>#REF!="A8"</formula>
    </cfRule>
    <cfRule type="expression" dxfId="29984" priority="2326">
      <formula>#REF!="A7"</formula>
    </cfRule>
    <cfRule type="expression" dxfId="29983" priority="2327">
      <formula>#REF!="A6"</formula>
    </cfRule>
    <cfRule type="expression" dxfId="29982" priority="2328">
      <formula>#REF!="A5"</formula>
    </cfRule>
    <cfRule type="expression" dxfId="29981" priority="2329">
      <formula>#REF!="A4"</formula>
    </cfRule>
    <cfRule type="expression" dxfId="29980" priority="2330">
      <formula>#REF!="A3"</formula>
    </cfRule>
    <cfRule type="expression" dxfId="29979" priority="2331">
      <formula>#REF!="A2"</formula>
    </cfRule>
    <cfRule type="expression" dxfId="29978" priority="2332">
      <formula>#REF!="A1"</formula>
    </cfRule>
  </conditionalFormatting>
  <conditionalFormatting sqref="AW36">
    <cfRule type="expression" dxfId="29977" priority="2315">
      <formula>#REF!="A9"</formula>
    </cfRule>
    <cfRule type="expression" dxfId="29976" priority="2316">
      <formula>#REF!="A8"</formula>
    </cfRule>
    <cfRule type="expression" dxfId="29975" priority="2317">
      <formula>#REF!="A7"</formula>
    </cfRule>
    <cfRule type="expression" dxfId="29974" priority="2318">
      <formula>#REF!="A6"</formula>
    </cfRule>
    <cfRule type="expression" dxfId="29973" priority="2319">
      <formula>#REF!="A5"</formula>
    </cfRule>
    <cfRule type="expression" dxfId="29972" priority="2320">
      <formula>#REF!="A4"</formula>
    </cfRule>
    <cfRule type="expression" dxfId="29971" priority="2321">
      <formula>#REF!="A3"</formula>
    </cfRule>
    <cfRule type="expression" dxfId="29970" priority="2322">
      <formula>#REF!="A2"</formula>
    </cfRule>
    <cfRule type="expression" dxfId="29969" priority="2323">
      <formula>#REF!="A1"</formula>
    </cfRule>
  </conditionalFormatting>
  <conditionalFormatting sqref="AW39">
    <cfRule type="expression" dxfId="29968" priority="2306">
      <formula>#REF!="A9"</formula>
    </cfRule>
    <cfRule type="expression" dxfId="29967" priority="2307">
      <formula>#REF!="A8"</formula>
    </cfRule>
    <cfRule type="expression" dxfId="29966" priority="2308">
      <formula>#REF!="A7"</formula>
    </cfRule>
    <cfRule type="expression" dxfId="29965" priority="2309">
      <formula>#REF!="A6"</formula>
    </cfRule>
    <cfRule type="expression" dxfId="29964" priority="2310">
      <formula>#REF!="A5"</formula>
    </cfRule>
    <cfRule type="expression" dxfId="29963" priority="2311">
      <formula>#REF!="A4"</formula>
    </cfRule>
    <cfRule type="expression" dxfId="29962" priority="2312">
      <formula>#REF!="A3"</formula>
    </cfRule>
    <cfRule type="expression" dxfId="29961" priority="2313">
      <formula>#REF!="A2"</formula>
    </cfRule>
    <cfRule type="expression" dxfId="29960" priority="2314">
      <formula>#REF!="A1"</formula>
    </cfRule>
  </conditionalFormatting>
  <conditionalFormatting sqref="AW48">
    <cfRule type="expression" dxfId="29959" priority="2297">
      <formula>#REF!="A9"</formula>
    </cfRule>
    <cfRule type="expression" dxfId="29958" priority="2298">
      <formula>#REF!="A8"</formula>
    </cfRule>
    <cfRule type="expression" dxfId="29957" priority="2299">
      <formula>#REF!="A7"</formula>
    </cfRule>
    <cfRule type="expression" dxfId="29956" priority="2300">
      <formula>#REF!="A6"</formula>
    </cfRule>
    <cfRule type="expression" dxfId="29955" priority="2301">
      <formula>#REF!="A5"</formula>
    </cfRule>
    <cfRule type="expression" dxfId="29954" priority="2302">
      <formula>#REF!="A4"</formula>
    </cfRule>
    <cfRule type="expression" dxfId="29953" priority="2303">
      <formula>#REF!="A3"</formula>
    </cfRule>
    <cfRule type="expression" dxfId="29952" priority="2304">
      <formula>#REF!="A2"</formula>
    </cfRule>
    <cfRule type="expression" dxfId="29951" priority="2305">
      <formula>#REF!="A1"</formula>
    </cfRule>
  </conditionalFormatting>
  <conditionalFormatting sqref="AW53">
    <cfRule type="expression" dxfId="29950" priority="2288">
      <formula>#REF!="A9"</formula>
    </cfRule>
    <cfRule type="expression" dxfId="29949" priority="2289">
      <formula>#REF!="A8"</formula>
    </cfRule>
    <cfRule type="expression" dxfId="29948" priority="2290">
      <formula>#REF!="A7"</formula>
    </cfRule>
    <cfRule type="expression" dxfId="29947" priority="2291">
      <formula>#REF!="A6"</formula>
    </cfRule>
    <cfRule type="expression" dxfId="29946" priority="2292">
      <formula>#REF!="A5"</formula>
    </cfRule>
    <cfRule type="expression" dxfId="29945" priority="2293">
      <formula>#REF!="A4"</formula>
    </cfRule>
    <cfRule type="expression" dxfId="29944" priority="2294">
      <formula>#REF!="A3"</formula>
    </cfRule>
    <cfRule type="expression" dxfId="29943" priority="2295">
      <formula>#REF!="A2"</formula>
    </cfRule>
    <cfRule type="expression" dxfId="29942" priority="2296">
      <formula>#REF!="A1"</formula>
    </cfRule>
  </conditionalFormatting>
  <conditionalFormatting sqref="AW26">
    <cfRule type="expression" dxfId="29941" priority="2270">
      <formula>#REF!="A9"</formula>
    </cfRule>
    <cfRule type="expression" dxfId="29940" priority="2271">
      <formula>#REF!="A8"</formula>
    </cfRule>
    <cfRule type="expression" dxfId="29939" priority="2272">
      <formula>#REF!="A7"</formula>
    </cfRule>
    <cfRule type="expression" dxfId="29938" priority="2273">
      <formula>#REF!="A6"</formula>
    </cfRule>
    <cfRule type="expression" dxfId="29937" priority="2274">
      <formula>#REF!="A5"</formula>
    </cfRule>
    <cfRule type="expression" dxfId="29936" priority="2275">
      <formula>#REF!="A4"</formula>
    </cfRule>
    <cfRule type="expression" dxfId="29935" priority="2276">
      <formula>#REF!="A3"</formula>
    </cfRule>
    <cfRule type="expression" dxfId="29934" priority="2277">
      <formula>#REF!="A2"</formula>
    </cfRule>
    <cfRule type="expression" dxfId="29933" priority="2278">
      <formula>#REF!="A1"</formula>
    </cfRule>
  </conditionalFormatting>
  <conditionalFormatting sqref="AW45">
    <cfRule type="expression" dxfId="29932" priority="2261">
      <formula>#REF!="A9"</formula>
    </cfRule>
    <cfRule type="expression" dxfId="29931" priority="2262">
      <formula>#REF!="A8"</formula>
    </cfRule>
    <cfRule type="expression" dxfId="29930" priority="2263">
      <formula>#REF!="A7"</formula>
    </cfRule>
    <cfRule type="expression" dxfId="29929" priority="2264">
      <formula>#REF!="A6"</formula>
    </cfRule>
    <cfRule type="expression" dxfId="29928" priority="2265">
      <formula>#REF!="A5"</formula>
    </cfRule>
    <cfRule type="expression" dxfId="29927" priority="2266">
      <formula>#REF!="A4"</formula>
    </cfRule>
    <cfRule type="expression" dxfId="29926" priority="2267">
      <formula>#REF!="A3"</formula>
    </cfRule>
    <cfRule type="expression" dxfId="29925" priority="2268">
      <formula>#REF!="A2"</formula>
    </cfRule>
    <cfRule type="expression" dxfId="29924" priority="2269">
      <formula>#REF!="A1"</formula>
    </cfRule>
  </conditionalFormatting>
  <conditionalFormatting sqref="AX16 AX18 AX30 AX69:AX71 AX73:AX74 AX76:AX78 AX81 AX84">
    <cfRule type="expression" dxfId="29923" priority="2252">
      <formula>#REF!="A9"</formula>
    </cfRule>
    <cfRule type="expression" dxfId="29922" priority="2253">
      <formula>#REF!="A8"</formula>
    </cfRule>
    <cfRule type="expression" dxfId="29921" priority="2254">
      <formula>#REF!="A7"</formula>
    </cfRule>
    <cfRule type="expression" dxfId="29920" priority="2255">
      <formula>#REF!="A6"</formula>
    </cfRule>
    <cfRule type="expression" dxfId="29919" priority="2256">
      <formula>#REF!="A5"</formula>
    </cfRule>
    <cfRule type="expression" dxfId="29918" priority="2257">
      <formula>#REF!="A4"</formula>
    </cfRule>
    <cfRule type="expression" dxfId="29917" priority="2258">
      <formula>#REF!="A3"</formula>
    </cfRule>
    <cfRule type="expression" dxfId="29916" priority="2259">
      <formula>#REF!="A2"</formula>
    </cfRule>
    <cfRule type="expression" dxfId="29915" priority="2260">
      <formula>#REF!="A1"</formula>
    </cfRule>
  </conditionalFormatting>
  <conditionalFormatting sqref="AX63">
    <cfRule type="expression" dxfId="29914" priority="2243">
      <formula>#REF!="A9"</formula>
    </cfRule>
    <cfRule type="expression" dxfId="29913" priority="2244">
      <formula>#REF!="A8"</formula>
    </cfRule>
    <cfRule type="expression" dxfId="29912" priority="2245">
      <formula>#REF!="A7"</formula>
    </cfRule>
    <cfRule type="expression" dxfId="29911" priority="2246">
      <formula>#REF!="A6"</formula>
    </cfRule>
    <cfRule type="expression" dxfId="29910" priority="2247">
      <formula>#REF!="A5"</formula>
    </cfRule>
    <cfRule type="expression" dxfId="29909" priority="2248">
      <formula>#REF!="A4"</formula>
    </cfRule>
    <cfRule type="expression" dxfId="29908" priority="2249">
      <formula>#REF!="A3"</formula>
    </cfRule>
    <cfRule type="expression" dxfId="29907" priority="2250">
      <formula>#REF!="A2"</formula>
    </cfRule>
    <cfRule type="expression" dxfId="29906" priority="2251">
      <formula>#REF!="A1"</formula>
    </cfRule>
  </conditionalFormatting>
  <conditionalFormatting sqref="AX24">
    <cfRule type="expression" dxfId="29905" priority="2234">
      <formula>#REF!="A9"</formula>
    </cfRule>
    <cfRule type="expression" dxfId="29904" priority="2235">
      <formula>#REF!="A8"</formula>
    </cfRule>
    <cfRule type="expression" dxfId="29903" priority="2236">
      <formula>#REF!="A7"</formula>
    </cfRule>
    <cfRule type="expression" dxfId="29902" priority="2237">
      <formula>#REF!="A6"</formula>
    </cfRule>
    <cfRule type="expression" dxfId="29901" priority="2238">
      <formula>#REF!="A5"</formula>
    </cfRule>
    <cfRule type="expression" dxfId="29900" priority="2239">
      <formula>#REF!="A4"</formula>
    </cfRule>
    <cfRule type="expression" dxfId="29899" priority="2240">
      <formula>#REF!="A3"</formula>
    </cfRule>
    <cfRule type="expression" dxfId="29898" priority="2241">
      <formula>#REF!="A2"</formula>
    </cfRule>
    <cfRule type="expression" dxfId="29897" priority="2242">
      <formula>#REF!="A1"</formula>
    </cfRule>
  </conditionalFormatting>
  <conditionalFormatting sqref="AX33">
    <cfRule type="expression" dxfId="29896" priority="2216">
      <formula>#REF!="A9"</formula>
    </cfRule>
    <cfRule type="expression" dxfId="29895" priority="2217">
      <formula>#REF!="A8"</formula>
    </cfRule>
    <cfRule type="expression" dxfId="29894" priority="2218">
      <formula>#REF!="A7"</formula>
    </cfRule>
    <cfRule type="expression" dxfId="29893" priority="2219">
      <formula>#REF!="A6"</formula>
    </cfRule>
    <cfRule type="expression" dxfId="29892" priority="2220">
      <formula>#REF!="A5"</formula>
    </cfRule>
    <cfRule type="expression" dxfId="29891" priority="2221">
      <formula>#REF!="A4"</formula>
    </cfRule>
    <cfRule type="expression" dxfId="29890" priority="2222">
      <formula>#REF!="A3"</formula>
    </cfRule>
    <cfRule type="expression" dxfId="29889" priority="2223">
      <formula>#REF!="A2"</formula>
    </cfRule>
    <cfRule type="expression" dxfId="29888" priority="2224">
      <formula>#REF!="A1"</formula>
    </cfRule>
  </conditionalFormatting>
  <conditionalFormatting sqref="AX36">
    <cfRule type="expression" dxfId="29887" priority="2207">
      <formula>#REF!="A9"</formula>
    </cfRule>
    <cfRule type="expression" dxfId="29886" priority="2208">
      <formula>#REF!="A8"</formula>
    </cfRule>
    <cfRule type="expression" dxfId="29885" priority="2209">
      <formula>#REF!="A7"</formula>
    </cfRule>
    <cfRule type="expression" dxfId="29884" priority="2210">
      <formula>#REF!="A6"</formula>
    </cfRule>
    <cfRule type="expression" dxfId="29883" priority="2211">
      <formula>#REF!="A5"</formula>
    </cfRule>
    <cfRule type="expression" dxfId="29882" priority="2212">
      <formula>#REF!="A4"</formula>
    </cfRule>
    <cfRule type="expression" dxfId="29881" priority="2213">
      <formula>#REF!="A3"</formula>
    </cfRule>
    <cfRule type="expression" dxfId="29880" priority="2214">
      <formula>#REF!="A2"</formula>
    </cfRule>
    <cfRule type="expression" dxfId="29879" priority="2215">
      <formula>#REF!="A1"</formula>
    </cfRule>
  </conditionalFormatting>
  <conditionalFormatting sqref="AX39">
    <cfRule type="expression" dxfId="29878" priority="2198">
      <formula>#REF!="A9"</formula>
    </cfRule>
    <cfRule type="expression" dxfId="29877" priority="2199">
      <formula>#REF!="A8"</formula>
    </cfRule>
    <cfRule type="expression" dxfId="29876" priority="2200">
      <formula>#REF!="A7"</formula>
    </cfRule>
    <cfRule type="expression" dxfId="29875" priority="2201">
      <formula>#REF!="A6"</formula>
    </cfRule>
    <cfRule type="expression" dxfId="29874" priority="2202">
      <formula>#REF!="A5"</formula>
    </cfRule>
    <cfRule type="expression" dxfId="29873" priority="2203">
      <formula>#REF!="A4"</formula>
    </cfRule>
    <cfRule type="expression" dxfId="29872" priority="2204">
      <formula>#REF!="A3"</formula>
    </cfRule>
    <cfRule type="expression" dxfId="29871" priority="2205">
      <formula>#REF!="A2"</formula>
    </cfRule>
    <cfRule type="expression" dxfId="29870" priority="2206">
      <formula>#REF!="A1"</formula>
    </cfRule>
  </conditionalFormatting>
  <conditionalFormatting sqref="AX48">
    <cfRule type="expression" dxfId="29869" priority="2189">
      <formula>#REF!="A9"</formula>
    </cfRule>
    <cfRule type="expression" dxfId="29868" priority="2190">
      <formula>#REF!="A8"</formula>
    </cfRule>
    <cfRule type="expression" dxfId="29867" priority="2191">
      <formula>#REF!="A7"</formula>
    </cfRule>
    <cfRule type="expression" dxfId="29866" priority="2192">
      <formula>#REF!="A6"</formula>
    </cfRule>
    <cfRule type="expression" dxfId="29865" priority="2193">
      <formula>#REF!="A5"</formula>
    </cfRule>
    <cfRule type="expression" dxfId="29864" priority="2194">
      <formula>#REF!="A4"</formula>
    </cfRule>
    <cfRule type="expression" dxfId="29863" priority="2195">
      <formula>#REF!="A3"</formula>
    </cfRule>
    <cfRule type="expression" dxfId="29862" priority="2196">
      <formula>#REF!="A2"</formula>
    </cfRule>
    <cfRule type="expression" dxfId="29861" priority="2197">
      <formula>#REF!="A1"</formula>
    </cfRule>
  </conditionalFormatting>
  <conditionalFormatting sqref="AX53">
    <cfRule type="expression" dxfId="29860" priority="2180">
      <formula>#REF!="A9"</formula>
    </cfRule>
    <cfRule type="expression" dxfId="29859" priority="2181">
      <formula>#REF!="A8"</formula>
    </cfRule>
    <cfRule type="expression" dxfId="29858" priority="2182">
      <formula>#REF!="A7"</formula>
    </cfRule>
    <cfRule type="expression" dxfId="29857" priority="2183">
      <formula>#REF!="A6"</formula>
    </cfRule>
    <cfRule type="expression" dxfId="29856" priority="2184">
      <formula>#REF!="A5"</formula>
    </cfRule>
    <cfRule type="expression" dxfId="29855" priority="2185">
      <formula>#REF!="A4"</formula>
    </cfRule>
    <cfRule type="expression" dxfId="29854" priority="2186">
      <formula>#REF!="A3"</formula>
    </cfRule>
    <cfRule type="expression" dxfId="29853" priority="2187">
      <formula>#REF!="A2"</formula>
    </cfRule>
    <cfRule type="expression" dxfId="29852" priority="2188">
      <formula>#REF!="A1"</formula>
    </cfRule>
  </conditionalFormatting>
  <conditionalFormatting sqref="AX20">
    <cfRule type="expression" dxfId="29851" priority="2171">
      <formula>#REF!="A9"</formula>
    </cfRule>
    <cfRule type="expression" dxfId="29850" priority="2172">
      <formula>#REF!="A8"</formula>
    </cfRule>
    <cfRule type="expression" dxfId="29849" priority="2173">
      <formula>#REF!="A7"</formula>
    </cfRule>
    <cfRule type="expression" dxfId="29848" priority="2174">
      <formula>#REF!="A6"</formula>
    </cfRule>
    <cfRule type="expression" dxfId="29847" priority="2175">
      <formula>#REF!="A5"</formula>
    </cfRule>
    <cfRule type="expression" dxfId="29846" priority="2176">
      <formula>#REF!="A4"</formula>
    </cfRule>
    <cfRule type="expression" dxfId="29845" priority="2177">
      <formula>#REF!="A3"</formula>
    </cfRule>
    <cfRule type="expression" dxfId="29844" priority="2178">
      <formula>#REF!="A2"</formula>
    </cfRule>
    <cfRule type="expression" dxfId="29843" priority="2179">
      <formula>#REF!="A1"</formula>
    </cfRule>
  </conditionalFormatting>
  <conditionalFormatting sqref="AX26">
    <cfRule type="expression" dxfId="29842" priority="2162">
      <formula>#REF!="A9"</formula>
    </cfRule>
    <cfRule type="expression" dxfId="29841" priority="2163">
      <formula>#REF!="A8"</formula>
    </cfRule>
    <cfRule type="expression" dxfId="29840" priority="2164">
      <formula>#REF!="A7"</formula>
    </cfRule>
    <cfRule type="expression" dxfId="29839" priority="2165">
      <formula>#REF!="A6"</formula>
    </cfRule>
    <cfRule type="expression" dxfId="29838" priority="2166">
      <formula>#REF!="A5"</formula>
    </cfRule>
    <cfRule type="expression" dxfId="29837" priority="2167">
      <formula>#REF!="A4"</formula>
    </cfRule>
    <cfRule type="expression" dxfId="29836" priority="2168">
      <formula>#REF!="A3"</formula>
    </cfRule>
    <cfRule type="expression" dxfId="29835" priority="2169">
      <formula>#REF!="A2"</formula>
    </cfRule>
    <cfRule type="expression" dxfId="29834" priority="2170">
      <formula>#REF!="A1"</formula>
    </cfRule>
  </conditionalFormatting>
  <conditionalFormatting sqref="AY11 AY16 AY18 AY30 AY69:AY71 AY73:AY74 AY76:AY78 AY81 AY84">
    <cfRule type="expression" dxfId="29833" priority="2144">
      <formula>#REF!="A9"</formula>
    </cfRule>
    <cfRule type="expression" dxfId="29832" priority="2145">
      <formula>#REF!="A8"</formula>
    </cfRule>
    <cfRule type="expression" dxfId="29831" priority="2146">
      <formula>#REF!="A7"</formula>
    </cfRule>
    <cfRule type="expression" dxfId="29830" priority="2147">
      <formula>#REF!="A6"</formula>
    </cfRule>
    <cfRule type="expression" dxfId="29829" priority="2148">
      <formula>#REF!="A5"</formula>
    </cfRule>
    <cfRule type="expression" dxfId="29828" priority="2149">
      <formula>#REF!="A4"</formula>
    </cfRule>
    <cfRule type="expression" dxfId="29827" priority="2150">
      <formula>#REF!="A3"</formula>
    </cfRule>
    <cfRule type="expression" dxfId="29826" priority="2151">
      <formula>#REF!="A2"</formula>
    </cfRule>
    <cfRule type="expression" dxfId="29825" priority="2152">
      <formula>#REF!="A1"</formula>
    </cfRule>
  </conditionalFormatting>
  <conditionalFormatting sqref="AY63">
    <cfRule type="expression" dxfId="29824" priority="2135">
      <formula>#REF!="A9"</formula>
    </cfRule>
    <cfRule type="expression" dxfId="29823" priority="2136">
      <formula>#REF!="A8"</formula>
    </cfRule>
    <cfRule type="expression" dxfId="29822" priority="2137">
      <formula>#REF!="A7"</formula>
    </cfRule>
    <cfRule type="expression" dxfId="29821" priority="2138">
      <formula>#REF!="A6"</formula>
    </cfRule>
    <cfRule type="expression" dxfId="29820" priority="2139">
      <formula>#REF!="A5"</formula>
    </cfRule>
    <cfRule type="expression" dxfId="29819" priority="2140">
      <formula>#REF!="A4"</formula>
    </cfRule>
    <cfRule type="expression" dxfId="29818" priority="2141">
      <formula>#REF!="A3"</formula>
    </cfRule>
    <cfRule type="expression" dxfId="29817" priority="2142">
      <formula>#REF!="A2"</formula>
    </cfRule>
    <cfRule type="expression" dxfId="29816" priority="2143">
      <formula>#REF!="A1"</formula>
    </cfRule>
  </conditionalFormatting>
  <conditionalFormatting sqref="AY24">
    <cfRule type="expression" dxfId="29815" priority="2126">
      <formula>#REF!="A9"</formula>
    </cfRule>
    <cfRule type="expression" dxfId="29814" priority="2127">
      <formula>#REF!="A8"</formula>
    </cfRule>
    <cfRule type="expression" dxfId="29813" priority="2128">
      <formula>#REF!="A7"</formula>
    </cfRule>
    <cfRule type="expression" dxfId="29812" priority="2129">
      <formula>#REF!="A6"</formula>
    </cfRule>
    <cfRule type="expression" dxfId="29811" priority="2130">
      <formula>#REF!="A5"</formula>
    </cfRule>
    <cfRule type="expression" dxfId="29810" priority="2131">
      <formula>#REF!="A4"</formula>
    </cfRule>
    <cfRule type="expression" dxfId="29809" priority="2132">
      <formula>#REF!="A3"</formula>
    </cfRule>
    <cfRule type="expression" dxfId="29808" priority="2133">
      <formula>#REF!="A2"</formula>
    </cfRule>
    <cfRule type="expression" dxfId="29807" priority="2134">
      <formula>#REF!="A1"</formula>
    </cfRule>
  </conditionalFormatting>
  <conditionalFormatting sqref="AY29">
    <cfRule type="expression" dxfId="29806" priority="2117">
      <formula>#REF!="A9"</formula>
    </cfRule>
    <cfRule type="expression" dxfId="29805" priority="2118">
      <formula>#REF!="A8"</formula>
    </cfRule>
    <cfRule type="expression" dxfId="29804" priority="2119">
      <formula>#REF!="A7"</formula>
    </cfRule>
    <cfRule type="expression" dxfId="29803" priority="2120">
      <formula>#REF!="A6"</formula>
    </cfRule>
    <cfRule type="expression" dxfId="29802" priority="2121">
      <formula>#REF!="A5"</formula>
    </cfRule>
    <cfRule type="expression" dxfId="29801" priority="2122">
      <formula>#REF!="A4"</formula>
    </cfRule>
    <cfRule type="expression" dxfId="29800" priority="2123">
      <formula>#REF!="A3"</formula>
    </cfRule>
    <cfRule type="expression" dxfId="29799" priority="2124">
      <formula>#REF!="A2"</formula>
    </cfRule>
    <cfRule type="expression" dxfId="29798" priority="2125">
      <formula>#REF!="A1"</formula>
    </cfRule>
  </conditionalFormatting>
  <conditionalFormatting sqref="AY33">
    <cfRule type="expression" dxfId="29797" priority="2108">
      <formula>#REF!="A9"</formula>
    </cfRule>
    <cfRule type="expression" dxfId="29796" priority="2109">
      <formula>#REF!="A8"</formula>
    </cfRule>
    <cfRule type="expression" dxfId="29795" priority="2110">
      <formula>#REF!="A7"</formula>
    </cfRule>
    <cfRule type="expression" dxfId="29794" priority="2111">
      <formula>#REF!="A6"</formula>
    </cfRule>
    <cfRule type="expression" dxfId="29793" priority="2112">
      <formula>#REF!="A5"</formula>
    </cfRule>
    <cfRule type="expression" dxfId="29792" priority="2113">
      <formula>#REF!="A4"</formula>
    </cfRule>
    <cfRule type="expression" dxfId="29791" priority="2114">
      <formula>#REF!="A3"</formula>
    </cfRule>
    <cfRule type="expression" dxfId="29790" priority="2115">
      <formula>#REF!="A2"</formula>
    </cfRule>
    <cfRule type="expression" dxfId="29789" priority="2116">
      <formula>#REF!="A1"</formula>
    </cfRule>
  </conditionalFormatting>
  <conditionalFormatting sqref="AY36">
    <cfRule type="expression" dxfId="29788" priority="2099">
      <formula>#REF!="A9"</formula>
    </cfRule>
    <cfRule type="expression" dxfId="29787" priority="2100">
      <formula>#REF!="A8"</formula>
    </cfRule>
    <cfRule type="expression" dxfId="29786" priority="2101">
      <formula>#REF!="A7"</formula>
    </cfRule>
    <cfRule type="expression" dxfId="29785" priority="2102">
      <formula>#REF!="A6"</formula>
    </cfRule>
    <cfRule type="expression" dxfId="29784" priority="2103">
      <formula>#REF!="A5"</formula>
    </cfRule>
    <cfRule type="expression" dxfId="29783" priority="2104">
      <formula>#REF!="A4"</formula>
    </cfRule>
    <cfRule type="expression" dxfId="29782" priority="2105">
      <formula>#REF!="A3"</formula>
    </cfRule>
    <cfRule type="expression" dxfId="29781" priority="2106">
      <formula>#REF!="A2"</formula>
    </cfRule>
    <cfRule type="expression" dxfId="29780" priority="2107">
      <formula>#REF!="A1"</formula>
    </cfRule>
  </conditionalFormatting>
  <conditionalFormatting sqref="AY39">
    <cfRule type="expression" dxfId="29779" priority="2090">
      <formula>#REF!="A9"</formula>
    </cfRule>
    <cfRule type="expression" dxfId="29778" priority="2091">
      <formula>#REF!="A8"</formula>
    </cfRule>
    <cfRule type="expression" dxfId="29777" priority="2092">
      <formula>#REF!="A7"</formula>
    </cfRule>
    <cfRule type="expression" dxfId="29776" priority="2093">
      <formula>#REF!="A6"</formula>
    </cfRule>
    <cfRule type="expression" dxfId="29775" priority="2094">
      <formula>#REF!="A5"</formula>
    </cfRule>
    <cfRule type="expression" dxfId="29774" priority="2095">
      <formula>#REF!="A4"</formula>
    </cfRule>
    <cfRule type="expression" dxfId="29773" priority="2096">
      <formula>#REF!="A3"</formula>
    </cfRule>
    <cfRule type="expression" dxfId="29772" priority="2097">
      <formula>#REF!="A2"</formula>
    </cfRule>
    <cfRule type="expression" dxfId="29771" priority="2098">
      <formula>#REF!="A1"</formula>
    </cfRule>
  </conditionalFormatting>
  <conditionalFormatting sqref="AY48">
    <cfRule type="expression" dxfId="29770" priority="2081">
      <formula>#REF!="A9"</formula>
    </cfRule>
    <cfRule type="expression" dxfId="29769" priority="2082">
      <formula>#REF!="A8"</formula>
    </cfRule>
    <cfRule type="expression" dxfId="29768" priority="2083">
      <formula>#REF!="A7"</formula>
    </cfRule>
    <cfRule type="expression" dxfId="29767" priority="2084">
      <formula>#REF!="A6"</formula>
    </cfRule>
    <cfRule type="expression" dxfId="29766" priority="2085">
      <formula>#REF!="A5"</formula>
    </cfRule>
    <cfRule type="expression" dxfId="29765" priority="2086">
      <formula>#REF!="A4"</formula>
    </cfRule>
    <cfRule type="expression" dxfId="29764" priority="2087">
      <formula>#REF!="A3"</formula>
    </cfRule>
    <cfRule type="expression" dxfId="29763" priority="2088">
      <formula>#REF!="A2"</formula>
    </cfRule>
    <cfRule type="expression" dxfId="29762" priority="2089">
      <formula>#REF!="A1"</formula>
    </cfRule>
  </conditionalFormatting>
  <conditionalFormatting sqref="AY53">
    <cfRule type="expression" dxfId="29761" priority="2072">
      <formula>#REF!="A9"</formula>
    </cfRule>
    <cfRule type="expression" dxfId="29760" priority="2073">
      <formula>#REF!="A8"</formula>
    </cfRule>
    <cfRule type="expression" dxfId="29759" priority="2074">
      <formula>#REF!="A7"</formula>
    </cfRule>
    <cfRule type="expression" dxfId="29758" priority="2075">
      <formula>#REF!="A6"</formula>
    </cfRule>
    <cfRule type="expression" dxfId="29757" priority="2076">
      <formula>#REF!="A5"</formula>
    </cfRule>
    <cfRule type="expression" dxfId="29756" priority="2077">
      <formula>#REF!="A4"</formula>
    </cfRule>
    <cfRule type="expression" dxfId="29755" priority="2078">
      <formula>#REF!="A3"</formula>
    </cfRule>
    <cfRule type="expression" dxfId="29754" priority="2079">
      <formula>#REF!="A2"</formula>
    </cfRule>
    <cfRule type="expression" dxfId="29753" priority="2080">
      <formula>#REF!="A1"</formula>
    </cfRule>
  </conditionalFormatting>
  <conditionalFormatting sqref="AY26">
    <cfRule type="expression" dxfId="29752" priority="2054">
      <formula>#REF!="A9"</formula>
    </cfRule>
    <cfRule type="expression" dxfId="29751" priority="2055">
      <formula>#REF!="A8"</formula>
    </cfRule>
    <cfRule type="expression" dxfId="29750" priority="2056">
      <formula>#REF!="A7"</formula>
    </cfRule>
    <cfRule type="expression" dxfId="29749" priority="2057">
      <formula>#REF!="A6"</formula>
    </cfRule>
    <cfRule type="expression" dxfId="29748" priority="2058">
      <formula>#REF!="A5"</formula>
    </cfRule>
    <cfRule type="expression" dxfId="29747" priority="2059">
      <formula>#REF!="A4"</formula>
    </cfRule>
    <cfRule type="expression" dxfId="29746" priority="2060">
      <formula>#REF!="A3"</formula>
    </cfRule>
    <cfRule type="expression" dxfId="29745" priority="2061">
      <formula>#REF!="A2"</formula>
    </cfRule>
    <cfRule type="expression" dxfId="29744" priority="2062">
      <formula>#REF!="A1"</formula>
    </cfRule>
  </conditionalFormatting>
  <conditionalFormatting sqref="AY45">
    <cfRule type="expression" dxfId="29743" priority="2045">
      <formula>#REF!="A9"</formula>
    </cfRule>
    <cfRule type="expression" dxfId="29742" priority="2046">
      <formula>#REF!="A8"</formula>
    </cfRule>
    <cfRule type="expression" dxfId="29741" priority="2047">
      <formula>#REF!="A7"</formula>
    </cfRule>
    <cfRule type="expression" dxfId="29740" priority="2048">
      <formula>#REF!="A6"</formula>
    </cfRule>
    <cfRule type="expression" dxfId="29739" priority="2049">
      <formula>#REF!="A5"</formula>
    </cfRule>
    <cfRule type="expression" dxfId="29738" priority="2050">
      <formula>#REF!="A4"</formula>
    </cfRule>
    <cfRule type="expression" dxfId="29737" priority="2051">
      <formula>#REF!="A3"</formula>
    </cfRule>
    <cfRule type="expression" dxfId="29736" priority="2052">
      <formula>#REF!="A2"</formula>
    </cfRule>
    <cfRule type="expression" dxfId="29735" priority="2053">
      <formula>#REF!="A1"</formula>
    </cfRule>
  </conditionalFormatting>
  <conditionalFormatting sqref="AY19 AY21:AY23 AY25 AY27:AY28 AY31:AY32 AY34:AY35 AY37:AY38 AY40:AY41 AY46:AY47 AY49:AY52 AY54:AY62 AY64:AY65 AY68 AY72 AY75 AY79:AY80 AY82:AY83 AY85:AY86 AY88">
    <cfRule type="expression" dxfId="29734" priority="2036">
      <formula>#REF!="A9"</formula>
    </cfRule>
    <cfRule type="expression" dxfId="29733" priority="2037">
      <formula>#REF!="A8"</formula>
    </cfRule>
    <cfRule type="expression" dxfId="29732" priority="2038">
      <formula>#REF!="A7"</formula>
    </cfRule>
    <cfRule type="expression" dxfId="29731" priority="2039">
      <formula>#REF!="A6"</formula>
    </cfRule>
    <cfRule type="expression" dxfId="29730" priority="2040">
      <formula>#REF!="A5"</formula>
    </cfRule>
    <cfRule type="expression" dxfId="29729" priority="2041">
      <formula>#REF!="A4"</formula>
    </cfRule>
    <cfRule type="expression" dxfId="29728" priority="2042">
      <formula>#REF!="A3"</formula>
    </cfRule>
    <cfRule type="expression" dxfId="29727" priority="2043">
      <formula>#REF!="A2"</formula>
    </cfRule>
    <cfRule type="expression" dxfId="29726" priority="2044">
      <formula>#REF!="A1"</formula>
    </cfRule>
  </conditionalFormatting>
  <conditionalFormatting sqref="BA11 BA16 BA18 BA30 BA69:BA71 BA73:BA74 BA76:BA78 BA81 BA84">
    <cfRule type="expression" dxfId="29725" priority="2027">
      <formula>#REF!="A9"</formula>
    </cfRule>
    <cfRule type="expression" dxfId="29724" priority="2028">
      <formula>#REF!="A8"</formula>
    </cfRule>
    <cfRule type="expression" dxfId="29723" priority="2029">
      <formula>#REF!="A7"</formula>
    </cfRule>
    <cfRule type="expression" dxfId="29722" priority="2030">
      <formula>#REF!="A6"</formula>
    </cfRule>
    <cfRule type="expression" dxfId="29721" priority="2031">
      <formula>#REF!="A5"</formula>
    </cfRule>
    <cfRule type="expression" dxfId="29720" priority="2032">
      <formula>#REF!="A4"</formula>
    </cfRule>
    <cfRule type="expression" dxfId="29719" priority="2033">
      <formula>#REF!="A3"</formula>
    </cfRule>
    <cfRule type="expression" dxfId="29718" priority="2034">
      <formula>#REF!="A2"</formula>
    </cfRule>
    <cfRule type="expression" dxfId="29717" priority="2035">
      <formula>#REF!="A1"</formula>
    </cfRule>
  </conditionalFormatting>
  <conditionalFormatting sqref="BA24">
    <cfRule type="expression" dxfId="29716" priority="2009">
      <formula>#REF!="A9"</formula>
    </cfRule>
    <cfRule type="expression" dxfId="29715" priority="2010">
      <formula>#REF!="A8"</formula>
    </cfRule>
    <cfRule type="expression" dxfId="29714" priority="2011">
      <formula>#REF!="A7"</formula>
    </cfRule>
    <cfRule type="expression" dxfId="29713" priority="2012">
      <formula>#REF!="A6"</formula>
    </cfRule>
    <cfRule type="expression" dxfId="29712" priority="2013">
      <formula>#REF!="A5"</formula>
    </cfRule>
    <cfRule type="expression" dxfId="29711" priority="2014">
      <formula>#REF!="A4"</formula>
    </cfRule>
    <cfRule type="expression" dxfId="29710" priority="2015">
      <formula>#REF!="A3"</formula>
    </cfRule>
    <cfRule type="expression" dxfId="29709" priority="2016">
      <formula>#REF!="A2"</formula>
    </cfRule>
    <cfRule type="expression" dxfId="29708" priority="2017">
      <formula>#REF!="A1"</formula>
    </cfRule>
  </conditionalFormatting>
  <conditionalFormatting sqref="D16 D18 D30 D69:D71 D73:D74 D76:D78 D81 D84">
    <cfRule type="expression" dxfId="29707" priority="1910">
      <formula>#REF!="A9"</formula>
    </cfRule>
    <cfRule type="expression" dxfId="29706" priority="1911">
      <formula>#REF!="A8"</formula>
    </cfRule>
    <cfRule type="expression" dxfId="29705" priority="1912">
      <formula>#REF!="A7"</formula>
    </cfRule>
    <cfRule type="expression" dxfId="29704" priority="1913">
      <formula>#REF!="A6"</formula>
    </cfRule>
    <cfRule type="expression" dxfId="29703" priority="1914">
      <formula>#REF!="A5"</formula>
    </cfRule>
    <cfRule type="expression" dxfId="29702" priority="1915">
      <formula>#REF!="A4"</formula>
    </cfRule>
    <cfRule type="expression" dxfId="29701" priority="1916">
      <formula>#REF!="A3"</formula>
    </cfRule>
    <cfRule type="expression" dxfId="29700" priority="1917">
      <formula>#REF!="A2"</formula>
    </cfRule>
    <cfRule type="expression" dxfId="29699" priority="1918">
      <formula>#REF!="A1"</formula>
    </cfRule>
  </conditionalFormatting>
  <conditionalFormatting sqref="D63">
    <cfRule type="expression" dxfId="29698" priority="1901">
      <formula>#REF!="A9"</formula>
    </cfRule>
    <cfRule type="expression" dxfId="29697" priority="1902">
      <formula>#REF!="A8"</formula>
    </cfRule>
    <cfRule type="expression" dxfId="29696" priority="1903">
      <formula>#REF!="A7"</formula>
    </cfRule>
    <cfRule type="expression" dxfId="29695" priority="1904">
      <formula>#REF!="A6"</formula>
    </cfRule>
    <cfRule type="expression" dxfId="29694" priority="1905">
      <formula>#REF!="A5"</formula>
    </cfRule>
    <cfRule type="expression" dxfId="29693" priority="1906">
      <formula>#REF!="A4"</formula>
    </cfRule>
    <cfRule type="expression" dxfId="29692" priority="1907">
      <formula>#REF!="A3"</formula>
    </cfRule>
    <cfRule type="expression" dxfId="29691" priority="1908">
      <formula>#REF!="A2"</formula>
    </cfRule>
    <cfRule type="expression" dxfId="29690" priority="1909">
      <formula>#REF!="A1"</formula>
    </cfRule>
  </conditionalFormatting>
  <conditionalFormatting sqref="D24">
    <cfRule type="expression" dxfId="29689" priority="1892">
      <formula>#REF!="A9"</formula>
    </cfRule>
    <cfRule type="expression" dxfId="29688" priority="1893">
      <formula>#REF!="A8"</formula>
    </cfRule>
    <cfRule type="expression" dxfId="29687" priority="1894">
      <formula>#REF!="A7"</formula>
    </cfRule>
    <cfRule type="expression" dxfId="29686" priority="1895">
      <formula>#REF!="A6"</formula>
    </cfRule>
    <cfRule type="expression" dxfId="29685" priority="1896">
      <formula>#REF!="A5"</formula>
    </cfRule>
    <cfRule type="expression" dxfId="29684" priority="1897">
      <formula>#REF!="A4"</formula>
    </cfRule>
    <cfRule type="expression" dxfId="29683" priority="1898">
      <formula>#REF!="A3"</formula>
    </cfRule>
    <cfRule type="expression" dxfId="29682" priority="1899">
      <formula>#REF!="A2"</formula>
    </cfRule>
    <cfRule type="expression" dxfId="29681" priority="1900">
      <formula>#REF!="A1"</formula>
    </cfRule>
  </conditionalFormatting>
  <conditionalFormatting sqref="D29">
    <cfRule type="expression" dxfId="29680" priority="1883">
      <formula>#REF!="A9"</formula>
    </cfRule>
    <cfRule type="expression" dxfId="29679" priority="1884">
      <formula>#REF!="A8"</formula>
    </cfRule>
    <cfRule type="expression" dxfId="29678" priority="1885">
      <formula>#REF!="A7"</formula>
    </cfRule>
    <cfRule type="expression" dxfId="29677" priority="1886">
      <formula>#REF!="A6"</formula>
    </cfRule>
    <cfRule type="expression" dxfId="29676" priority="1887">
      <formula>#REF!="A5"</formula>
    </cfRule>
    <cfRule type="expression" dxfId="29675" priority="1888">
      <formula>#REF!="A4"</formula>
    </cfRule>
    <cfRule type="expression" dxfId="29674" priority="1889">
      <formula>#REF!="A3"</formula>
    </cfRule>
    <cfRule type="expression" dxfId="29673" priority="1890">
      <formula>#REF!="A2"</formula>
    </cfRule>
    <cfRule type="expression" dxfId="29672" priority="1891">
      <formula>#REF!="A1"</formula>
    </cfRule>
  </conditionalFormatting>
  <conditionalFormatting sqref="D33">
    <cfRule type="expression" dxfId="29671" priority="1874">
      <formula>#REF!="A9"</formula>
    </cfRule>
    <cfRule type="expression" dxfId="29670" priority="1875">
      <formula>#REF!="A8"</formula>
    </cfRule>
    <cfRule type="expression" dxfId="29669" priority="1876">
      <formula>#REF!="A7"</formula>
    </cfRule>
    <cfRule type="expression" dxfId="29668" priority="1877">
      <formula>#REF!="A6"</formula>
    </cfRule>
    <cfRule type="expression" dxfId="29667" priority="1878">
      <formula>#REF!="A5"</formula>
    </cfRule>
    <cfRule type="expression" dxfId="29666" priority="1879">
      <formula>#REF!="A4"</formula>
    </cfRule>
    <cfRule type="expression" dxfId="29665" priority="1880">
      <formula>#REF!="A3"</formula>
    </cfRule>
    <cfRule type="expression" dxfId="29664" priority="1881">
      <formula>#REF!="A2"</formula>
    </cfRule>
    <cfRule type="expression" dxfId="29663" priority="1882">
      <formula>#REF!="A1"</formula>
    </cfRule>
  </conditionalFormatting>
  <conditionalFormatting sqref="D36">
    <cfRule type="expression" dxfId="29662" priority="1865">
      <formula>#REF!="A9"</formula>
    </cfRule>
    <cfRule type="expression" dxfId="29661" priority="1866">
      <formula>#REF!="A8"</formula>
    </cfRule>
    <cfRule type="expression" dxfId="29660" priority="1867">
      <formula>#REF!="A7"</formula>
    </cfRule>
    <cfRule type="expression" dxfId="29659" priority="1868">
      <formula>#REF!="A6"</formula>
    </cfRule>
    <cfRule type="expression" dxfId="29658" priority="1869">
      <formula>#REF!="A5"</formula>
    </cfRule>
    <cfRule type="expression" dxfId="29657" priority="1870">
      <formula>#REF!="A4"</formula>
    </cfRule>
    <cfRule type="expression" dxfId="29656" priority="1871">
      <formula>#REF!="A3"</formula>
    </cfRule>
    <cfRule type="expression" dxfId="29655" priority="1872">
      <formula>#REF!="A2"</formula>
    </cfRule>
    <cfRule type="expression" dxfId="29654" priority="1873">
      <formula>#REF!="A1"</formula>
    </cfRule>
  </conditionalFormatting>
  <conditionalFormatting sqref="D39">
    <cfRule type="expression" dxfId="29653" priority="1856">
      <formula>#REF!="A9"</formula>
    </cfRule>
    <cfRule type="expression" dxfId="29652" priority="1857">
      <formula>#REF!="A8"</formula>
    </cfRule>
    <cfRule type="expression" dxfId="29651" priority="1858">
      <formula>#REF!="A7"</formula>
    </cfRule>
    <cfRule type="expression" dxfId="29650" priority="1859">
      <formula>#REF!="A6"</formula>
    </cfRule>
    <cfRule type="expression" dxfId="29649" priority="1860">
      <formula>#REF!="A5"</formula>
    </cfRule>
    <cfRule type="expression" dxfId="29648" priority="1861">
      <formula>#REF!="A4"</formula>
    </cfRule>
    <cfRule type="expression" dxfId="29647" priority="1862">
      <formula>#REF!="A3"</formula>
    </cfRule>
    <cfRule type="expression" dxfId="29646" priority="1863">
      <formula>#REF!="A2"</formula>
    </cfRule>
    <cfRule type="expression" dxfId="29645" priority="1864">
      <formula>#REF!="A1"</formula>
    </cfRule>
  </conditionalFormatting>
  <conditionalFormatting sqref="D48">
    <cfRule type="expression" dxfId="29644" priority="1847">
      <formula>#REF!="A9"</formula>
    </cfRule>
    <cfRule type="expression" dxfId="29643" priority="1848">
      <formula>#REF!="A8"</formula>
    </cfRule>
    <cfRule type="expression" dxfId="29642" priority="1849">
      <formula>#REF!="A7"</formula>
    </cfRule>
    <cfRule type="expression" dxfId="29641" priority="1850">
      <formula>#REF!="A6"</formula>
    </cfRule>
    <cfRule type="expression" dxfId="29640" priority="1851">
      <formula>#REF!="A5"</formula>
    </cfRule>
    <cfRule type="expression" dxfId="29639" priority="1852">
      <formula>#REF!="A4"</formula>
    </cfRule>
    <cfRule type="expression" dxfId="29638" priority="1853">
      <formula>#REF!="A3"</formula>
    </cfRule>
    <cfRule type="expression" dxfId="29637" priority="1854">
      <formula>#REF!="A2"</formula>
    </cfRule>
    <cfRule type="expression" dxfId="29636" priority="1855">
      <formula>#REF!="A1"</formula>
    </cfRule>
  </conditionalFormatting>
  <conditionalFormatting sqref="D53">
    <cfRule type="expression" dxfId="29635" priority="1838">
      <formula>#REF!="A9"</formula>
    </cfRule>
    <cfRule type="expression" dxfId="29634" priority="1839">
      <formula>#REF!="A8"</formula>
    </cfRule>
    <cfRule type="expression" dxfId="29633" priority="1840">
      <formula>#REF!="A7"</formula>
    </cfRule>
    <cfRule type="expression" dxfId="29632" priority="1841">
      <formula>#REF!="A6"</formula>
    </cfRule>
    <cfRule type="expression" dxfId="29631" priority="1842">
      <formula>#REF!="A5"</formula>
    </cfRule>
    <cfRule type="expression" dxfId="29630" priority="1843">
      <formula>#REF!="A4"</formula>
    </cfRule>
    <cfRule type="expression" dxfId="29629" priority="1844">
      <formula>#REF!="A3"</formula>
    </cfRule>
    <cfRule type="expression" dxfId="29628" priority="1845">
      <formula>#REF!="A2"</formula>
    </cfRule>
    <cfRule type="expression" dxfId="29627" priority="1846">
      <formula>#REF!="A1"</formula>
    </cfRule>
  </conditionalFormatting>
  <conditionalFormatting sqref="D20">
    <cfRule type="expression" dxfId="29626" priority="1829">
      <formula>#REF!="A9"</formula>
    </cfRule>
    <cfRule type="expression" dxfId="29625" priority="1830">
      <formula>#REF!="A8"</formula>
    </cfRule>
    <cfRule type="expression" dxfId="29624" priority="1831">
      <formula>#REF!="A7"</formula>
    </cfRule>
    <cfRule type="expression" dxfId="29623" priority="1832">
      <formula>#REF!="A6"</formula>
    </cfRule>
    <cfRule type="expression" dxfId="29622" priority="1833">
      <formula>#REF!="A5"</formula>
    </cfRule>
    <cfRule type="expression" dxfId="29621" priority="1834">
      <formula>#REF!="A4"</formula>
    </cfRule>
    <cfRule type="expression" dxfId="29620" priority="1835">
      <formula>#REF!="A3"</formula>
    </cfRule>
    <cfRule type="expression" dxfId="29619" priority="1836">
      <formula>#REF!="A2"</formula>
    </cfRule>
    <cfRule type="expression" dxfId="29618" priority="1837">
      <formula>#REF!="A1"</formula>
    </cfRule>
  </conditionalFormatting>
  <conditionalFormatting sqref="D26">
    <cfRule type="expression" dxfId="29617" priority="1820">
      <formula>#REF!="A9"</formula>
    </cfRule>
    <cfRule type="expression" dxfId="29616" priority="1821">
      <formula>#REF!="A8"</formula>
    </cfRule>
    <cfRule type="expression" dxfId="29615" priority="1822">
      <formula>#REF!="A7"</formula>
    </cfRule>
    <cfRule type="expression" dxfId="29614" priority="1823">
      <formula>#REF!="A6"</formula>
    </cfRule>
    <cfRule type="expression" dxfId="29613" priority="1824">
      <formula>#REF!="A5"</formula>
    </cfRule>
    <cfRule type="expression" dxfId="29612" priority="1825">
      <formula>#REF!="A4"</formula>
    </cfRule>
    <cfRule type="expression" dxfId="29611" priority="1826">
      <formula>#REF!="A3"</formula>
    </cfRule>
    <cfRule type="expression" dxfId="29610" priority="1827">
      <formula>#REF!="A2"</formula>
    </cfRule>
    <cfRule type="expression" dxfId="29609" priority="1828">
      <formula>#REF!="A1"</formula>
    </cfRule>
  </conditionalFormatting>
  <conditionalFormatting sqref="D45">
    <cfRule type="expression" dxfId="29608" priority="1811">
      <formula>#REF!="A9"</formula>
    </cfRule>
    <cfRule type="expression" dxfId="29607" priority="1812">
      <formula>#REF!="A8"</formula>
    </cfRule>
    <cfRule type="expression" dxfId="29606" priority="1813">
      <formula>#REF!="A7"</formula>
    </cfRule>
    <cfRule type="expression" dxfId="29605" priority="1814">
      <formula>#REF!="A6"</formula>
    </cfRule>
    <cfRule type="expression" dxfId="29604" priority="1815">
      <formula>#REF!="A5"</formula>
    </cfRule>
    <cfRule type="expression" dxfId="29603" priority="1816">
      <formula>#REF!="A4"</formula>
    </cfRule>
    <cfRule type="expression" dxfId="29602" priority="1817">
      <formula>#REF!="A3"</formula>
    </cfRule>
    <cfRule type="expression" dxfId="29601" priority="1818">
      <formula>#REF!="A2"</formula>
    </cfRule>
    <cfRule type="expression" dxfId="29600" priority="1819">
      <formula>#REF!="A1"</formula>
    </cfRule>
  </conditionalFormatting>
  <conditionalFormatting sqref="E16 E18 E30 E69:E71 E73:E74 E76:E78 E81 E84">
    <cfRule type="expression" dxfId="29599" priority="1802">
      <formula>#REF!="A9"</formula>
    </cfRule>
    <cfRule type="expression" dxfId="29598" priority="1803">
      <formula>#REF!="A8"</formula>
    </cfRule>
    <cfRule type="expression" dxfId="29597" priority="1804">
      <formula>#REF!="A7"</formula>
    </cfRule>
    <cfRule type="expression" dxfId="29596" priority="1805">
      <formula>#REF!="A6"</formula>
    </cfRule>
    <cfRule type="expression" dxfId="29595" priority="1806">
      <formula>#REF!="A5"</formula>
    </cfRule>
    <cfRule type="expression" dxfId="29594" priority="1807">
      <formula>#REF!="A4"</formula>
    </cfRule>
    <cfRule type="expression" dxfId="29593" priority="1808">
      <formula>#REF!="A3"</formula>
    </cfRule>
    <cfRule type="expression" dxfId="29592" priority="1809">
      <formula>#REF!="A2"</formula>
    </cfRule>
    <cfRule type="expression" dxfId="29591" priority="1810">
      <formula>#REF!="A1"</formula>
    </cfRule>
  </conditionalFormatting>
  <conditionalFormatting sqref="E63">
    <cfRule type="expression" dxfId="29590" priority="1793">
      <formula>#REF!="A9"</formula>
    </cfRule>
    <cfRule type="expression" dxfId="29589" priority="1794">
      <formula>#REF!="A8"</formula>
    </cfRule>
    <cfRule type="expression" dxfId="29588" priority="1795">
      <formula>#REF!="A7"</formula>
    </cfRule>
    <cfRule type="expression" dxfId="29587" priority="1796">
      <formula>#REF!="A6"</formula>
    </cfRule>
    <cfRule type="expression" dxfId="29586" priority="1797">
      <formula>#REF!="A5"</formula>
    </cfRule>
    <cfRule type="expression" dxfId="29585" priority="1798">
      <formula>#REF!="A4"</formula>
    </cfRule>
    <cfRule type="expression" dxfId="29584" priority="1799">
      <formula>#REF!="A3"</formula>
    </cfRule>
    <cfRule type="expression" dxfId="29583" priority="1800">
      <formula>#REF!="A2"</formula>
    </cfRule>
    <cfRule type="expression" dxfId="29582" priority="1801">
      <formula>#REF!="A1"</formula>
    </cfRule>
  </conditionalFormatting>
  <conditionalFormatting sqref="E24">
    <cfRule type="expression" dxfId="29581" priority="1784">
      <formula>#REF!="A9"</formula>
    </cfRule>
    <cfRule type="expression" dxfId="29580" priority="1785">
      <formula>#REF!="A8"</formula>
    </cfRule>
    <cfRule type="expression" dxfId="29579" priority="1786">
      <formula>#REF!="A7"</formula>
    </cfRule>
    <cfRule type="expression" dxfId="29578" priority="1787">
      <formula>#REF!="A6"</formula>
    </cfRule>
    <cfRule type="expression" dxfId="29577" priority="1788">
      <formula>#REF!="A5"</formula>
    </cfRule>
    <cfRule type="expression" dxfId="29576" priority="1789">
      <formula>#REF!="A4"</formula>
    </cfRule>
    <cfRule type="expression" dxfId="29575" priority="1790">
      <formula>#REF!="A3"</formula>
    </cfRule>
    <cfRule type="expression" dxfId="29574" priority="1791">
      <formula>#REF!="A2"</formula>
    </cfRule>
    <cfRule type="expression" dxfId="29573" priority="1792">
      <formula>#REF!="A1"</formula>
    </cfRule>
  </conditionalFormatting>
  <conditionalFormatting sqref="E29">
    <cfRule type="expression" dxfId="29572" priority="1775">
      <formula>#REF!="A9"</formula>
    </cfRule>
    <cfRule type="expression" dxfId="29571" priority="1776">
      <formula>#REF!="A8"</formula>
    </cfRule>
    <cfRule type="expression" dxfId="29570" priority="1777">
      <formula>#REF!="A7"</formula>
    </cfRule>
    <cfRule type="expression" dxfId="29569" priority="1778">
      <formula>#REF!="A6"</formula>
    </cfRule>
    <cfRule type="expression" dxfId="29568" priority="1779">
      <formula>#REF!="A5"</formula>
    </cfRule>
    <cfRule type="expression" dxfId="29567" priority="1780">
      <formula>#REF!="A4"</formula>
    </cfRule>
    <cfRule type="expression" dxfId="29566" priority="1781">
      <formula>#REF!="A3"</formula>
    </cfRule>
    <cfRule type="expression" dxfId="29565" priority="1782">
      <formula>#REF!="A2"</formula>
    </cfRule>
    <cfRule type="expression" dxfId="29564" priority="1783">
      <formula>#REF!="A1"</formula>
    </cfRule>
  </conditionalFormatting>
  <conditionalFormatting sqref="E33">
    <cfRule type="expression" dxfId="29563" priority="1766">
      <formula>#REF!="A9"</formula>
    </cfRule>
    <cfRule type="expression" dxfId="29562" priority="1767">
      <formula>#REF!="A8"</formula>
    </cfRule>
    <cfRule type="expression" dxfId="29561" priority="1768">
      <formula>#REF!="A7"</formula>
    </cfRule>
    <cfRule type="expression" dxfId="29560" priority="1769">
      <formula>#REF!="A6"</formula>
    </cfRule>
    <cfRule type="expression" dxfId="29559" priority="1770">
      <formula>#REF!="A5"</formula>
    </cfRule>
    <cfRule type="expression" dxfId="29558" priority="1771">
      <formula>#REF!="A4"</formula>
    </cfRule>
    <cfRule type="expression" dxfId="29557" priority="1772">
      <formula>#REF!="A3"</formula>
    </cfRule>
    <cfRule type="expression" dxfId="29556" priority="1773">
      <formula>#REF!="A2"</formula>
    </cfRule>
    <cfRule type="expression" dxfId="29555" priority="1774">
      <formula>#REF!="A1"</formula>
    </cfRule>
  </conditionalFormatting>
  <conditionalFormatting sqref="E36">
    <cfRule type="expression" dxfId="29554" priority="1757">
      <formula>#REF!="A9"</formula>
    </cfRule>
    <cfRule type="expression" dxfId="29553" priority="1758">
      <formula>#REF!="A8"</formula>
    </cfRule>
    <cfRule type="expression" dxfId="29552" priority="1759">
      <formula>#REF!="A7"</formula>
    </cfRule>
    <cfRule type="expression" dxfId="29551" priority="1760">
      <formula>#REF!="A6"</formula>
    </cfRule>
    <cfRule type="expression" dxfId="29550" priority="1761">
      <formula>#REF!="A5"</formula>
    </cfRule>
    <cfRule type="expression" dxfId="29549" priority="1762">
      <formula>#REF!="A4"</formula>
    </cfRule>
    <cfRule type="expression" dxfId="29548" priority="1763">
      <formula>#REF!="A3"</formula>
    </cfRule>
    <cfRule type="expression" dxfId="29547" priority="1764">
      <formula>#REF!="A2"</formula>
    </cfRule>
    <cfRule type="expression" dxfId="29546" priority="1765">
      <formula>#REF!="A1"</formula>
    </cfRule>
  </conditionalFormatting>
  <conditionalFormatting sqref="E39">
    <cfRule type="expression" dxfId="29545" priority="1748">
      <formula>#REF!="A9"</formula>
    </cfRule>
    <cfRule type="expression" dxfId="29544" priority="1749">
      <formula>#REF!="A8"</formula>
    </cfRule>
    <cfRule type="expression" dxfId="29543" priority="1750">
      <formula>#REF!="A7"</formula>
    </cfRule>
    <cfRule type="expression" dxfId="29542" priority="1751">
      <formula>#REF!="A6"</formula>
    </cfRule>
    <cfRule type="expression" dxfId="29541" priority="1752">
      <formula>#REF!="A5"</formula>
    </cfRule>
    <cfRule type="expression" dxfId="29540" priority="1753">
      <formula>#REF!="A4"</formula>
    </cfRule>
    <cfRule type="expression" dxfId="29539" priority="1754">
      <formula>#REF!="A3"</formula>
    </cfRule>
    <cfRule type="expression" dxfId="29538" priority="1755">
      <formula>#REF!="A2"</formula>
    </cfRule>
    <cfRule type="expression" dxfId="29537" priority="1756">
      <formula>#REF!="A1"</formula>
    </cfRule>
  </conditionalFormatting>
  <conditionalFormatting sqref="E48">
    <cfRule type="expression" dxfId="29536" priority="1739">
      <formula>#REF!="A9"</formula>
    </cfRule>
    <cfRule type="expression" dxfId="29535" priority="1740">
      <formula>#REF!="A8"</formula>
    </cfRule>
    <cfRule type="expression" dxfId="29534" priority="1741">
      <formula>#REF!="A7"</formula>
    </cfRule>
    <cfRule type="expression" dxfId="29533" priority="1742">
      <formula>#REF!="A6"</formula>
    </cfRule>
    <cfRule type="expression" dxfId="29532" priority="1743">
      <formula>#REF!="A5"</formula>
    </cfRule>
    <cfRule type="expression" dxfId="29531" priority="1744">
      <formula>#REF!="A4"</formula>
    </cfRule>
    <cfRule type="expression" dxfId="29530" priority="1745">
      <formula>#REF!="A3"</formula>
    </cfRule>
    <cfRule type="expression" dxfId="29529" priority="1746">
      <formula>#REF!="A2"</formula>
    </cfRule>
    <cfRule type="expression" dxfId="29528" priority="1747">
      <formula>#REF!="A1"</formula>
    </cfRule>
  </conditionalFormatting>
  <conditionalFormatting sqref="E53">
    <cfRule type="expression" dxfId="29527" priority="1730">
      <formula>#REF!="A9"</formula>
    </cfRule>
    <cfRule type="expression" dxfId="29526" priority="1731">
      <formula>#REF!="A8"</formula>
    </cfRule>
    <cfRule type="expression" dxfId="29525" priority="1732">
      <formula>#REF!="A7"</formula>
    </cfRule>
    <cfRule type="expression" dxfId="29524" priority="1733">
      <formula>#REF!="A6"</formula>
    </cfRule>
    <cfRule type="expression" dxfId="29523" priority="1734">
      <formula>#REF!="A5"</formula>
    </cfRule>
    <cfRule type="expression" dxfId="29522" priority="1735">
      <formula>#REF!="A4"</formula>
    </cfRule>
    <cfRule type="expression" dxfId="29521" priority="1736">
      <formula>#REF!="A3"</formula>
    </cfRule>
    <cfRule type="expression" dxfId="29520" priority="1737">
      <formula>#REF!="A2"</formula>
    </cfRule>
    <cfRule type="expression" dxfId="29519" priority="1738">
      <formula>#REF!="A1"</formula>
    </cfRule>
  </conditionalFormatting>
  <conditionalFormatting sqref="E20">
    <cfRule type="expression" dxfId="29518" priority="1721">
      <formula>#REF!="A9"</formula>
    </cfRule>
    <cfRule type="expression" dxfId="29517" priority="1722">
      <formula>#REF!="A8"</formula>
    </cfRule>
    <cfRule type="expression" dxfId="29516" priority="1723">
      <formula>#REF!="A7"</formula>
    </cfRule>
    <cfRule type="expression" dxfId="29515" priority="1724">
      <formula>#REF!="A6"</formula>
    </cfRule>
    <cfRule type="expression" dxfId="29514" priority="1725">
      <formula>#REF!="A5"</formula>
    </cfRule>
    <cfRule type="expression" dxfId="29513" priority="1726">
      <formula>#REF!="A4"</formula>
    </cfRule>
    <cfRule type="expression" dxfId="29512" priority="1727">
      <formula>#REF!="A3"</formula>
    </cfRule>
    <cfRule type="expression" dxfId="29511" priority="1728">
      <formula>#REF!="A2"</formula>
    </cfRule>
    <cfRule type="expression" dxfId="29510" priority="1729">
      <formula>#REF!="A1"</formula>
    </cfRule>
  </conditionalFormatting>
  <conditionalFormatting sqref="E26">
    <cfRule type="expression" dxfId="29509" priority="1712">
      <formula>#REF!="A9"</formula>
    </cfRule>
    <cfRule type="expression" dxfId="29508" priority="1713">
      <formula>#REF!="A8"</formula>
    </cfRule>
    <cfRule type="expression" dxfId="29507" priority="1714">
      <formula>#REF!="A7"</formula>
    </cfRule>
    <cfRule type="expression" dxfId="29506" priority="1715">
      <formula>#REF!="A6"</formula>
    </cfRule>
    <cfRule type="expression" dxfId="29505" priority="1716">
      <formula>#REF!="A5"</formula>
    </cfRule>
    <cfRule type="expression" dxfId="29504" priority="1717">
      <formula>#REF!="A4"</formula>
    </cfRule>
    <cfRule type="expression" dxfId="29503" priority="1718">
      <formula>#REF!="A3"</formula>
    </cfRule>
    <cfRule type="expression" dxfId="29502" priority="1719">
      <formula>#REF!="A2"</formula>
    </cfRule>
    <cfRule type="expression" dxfId="29501" priority="1720">
      <formula>#REF!="A1"</formula>
    </cfRule>
  </conditionalFormatting>
  <conditionalFormatting sqref="E45">
    <cfRule type="expression" dxfId="29500" priority="1703">
      <formula>#REF!="A9"</formula>
    </cfRule>
    <cfRule type="expression" dxfId="29499" priority="1704">
      <formula>#REF!="A8"</formula>
    </cfRule>
    <cfRule type="expression" dxfId="29498" priority="1705">
      <formula>#REF!="A7"</formula>
    </cfRule>
    <cfRule type="expression" dxfId="29497" priority="1706">
      <formula>#REF!="A6"</formula>
    </cfRule>
    <cfRule type="expression" dxfId="29496" priority="1707">
      <formula>#REF!="A5"</formula>
    </cfRule>
    <cfRule type="expression" dxfId="29495" priority="1708">
      <formula>#REF!="A4"</formula>
    </cfRule>
    <cfRule type="expression" dxfId="29494" priority="1709">
      <formula>#REF!="A3"</formula>
    </cfRule>
    <cfRule type="expression" dxfId="29493" priority="1710">
      <formula>#REF!="A2"</formula>
    </cfRule>
    <cfRule type="expression" dxfId="29492" priority="1711">
      <formula>#REF!="A1"</formula>
    </cfRule>
  </conditionalFormatting>
  <conditionalFormatting sqref="F16 F18 F30 F69:F71 F73:F74 F76:F78 F81 F84">
    <cfRule type="expression" dxfId="29491" priority="1694">
      <formula>#REF!="A9"</formula>
    </cfRule>
    <cfRule type="expression" dxfId="29490" priority="1695">
      <formula>#REF!="A8"</formula>
    </cfRule>
    <cfRule type="expression" dxfId="29489" priority="1696">
      <formula>#REF!="A7"</formula>
    </cfRule>
    <cfRule type="expression" dxfId="29488" priority="1697">
      <formula>#REF!="A6"</formula>
    </cfRule>
    <cfRule type="expression" dxfId="29487" priority="1698">
      <formula>#REF!="A5"</formula>
    </cfRule>
    <cfRule type="expression" dxfId="29486" priority="1699">
      <formula>#REF!="A4"</formula>
    </cfRule>
    <cfRule type="expression" dxfId="29485" priority="1700">
      <formula>#REF!="A3"</formula>
    </cfRule>
    <cfRule type="expression" dxfId="29484" priority="1701">
      <formula>#REF!="A2"</formula>
    </cfRule>
    <cfRule type="expression" dxfId="29483" priority="1702">
      <formula>#REF!="A1"</formula>
    </cfRule>
  </conditionalFormatting>
  <conditionalFormatting sqref="F63">
    <cfRule type="expression" dxfId="29482" priority="1685">
      <formula>#REF!="A9"</formula>
    </cfRule>
    <cfRule type="expression" dxfId="29481" priority="1686">
      <formula>#REF!="A8"</formula>
    </cfRule>
    <cfRule type="expression" dxfId="29480" priority="1687">
      <formula>#REF!="A7"</formula>
    </cfRule>
    <cfRule type="expression" dxfId="29479" priority="1688">
      <formula>#REF!="A6"</formula>
    </cfRule>
    <cfRule type="expression" dxfId="29478" priority="1689">
      <formula>#REF!="A5"</formula>
    </cfRule>
    <cfRule type="expression" dxfId="29477" priority="1690">
      <formula>#REF!="A4"</formula>
    </cfRule>
    <cfRule type="expression" dxfId="29476" priority="1691">
      <formula>#REF!="A3"</formula>
    </cfRule>
    <cfRule type="expression" dxfId="29475" priority="1692">
      <formula>#REF!="A2"</formula>
    </cfRule>
    <cfRule type="expression" dxfId="29474" priority="1693">
      <formula>#REF!="A1"</formula>
    </cfRule>
  </conditionalFormatting>
  <conditionalFormatting sqref="F24">
    <cfRule type="expression" dxfId="29473" priority="1676">
      <formula>#REF!="A9"</formula>
    </cfRule>
    <cfRule type="expression" dxfId="29472" priority="1677">
      <formula>#REF!="A8"</formula>
    </cfRule>
    <cfRule type="expression" dxfId="29471" priority="1678">
      <formula>#REF!="A7"</formula>
    </cfRule>
    <cfRule type="expression" dxfId="29470" priority="1679">
      <formula>#REF!="A6"</formula>
    </cfRule>
    <cfRule type="expression" dxfId="29469" priority="1680">
      <formula>#REF!="A5"</formula>
    </cfRule>
    <cfRule type="expression" dxfId="29468" priority="1681">
      <formula>#REF!="A4"</formula>
    </cfRule>
    <cfRule type="expression" dxfId="29467" priority="1682">
      <formula>#REF!="A3"</formula>
    </cfRule>
    <cfRule type="expression" dxfId="29466" priority="1683">
      <formula>#REF!="A2"</formula>
    </cfRule>
    <cfRule type="expression" dxfId="29465" priority="1684">
      <formula>#REF!="A1"</formula>
    </cfRule>
  </conditionalFormatting>
  <conditionalFormatting sqref="F29">
    <cfRule type="expression" dxfId="29464" priority="1667">
      <formula>#REF!="A9"</formula>
    </cfRule>
    <cfRule type="expression" dxfId="29463" priority="1668">
      <formula>#REF!="A8"</formula>
    </cfRule>
    <cfRule type="expression" dxfId="29462" priority="1669">
      <formula>#REF!="A7"</formula>
    </cfRule>
    <cfRule type="expression" dxfId="29461" priority="1670">
      <formula>#REF!="A6"</formula>
    </cfRule>
    <cfRule type="expression" dxfId="29460" priority="1671">
      <formula>#REF!="A5"</formula>
    </cfRule>
    <cfRule type="expression" dxfId="29459" priority="1672">
      <formula>#REF!="A4"</formula>
    </cfRule>
    <cfRule type="expression" dxfId="29458" priority="1673">
      <formula>#REF!="A3"</formula>
    </cfRule>
    <cfRule type="expression" dxfId="29457" priority="1674">
      <formula>#REF!="A2"</formula>
    </cfRule>
    <cfRule type="expression" dxfId="29456" priority="1675">
      <formula>#REF!="A1"</formula>
    </cfRule>
  </conditionalFormatting>
  <conditionalFormatting sqref="F33">
    <cfRule type="expression" dxfId="29455" priority="1658">
      <formula>#REF!="A9"</formula>
    </cfRule>
    <cfRule type="expression" dxfId="29454" priority="1659">
      <formula>#REF!="A8"</formula>
    </cfRule>
    <cfRule type="expression" dxfId="29453" priority="1660">
      <formula>#REF!="A7"</formula>
    </cfRule>
    <cfRule type="expression" dxfId="29452" priority="1661">
      <formula>#REF!="A6"</formula>
    </cfRule>
    <cfRule type="expression" dxfId="29451" priority="1662">
      <formula>#REF!="A5"</formula>
    </cfRule>
    <cfRule type="expression" dxfId="29450" priority="1663">
      <formula>#REF!="A4"</formula>
    </cfRule>
    <cfRule type="expression" dxfId="29449" priority="1664">
      <formula>#REF!="A3"</formula>
    </cfRule>
    <cfRule type="expression" dxfId="29448" priority="1665">
      <formula>#REF!="A2"</formula>
    </cfRule>
    <cfRule type="expression" dxfId="29447" priority="1666">
      <formula>#REF!="A1"</formula>
    </cfRule>
  </conditionalFormatting>
  <conditionalFormatting sqref="F36">
    <cfRule type="expression" dxfId="29446" priority="1649">
      <formula>#REF!="A9"</formula>
    </cfRule>
    <cfRule type="expression" dxfId="29445" priority="1650">
      <formula>#REF!="A8"</formula>
    </cfRule>
    <cfRule type="expression" dxfId="29444" priority="1651">
      <formula>#REF!="A7"</formula>
    </cfRule>
    <cfRule type="expression" dxfId="29443" priority="1652">
      <formula>#REF!="A6"</formula>
    </cfRule>
    <cfRule type="expression" dxfId="29442" priority="1653">
      <formula>#REF!="A5"</formula>
    </cfRule>
    <cfRule type="expression" dxfId="29441" priority="1654">
      <formula>#REF!="A4"</formula>
    </cfRule>
    <cfRule type="expression" dxfId="29440" priority="1655">
      <formula>#REF!="A3"</formula>
    </cfRule>
    <cfRule type="expression" dxfId="29439" priority="1656">
      <formula>#REF!="A2"</formula>
    </cfRule>
    <cfRule type="expression" dxfId="29438" priority="1657">
      <formula>#REF!="A1"</formula>
    </cfRule>
  </conditionalFormatting>
  <conditionalFormatting sqref="F39">
    <cfRule type="expression" dxfId="29437" priority="1640">
      <formula>#REF!="A9"</formula>
    </cfRule>
    <cfRule type="expression" dxfId="29436" priority="1641">
      <formula>#REF!="A8"</formula>
    </cfRule>
    <cfRule type="expression" dxfId="29435" priority="1642">
      <formula>#REF!="A7"</formula>
    </cfRule>
    <cfRule type="expression" dxfId="29434" priority="1643">
      <formula>#REF!="A6"</formula>
    </cfRule>
    <cfRule type="expression" dxfId="29433" priority="1644">
      <formula>#REF!="A5"</formula>
    </cfRule>
    <cfRule type="expression" dxfId="29432" priority="1645">
      <formula>#REF!="A4"</formula>
    </cfRule>
    <cfRule type="expression" dxfId="29431" priority="1646">
      <formula>#REF!="A3"</formula>
    </cfRule>
    <cfRule type="expression" dxfId="29430" priority="1647">
      <formula>#REF!="A2"</formula>
    </cfRule>
    <cfRule type="expression" dxfId="29429" priority="1648">
      <formula>#REF!="A1"</formula>
    </cfRule>
  </conditionalFormatting>
  <conditionalFormatting sqref="F48">
    <cfRule type="expression" dxfId="29428" priority="1631">
      <formula>#REF!="A9"</formula>
    </cfRule>
    <cfRule type="expression" dxfId="29427" priority="1632">
      <formula>#REF!="A8"</formula>
    </cfRule>
    <cfRule type="expression" dxfId="29426" priority="1633">
      <formula>#REF!="A7"</formula>
    </cfRule>
    <cfRule type="expression" dxfId="29425" priority="1634">
      <formula>#REF!="A6"</formula>
    </cfRule>
    <cfRule type="expression" dxfId="29424" priority="1635">
      <formula>#REF!="A5"</formula>
    </cfRule>
    <cfRule type="expression" dxfId="29423" priority="1636">
      <formula>#REF!="A4"</formula>
    </cfRule>
    <cfRule type="expression" dxfId="29422" priority="1637">
      <formula>#REF!="A3"</formula>
    </cfRule>
    <cfRule type="expression" dxfId="29421" priority="1638">
      <formula>#REF!="A2"</formula>
    </cfRule>
    <cfRule type="expression" dxfId="29420" priority="1639">
      <formula>#REF!="A1"</formula>
    </cfRule>
  </conditionalFormatting>
  <conditionalFormatting sqref="F53">
    <cfRule type="expression" dxfId="29419" priority="1622">
      <formula>#REF!="A9"</formula>
    </cfRule>
    <cfRule type="expression" dxfId="29418" priority="1623">
      <formula>#REF!="A8"</formula>
    </cfRule>
    <cfRule type="expression" dxfId="29417" priority="1624">
      <formula>#REF!="A7"</formula>
    </cfRule>
    <cfRule type="expression" dxfId="29416" priority="1625">
      <formula>#REF!="A6"</formula>
    </cfRule>
    <cfRule type="expression" dxfId="29415" priority="1626">
      <formula>#REF!="A5"</formula>
    </cfRule>
    <cfRule type="expression" dxfId="29414" priority="1627">
      <formula>#REF!="A4"</formula>
    </cfRule>
    <cfRule type="expression" dxfId="29413" priority="1628">
      <formula>#REF!="A3"</formula>
    </cfRule>
    <cfRule type="expression" dxfId="29412" priority="1629">
      <formula>#REF!="A2"</formula>
    </cfRule>
    <cfRule type="expression" dxfId="29411" priority="1630">
      <formula>#REF!="A1"</formula>
    </cfRule>
  </conditionalFormatting>
  <conditionalFormatting sqref="F20">
    <cfRule type="expression" dxfId="29410" priority="1613">
      <formula>#REF!="A9"</formula>
    </cfRule>
    <cfRule type="expression" dxfId="29409" priority="1614">
      <formula>#REF!="A8"</formula>
    </cfRule>
    <cfRule type="expression" dxfId="29408" priority="1615">
      <formula>#REF!="A7"</formula>
    </cfRule>
    <cfRule type="expression" dxfId="29407" priority="1616">
      <formula>#REF!="A6"</formula>
    </cfRule>
    <cfRule type="expression" dxfId="29406" priority="1617">
      <formula>#REF!="A5"</formula>
    </cfRule>
    <cfRule type="expression" dxfId="29405" priority="1618">
      <formula>#REF!="A4"</formula>
    </cfRule>
    <cfRule type="expression" dxfId="29404" priority="1619">
      <formula>#REF!="A3"</formula>
    </cfRule>
    <cfRule type="expression" dxfId="29403" priority="1620">
      <formula>#REF!="A2"</formula>
    </cfRule>
    <cfRule type="expression" dxfId="29402" priority="1621">
      <formula>#REF!="A1"</formula>
    </cfRule>
  </conditionalFormatting>
  <conditionalFormatting sqref="F26">
    <cfRule type="expression" dxfId="29401" priority="1604">
      <formula>#REF!="A9"</formula>
    </cfRule>
    <cfRule type="expression" dxfId="29400" priority="1605">
      <formula>#REF!="A8"</formula>
    </cfRule>
    <cfRule type="expression" dxfId="29399" priority="1606">
      <formula>#REF!="A7"</formula>
    </cfRule>
    <cfRule type="expression" dxfId="29398" priority="1607">
      <formula>#REF!="A6"</formula>
    </cfRule>
    <cfRule type="expression" dxfId="29397" priority="1608">
      <formula>#REF!="A5"</formula>
    </cfRule>
    <cfRule type="expression" dxfId="29396" priority="1609">
      <formula>#REF!="A4"</formula>
    </cfRule>
    <cfRule type="expression" dxfId="29395" priority="1610">
      <formula>#REF!="A3"</formula>
    </cfRule>
    <cfRule type="expression" dxfId="29394" priority="1611">
      <formula>#REF!="A2"</formula>
    </cfRule>
    <cfRule type="expression" dxfId="29393" priority="1612">
      <formula>#REF!="A1"</formula>
    </cfRule>
  </conditionalFormatting>
  <conditionalFormatting sqref="F45">
    <cfRule type="expression" dxfId="29392" priority="1595">
      <formula>#REF!="A9"</formula>
    </cfRule>
    <cfRule type="expression" dxfId="29391" priority="1596">
      <formula>#REF!="A8"</formula>
    </cfRule>
    <cfRule type="expression" dxfId="29390" priority="1597">
      <formula>#REF!="A7"</formula>
    </cfRule>
    <cfRule type="expression" dxfId="29389" priority="1598">
      <formula>#REF!="A6"</formula>
    </cfRule>
    <cfRule type="expression" dxfId="29388" priority="1599">
      <formula>#REF!="A5"</formula>
    </cfRule>
    <cfRule type="expression" dxfId="29387" priority="1600">
      <formula>#REF!="A4"</formula>
    </cfRule>
    <cfRule type="expression" dxfId="29386" priority="1601">
      <formula>#REF!="A3"</formula>
    </cfRule>
    <cfRule type="expression" dxfId="29385" priority="1602">
      <formula>#REF!="A2"</formula>
    </cfRule>
    <cfRule type="expression" dxfId="29384" priority="1603">
      <formula>#REF!="A1"</formula>
    </cfRule>
  </conditionalFormatting>
  <conditionalFormatting sqref="V43:V44">
    <cfRule type="expression" dxfId="29383" priority="1586">
      <formula>$D43="A9"</formula>
    </cfRule>
    <cfRule type="expression" dxfId="29382" priority="1587">
      <formula>$D43="A8"</formula>
    </cfRule>
    <cfRule type="expression" dxfId="29381" priority="1588">
      <formula>$D43="A7"</formula>
    </cfRule>
    <cfRule type="expression" dxfId="29380" priority="1589">
      <formula>$D43="A6"</formula>
    </cfRule>
    <cfRule type="expression" dxfId="29379" priority="1590">
      <formula>$D43="A5"</formula>
    </cfRule>
    <cfRule type="expression" dxfId="29378" priority="1591">
      <formula>$D43="A4"</formula>
    </cfRule>
    <cfRule type="expression" dxfId="29377" priority="1592">
      <formula>$D43="A3"</formula>
    </cfRule>
    <cfRule type="expression" dxfId="29376" priority="1593">
      <formula>$D43="A2"</formula>
    </cfRule>
    <cfRule type="expression" dxfId="29375" priority="1594">
      <formula>$D43="A1"</formula>
    </cfRule>
  </conditionalFormatting>
  <conditionalFormatting sqref="A43:B44">
    <cfRule type="expression" dxfId="29374" priority="1577">
      <formula>#REF!="A9"</formula>
    </cfRule>
    <cfRule type="expression" dxfId="29373" priority="1578">
      <formula>#REF!="A8"</formula>
    </cfRule>
    <cfRule type="expression" dxfId="29372" priority="1579">
      <formula>#REF!="A7"</formula>
    </cfRule>
    <cfRule type="expression" dxfId="29371" priority="1580">
      <formula>#REF!="A6"</formula>
    </cfRule>
    <cfRule type="expression" dxfId="29370" priority="1581">
      <formula>#REF!="A5"</formula>
    </cfRule>
    <cfRule type="expression" dxfId="29369" priority="1582">
      <formula>#REF!="A4"</formula>
    </cfRule>
    <cfRule type="expression" dxfId="29368" priority="1583">
      <formula>#REF!="A3"</formula>
    </cfRule>
    <cfRule type="expression" dxfId="29367" priority="1584">
      <formula>#REF!="A2"</formula>
    </cfRule>
    <cfRule type="expression" dxfId="29366" priority="1585">
      <formula>#REF!="A1"</formula>
    </cfRule>
  </conditionalFormatting>
  <conditionalFormatting sqref="V42">
    <cfRule type="expression" dxfId="29365" priority="1568">
      <formula>$D42="A9"</formula>
    </cfRule>
    <cfRule type="expression" dxfId="29364" priority="1569">
      <formula>$D42="A8"</formula>
    </cfRule>
    <cfRule type="expression" dxfId="29363" priority="1570">
      <formula>$D42="A7"</formula>
    </cfRule>
    <cfRule type="expression" dxfId="29362" priority="1571">
      <formula>$D42="A6"</formula>
    </cfRule>
    <cfRule type="expression" dxfId="29361" priority="1572">
      <formula>$D42="A5"</formula>
    </cfRule>
    <cfRule type="expression" dxfId="29360" priority="1573">
      <formula>$D42="A4"</formula>
    </cfRule>
    <cfRule type="expression" dxfId="29359" priority="1574">
      <formula>$D42="A3"</formula>
    </cfRule>
    <cfRule type="expression" dxfId="29358" priority="1575">
      <formula>$D42="A2"</formula>
    </cfRule>
    <cfRule type="expression" dxfId="29357" priority="1576">
      <formula>$D42="A1"</formula>
    </cfRule>
  </conditionalFormatting>
  <conditionalFormatting sqref="A42:C42">
    <cfRule type="expression" dxfId="29356" priority="1559">
      <formula>#REF!="A9"</formula>
    </cfRule>
    <cfRule type="expression" dxfId="29355" priority="1560">
      <formula>#REF!="A8"</formula>
    </cfRule>
    <cfRule type="expression" dxfId="29354" priority="1561">
      <formula>#REF!="A7"</formula>
    </cfRule>
    <cfRule type="expression" dxfId="29353" priority="1562">
      <formula>#REF!="A6"</formula>
    </cfRule>
    <cfRule type="expression" dxfId="29352" priority="1563">
      <formula>#REF!="A5"</formula>
    </cfRule>
    <cfRule type="expression" dxfId="29351" priority="1564">
      <formula>#REF!="A4"</formula>
    </cfRule>
    <cfRule type="expression" dxfId="29350" priority="1565">
      <formula>#REF!="A3"</formula>
    </cfRule>
    <cfRule type="expression" dxfId="29349" priority="1566">
      <formula>#REF!="A2"</formula>
    </cfRule>
    <cfRule type="expression" dxfId="29348" priority="1567">
      <formula>#REF!="A1"</formula>
    </cfRule>
  </conditionalFormatting>
  <conditionalFormatting sqref="BA43:BA44">
    <cfRule type="expression" dxfId="29347" priority="1442">
      <formula>#REF!="A9"</formula>
    </cfRule>
    <cfRule type="expression" dxfId="29346" priority="1443">
      <formula>#REF!="A8"</formula>
    </cfRule>
    <cfRule type="expression" dxfId="29345" priority="1444">
      <formula>#REF!="A7"</formula>
    </cfRule>
    <cfRule type="expression" dxfId="29344" priority="1445">
      <formula>#REF!="A6"</formula>
    </cfRule>
    <cfRule type="expression" dxfId="29343" priority="1446">
      <formula>#REF!="A5"</formula>
    </cfRule>
    <cfRule type="expression" dxfId="29342" priority="1447">
      <formula>#REF!="A4"</formula>
    </cfRule>
    <cfRule type="expression" dxfId="29341" priority="1448">
      <formula>#REF!="A3"</formula>
    </cfRule>
    <cfRule type="expression" dxfId="29340" priority="1449">
      <formula>#REF!="A2"</formula>
    </cfRule>
    <cfRule type="expression" dxfId="29339" priority="1450">
      <formula>#REF!="A1"</formula>
    </cfRule>
  </conditionalFormatting>
  <conditionalFormatting sqref="G43:G44">
    <cfRule type="expression" dxfId="29338" priority="1550">
      <formula>#REF!="A9"</formula>
    </cfRule>
    <cfRule type="expression" dxfId="29337" priority="1551">
      <formula>#REF!="A8"</formula>
    </cfRule>
    <cfRule type="expression" dxfId="29336" priority="1552">
      <formula>#REF!="A7"</formula>
    </cfRule>
    <cfRule type="expression" dxfId="29335" priority="1553">
      <formula>#REF!="A6"</formula>
    </cfRule>
    <cfRule type="expression" dxfId="29334" priority="1554">
      <formula>#REF!="A5"</formula>
    </cfRule>
    <cfRule type="expression" dxfId="29333" priority="1555">
      <formula>#REF!="A4"</formula>
    </cfRule>
    <cfRule type="expression" dxfId="29332" priority="1556">
      <formula>#REF!="A3"</formula>
    </cfRule>
    <cfRule type="expression" dxfId="29331" priority="1557">
      <formula>#REF!="A2"</formula>
    </cfRule>
    <cfRule type="expression" dxfId="29330" priority="1558">
      <formula>#REF!="A1"</formula>
    </cfRule>
  </conditionalFormatting>
  <conditionalFormatting sqref="H43:H44">
    <cfRule type="expression" dxfId="29329" priority="1541">
      <formula>#REF!="A9"</formula>
    </cfRule>
    <cfRule type="expression" dxfId="29328" priority="1542">
      <formula>#REF!="A8"</formula>
    </cfRule>
    <cfRule type="expression" dxfId="29327" priority="1543">
      <formula>#REF!="A7"</formula>
    </cfRule>
    <cfRule type="expression" dxfId="29326" priority="1544">
      <formula>#REF!="A6"</formula>
    </cfRule>
    <cfRule type="expression" dxfId="29325" priority="1545">
      <formula>#REF!="A5"</formula>
    </cfRule>
    <cfRule type="expression" dxfId="29324" priority="1546">
      <formula>#REF!="A4"</formula>
    </cfRule>
    <cfRule type="expression" dxfId="29323" priority="1547">
      <formula>#REF!="A3"</formula>
    </cfRule>
    <cfRule type="expression" dxfId="29322" priority="1548">
      <formula>#REF!="A2"</formula>
    </cfRule>
    <cfRule type="expression" dxfId="29321" priority="1549">
      <formula>#REF!="A1"</formula>
    </cfRule>
  </conditionalFormatting>
  <conditionalFormatting sqref="U43:U44">
    <cfRule type="expression" dxfId="29320" priority="1532">
      <formula>#REF!="A9"</formula>
    </cfRule>
    <cfRule type="expression" dxfId="29319" priority="1533">
      <formula>#REF!="A8"</formula>
    </cfRule>
    <cfRule type="expression" dxfId="29318" priority="1534">
      <formula>#REF!="A7"</formula>
    </cfRule>
    <cfRule type="expression" dxfId="29317" priority="1535">
      <formula>#REF!="A6"</formula>
    </cfRule>
    <cfRule type="expression" dxfId="29316" priority="1536">
      <formula>#REF!="A5"</formula>
    </cfRule>
    <cfRule type="expression" dxfId="29315" priority="1537">
      <formula>#REF!="A4"</formula>
    </cfRule>
    <cfRule type="expression" dxfId="29314" priority="1538">
      <formula>#REF!="A3"</formula>
    </cfRule>
    <cfRule type="expression" dxfId="29313" priority="1539">
      <formula>#REF!="A2"</formula>
    </cfRule>
    <cfRule type="expression" dxfId="29312" priority="1540">
      <formula>#REF!="A1"</formula>
    </cfRule>
  </conditionalFormatting>
  <conditionalFormatting sqref="W43:W44">
    <cfRule type="expression" dxfId="29311" priority="1523">
      <formula>#REF!="A9"</formula>
    </cfRule>
    <cfRule type="expression" dxfId="29310" priority="1524">
      <formula>#REF!="A8"</formula>
    </cfRule>
    <cfRule type="expression" dxfId="29309" priority="1525">
      <formula>#REF!="A7"</formula>
    </cfRule>
    <cfRule type="expression" dxfId="29308" priority="1526">
      <formula>#REF!="A6"</formula>
    </cfRule>
    <cfRule type="expression" dxfId="29307" priority="1527">
      <formula>#REF!="A5"</formula>
    </cfRule>
    <cfRule type="expression" dxfId="29306" priority="1528">
      <formula>#REF!="A4"</formula>
    </cfRule>
    <cfRule type="expression" dxfId="29305" priority="1529">
      <formula>#REF!="A3"</formula>
    </cfRule>
    <cfRule type="expression" dxfId="29304" priority="1530">
      <formula>#REF!="A2"</formula>
    </cfRule>
    <cfRule type="expression" dxfId="29303" priority="1531">
      <formula>#REF!="A1"</formula>
    </cfRule>
  </conditionalFormatting>
  <conditionalFormatting sqref="W42">
    <cfRule type="expression" dxfId="29302" priority="1514">
      <formula>#REF!="A9"</formula>
    </cfRule>
    <cfRule type="expression" dxfId="29301" priority="1515">
      <formula>#REF!="A8"</formula>
    </cfRule>
    <cfRule type="expression" dxfId="29300" priority="1516">
      <formula>#REF!="A7"</formula>
    </cfRule>
    <cfRule type="expression" dxfId="29299" priority="1517">
      <formula>#REF!="A6"</formula>
    </cfRule>
    <cfRule type="expression" dxfId="29298" priority="1518">
      <formula>#REF!="A5"</formula>
    </cfRule>
    <cfRule type="expression" dxfId="29297" priority="1519">
      <formula>#REF!="A4"</formula>
    </cfRule>
    <cfRule type="expression" dxfId="29296" priority="1520">
      <formula>#REF!="A3"</formula>
    </cfRule>
    <cfRule type="expression" dxfId="29295" priority="1521">
      <formula>#REF!="A2"</formula>
    </cfRule>
    <cfRule type="expression" dxfId="29294" priority="1522">
      <formula>#REF!="A1"</formula>
    </cfRule>
  </conditionalFormatting>
  <conditionalFormatting sqref="AK43:AK44">
    <cfRule type="expression" dxfId="29293" priority="1505">
      <formula>$D43="A9"</formula>
    </cfRule>
    <cfRule type="expression" dxfId="29292" priority="1506">
      <formula>$D43="A8"</formula>
    </cfRule>
    <cfRule type="expression" dxfId="29291" priority="1507">
      <formula>$D43="A7"</formula>
    </cfRule>
    <cfRule type="expression" dxfId="29290" priority="1508">
      <formula>$D43="A6"</formula>
    </cfRule>
    <cfRule type="expression" dxfId="29289" priority="1509">
      <formula>$D43="A5"</formula>
    </cfRule>
    <cfRule type="expression" dxfId="29288" priority="1510">
      <formula>$D43="A4"</formula>
    </cfRule>
    <cfRule type="expression" dxfId="29287" priority="1511">
      <formula>$D43="A3"</formula>
    </cfRule>
    <cfRule type="expression" dxfId="29286" priority="1512">
      <formula>$D43="A2"</formula>
    </cfRule>
    <cfRule type="expression" dxfId="29285" priority="1513">
      <formula>$D43="A1"</formula>
    </cfRule>
  </conditionalFormatting>
  <conditionalFormatting sqref="AK42">
    <cfRule type="expression" dxfId="29284" priority="1496">
      <formula>$D42="A9"</formula>
    </cfRule>
    <cfRule type="expression" dxfId="29283" priority="1497">
      <formula>$D42="A8"</formula>
    </cfRule>
    <cfRule type="expression" dxfId="29282" priority="1498">
      <formula>$D42="A7"</formula>
    </cfRule>
    <cfRule type="expression" dxfId="29281" priority="1499">
      <formula>$D42="A6"</formula>
    </cfRule>
    <cfRule type="expression" dxfId="29280" priority="1500">
      <formula>$D42="A5"</formula>
    </cfRule>
    <cfRule type="expression" dxfId="29279" priority="1501">
      <formula>$D42="A4"</formula>
    </cfRule>
    <cfRule type="expression" dxfId="29278" priority="1502">
      <formula>$D42="A3"</formula>
    </cfRule>
    <cfRule type="expression" dxfId="29277" priority="1503">
      <formula>$D42="A2"</formula>
    </cfRule>
    <cfRule type="expression" dxfId="29276" priority="1504">
      <formula>$D42="A1"</formula>
    </cfRule>
  </conditionalFormatting>
  <conditionalFormatting sqref="AJ43:AJ44">
    <cfRule type="expression" dxfId="29275" priority="1487">
      <formula>#REF!="A9"</formula>
    </cfRule>
    <cfRule type="expression" dxfId="29274" priority="1488">
      <formula>#REF!="A8"</formula>
    </cfRule>
    <cfRule type="expression" dxfId="29273" priority="1489">
      <formula>#REF!="A7"</formula>
    </cfRule>
    <cfRule type="expression" dxfId="29272" priority="1490">
      <formula>#REF!="A6"</formula>
    </cfRule>
    <cfRule type="expression" dxfId="29271" priority="1491">
      <formula>#REF!="A5"</formula>
    </cfRule>
    <cfRule type="expression" dxfId="29270" priority="1492">
      <formula>#REF!="A4"</formula>
    </cfRule>
    <cfRule type="expression" dxfId="29269" priority="1493">
      <formula>#REF!="A3"</formula>
    </cfRule>
    <cfRule type="expression" dxfId="29268" priority="1494">
      <formula>#REF!="A2"</formula>
    </cfRule>
    <cfRule type="expression" dxfId="29267" priority="1495">
      <formula>#REF!="A1"</formula>
    </cfRule>
  </conditionalFormatting>
  <conditionalFormatting sqref="AL43:AL44">
    <cfRule type="expression" dxfId="29266" priority="1478">
      <formula>#REF!="A9"</formula>
    </cfRule>
    <cfRule type="expression" dxfId="29265" priority="1479">
      <formula>#REF!="A8"</formula>
    </cfRule>
    <cfRule type="expression" dxfId="29264" priority="1480">
      <formula>#REF!="A7"</formula>
    </cfRule>
    <cfRule type="expression" dxfId="29263" priority="1481">
      <formula>#REF!="A6"</formula>
    </cfRule>
    <cfRule type="expression" dxfId="29262" priority="1482">
      <formula>#REF!="A5"</formula>
    </cfRule>
    <cfRule type="expression" dxfId="29261" priority="1483">
      <formula>#REF!="A4"</formula>
    </cfRule>
    <cfRule type="expression" dxfId="29260" priority="1484">
      <formula>#REF!="A3"</formula>
    </cfRule>
    <cfRule type="expression" dxfId="29259" priority="1485">
      <formula>#REF!="A2"</formula>
    </cfRule>
    <cfRule type="expression" dxfId="29258" priority="1486">
      <formula>#REF!="A1"</formula>
    </cfRule>
  </conditionalFormatting>
  <conditionalFormatting sqref="AZ43:AZ44">
    <cfRule type="expression" dxfId="29257" priority="1469">
      <formula>$D43="A9"</formula>
    </cfRule>
    <cfRule type="expression" dxfId="29256" priority="1470">
      <formula>$D43="A8"</formula>
    </cfRule>
    <cfRule type="expression" dxfId="29255" priority="1471">
      <formula>$D43="A7"</formula>
    </cfRule>
    <cfRule type="expression" dxfId="29254" priority="1472">
      <formula>$D43="A6"</formula>
    </cfRule>
    <cfRule type="expression" dxfId="29253" priority="1473">
      <formula>$D43="A5"</formula>
    </cfRule>
    <cfRule type="expression" dxfId="29252" priority="1474">
      <formula>$D43="A4"</formula>
    </cfRule>
    <cfRule type="expression" dxfId="29251" priority="1475">
      <formula>$D43="A3"</formula>
    </cfRule>
    <cfRule type="expression" dxfId="29250" priority="1476">
      <formula>$D43="A2"</formula>
    </cfRule>
    <cfRule type="expression" dxfId="29249" priority="1477">
      <formula>$D43="A1"</formula>
    </cfRule>
  </conditionalFormatting>
  <conditionalFormatting sqref="AZ42">
    <cfRule type="expression" dxfId="29248" priority="1460">
      <formula>$D42="A9"</formula>
    </cfRule>
    <cfRule type="expression" dxfId="29247" priority="1461">
      <formula>$D42="A8"</formula>
    </cfRule>
    <cfRule type="expression" dxfId="29246" priority="1462">
      <formula>$D42="A7"</formula>
    </cfRule>
    <cfRule type="expression" dxfId="29245" priority="1463">
      <formula>$D42="A6"</formula>
    </cfRule>
    <cfRule type="expression" dxfId="29244" priority="1464">
      <formula>$D42="A5"</formula>
    </cfRule>
    <cfRule type="expression" dxfId="29243" priority="1465">
      <formula>$D42="A4"</formula>
    </cfRule>
    <cfRule type="expression" dxfId="29242" priority="1466">
      <formula>$D42="A3"</formula>
    </cfRule>
    <cfRule type="expression" dxfId="29241" priority="1467">
      <formula>$D42="A2"</formula>
    </cfRule>
    <cfRule type="expression" dxfId="29240" priority="1468">
      <formula>$D42="A1"</formula>
    </cfRule>
  </conditionalFormatting>
  <conditionalFormatting sqref="AY43:AY44">
    <cfRule type="expression" dxfId="29239" priority="1451">
      <formula>#REF!="A9"</formula>
    </cfRule>
    <cfRule type="expression" dxfId="29238" priority="1452">
      <formula>#REF!="A8"</formula>
    </cfRule>
    <cfRule type="expression" dxfId="29237" priority="1453">
      <formula>#REF!="A7"</formula>
    </cfRule>
    <cfRule type="expression" dxfId="29236" priority="1454">
      <formula>#REF!="A6"</formula>
    </cfRule>
    <cfRule type="expression" dxfId="29235" priority="1455">
      <formula>#REF!="A5"</formula>
    </cfRule>
    <cfRule type="expression" dxfId="29234" priority="1456">
      <formula>#REF!="A4"</formula>
    </cfRule>
    <cfRule type="expression" dxfId="29233" priority="1457">
      <formula>#REF!="A3"</formula>
    </cfRule>
    <cfRule type="expression" dxfId="29232" priority="1458">
      <formula>#REF!="A2"</formula>
    </cfRule>
    <cfRule type="expression" dxfId="29231" priority="1459">
      <formula>#REF!="A1"</formula>
    </cfRule>
  </conditionalFormatting>
  <conditionalFormatting sqref="D42:F42">
    <cfRule type="expression" dxfId="29230" priority="1433">
      <formula>#REF!="A9"</formula>
    </cfRule>
    <cfRule type="expression" dxfId="29229" priority="1434">
      <formula>#REF!="A8"</formula>
    </cfRule>
    <cfRule type="expression" dxfId="29228" priority="1435">
      <formula>#REF!="A7"</formula>
    </cfRule>
    <cfRule type="expression" dxfId="29227" priority="1436">
      <formula>#REF!="A6"</formula>
    </cfRule>
    <cfRule type="expression" dxfId="29226" priority="1437">
      <formula>#REF!="A5"</formula>
    </cfRule>
    <cfRule type="expression" dxfId="29225" priority="1438">
      <formula>#REF!="A4"</formula>
    </cfRule>
    <cfRule type="expression" dxfId="29224" priority="1439">
      <formula>#REF!="A3"</formula>
    </cfRule>
    <cfRule type="expression" dxfId="29223" priority="1440">
      <formula>#REF!="A2"</formula>
    </cfRule>
    <cfRule type="expression" dxfId="29222" priority="1441">
      <formula>#REF!="A1"</formula>
    </cfRule>
  </conditionalFormatting>
  <conditionalFormatting sqref="G42">
    <cfRule type="expression" dxfId="29221" priority="1424">
      <formula>#REF!="A9"</formula>
    </cfRule>
    <cfRule type="expression" dxfId="29220" priority="1425">
      <formula>#REF!="A8"</formula>
    </cfRule>
    <cfRule type="expression" dxfId="29219" priority="1426">
      <formula>#REF!="A7"</formula>
    </cfRule>
    <cfRule type="expression" dxfId="29218" priority="1427">
      <formula>#REF!="A6"</formula>
    </cfRule>
    <cfRule type="expression" dxfId="29217" priority="1428">
      <formula>#REF!="A5"</formula>
    </cfRule>
    <cfRule type="expression" dxfId="29216" priority="1429">
      <formula>#REF!="A4"</formula>
    </cfRule>
    <cfRule type="expression" dxfId="29215" priority="1430">
      <formula>#REF!="A3"</formula>
    </cfRule>
    <cfRule type="expression" dxfId="29214" priority="1431">
      <formula>#REF!="A2"</formula>
    </cfRule>
    <cfRule type="expression" dxfId="29213" priority="1432">
      <formula>#REF!="A1"</formula>
    </cfRule>
  </conditionalFormatting>
  <conditionalFormatting sqref="H42">
    <cfRule type="expression" dxfId="29212" priority="1415">
      <formula>#REF!="A9"</formula>
    </cfRule>
    <cfRule type="expression" dxfId="29211" priority="1416">
      <formula>#REF!="A8"</formula>
    </cfRule>
    <cfRule type="expression" dxfId="29210" priority="1417">
      <formula>#REF!="A7"</formula>
    </cfRule>
    <cfRule type="expression" dxfId="29209" priority="1418">
      <formula>#REF!="A6"</formula>
    </cfRule>
    <cfRule type="expression" dxfId="29208" priority="1419">
      <formula>#REF!="A5"</formula>
    </cfRule>
    <cfRule type="expression" dxfId="29207" priority="1420">
      <formula>#REF!="A4"</formula>
    </cfRule>
    <cfRule type="expression" dxfId="29206" priority="1421">
      <formula>#REF!="A3"</formula>
    </cfRule>
    <cfRule type="expression" dxfId="29205" priority="1422">
      <formula>#REF!="A2"</formula>
    </cfRule>
    <cfRule type="expression" dxfId="29204" priority="1423">
      <formula>#REF!="A1"</formula>
    </cfRule>
  </conditionalFormatting>
  <conditionalFormatting sqref="I42:T42">
    <cfRule type="expression" dxfId="29203" priority="1406">
      <formula>#REF!="A9"</formula>
    </cfRule>
    <cfRule type="expression" dxfId="29202" priority="1407">
      <formula>#REF!="A8"</formula>
    </cfRule>
    <cfRule type="expression" dxfId="29201" priority="1408">
      <formula>#REF!="A7"</formula>
    </cfRule>
    <cfRule type="expression" dxfId="29200" priority="1409">
      <formula>#REF!="A6"</formula>
    </cfRule>
    <cfRule type="expression" dxfId="29199" priority="1410">
      <formula>#REF!="A5"</formula>
    </cfRule>
    <cfRule type="expression" dxfId="29198" priority="1411">
      <formula>#REF!="A4"</formula>
    </cfRule>
    <cfRule type="expression" dxfId="29197" priority="1412">
      <formula>#REF!="A3"</formula>
    </cfRule>
    <cfRule type="expression" dxfId="29196" priority="1413">
      <formula>#REF!="A2"</formula>
    </cfRule>
    <cfRule type="expression" dxfId="29195" priority="1414">
      <formula>#REF!="A1"</formula>
    </cfRule>
  </conditionalFormatting>
  <conditionalFormatting sqref="U42">
    <cfRule type="expression" dxfId="29194" priority="1397">
      <formula>#REF!="A9"</formula>
    </cfRule>
    <cfRule type="expression" dxfId="29193" priority="1398">
      <formula>#REF!="A8"</formula>
    </cfRule>
    <cfRule type="expression" dxfId="29192" priority="1399">
      <formula>#REF!="A7"</formula>
    </cfRule>
    <cfRule type="expression" dxfId="29191" priority="1400">
      <formula>#REF!="A6"</formula>
    </cfRule>
    <cfRule type="expression" dxfId="29190" priority="1401">
      <formula>#REF!="A5"</formula>
    </cfRule>
    <cfRule type="expression" dxfId="29189" priority="1402">
      <formula>#REF!="A4"</formula>
    </cfRule>
    <cfRule type="expression" dxfId="29188" priority="1403">
      <formula>#REF!="A3"</formula>
    </cfRule>
    <cfRule type="expression" dxfId="29187" priority="1404">
      <formula>#REF!="A2"</formula>
    </cfRule>
    <cfRule type="expression" dxfId="29186" priority="1405">
      <formula>#REF!="A1"</formula>
    </cfRule>
  </conditionalFormatting>
  <conditionalFormatting sqref="X42:AI42">
    <cfRule type="expression" dxfId="29185" priority="1388">
      <formula>#REF!="A9"</formula>
    </cfRule>
    <cfRule type="expression" dxfId="29184" priority="1389">
      <formula>#REF!="A8"</formula>
    </cfRule>
    <cfRule type="expression" dxfId="29183" priority="1390">
      <formula>#REF!="A7"</formula>
    </cfRule>
    <cfRule type="expression" dxfId="29182" priority="1391">
      <formula>#REF!="A6"</formula>
    </cfRule>
    <cfRule type="expression" dxfId="29181" priority="1392">
      <formula>#REF!="A5"</formula>
    </cfRule>
    <cfRule type="expression" dxfId="29180" priority="1393">
      <formula>#REF!="A4"</formula>
    </cfRule>
    <cfRule type="expression" dxfId="29179" priority="1394">
      <formula>#REF!="A3"</formula>
    </cfRule>
    <cfRule type="expression" dxfId="29178" priority="1395">
      <formula>#REF!="A2"</formula>
    </cfRule>
    <cfRule type="expression" dxfId="29177" priority="1396">
      <formula>#REF!="A1"</formula>
    </cfRule>
  </conditionalFormatting>
  <conditionalFormatting sqref="AJ42">
    <cfRule type="expression" dxfId="29176" priority="1379">
      <formula>#REF!="A9"</formula>
    </cfRule>
    <cfRule type="expression" dxfId="29175" priority="1380">
      <formula>#REF!="A8"</formula>
    </cfRule>
    <cfRule type="expression" dxfId="29174" priority="1381">
      <formula>#REF!="A7"</formula>
    </cfRule>
    <cfRule type="expression" dxfId="29173" priority="1382">
      <formula>#REF!="A6"</formula>
    </cfRule>
    <cfRule type="expression" dxfId="29172" priority="1383">
      <formula>#REF!="A5"</formula>
    </cfRule>
    <cfRule type="expression" dxfId="29171" priority="1384">
      <formula>#REF!="A4"</formula>
    </cfRule>
    <cfRule type="expression" dxfId="29170" priority="1385">
      <formula>#REF!="A3"</formula>
    </cfRule>
    <cfRule type="expression" dxfId="29169" priority="1386">
      <formula>#REF!="A2"</formula>
    </cfRule>
    <cfRule type="expression" dxfId="29168" priority="1387">
      <formula>#REF!="A1"</formula>
    </cfRule>
  </conditionalFormatting>
  <conditionalFormatting sqref="AL42">
    <cfRule type="expression" dxfId="29167" priority="1370">
      <formula>#REF!="A9"</formula>
    </cfRule>
    <cfRule type="expression" dxfId="29166" priority="1371">
      <formula>#REF!="A8"</formula>
    </cfRule>
    <cfRule type="expression" dxfId="29165" priority="1372">
      <formula>#REF!="A7"</formula>
    </cfRule>
    <cfRule type="expression" dxfId="29164" priority="1373">
      <formula>#REF!="A6"</formula>
    </cfRule>
    <cfRule type="expression" dxfId="29163" priority="1374">
      <formula>#REF!="A5"</formula>
    </cfRule>
    <cfRule type="expression" dxfId="29162" priority="1375">
      <formula>#REF!="A4"</formula>
    </cfRule>
    <cfRule type="expression" dxfId="29161" priority="1376">
      <formula>#REF!="A3"</formula>
    </cfRule>
    <cfRule type="expression" dxfId="29160" priority="1377">
      <formula>#REF!="A2"</formula>
    </cfRule>
    <cfRule type="expression" dxfId="29159" priority="1378">
      <formula>#REF!="A1"</formula>
    </cfRule>
  </conditionalFormatting>
  <conditionalFormatting sqref="AM42:AX42">
    <cfRule type="expression" dxfId="29158" priority="1361">
      <formula>#REF!="A9"</formula>
    </cfRule>
    <cfRule type="expression" dxfId="29157" priority="1362">
      <formula>#REF!="A8"</formula>
    </cfRule>
    <cfRule type="expression" dxfId="29156" priority="1363">
      <formula>#REF!="A7"</formula>
    </cfRule>
    <cfRule type="expression" dxfId="29155" priority="1364">
      <formula>#REF!="A6"</formula>
    </cfRule>
    <cfRule type="expression" dxfId="29154" priority="1365">
      <formula>#REF!="A5"</formula>
    </cfRule>
    <cfRule type="expression" dxfId="29153" priority="1366">
      <formula>#REF!="A4"</formula>
    </cfRule>
    <cfRule type="expression" dxfId="29152" priority="1367">
      <formula>#REF!="A3"</formula>
    </cfRule>
    <cfRule type="expression" dxfId="29151" priority="1368">
      <formula>#REF!="A2"</formula>
    </cfRule>
    <cfRule type="expression" dxfId="29150" priority="1369">
      <formula>#REF!="A1"</formula>
    </cfRule>
  </conditionalFormatting>
  <conditionalFormatting sqref="AY42">
    <cfRule type="expression" dxfId="29149" priority="1352">
      <formula>#REF!="A9"</formula>
    </cfRule>
    <cfRule type="expression" dxfId="29148" priority="1353">
      <formula>#REF!="A8"</formula>
    </cfRule>
    <cfRule type="expression" dxfId="29147" priority="1354">
      <formula>#REF!="A7"</formula>
    </cfRule>
    <cfRule type="expression" dxfId="29146" priority="1355">
      <formula>#REF!="A6"</formula>
    </cfRule>
    <cfRule type="expression" dxfId="29145" priority="1356">
      <formula>#REF!="A5"</formula>
    </cfRule>
    <cfRule type="expression" dxfId="29144" priority="1357">
      <formula>#REF!="A4"</formula>
    </cfRule>
    <cfRule type="expression" dxfId="29143" priority="1358">
      <formula>#REF!="A3"</formula>
    </cfRule>
    <cfRule type="expression" dxfId="29142" priority="1359">
      <formula>#REF!="A2"</formula>
    </cfRule>
    <cfRule type="expression" dxfId="29141" priority="1360">
      <formula>#REF!="A1"</formula>
    </cfRule>
  </conditionalFormatting>
  <conditionalFormatting sqref="BA42">
    <cfRule type="expression" dxfId="29140" priority="1343">
      <formula>#REF!="A9"</formula>
    </cfRule>
    <cfRule type="expression" dxfId="29139" priority="1344">
      <formula>#REF!="A8"</formula>
    </cfRule>
    <cfRule type="expression" dxfId="29138" priority="1345">
      <formula>#REF!="A7"</formula>
    </cfRule>
    <cfRule type="expression" dxfId="29137" priority="1346">
      <formula>#REF!="A6"</formula>
    </cfRule>
    <cfRule type="expression" dxfId="29136" priority="1347">
      <formula>#REF!="A5"</formula>
    </cfRule>
    <cfRule type="expression" dxfId="29135" priority="1348">
      <formula>#REF!="A4"</formula>
    </cfRule>
    <cfRule type="expression" dxfId="29134" priority="1349">
      <formula>#REF!="A3"</formula>
    </cfRule>
    <cfRule type="expression" dxfId="29133" priority="1350">
      <formula>#REF!="A2"</formula>
    </cfRule>
    <cfRule type="expression" dxfId="29132" priority="1351">
      <formula>#REF!="A1"</formula>
    </cfRule>
  </conditionalFormatting>
  <conditionalFormatting sqref="D11">
    <cfRule type="expression" dxfId="29131" priority="1334">
      <formula>#REF!="A9"</formula>
    </cfRule>
    <cfRule type="expression" dxfId="29130" priority="1335">
      <formula>#REF!="A8"</formula>
    </cfRule>
    <cfRule type="expression" dxfId="29129" priority="1336">
      <formula>#REF!="A7"</formula>
    </cfRule>
    <cfRule type="expression" dxfId="29128" priority="1337">
      <formula>#REF!="A6"</formula>
    </cfRule>
    <cfRule type="expression" dxfId="29127" priority="1338">
      <formula>#REF!="A5"</formula>
    </cfRule>
    <cfRule type="expression" dxfId="29126" priority="1339">
      <formula>#REF!="A4"</formula>
    </cfRule>
    <cfRule type="expression" dxfId="29125" priority="1340">
      <formula>#REF!="A3"</formula>
    </cfRule>
    <cfRule type="expression" dxfId="29124" priority="1341">
      <formula>#REF!="A2"</formula>
    </cfRule>
    <cfRule type="expression" dxfId="29123" priority="1342">
      <formula>#REF!="A1"</formula>
    </cfRule>
  </conditionalFormatting>
  <conditionalFormatting sqref="E11">
    <cfRule type="expression" dxfId="29122" priority="1325">
      <formula>#REF!="A9"</formula>
    </cfRule>
    <cfRule type="expression" dxfId="29121" priority="1326">
      <formula>#REF!="A8"</formula>
    </cfRule>
    <cfRule type="expression" dxfId="29120" priority="1327">
      <formula>#REF!="A7"</formula>
    </cfRule>
    <cfRule type="expression" dxfId="29119" priority="1328">
      <formula>#REF!="A6"</formula>
    </cfRule>
    <cfRule type="expression" dxfId="29118" priority="1329">
      <formula>#REF!="A5"</formula>
    </cfRule>
    <cfRule type="expression" dxfId="29117" priority="1330">
      <formula>#REF!="A4"</formula>
    </cfRule>
    <cfRule type="expression" dxfId="29116" priority="1331">
      <formula>#REF!="A3"</formula>
    </cfRule>
    <cfRule type="expression" dxfId="29115" priority="1332">
      <formula>#REF!="A2"</formula>
    </cfRule>
    <cfRule type="expression" dxfId="29114" priority="1333">
      <formula>#REF!="A1"</formula>
    </cfRule>
  </conditionalFormatting>
  <conditionalFormatting sqref="F11">
    <cfRule type="expression" dxfId="29113" priority="1316">
      <formula>#REF!="A9"</formula>
    </cfRule>
    <cfRule type="expression" dxfId="29112" priority="1317">
      <formula>#REF!="A8"</formula>
    </cfRule>
    <cfRule type="expression" dxfId="29111" priority="1318">
      <formula>#REF!="A7"</formula>
    </cfRule>
    <cfRule type="expression" dxfId="29110" priority="1319">
      <formula>#REF!="A6"</formula>
    </cfRule>
    <cfRule type="expression" dxfId="29109" priority="1320">
      <formula>#REF!="A5"</formula>
    </cfRule>
    <cfRule type="expression" dxfId="29108" priority="1321">
      <formula>#REF!="A4"</formula>
    </cfRule>
    <cfRule type="expression" dxfId="29107" priority="1322">
      <formula>#REF!="A3"</formula>
    </cfRule>
    <cfRule type="expression" dxfId="29106" priority="1323">
      <formula>#REF!="A2"</formula>
    </cfRule>
    <cfRule type="expression" dxfId="29105" priority="1324">
      <formula>#REF!="A1"</formula>
    </cfRule>
  </conditionalFormatting>
  <conditionalFormatting sqref="C19 C25 C32 C41 C43:C44 C61:C62 C65 C68 C72 C79:C80 C82:C83 C85:C86 C88">
    <cfRule type="expression" dxfId="29104" priority="1307">
      <formula>#REF!="A9"</formula>
    </cfRule>
    <cfRule type="expression" dxfId="29103" priority="1308">
      <formula>#REF!="A8"</formula>
    </cfRule>
    <cfRule type="expression" dxfId="29102" priority="1309">
      <formula>#REF!="A7"</formula>
    </cfRule>
    <cfRule type="expression" dxfId="29101" priority="1310">
      <formula>#REF!="A6"</formula>
    </cfRule>
    <cfRule type="expression" dxfId="29100" priority="1311">
      <formula>#REF!="A5"</formula>
    </cfRule>
    <cfRule type="expression" dxfId="29099" priority="1312">
      <formula>#REF!="A4"</formula>
    </cfRule>
    <cfRule type="expression" dxfId="29098" priority="1313">
      <formula>#REF!="A3"</formula>
    </cfRule>
    <cfRule type="expression" dxfId="29097" priority="1314">
      <formula>#REF!="A2"</formula>
    </cfRule>
    <cfRule type="expression" dxfId="29096" priority="1315">
      <formula>#REF!="A1"</formula>
    </cfRule>
  </conditionalFormatting>
  <conditionalFormatting sqref="D19 D21:D23 D25 D27:D28 D31:D32 D34:D35 D37:D38 D40:D41 D43:D44">
    <cfRule type="expression" dxfId="29095" priority="1298">
      <formula>#REF!="A9"</formula>
    </cfRule>
    <cfRule type="expression" dxfId="29094" priority="1299">
      <formula>#REF!="A8"</formula>
    </cfRule>
    <cfRule type="expression" dxfId="29093" priority="1300">
      <formula>#REF!="A7"</formula>
    </cfRule>
    <cfRule type="expression" dxfId="29092" priority="1301">
      <formula>#REF!="A6"</formula>
    </cfRule>
    <cfRule type="expression" dxfId="29091" priority="1302">
      <formula>#REF!="A5"</formula>
    </cfRule>
    <cfRule type="expression" dxfId="29090" priority="1303">
      <formula>#REF!="A4"</formula>
    </cfRule>
    <cfRule type="expression" dxfId="29089" priority="1304">
      <formula>#REF!="A3"</formula>
    </cfRule>
    <cfRule type="expression" dxfId="29088" priority="1305">
      <formula>#REF!="A2"</formula>
    </cfRule>
    <cfRule type="expression" dxfId="29087" priority="1306">
      <formula>#REF!="A1"</formula>
    </cfRule>
  </conditionalFormatting>
  <conditionalFormatting sqref="E19 E21:E23 E25 E27:E28 E31:E32 E34:E35 E37:E38 E40:E41 E43:E44">
    <cfRule type="expression" dxfId="29086" priority="1289">
      <formula>#REF!="A9"</formula>
    </cfRule>
    <cfRule type="expression" dxfId="29085" priority="1290">
      <formula>#REF!="A8"</formula>
    </cfRule>
    <cfRule type="expression" dxfId="29084" priority="1291">
      <formula>#REF!="A7"</formula>
    </cfRule>
    <cfRule type="expression" dxfId="29083" priority="1292">
      <formula>#REF!="A6"</formula>
    </cfRule>
    <cfRule type="expression" dxfId="29082" priority="1293">
      <formula>#REF!="A5"</formula>
    </cfRule>
    <cfRule type="expression" dxfId="29081" priority="1294">
      <formula>#REF!="A4"</formula>
    </cfRule>
    <cfRule type="expression" dxfId="29080" priority="1295">
      <formula>#REF!="A3"</formula>
    </cfRule>
    <cfRule type="expression" dxfId="29079" priority="1296">
      <formula>#REF!="A2"</formula>
    </cfRule>
    <cfRule type="expression" dxfId="29078" priority="1297">
      <formula>#REF!="A1"</formula>
    </cfRule>
  </conditionalFormatting>
  <conditionalFormatting sqref="F19 F21:F23 F25 F27:F28 F31:F32 F34:F35 F37:F38 F40:F41 F43:F44">
    <cfRule type="expression" dxfId="29077" priority="1280">
      <formula>#REF!="A9"</formula>
    </cfRule>
    <cfRule type="expression" dxfId="29076" priority="1281">
      <formula>#REF!="A8"</formula>
    </cfRule>
    <cfRule type="expression" dxfId="29075" priority="1282">
      <formula>#REF!="A7"</formula>
    </cfRule>
    <cfRule type="expression" dxfId="29074" priority="1283">
      <formula>#REF!="A6"</formula>
    </cfRule>
    <cfRule type="expression" dxfId="29073" priority="1284">
      <formula>#REF!="A5"</formula>
    </cfRule>
    <cfRule type="expression" dxfId="29072" priority="1285">
      <formula>#REF!="A4"</formula>
    </cfRule>
    <cfRule type="expression" dxfId="29071" priority="1286">
      <formula>#REF!="A3"</formula>
    </cfRule>
    <cfRule type="expression" dxfId="29070" priority="1287">
      <formula>#REF!="A2"</formula>
    </cfRule>
    <cfRule type="expression" dxfId="29069" priority="1288">
      <formula>#REF!="A1"</formula>
    </cfRule>
  </conditionalFormatting>
  <conditionalFormatting sqref="I11:J11 L11:T11">
    <cfRule type="expression" dxfId="29068" priority="1271">
      <formula>#REF!="A9"</formula>
    </cfRule>
    <cfRule type="expression" dxfId="29067" priority="1272">
      <formula>#REF!="A8"</formula>
    </cfRule>
    <cfRule type="expression" dxfId="29066" priority="1273">
      <formula>#REF!="A7"</formula>
    </cfRule>
    <cfRule type="expression" dxfId="29065" priority="1274">
      <formula>#REF!="A6"</formula>
    </cfRule>
    <cfRule type="expression" dxfId="29064" priority="1275">
      <formula>#REF!="A5"</formula>
    </cfRule>
    <cfRule type="expression" dxfId="29063" priority="1276">
      <formula>#REF!="A4"</formula>
    </cfRule>
    <cfRule type="expression" dxfId="29062" priority="1277">
      <formula>#REF!="A3"</formula>
    </cfRule>
    <cfRule type="expression" dxfId="29061" priority="1278">
      <formula>#REF!="A2"</formula>
    </cfRule>
    <cfRule type="expression" dxfId="29060" priority="1279">
      <formula>#REF!="A1"</formula>
    </cfRule>
  </conditionalFormatting>
  <conditionalFormatting sqref="I19:T19 K21:T23 I25:T25 K27:T28 I32:T32 K34:T35 K37:T38 K40:T41 I43:T44 K31:T31">
    <cfRule type="expression" dxfId="29059" priority="1262">
      <formula>#REF!="A9"</formula>
    </cfRule>
    <cfRule type="expression" dxfId="29058" priority="1263">
      <formula>#REF!="A8"</formula>
    </cfRule>
    <cfRule type="expression" dxfId="29057" priority="1264">
      <formula>#REF!="A7"</formula>
    </cfRule>
    <cfRule type="expression" dxfId="29056" priority="1265">
      <formula>#REF!="A6"</formula>
    </cfRule>
    <cfRule type="expression" dxfId="29055" priority="1266">
      <formula>#REF!="A5"</formula>
    </cfRule>
    <cfRule type="expression" dxfId="29054" priority="1267">
      <formula>#REF!="A4"</formula>
    </cfRule>
    <cfRule type="expression" dxfId="29053" priority="1268">
      <formula>#REF!="A3"</formula>
    </cfRule>
    <cfRule type="expression" dxfId="29052" priority="1269">
      <formula>#REF!="A2"</formula>
    </cfRule>
    <cfRule type="expression" dxfId="29051" priority="1270">
      <formula>#REF!="A1"</formula>
    </cfRule>
  </conditionalFormatting>
  <conditionalFormatting sqref="X11:AI11 X19:AI19 X23:AI23 X25:AI25 X28:AI28 X32:AI32 X35:AI35 X38:AI38 X41:AI41 X44:AI44 AB21:AB22 AB27 Y31 AB34 AB37 AB40 AB31 X43:Y43 AB43 AD21:AI22 AD27:AI27 AD31:AI31 AD34:AI34 AD37:AI37 AD40:AI40 AD43:AI43">
    <cfRule type="expression" dxfId="29050" priority="1253">
      <formula>#REF!="A9"</formula>
    </cfRule>
    <cfRule type="expression" dxfId="29049" priority="1254">
      <formula>#REF!="A8"</formula>
    </cfRule>
    <cfRule type="expression" dxfId="29048" priority="1255">
      <formula>#REF!="A7"</formula>
    </cfRule>
    <cfRule type="expression" dxfId="29047" priority="1256">
      <formula>#REF!="A6"</formula>
    </cfRule>
    <cfRule type="expression" dxfId="29046" priority="1257">
      <formula>#REF!="A5"</formula>
    </cfRule>
    <cfRule type="expression" dxfId="29045" priority="1258">
      <formula>#REF!="A4"</formula>
    </cfRule>
    <cfRule type="expression" dxfId="29044" priority="1259">
      <formula>#REF!="A3"</formula>
    </cfRule>
    <cfRule type="expression" dxfId="29043" priority="1260">
      <formula>#REF!="A2"</formula>
    </cfRule>
    <cfRule type="expression" dxfId="29042" priority="1261">
      <formula>#REF!="A1"</formula>
    </cfRule>
  </conditionalFormatting>
  <conditionalFormatting sqref="AM11:AX11">
    <cfRule type="expression" dxfId="29041" priority="1244">
      <formula>#REF!="A9"</formula>
    </cfRule>
    <cfRule type="expression" dxfId="29040" priority="1245">
      <formula>#REF!="A8"</formula>
    </cfRule>
    <cfRule type="expression" dxfId="29039" priority="1246">
      <formula>#REF!="A7"</formula>
    </cfRule>
    <cfRule type="expression" dxfId="29038" priority="1247">
      <formula>#REF!="A6"</formula>
    </cfRule>
    <cfRule type="expression" dxfId="29037" priority="1248">
      <formula>#REF!="A5"</formula>
    </cfRule>
    <cfRule type="expression" dxfId="29036" priority="1249">
      <formula>#REF!="A4"</formula>
    </cfRule>
    <cfRule type="expression" dxfId="29035" priority="1250">
      <formula>#REF!="A3"</formula>
    </cfRule>
    <cfRule type="expression" dxfId="29034" priority="1251">
      <formula>#REF!="A2"</formula>
    </cfRule>
    <cfRule type="expression" dxfId="29033" priority="1252">
      <formula>#REF!="A1"</formula>
    </cfRule>
  </conditionalFormatting>
  <conditionalFormatting sqref="AM19:AX19 AM23:AX23 AM25:AX25 AM28:AX28 AM32:AX32 AM35:AX35 AM38:AX38 AM41:AX41 AM44:AX44 AQ46 AN21:AO22 AN27 AN31 AN34 AQ37 AQ40 AQ27 AQ31 AQ34 AQ21:AQ22 AS21:AX22 AS27:AX27 AS31:AX31 AS34:AX34 AS37:AX37 AS40:AX40 AM43:AQ43 AS43:AX43 AS46:AX46">
    <cfRule type="expression" dxfId="29032" priority="1235">
      <formula>#REF!="A9"</formula>
    </cfRule>
    <cfRule type="expression" dxfId="29031" priority="1236">
      <formula>#REF!="A8"</formula>
    </cfRule>
    <cfRule type="expression" dxfId="29030" priority="1237">
      <formula>#REF!="A7"</formula>
    </cfRule>
    <cfRule type="expression" dxfId="29029" priority="1238">
      <formula>#REF!="A6"</formula>
    </cfRule>
    <cfRule type="expression" dxfId="29028" priority="1239">
      <formula>#REF!="A5"</formula>
    </cfRule>
    <cfRule type="expression" dxfId="29027" priority="1240">
      <formula>#REF!="A4"</formula>
    </cfRule>
    <cfRule type="expression" dxfId="29026" priority="1241">
      <formula>#REF!="A3"</formula>
    </cfRule>
    <cfRule type="expression" dxfId="29025" priority="1242">
      <formula>#REF!="A2"</formula>
    </cfRule>
    <cfRule type="expression" dxfId="29024" priority="1243">
      <formula>#REF!="A1"</formula>
    </cfRule>
  </conditionalFormatting>
  <conditionalFormatting sqref="D17:G17">
    <cfRule type="expression" dxfId="29023" priority="1226">
      <formula>#REF!="A9"</formula>
    </cfRule>
    <cfRule type="expression" dxfId="29022" priority="1227">
      <formula>#REF!="A8"</formula>
    </cfRule>
    <cfRule type="expression" dxfId="29021" priority="1228">
      <formula>#REF!="A7"</formula>
    </cfRule>
    <cfRule type="expression" dxfId="29020" priority="1229">
      <formula>#REF!="A6"</formula>
    </cfRule>
    <cfRule type="expression" dxfId="29019" priority="1230">
      <formula>#REF!="A5"</formula>
    </cfRule>
    <cfRule type="expression" dxfId="29018" priority="1231">
      <formula>#REF!="A4"</formula>
    </cfRule>
    <cfRule type="expression" dxfId="29017" priority="1232">
      <formula>#REF!="A3"</formula>
    </cfRule>
    <cfRule type="expression" dxfId="29016" priority="1233">
      <formula>#REF!="A2"</formula>
    </cfRule>
    <cfRule type="expression" dxfId="29015" priority="1234">
      <formula>#REF!="A1"</formula>
    </cfRule>
  </conditionalFormatting>
  <conditionalFormatting sqref="H17">
    <cfRule type="expression" dxfId="29014" priority="1217">
      <formula>#REF!="A9"</formula>
    </cfRule>
    <cfRule type="expression" dxfId="29013" priority="1218">
      <formula>#REF!="A8"</formula>
    </cfRule>
    <cfRule type="expression" dxfId="29012" priority="1219">
      <formula>#REF!="A7"</formula>
    </cfRule>
    <cfRule type="expression" dxfId="29011" priority="1220">
      <formula>#REF!="A6"</formula>
    </cfRule>
    <cfRule type="expression" dxfId="29010" priority="1221">
      <formula>#REF!="A5"</formula>
    </cfRule>
    <cfRule type="expression" dxfId="29009" priority="1222">
      <formula>#REF!="A4"</formula>
    </cfRule>
    <cfRule type="expression" dxfId="29008" priority="1223">
      <formula>#REF!="A3"</formula>
    </cfRule>
    <cfRule type="expression" dxfId="29007" priority="1224">
      <formula>#REF!="A2"</formula>
    </cfRule>
    <cfRule type="expression" dxfId="29006" priority="1225">
      <formula>#REF!="A1"</formula>
    </cfRule>
  </conditionalFormatting>
  <conditionalFormatting sqref="I17">
    <cfRule type="expression" dxfId="29005" priority="1208">
      <formula>#REF!="A9"</formula>
    </cfRule>
    <cfRule type="expression" dxfId="29004" priority="1209">
      <formula>#REF!="A8"</formula>
    </cfRule>
    <cfRule type="expression" dxfId="29003" priority="1210">
      <formula>#REF!="A7"</formula>
    </cfRule>
    <cfRule type="expression" dxfId="29002" priority="1211">
      <formula>#REF!="A6"</formula>
    </cfRule>
    <cfRule type="expression" dxfId="29001" priority="1212">
      <formula>#REF!="A5"</formula>
    </cfRule>
    <cfRule type="expression" dxfId="29000" priority="1213">
      <formula>#REF!="A4"</formula>
    </cfRule>
    <cfRule type="expression" dxfId="28999" priority="1214">
      <formula>#REF!="A3"</formula>
    </cfRule>
    <cfRule type="expression" dxfId="28998" priority="1215">
      <formula>#REF!="A2"</formula>
    </cfRule>
    <cfRule type="expression" dxfId="28997" priority="1216">
      <formula>#REF!="A1"</formula>
    </cfRule>
  </conditionalFormatting>
  <conditionalFormatting sqref="J17:T17">
    <cfRule type="expression" dxfId="28996" priority="1199">
      <formula>#REF!="A9"</formula>
    </cfRule>
    <cfRule type="expression" dxfId="28995" priority="1200">
      <formula>#REF!="A8"</formula>
    </cfRule>
    <cfRule type="expression" dxfId="28994" priority="1201">
      <formula>#REF!="A7"</formula>
    </cfRule>
    <cfRule type="expression" dxfId="28993" priority="1202">
      <formula>#REF!="A6"</formula>
    </cfRule>
    <cfRule type="expression" dxfId="28992" priority="1203">
      <formula>#REF!="A5"</formula>
    </cfRule>
    <cfRule type="expression" dxfId="28991" priority="1204">
      <formula>#REF!="A4"</formula>
    </cfRule>
    <cfRule type="expression" dxfId="28990" priority="1205">
      <formula>#REF!="A3"</formula>
    </cfRule>
    <cfRule type="expression" dxfId="28989" priority="1206">
      <formula>#REF!="A2"</formula>
    </cfRule>
    <cfRule type="expression" dxfId="28988" priority="1207">
      <formula>#REF!="A1"</formula>
    </cfRule>
  </conditionalFormatting>
  <conditionalFormatting sqref="U17">
    <cfRule type="expression" dxfId="28987" priority="1190">
      <formula>#REF!="A9"</formula>
    </cfRule>
    <cfRule type="expression" dxfId="28986" priority="1191">
      <formula>#REF!="A8"</formula>
    </cfRule>
    <cfRule type="expression" dxfId="28985" priority="1192">
      <formula>#REF!="A7"</formula>
    </cfRule>
    <cfRule type="expression" dxfId="28984" priority="1193">
      <formula>#REF!="A6"</formula>
    </cfRule>
    <cfRule type="expression" dxfId="28983" priority="1194">
      <formula>#REF!="A5"</formula>
    </cfRule>
    <cfRule type="expression" dxfId="28982" priority="1195">
      <formula>#REF!="A4"</formula>
    </cfRule>
    <cfRule type="expression" dxfId="28981" priority="1196">
      <formula>#REF!="A3"</formula>
    </cfRule>
    <cfRule type="expression" dxfId="28980" priority="1197">
      <formula>#REF!="A2"</formula>
    </cfRule>
    <cfRule type="expression" dxfId="28979" priority="1198">
      <formula>#REF!="A1"</formula>
    </cfRule>
  </conditionalFormatting>
  <conditionalFormatting sqref="W17">
    <cfRule type="expression" dxfId="28978" priority="1181">
      <formula>#REF!="A9"</formula>
    </cfRule>
    <cfRule type="expression" dxfId="28977" priority="1182">
      <formula>#REF!="A8"</formula>
    </cfRule>
    <cfRule type="expression" dxfId="28976" priority="1183">
      <formula>#REF!="A7"</formula>
    </cfRule>
    <cfRule type="expression" dxfId="28975" priority="1184">
      <formula>#REF!="A6"</formula>
    </cfRule>
    <cfRule type="expression" dxfId="28974" priority="1185">
      <formula>#REF!="A5"</formula>
    </cfRule>
    <cfRule type="expression" dxfId="28973" priority="1186">
      <formula>#REF!="A4"</formula>
    </cfRule>
    <cfRule type="expression" dxfId="28972" priority="1187">
      <formula>#REF!="A3"</formula>
    </cfRule>
    <cfRule type="expression" dxfId="28971" priority="1188">
      <formula>#REF!="A2"</formula>
    </cfRule>
    <cfRule type="expression" dxfId="28970" priority="1189">
      <formula>#REF!="A1"</formula>
    </cfRule>
  </conditionalFormatting>
  <conditionalFormatting sqref="X17:AJ17">
    <cfRule type="expression" dxfId="28969" priority="1172">
      <formula>#REF!="A9"</formula>
    </cfRule>
    <cfRule type="expression" dxfId="28968" priority="1173">
      <formula>#REF!="A8"</formula>
    </cfRule>
    <cfRule type="expression" dxfId="28967" priority="1174">
      <formula>#REF!="A7"</formula>
    </cfRule>
    <cfRule type="expression" dxfId="28966" priority="1175">
      <formula>#REF!="A6"</formula>
    </cfRule>
    <cfRule type="expression" dxfId="28965" priority="1176">
      <formula>#REF!="A5"</formula>
    </cfRule>
    <cfRule type="expression" dxfId="28964" priority="1177">
      <formula>#REF!="A4"</formula>
    </cfRule>
    <cfRule type="expression" dxfId="28963" priority="1178">
      <formula>#REF!="A3"</formula>
    </cfRule>
    <cfRule type="expression" dxfId="28962" priority="1179">
      <formula>#REF!="A2"</formula>
    </cfRule>
    <cfRule type="expression" dxfId="28961" priority="1180">
      <formula>#REF!="A1"</formula>
    </cfRule>
  </conditionalFormatting>
  <conditionalFormatting sqref="AL17">
    <cfRule type="expression" dxfId="28960" priority="1163">
      <formula>#REF!="A9"</formula>
    </cfRule>
    <cfRule type="expression" dxfId="28959" priority="1164">
      <formula>#REF!="A8"</formula>
    </cfRule>
    <cfRule type="expression" dxfId="28958" priority="1165">
      <formula>#REF!="A7"</formula>
    </cfRule>
    <cfRule type="expression" dxfId="28957" priority="1166">
      <formula>#REF!="A6"</formula>
    </cfRule>
    <cfRule type="expression" dxfId="28956" priority="1167">
      <formula>#REF!="A5"</formula>
    </cfRule>
    <cfRule type="expression" dxfId="28955" priority="1168">
      <formula>#REF!="A4"</formula>
    </cfRule>
    <cfRule type="expression" dxfId="28954" priority="1169">
      <formula>#REF!="A3"</formula>
    </cfRule>
    <cfRule type="expression" dxfId="28953" priority="1170">
      <formula>#REF!="A2"</formula>
    </cfRule>
    <cfRule type="expression" dxfId="28952" priority="1171">
      <formula>#REF!="A1"</formula>
    </cfRule>
  </conditionalFormatting>
  <conditionalFormatting sqref="AM17:AY17">
    <cfRule type="expression" dxfId="28951" priority="1154">
      <formula>#REF!="A9"</formula>
    </cfRule>
    <cfRule type="expression" dxfId="28950" priority="1155">
      <formula>#REF!="A8"</formula>
    </cfRule>
    <cfRule type="expression" dxfId="28949" priority="1156">
      <formula>#REF!="A7"</formula>
    </cfRule>
    <cfRule type="expression" dxfId="28948" priority="1157">
      <formula>#REF!="A6"</formula>
    </cfRule>
    <cfRule type="expression" dxfId="28947" priority="1158">
      <formula>#REF!="A5"</formula>
    </cfRule>
    <cfRule type="expression" dxfId="28946" priority="1159">
      <formula>#REF!="A4"</formula>
    </cfRule>
    <cfRule type="expression" dxfId="28945" priority="1160">
      <formula>#REF!="A3"</formula>
    </cfRule>
    <cfRule type="expression" dxfId="28944" priority="1161">
      <formula>#REF!="A2"</formula>
    </cfRule>
    <cfRule type="expression" dxfId="28943" priority="1162">
      <formula>#REF!="A1"</formula>
    </cfRule>
  </conditionalFormatting>
  <conditionalFormatting sqref="BA17">
    <cfRule type="expression" dxfId="28942" priority="1145">
      <formula>#REF!="A9"</formula>
    </cfRule>
    <cfRule type="expression" dxfId="28941" priority="1146">
      <formula>#REF!="A8"</formula>
    </cfRule>
    <cfRule type="expression" dxfId="28940" priority="1147">
      <formula>#REF!="A7"</formula>
    </cfRule>
    <cfRule type="expression" dxfId="28939" priority="1148">
      <formula>#REF!="A6"</formula>
    </cfRule>
    <cfRule type="expression" dxfId="28938" priority="1149">
      <formula>#REF!="A5"</formula>
    </cfRule>
    <cfRule type="expression" dxfId="28937" priority="1150">
      <formula>#REF!="A4"</formula>
    </cfRule>
    <cfRule type="expression" dxfId="28936" priority="1151">
      <formula>#REF!="A3"</formula>
    </cfRule>
    <cfRule type="expression" dxfId="28935" priority="1152">
      <formula>#REF!="A2"</formula>
    </cfRule>
    <cfRule type="expression" dxfId="28934" priority="1153">
      <formula>#REF!="A1"</formula>
    </cfRule>
  </conditionalFormatting>
  <conditionalFormatting sqref="A2">
    <cfRule type="cellIs" dxfId="28933" priority="1144" stopIfTrue="1" operator="lessThan">
      <formula>0</formula>
    </cfRule>
  </conditionalFormatting>
  <conditionalFormatting sqref="D46:F46">
    <cfRule type="expression" dxfId="28932" priority="1135">
      <formula>#REF!="A9"</formula>
    </cfRule>
    <cfRule type="expression" dxfId="28931" priority="1136">
      <formula>#REF!="A8"</formula>
    </cfRule>
    <cfRule type="expression" dxfId="28930" priority="1137">
      <formula>#REF!="A7"</formula>
    </cfRule>
    <cfRule type="expression" dxfId="28929" priority="1138">
      <formula>#REF!="A6"</formula>
    </cfRule>
    <cfRule type="expression" dxfId="28928" priority="1139">
      <formula>#REF!="A5"</formula>
    </cfRule>
    <cfRule type="expression" dxfId="28927" priority="1140">
      <formula>#REF!="A4"</formula>
    </cfRule>
    <cfRule type="expression" dxfId="28926" priority="1141">
      <formula>#REF!="A3"</formula>
    </cfRule>
    <cfRule type="expression" dxfId="28925" priority="1142">
      <formula>#REF!="A2"</formula>
    </cfRule>
    <cfRule type="expression" dxfId="28924" priority="1143">
      <formula>#REF!="A1"</formula>
    </cfRule>
  </conditionalFormatting>
  <conditionalFormatting sqref="D47:F47 D49:F52 D54:F62 D64:F65 D68:F68 D72:F72 D75:F75 D79:F80 D82:F83 D85:F86 D88:F88">
    <cfRule type="expression" dxfId="28923" priority="1126">
      <formula>#REF!="A9"</formula>
    </cfRule>
    <cfRule type="expression" dxfId="28922" priority="1127">
      <formula>#REF!="A8"</formula>
    </cfRule>
    <cfRule type="expression" dxfId="28921" priority="1128">
      <formula>#REF!="A7"</formula>
    </cfRule>
    <cfRule type="expression" dxfId="28920" priority="1129">
      <formula>#REF!="A6"</formula>
    </cfRule>
    <cfRule type="expression" dxfId="28919" priority="1130">
      <formula>#REF!="A5"</formula>
    </cfRule>
    <cfRule type="expression" dxfId="28918" priority="1131">
      <formula>#REF!="A4"</formula>
    </cfRule>
    <cfRule type="expression" dxfId="28917" priority="1132">
      <formula>#REF!="A3"</formula>
    </cfRule>
    <cfRule type="expression" dxfId="28916" priority="1133">
      <formula>#REF!="A2"</formula>
    </cfRule>
    <cfRule type="expression" dxfId="28915" priority="1134">
      <formula>#REF!="A1"</formula>
    </cfRule>
  </conditionalFormatting>
  <conditionalFormatting sqref="K46:T46">
    <cfRule type="expression" dxfId="28914" priority="1108">
      <formula>#REF!="A9"</formula>
    </cfRule>
    <cfRule type="expression" dxfId="28913" priority="1109">
      <formula>#REF!="A8"</formula>
    </cfRule>
    <cfRule type="expression" dxfId="28912" priority="1110">
      <formula>#REF!="A7"</formula>
    </cfRule>
    <cfRule type="expression" dxfId="28911" priority="1111">
      <formula>#REF!="A6"</formula>
    </cfRule>
    <cfRule type="expression" dxfId="28910" priority="1112">
      <formula>#REF!="A5"</formula>
    </cfRule>
    <cfRule type="expression" dxfId="28909" priority="1113">
      <formula>#REF!="A4"</formula>
    </cfRule>
    <cfRule type="expression" dxfId="28908" priority="1114">
      <formula>#REF!="A3"</formula>
    </cfRule>
    <cfRule type="expression" dxfId="28907" priority="1115">
      <formula>#REF!="A2"</formula>
    </cfRule>
    <cfRule type="expression" dxfId="28906" priority="1116">
      <formula>#REF!="A1"</formula>
    </cfRule>
  </conditionalFormatting>
  <conditionalFormatting sqref="I47 I62 I65 I68 I79:I80 I82:I83 I85:I86 I88">
    <cfRule type="expression" dxfId="28905" priority="1099">
      <formula>#REF!="A9"</formula>
    </cfRule>
    <cfRule type="expression" dxfId="28904" priority="1100">
      <formula>#REF!="A8"</formula>
    </cfRule>
    <cfRule type="expression" dxfId="28903" priority="1101">
      <formula>#REF!="A7"</formula>
    </cfRule>
    <cfRule type="expression" dxfId="28902" priority="1102">
      <formula>#REF!="A6"</formula>
    </cfRule>
    <cfRule type="expression" dxfId="28901" priority="1103">
      <formula>#REF!="A5"</formula>
    </cfRule>
    <cfRule type="expression" dxfId="28900" priority="1104">
      <formula>#REF!="A4"</formula>
    </cfRule>
    <cfRule type="expression" dxfId="28899" priority="1105">
      <formula>#REF!="A3"</formula>
    </cfRule>
    <cfRule type="expression" dxfId="28898" priority="1106">
      <formula>#REF!="A2"</formula>
    </cfRule>
    <cfRule type="expression" dxfId="28897" priority="1107">
      <formula>#REF!="A1"</formula>
    </cfRule>
  </conditionalFormatting>
  <conditionalFormatting sqref="J47:T47 K49:T52 J62:T62 J65:T65 J68:T68 K72:T72 K75:T75 J79:T80 J82:T83 J85:T86 J88:T88 K54:T61 K64:T64">
    <cfRule type="expression" dxfId="28896" priority="1090">
      <formula>#REF!="A9"</formula>
    </cfRule>
    <cfRule type="expression" dxfId="28895" priority="1091">
      <formula>#REF!="A8"</formula>
    </cfRule>
    <cfRule type="expression" dxfId="28894" priority="1092">
      <formula>#REF!="A7"</formula>
    </cfRule>
    <cfRule type="expression" dxfId="28893" priority="1093">
      <formula>#REF!="A6"</formula>
    </cfRule>
    <cfRule type="expression" dxfId="28892" priority="1094">
      <formula>#REF!="A5"</formula>
    </cfRule>
    <cfRule type="expression" dxfId="28891" priority="1095">
      <formula>#REF!="A4"</formula>
    </cfRule>
    <cfRule type="expression" dxfId="28890" priority="1096">
      <formula>#REF!="A3"</formula>
    </cfRule>
    <cfRule type="expression" dxfId="28889" priority="1097">
      <formula>#REF!="A2"</formula>
    </cfRule>
    <cfRule type="expression" dxfId="28888" priority="1098">
      <formula>#REF!="A1"</formula>
    </cfRule>
  </conditionalFormatting>
  <conditionalFormatting sqref="AB46 AD46:AI46">
    <cfRule type="expression" dxfId="28887" priority="1081">
      <formula>#REF!="A9"</formula>
    </cfRule>
    <cfRule type="expression" dxfId="28886" priority="1082">
      <formula>#REF!="A8"</formula>
    </cfRule>
    <cfRule type="expression" dxfId="28885" priority="1083">
      <formula>#REF!="A7"</formula>
    </cfRule>
    <cfRule type="expression" dxfId="28884" priority="1084">
      <formula>#REF!="A6"</formula>
    </cfRule>
    <cfRule type="expression" dxfId="28883" priority="1085">
      <formula>#REF!="A5"</formula>
    </cfRule>
    <cfRule type="expression" dxfId="28882" priority="1086">
      <formula>#REF!="A4"</formula>
    </cfRule>
    <cfRule type="expression" dxfId="28881" priority="1087">
      <formula>#REF!="A3"</formula>
    </cfRule>
    <cfRule type="expression" dxfId="28880" priority="1088">
      <formula>#REF!="A2"</formula>
    </cfRule>
    <cfRule type="expression" dxfId="28879" priority="1089">
      <formula>#REF!="A1"</formula>
    </cfRule>
  </conditionalFormatting>
  <conditionalFormatting sqref="X47:AI47 X50:Y50 X59:AI62 X64:AI65 X68:AI68 X72:AI72 X75:AI75 X79:AI80 X82:AI83 X85:AI86 X88:AI88 X52:Z52 X58:Y58 AB54:AB58 AB50:AI50 AB49 AD49:AI49 AB52:AI52 AB51 AD51:AI51 AD54:AI58">
    <cfRule type="expression" dxfId="28878" priority="1072">
      <formula>#REF!="A9"</formula>
    </cfRule>
    <cfRule type="expression" dxfId="28877" priority="1073">
      <formula>#REF!="A8"</formula>
    </cfRule>
    <cfRule type="expression" dxfId="28876" priority="1074">
      <formula>#REF!="A7"</formula>
    </cfRule>
    <cfRule type="expression" dxfId="28875" priority="1075">
      <formula>#REF!="A6"</formula>
    </cfRule>
    <cfRule type="expression" dxfId="28874" priority="1076">
      <formula>#REF!="A5"</formula>
    </cfRule>
    <cfRule type="expression" dxfId="28873" priority="1077">
      <formula>#REF!="A4"</formula>
    </cfRule>
    <cfRule type="expression" dxfId="28872" priority="1078">
      <formula>#REF!="A3"</formula>
    </cfRule>
    <cfRule type="expression" dxfId="28871" priority="1079">
      <formula>#REF!="A2"</formula>
    </cfRule>
    <cfRule type="expression" dxfId="28870" priority="1080">
      <formula>#REF!="A1"</formula>
    </cfRule>
  </conditionalFormatting>
  <conditionalFormatting sqref="AM47:AX47">
    <cfRule type="expression" dxfId="28869" priority="1063">
      <formula>#REF!="A9"</formula>
    </cfRule>
    <cfRule type="expression" dxfId="28868" priority="1064">
      <formula>#REF!="A8"</formula>
    </cfRule>
    <cfRule type="expression" dxfId="28867" priority="1065">
      <formula>#REF!="A7"</formula>
    </cfRule>
    <cfRule type="expression" dxfId="28866" priority="1066">
      <formula>#REF!="A6"</formula>
    </cfRule>
    <cfRule type="expression" dxfId="28865" priority="1067">
      <formula>#REF!="A5"</formula>
    </cfRule>
    <cfRule type="expression" dxfId="28864" priority="1068">
      <formula>#REF!="A4"</formula>
    </cfRule>
    <cfRule type="expression" dxfId="28863" priority="1069">
      <formula>#REF!="A3"</formula>
    </cfRule>
    <cfRule type="expression" dxfId="28862" priority="1070">
      <formula>#REF!="A2"</formula>
    </cfRule>
    <cfRule type="expression" dxfId="28861" priority="1071">
      <formula>#REF!="A1"</formula>
    </cfRule>
  </conditionalFormatting>
  <conditionalFormatting sqref="AM50:AQ50 AM58:AM62 AM64:AX65 AM68:AX68 AM72:AX72 AM75:AX75 AM79:AX80 AM82:AX83 AM85:AX86 AM88:AX88 AO49:AQ49 AM52:AQ52 AM51 AO51:AQ51 AO59:AX62 AS49:AX52 AO54:AQ58 AS54:AX58">
    <cfRule type="expression" dxfId="28860" priority="1054">
      <formula>#REF!="A9"</formula>
    </cfRule>
    <cfRule type="expression" dxfId="28859" priority="1055">
      <formula>#REF!="A8"</formula>
    </cfRule>
    <cfRule type="expression" dxfId="28858" priority="1056">
      <formula>#REF!="A7"</formula>
    </cfRule>
    <cfRule type="expression" dxfId="28857" priority="1057">
      <formula>#REF!="A6"</formula>
    </cfRule>
    <cfRule type="expression" dxfId="28856" priority="1058">
      <formula>#REF!="A5"</formula>
    </cfRule>
    <cfRule type="expression" dxfId="28855" priority="1059">
      <formula>#REF!="A4"</formula>
    </cfRule>
    <cfRule type="expression" dxfId="28854" priority="1060">
      <formula>#REF!="A3"</formula>
    </cfRule>
    <cfRule type="expression" dxfId="28853" priority="1061">
      <formula>#REF!="A2"</formula>
    </cfRule>
    <cfRule type="expression" dxfId="28852" priority="1062">
      <formula>#REF!="A1"</formula>
    </cfRule>
  </conditionalFormatting>
  <conditionalFormatting sqref="C21:C23">
    <cfRule type="expression" dxfId="28851" priority="1045">
      <formula>#REF!="A9"</formula>
    </cfRule>
    <cfRule type="expression" dxfId="28850" priority="1046">
      <formula>#REF!="A8"</formula>
    </cfRule>
    <cfRule type="expression" dxfId="28849" priority="1047">
      <formula>#REF!="A7"</formula>
    </cfRule>
    <cfRule type="expression" dxfId="28848" priority="1048">
      <formula>#REF!="A6"</formula>
    </cfRule>
    <cfRule type="expression" dxfId="28847" priority="1049">
      <formula>#REF!="A5"</formula>
    </cfRule>
    <cfRule type="expression" dxfId="28846" priority="1050">
      <formula>#REF!="A4"</formula>
    </cfRule>
    <cfRule type="expression" dxfId="28845" priority="1051">
      <formula>#REF!="A3"</formula>
    </cfRule>
    <cfRule type="expression" dxfId="28844" priority="1052">
      <formula>#REF!="A2"</formula>
    </cfRule>
    <cfRule type="expression" dxfId="28843" priority="1053">
      <formula>#REF!="A1"</formula>
    </cfRule>
  </conditionalFormatting>
  <conditionalFormatting sqref="I21:J23">
    <cfRule type="expression" dxfId="28842" priority="1036">
      <formula>#REF!="A9"</formula>
    </cfRule>
    <cfRule type="expression" dxfId="28841" priority="1037">
      <formula>#REF!="A8"</formula>
    </cfRule>
    <cfRule type="expression" dxfId="28840" priority="1038">
      <formula>#REF!="A7"</formula>
    </cfRule>
    <cfRule type="expression" dxfId="28839" priority="1039">
      <formula>#REF!="A6"</formula>
    </cfRule>
    <cfRule type="expression" dxfId="28838" priority="1040">
      <formula>#REF!="A5"</formula>
    </cfRule>
    <cfRule type="expression" dxfId="28837" priority="1041">
      <formula>#REF!="A4"</formula>
    </cfRule>
    <cfRule type="expression" dxfId="28836" priority="1042">
      <formula>#REF!="A3"</formula>
    </cfRule>
    <cfRule type="expression" dxfId="28835" priority="1043">
      <formula>#REF!="A2"</formula>
    </cfRule>
    <cfRule type="expression" dxfId="28834" priority="1044">
      <formula>#REF!="A1"</formula>
    </cfRule>
  </conditionalFormatting>
  <conditionalFormatting sqref="C27:C28">
    <cfRule type="expression" dxfId="28833" priority="1027">
      <formula>#REF!="A9"</formula>
    </cfRule>
    <cfRule type="expression" dxfId="28832" priority="1028">
      <formula>#REF!="A8"</formula>
    </cfRule>
    <cfRule type="expression" dxfId="28831" priority="1029">
      <formula>#REF!="A7"</formula>
    </cfRule>
    <cfRule type="expression" dxfId="28830" priority="1030">
      <formula>#REF!="A6"</formula>
    </cfRule>
    <cfRule type="expression" dxfId="28829" priority="1031">
      <formula>#REF!="A5"</formula>
    </cfRule>
    <cfRule type="expression" dxfId="28828" priority="1032">
      <formula>#REF!="A4"</formula>
    </cfRule>
    <cfRule type="expression" dxfId="28827" priority="1033">
      <formula>#REF!="A3"</formula>
    </cfRule>
    <cfRule type="expression" dxfId="28826" priority="1034">
      <formula>#REF!="A2"</formula>
    </cfRule>
    <cfRule type="expression" dxfId="28825" priority="1035">
      <formula>#REF!="A1"</formula>
    </cfRule>
  </conditionalFormatting>
  <conditionalFormatting sqref="I27:J28">
    <cfRule type="expression" dxfId="28824" priority="1018">
      <formula>#REF!="A9"</formula>
    </cfRule>
    <cfRule type="expression" dxfId="28823" priority="1019">
      <formula>#REF!="A8"</formula>
    </cfRule>
    <cfRule type="expression" dxfId="28822" priority="1020">
      <formula>#REF!="A7"</formula>
    </cfRule>
    <cfRule type="expression" dxfId="28821" priority="1021">
      <formula>#REF!="A6"</formula>
    </cfRule>
    <cfRule type="expression" dxfId="28820" priority="1022">
      <formula>#REF!="A5"</formula>
    </cfRule>
    <cfRule type="expression" dxfId="28819" priority="1023">
      <formula>#REF!="A4"</formula>
    </cfRule>
    <cfRule type="expression" dxfId="28818" priority="1024">
      <formula>#REF!="A3"</formula>
    </cfRule>
    <cfRule type="expression" dxfId="28817" priority="1025">
      <formula>#REF!="A2"</formula>
    </cfRule>
    <cfRule type="expression" dxfId="28816" priority="1026">
      <formula>#REF!="A1"</formula>
    </cfRule>
  </conditionalFormatting>
  <conditionalFormatting sqref="C31">
    <cfRule type="expression" dxfId="28815" priority="1009">
      <formula>#REF!="A9"</formula>
    </cfRule>
    <cfRule type="expression" dxfId="28814" priority="1010">
      <formula>#REF!="A8"</formula>
    </cfRule>
    <cfRule type="expression" dxfId="28813" priority="1011">
      <formula>#REF!="A7"</formula>
    </cfRule>
    <cfRule type="expression" dxfId="28812" priority="1012">
      <formula>#REF!="A6"</formula>
    </cfRule>
    <cfRule type="expression" dxfId="28811" priority="1013">
      <formula>#REF!="A5"</formula>
    </cfRule>
    <cfRule type="expression" dxfId="28810" priority="1014">
      <formula>#REF!="A4"</formula>
    </cfRule>
    <cfRule type="expression" dxfId="28809" priority="1015">
      <formula>#REF!="A3"</formula>
    </cfRule>
    <cfRule type="expression" dxfId="28808" priority="1016">
      <formula>#REF!="A2"</formula>
    </cfRule>
    <cfRule type="expression" dxfId="28807" priority="1017">
      <formula>#REF!="A1"</formula>
    </cfRule>
  </conditionalFormatting>
  <conditionalFormatting sqref="I31:J31">
    <cfRule type="expression" dxfId="28806" priority="1000">
      <formula>#REF!="A9"</formula>
    </cfRule>
    <cfRule type="expression" dxfId="28805" priority="1001">
      <formula>#REF!="A8"</formula>
    </cfRule>
    <cfRule type="expression" dxfId="28804" priority="1002">
      <formula>#REF!="A7"</formula>
    </cfRule>
    <cfRule type="expression" dxfId="28803" priority="1003">
      <formula>#REF!="A6"</formula>
    </cfRule>
    <cfRule type="expression" dxfId="28802" priority="1004">
      <formula>#REF!="A5"</formula>
    </cfRule>
    <cfRule type="expression" dxfId="28801" priority="1005">
      <formula>#REF!="A4"</formula>
    </cfRule>
    <cfRule type="expression" dxfId="28800" priority="1006">
      <formula>#REF!="A3"</formula>
    </cfRule>
    <cfRule type="expression" dxfId="28799" priority="1007">
      <formula>#REF!="A2"</formula>
    </cfRule>
    <cfRule type="expression" dxfId="28798" priority="1008">
      <formula>#REF!="A1"</formula>
    </cfRule>
  </conditionalFormatting>
  <conditionalFormatting sqref="C34:C35">
    <cfRule type="expression" dxfId="28797" priority="991">
      <formula>#REF!="A9"</formula>
    </cfRule>
    <cfRule type="expression" dxfId="28796" priority="992">
      <formula>#REF!="A8"</formula>
    </cfRule>
    <cfRule type="expression" dxfId="28795" priority="993">
      <formula>#REF!="A7"</formula>
    </cfRule>
    <cfRule type="expression" dxfId="28794" priority="994">
      <formula>#REF!="A6"</formula>
    </cfRule>
    <cfRule type="expression" dxfId="28793" priority="995">
      <formula>#REF!="A5"</formula>
    </cfRule>
    <cfRule type="expression" dxfId="28792" priority="996">
      <formula>#REF!="A4"</formula>
    </cfRule>
    <cfRule type="expression" dxfId="28791" priority="997">
      <formula>#REF!="A3"</formula>
    </cfRule>
    <cfRule type="expression" dxfId="28790" priority="998">
      <formula>#REF!="A2"</formula>
    </cfRule>
    <cfRule type="expression" dxfId="28789" priority="999">
      <formula>#REF!="A1"</formula>
    </cfRule>
  </conditionalFormatting>
  <conditionalFormatting sqref="I34:J35">
    <cfRule type="expression" dxfId="28788" priority="982">
      <formula>#REF!="A9"</formula>
    </cfRule>
    <cfRule type="expression" dxfId="28787" priority="983">
      <formula>#REF!="A8"</formula>
    </cfRule>
    <cfRule type="expression" dxfId="28786" priority="984">
      <formula>#REF!="A7"</formula>
    </cfRule>
    <cfRule type="expression" dxfId="28785" priority="985">
      <formula>#REF!="A6"</formula>
    </cfRule>
    <cfRule type="expression" dxfId="28784" priority="986">
      <formula>#REF!="A5"</formula>
    </cfRule>
    <cfRule type="expression" dxfId="28783" priority="987">
      <formula>#REF!="A4"</formula>
    </cfRule>
    <cfRule type="expression" dxfId="28782" priority="988">
      <formula>#REF!="A3"</formula>
    </cfRule>
    <cfRule type="expression" dxfId="28781" priority="989">
      <formula>#REF!="A2"</formula>
    </cfRule>
    <cfRule type="expression" dxfId="28780" priority="990">
      <formula>#REF!="A1"</formula>
    </cfRule>
  </conditionalFormatting>
  <conditionalFormatting sqref="C37:C38">
    <cfRule type="expression" dxfId="28779" priority="973">
      <formula>#REF!="A9"</formula>
    </cfRule>
    <cfRule type="expression" dxfId="28778" priority="974">
      <formula>#REF!="A8"</formula>
    </cfRule>
    <cfRule type="expression" dxfId="28777" priority="975">
      <formula>#REF!="A7"</formula>
    </cfRule>
    <cfRule type="expression" dxfId="28776" priority="976">
      <formula>#REF!="A6"</formula>
    </cfRule>
    <cfRule type="expression" dxfId="28775" priority="977">
      <formula>#REF!="A5"</formula>
    </cfRule>
    <cfRule type="expression" dxfId="28774" priority="978">
      <formula>#REF!="A4"</formula>
    </cfRule>
    <cfRule type="expression" dxfId="28773" priority="979">
      <formula>#REF!="A3"</formula>
    </cfRule>
    <cfRule type="expression" dxfId="28772" priority="980">
      <formula>#REF!="A2"</formula>
    </cfRule>
    <cfRule type="expression" dxfId="28771" priority="981">
      <formula>#REF!="A1"</formula>
    </cfRule>
  </conditionalFormatting>
  <conditionalFormatting sqref="I37:J38">
    <cfRule type="expression" dxfId="28770" priority="964">
      <formula>#REF!="A9"</formula>
    </cfRule>
    <cfRule type="expression" dxfId="28769" priority="965">
      <formula>#REF!="A8"</formula>
    </cfRule>
    <cfRule type="expression" dxfId="28768" priority="966">
      <formula>#REF!="A7"</formula>
    </cfRule>
    <cfRule type="expression" dxfId="28767" priority="967">
      <formula>#REF!="A6"</formula>
    </cfRule>
    <cfRule type="expression" dxfId="28766" priority="968">
      <formula>#REF!="A5"</formula>
    </cfRule>
    <cfRule type="expression" dxfId="28765" priority="969">
      <formula>#REF!="A4"</formula>
    </cfRule>
    <cfRule type="expression" dxfId="28764" priority="970">
      <formula>#REF!="A3"</formula>
    </cfRule>
    <cfRule type="expression" dxfId="28763" priority="971">
      <formula>#REF!="A2"</formula>
    </cfRule>
    <cfRule type="expression" dxfId="28762" priority="972">
      <formula>#REF!="A1"</formula>
    </cfRule>
  </conditionalFormatting>
  <conditionalFormatting sqref="C40">
    <cfRule type="expression" dxfId="28761" priority="955">
      <formula>#REF!="A9"</formula>
    </cfRule>
    <cfRule type="expression" dxfId="28760" priority="956">
      <formula>#REF!="A8"</formula>
    </cfRule>
    <cfRule type="expression" dxfId="28759" priority="957">
      <formula>#REF!="A7"</formula>
    </cfRule>
    <cfRule type="expression" dxfId="28758" priority="958">
      <formula>#REF!="A6"</formula>
    </cfRule>
    <cfRule type="expression" dxfId="28757" priority="959">
      <formula>#REF!="A5"</formula>
    </cfRule>
    <cfRule type="expression" dxfId="28756" priority="960">
      <formula>#REF!="A4"</formula>
    </cfRule>
    <cfRule type="expression" dxfId="28755" priority="961">
      <formula>#REF!="A3"</formula>
    </cfRule>
    <cfRule type="expression" dxfId="28754" priority="962">
      <formula>#REF!="A2"</formula>
    </cfRule>
    <cfRule type="expression" dxfId="28753" priority="963">
      <formula>#REF!="A1"</formula>
    </cfRule>
  </conditionalFormatting>
  <conditionalFormatting sqref="I40:J41">
    <cfRule type="expression" dxfId="28752" priority="946">
      <formula>#REF!="A9"</formula>
    </cfRule>
    <cfRule type="expression" dxfId="28751" priority="947">
      <formula>#REF!="A8"</formula>
    </cfRule>
    <cfRule type="expression" dxfId="28750" priority="948">
      <formula>#REF!="A7"</formula>
    </cfRule>
    <cfRule type="expression" dxfId="28749" priority="949">
      <formula>#REF!="A6"</formula>
    </cfRule>
    <cfRule type="expression" dxfId="28748" priority="950">
      <formula>#REF!="A5"</formula>
    </cfRule>
    <cfRule type="expression" dxfId="28747" priority="951">
      <formula>#REF!="A4"</formula>
    </cfRule>
    <cfRule type="expression" dxfId="28746" priority="952">
      <formula>#REF!="A3"</formula>
    </cfRule>
    <cfRule type="expression" dxfId="28745" priority="953">
      <formula>#REF!="A2"</formula>
    </cfRule>
    <cfRule type="expression" dxfId="28744" priority="954">
      <formula>#REF!="A1"</formula>
    </cfRule>
  </conditionalFormatting>
  <conditionalFormatting sqref="C46:C47">
    <cfRule type="expression" dxfId="28743" priority="937">
      <formula>#REF!="A9"</formula>
    </cfRule>
    <cfRule type="expression" dxfId="28742" priority="938">
      <formula>#REF!="A8"</formula>
    </cfRule>
    <cfRule type="expression" dxfId="28741" priority="939">
      <formula>#REF!="A7"</formula>
    </cfRule>
    <cfRule type="expression" dxfId="28740" priority="940">
      <formula>#REF!="A6"</formula>
    </cfRule>
    <cfRule type="expression" dxfId="28739" priority="941">
      <formula>#REF!="A5"</formula>
    </cfRule>
    <cfRule type="expression" dxfId="28738" priority="942">
      <formula>#REF!="A4"</formula>
    </cfRule>
    <cfRule type="expression" dxfId="28737" priority="943">
      <formula>#REF!="A3"</formula>
    </cfRule>
    <cfRule type="expression" dxfId="28736" priority="944">
      <formula>#REF!="A2"</formula>
    </cfRule>
    <cfRule type="expression" dxfId="28735" priority="945">
      <formula>#REF!="A1"</formula>
    </cfRule>
  </conditionalFormatting>
  <conditionalFormatting sqref="I46:J46">
    <cfRule type="expression" dxfId="28734" priority="928">
      <formula>#REF!="A9"</formula>
    </cfRule>
    <cfRule type="expression" dxfId="28733" priority="929">
      <formula>#REF!="A8"</formula>
    </cfRule>
    <cfRule type="expression" dxfId="28732" priority="930">
      <formula>#REF!="A7"</formula>
    </cfRule>
    <cfRule type="expression" dxfId="28731" priority="931">
      <formula>#REF!="A6"</formula>
    </cfRule>
    <cfRule type="expression" dxfId="28730" priority="932">
      <formula>#REF!="A5"</formula>
    </cfRule>
    <cfRule type="expression" dxfId="28729" priority="933">
      <formula>#REF!="A4"</formula>
    </cfRule>
    <cfRule type="expression" dxfId="28728" priority="934">
      <formula>#REF!="A3"</formula>
    </cfRule>
    <cfRule type="expression" dxfId="28727" priority="935">
      <formula>#REF!="A2"</formula>
    </cfRule>
    <cfRule type="expression" dxfId="28726" priority="936">
      <formula>#REF!="A1"</formula>
    </cfRule>
  </conditionalFormatting>
  <conditionalFormatting sqref="C49:C52">
    <cfRule type="expression" dxfId="28725" priority="919">
      <formula>#REF!="A9"</formula>
    </cfRule>
    <cfRule type="expression" dxfId="28724" priority="920">
      <formula>#REF!="A8"</formula>
    </cfRule>
    <cfRule type="expression" dxfId="28723" priority="921">
      <formula>#REF!="A7"</formula>
    </cfRule>
    <cfRule type="expression" dxfId="28722" priority="922">
      <formula>#REF!="A6"</formula>
    </cfRule>
    <cfRule type="expression" dxfId="28721" priority="923">
      <formula>#REF!="A5"</formula>
    </cfRule>
    <cfRule type="expression" dxfId="28720" priority="924">
      <formula>#REF!="A4"</formula>
    </cfRule>
    <cfRule type="expression" dxfId="28719" priority="925">
      <formula>#REF!="A3"</formula>
    </cfRule>
    <cfRule type="expression" dxfId="28718" priority="926">
      <formula>#REF!="A2"</formula>
    </cfRule>
    <cfRule type="expression" dxfId="28717" priority="927">
      <formula>#REF!="A1"</formula>
    </cfRule>
  </conditionalFormatting>
  <conditionalFormatting sqref="I49:J52">
    <cfRule type="expression" dxfId="28716" priority="910">
      <formula>#REF!="A9"</formula>
    </cfRule>
    <cfRule type="expression" dxfId="28715" priority="911">
      <formula>#REF!="A8"</formula>
    </cfRule>
    <cfRule type="expression" dxfId="28714" priority="912">
      <formula>#REF!="A7"</formula>
    </cfRule>
    <cfRule type="expression" dxfId="28713" priority="913">
      <formula>#REF!="A6"</formula>
    </cfRule>
    <cfRule type="expression" dxfId="28712" priority="914">
      <formula>#REF!="A5"</formula>
    </cfRule>
    <cfRule type="expression" dxfId="28711" priority="915">
      <formula>#REF!="A4"</formula>
    </cfRule>
    <cfRule type="expression" dxfId="28710" priority="916">
      <formula>#REF!="A3"</formula>
    </cfRule>
    <cfRule type="expression" dxfId="28709" priority="917">
      <formula>#REF!="A2"</formula>
    </cfRule>
    <cfRule type="expression" dxfId="28708" priority="918">
      <formula>#REF!="A1"</formula>
    </cfRule>
  </conditionalFormatting>
  <conditionalFormatting sqref="C54:C60">
    <cfRule type="expression" dxfId="28707" priority="901">
      <formula>#REF!="A9"</formula>
    </cfRule>
    <cfRule type="expression" dxfId="28706" priority="902">
      <formula>#REF!="A8"</formula>
    </cfRule>
    <cfRule type="expression" dxfId="28705" priority="903">
      <formula>#REF!="A7"</formula>
    </cfRule>
    <cfRule type="expression" dxfId="28704" priority="904">
      <formula>#REF!="A6"</formula>
    </cfRule>
    <cfRule type="expression" dxfId="28703" priority="905">
      <formula>#REF!="A5"</formula>
    </cfRule>
    <cfRule type="expression" dxfId="28702" priority="906">
      <formula>#REF!="A4"</formula>
    </cfRule>
    <cfRule type="expression" dxfId="28701" priority="907">
      <formula>#REF!="A3"</formula>
    </cfRule>
    <cfRule type="expression" dxfId="28700" priority="908">
      <formula>#REF!="A2"</formula>
    </cfRule>
    <cfRule type="expression" dxfId="28699" priority="909">
      <formula>#REF!="A1"</formula>
    </cfRule>
  </conditionalFormatting>
  <conditionalFormatting sqref="I54:J61">
    <cfRule type="expression" dxfId="28698" priority="892">
      <formula>#REF!="A9"</formula>
    </cfRule>
    <cfRule type="expression" dxfId="28697" priority="893">
      <formula>#REF!="A8"</formula>
    </cfRule>
    <cfRule type="expression" dxfId="28696" priority="894">
      <formula>#REF!="A7"</formula>
    </cfRule>
    <cfRule type="expression" dxfId="28695" priority="895">
      <formula>#REF!="A6"</formula>
    </cfRule>
    <cfRule type="expression" dxfId="28694" priority="896">
      <formula>#REF!="A5"</formula>
    </cfRule>
    <cfRule type="expression" dxfId="28693" priority="897">
      <formula>#REF!="A4"</formula>
    </cfRule>
    <cfRule type="expression" dxfId="28692" priority="898">
      <formula>#REF!="A3"</formula>
    </cfRule>
    <cfRule type="expression" dxfId="28691" priority="899">
      <formula>#REF!="A2"</formula>
    </cfRule>
    <cfRule type="expression" dxfId="28690" priority="900">
      <formula>#REF!="A1"</formula>
    </cfRule>
  </conditionalFormatting>
  <conditionalFormatting sqref="C64">
    <cfRule type="expression" dxfId="28689" priority="883">
      <formula>#REF!="A9"</formula>
    </cfRule>
    <cfRule type="expression" dxfId="28688" priority="884">
      <formula>#REF!="A8"</formula>
    </cfRule>
    <cfRule type="expression" dxfId="28687" priority="885">
      <formula>#REF!="A7"</formula>
    </cfRule>
    <cfRule type="expression" dxfId="28686" priority="886">
      <formula>#REF!="A6"</formula>
    </cfRule>
    <cfRule type="expression" dxfId="28685" priority="887">
      <formula>#REF!="A5"</formula>
    </cfRule>
    <cfRule type="expression" dxfId="28684" priority="888">
      <formula>#REF!="A4"</formula>
    </cfRule>
    <cfRule type="expression" dxfId="28683" priority="889">
      <formula>#REF!="A3"</formula>
    </cfRule>
    <cfRule type="expression" dxfId="28682" priority="890">
      <formula>#REF!="A2"</formula>
    </cfRule>
    <cfRule type="expression" dxfId="28681" priority="891">
      <formula>#REF!="A1"</formula>
    </cfRule>
  </conditionalFormatting>
  <conditionalFormatting sqref="I64:J64">
    <cfRule type="expression" dxfId="28680" priority="874">
      <formula>#REF!="A9"</formula>
    </cfRule>
    <cfRule type="expression" dxfId="28679" priority="875">
      <formula>#REF!="A8"</formula>
    </cfRule>
    <cfRule type="expression" dxfId="28678" priority="876">
      <formula>#REF!="A7"</formula>
    </cfRule>
    <cfRule type="expression" dxfId="28677" priority="877">
      <formula>#REF!="A6"</formula>
    </cfRule>
    <cfRule type="expression" dxfId="28676" priority="878">
      <formula>#REF!="A5"</formula>
    </cfRule>
    <cfRule type="expression" dxfId="28675" priority="879">
      <formula>#REF!="A4"</formula>
    </cfRule>
    <cfRule type="expression" dxfId="28674" priority="880">
      <formula>#REF!="A3"</formula>
    </cfRule>
    <cfRule type="expression" dxfId="28673" priority="881">
      <formula>#REF!="A2"</formula>
    </cfRule>
    <cfRule type="expression" dxfId="28672" priority="882">
      <formula>#REF!="A1"</formula>
    </cfRule>
  </conditionalFormatting>
  <conditionalFormatting sqref="I72:J72">
    <cfRule type="expression" dxfId="28671" priority="865">
      <formula>#REF!="A9"</formula>
    </cfRule>
    <cfRule type="expression" dxfId="28670" priority="866">
      <formula>#REF!="A8"</formula>
    </cfRule>
    <cfRule type="expression" dxfId="28669" priority="867">
      <formula>#REF!="A7"</formula>
    </cfRule>
    <cfRule type="expression" dxfId="28668" priority="868">
      <formula>#REF!="A6"</formula>
    </cfRule>
    <cfRule type="expression" dxfId="28667" priority="869">
      <formula>#REF!="A5"</formula>
    </cfRule>
    <cfRule type="expression" dxfId="28666" priority="870">
      <formula>#REF!="A4"</formula>
    </cfRule>
    <cfRule type="expression" dxfId="28665" priority="871">
      <formula>#REF!="A3"</formula>
    </cfRule>
    <cfRule type="expression" dxfId="28664" priority="872">
      <formula>#REF!="A2"</formula>
    </cfRule>
    <cfRule type="expression" dxfId="28663" priority="873">
      <formula>#REF!="A1"</formula>
    </cfRule>
  </conditionalFormatting>
  <conditionalFormatting sqref="C75">
    <cfRule type="expression" dxfId="28662" priority="856">
      <formula>#REF!="A9"</formula>
    </cfRule>
    <cfRule type="expression" dxfId="28661" priority="857">
      <formula>#REF!="A8"</formula>
    </cfRule>
    <cfRule type="expression" dxfId="28660" priority="858">
      <formula>#REF!="A7"</formula>
    </cfRule>
    <cfRule type="expression" dxfId="28659" priority="859">
      <formula>#REF!="A6"</formula>
    </cfRule>
    <cfRule type="expression" dxfId="28658" priority="860">
      <formula>#REF!="A5"</formula>
    </cfRule>
    <cfRule type="expression" dxfId="28657" priority="861">
      <formula>#REF!="A4"</formula>
    </cfRule>
    <cfRule type="expression" dxfId="28656" priority="862">
      <formula>#REF!="A3"</formula>
    </cfRule>
    <cfRule type="expression" dxfId="28655" priority="863">
      <formula>#REF!="A2"</formula>
    </cfRule>
    <cfRule type="expression" dxfId="28654" priority="864">
      <formula>#REF!="A1"</formula>
    </cfRule>
  </conditionalFormatting>
  <conditionalFormatting sqref="I75:J75">
    <cfRule type="expression" dxfId="28653" priority="847">
      <formula>#REF!="A9"</formula>
    </cfRule>
    <cfRule type="expression" dxfId="28652" priority="848">
      <formula>#REF!="A8"</formula>
    </cfRule>
    <cfRule type="expression" dxfId="28651" priority="849">
      <formula>#REF!="A7"</formula>
    </cfRule>
    <cfRule type="expression" dxfId="28650" priority="850">
      <formula>#REF!="A6"</formula>
    </cfRule>
    <cfRule type="expression" dxfId="28649" priority="851">
      <formula>#REF!="A5"</formula>
    </cfRule>
    <cfRule type="expression" dxfId="28648" priority="852">
      <formula>#REF!="A4"</formula>
    </cfRule>
    <cfRule type="expression" dxfId="28647" priority="853">
      <formula>#REF!="A3"</formula>
    </cfRule>
    <cfRule type="expression" dxfId="28646" priority="854">
      <formula>#REF!="A2"</formula>
    </cfRule>
    <cfRule type="expression" dxfId="28645" priority="855">
      <formula>#REF!="A1"</formula>
    </cfRule>
  </conditionalFormatting>
  <conditionalFormatting sqref="X21">
    <cfRule type="expression" dxfId="28644" priority="838">
      <formula>#REF!="A9"</formula>
    </cfRule>
    <cfRule type="expression" dxfId="28643" priority="839">
      <formula>#REF!="A8"</formula>
    </cfRule>
    <cfRule type="expression" dxfId="28642" priority="840">
      <formula>#REF!="A7"</formula>
    </cfRule>
    <cfRule type="expression" dxfId="28641" priority="841">
      <formula>#REF!="A6"</formula>
    </cfRule>
    <cfRule type="expression" dxfId="28640" priority="842">
      <formula>#REF!="A5"</formula>
    </cfRule>
    <cfRule type="expression" dxfId="28639" priority="843">
      <formula>#REF!="A4"</formula>
    </cfRule>
    <cfRule type="expression" dxfId="28638" priority="844">
      <formula>#REF!="A3"</formula>
    </cfRule>
    <cfRule type="expression" dxfId="28637" priority="845">
      <formula>#REF!="A2"</formula>
    </cfRule>
    <cfRule type="expression" dxfId="28636" priority="846">
      <formula>#REF!="A1"</formula>
    </cfRule>
  </conditionalFormatting>
  <conditionalFormatting sqref="X22">
    <cfRule type="expression" dxfId="28635" priority="829">
      <formula>#REF!="A9"</formula>
    </cfRule>
    <cfRule type="expression" dxfId="28634" priority="830">
      <formula>#REF!="A8"</formula>
    </cfRule>
    <cfRule type="expression" dxfId="28633" priority="831">
      <formula>#REF!="A7"</formula>
    </cfRule>
    <cfRule type="expression" dxfId="28632" priority="832">
      <formula>#REF!="A6"</formula>
    </cfRule>
    <cfRule type="expression" dxfId="28631" priority="833">
      <formula>#REF!="A5"</formula>
    </cfRule>
    <cfRule type="expression" dxfId="28630" priority="834">
      <formula>#REF!="A4"</formula>
    </cfRule>
    <cfRule type="expression" dxfId="28629" priority="835">
      <formula>#REF!="A3"</formula>
    </cfRule>
    <cfRule type="expression" dxfId="28628" priority="836">
      <formula>#REF!="A2"</formula>
    </cfRule>
    <cfRule type="expression" dxfId="28627" priority="837">
      <formula>#REF!="A1"</formula>
    </cfRule>
  </conditionalFormatting>
  <conditionalFormatting sqref="Y21:Y22">
    <cfRule type="expression" dxfId="28626" priority="820">
      <formula>#REF!="A9"</formula>
    </cfRule>
    <cfRule type="expression" dxfId="28625" priority="821">
      <formula>#REF!="A8"</formula>
    </cfRule>
    <cfRule type="expression" dxfId="28624" priority="822">
      <formula>#REF!="A7"</formula>
    </cfRule>
    <cfRule type="expression" dxfId="28623" priority="823">
      <formula>#REF!="A6"</formula>
    </cfRule>
    <cfRule type="expression" dxfId="28622" priority="824">
      <formula>#REF!="A5"</formula>
    </cfRule>
    <cfRule type="expression" dxfId="28621" priority="825">
      <formula>#REF!="A4"</formula>
    </cfRule>
    <cfRule type="expression" dxfId="28620" priority="826">
      <formula>#REF!="A3"</formula>
    </cfRule>
    <cfRule type="expression" dxfId="28619" priority="827">
      <formula>#REF!="A2"</formula>
    </cfRule>
    <cfRule type="expression" dxfId="28618" priority="828">
      <formula>#REF!="A1"</formula>
    </cfRule>
  </conditionalFormatting>
  <conditionalFormatting sqref="X27">
    <cfRule type="expression" dxfId="28617" priority="811">
      <formula>#REF!="A9"</formula>
    </cfRule>
    <cfRule type="expression" dxfId="28616" priority="812">
      <formula>#REF!="A8"</formula>
    </cfRule>
    <cfRule type="expression" dxfId="28615" priority="813">
      <formula>#REF!="A7"</formula>
    </cfRule>
    <cfRule type="expression" dxfId="28614" priority="814">
      <formula>#REF!="A6"</formula>
    </cfRule>
    <cfRule type="expression" dxfId="28613" priority="815">
      <formula>#REF!="A5"</formula>
    </cfRule>
    <cfRule type="expression" dxfId="28612" priority="816">
      <formula>#REF!="A4"</formula>
    </cfRule>
    <cfRule type="expression" dxfId="28611" priority="817">
      <formula>#REF!="A3"</formula>
    </cfRule>
    <cfRule type="expression" dxfId="28610" priority="818">
      <formula>#REF!="A2"</formula>
    </cfRule>
    <cfRule type="expression" dxfId="28609" priority="819">
      <formula>#REF!="A1"</formula>
    </cfRule>
  </conditionalFormatting>
  <conditionalFormatting sqref="Y27">
    <cfRule type="expression" dxfId="28608" priority="802">
      <formula>#REF!="A9"</formula>
    </cfRule>
    <cfRule type="expression" dxfId="28607" priority="803">
      <formula>#REF!="A8"</formula>
    </cfRule>
    <cfRule type="expression" dxfId="28606" priority="804">
      <formula>#REF!="A7"</formula>
    </cfRule>
    <cfRule type="expression" dxfId="28605" priority="805">
      <formula>#REF!="A6"</formula>
    </cfRule>
    <cfRule type="expression" dxfId="28604" priority="806">
      <formula>#REF!="A5"</formula>
    </cfRule>
    <cfRule type="expression" dxfId="28603" priority="807">
      <formula>#REF!="A4"</formula>
    </cfRule>
    <cfRule type="expression" dxfId="28602" priority="808">
      <formula>#REF!="A3"</formula>
    </cfRule>
    <cfRule type="expression" dxfId="28601" priority="809">
      <formula>#REF!="A2"</formula>
    </cfRule>
    <cfRule type="expression" dxfId="28600" priority="810">
      <formula>#REF!="A1"</formula>
    </cfRule>
  </conditionalFormatting>
  <conditionalFormatting sqref="X31">
    <cfRule type="expression" dxfId="28599" priority="793">
      <formula>#REF!="A9"</formula>
    </cfRule>
    <cfRule type="expression" dxfId="28598" priority="794">
      <formula>#REF!="A8"</formula>
    </cfRule>
    <cfRule type="expression" dxfId="28597" priority="795">
      <formula>#REF!="A7"</formula>
    </cfRule>
    <cfRule type="expression" dxfId="28596" priority="796">
      <formula>#REF!="A6"</formula>
    </cfRule>
    <cfRule type="expression" dxfId="28595" priority="797">
      <formula>#REF!="A5"</formula>
    </cfRule>
    <cfRule type="expression" dxfId="28594" priority="798">
      <formula>#REF!="A4"</formula>
    </cfRule>
    <cfRule type="expression" dxfId="28593" priority="799">
      <formula>#REF!="A3"</formula>
    </cfRule>
    <cfRule type="expression" dxfId="28592" priority="800">
      <formula>#REF!="A2"</formula>
    </cfRule>
    <cfRule type="expression" dxfId="28591" priority="801">
      <formula>#REF!="A1"</formula>
    </cfRule>
  </conditionalFormatting>
  <conditionalFormatting sqref="X34">
    <cfRule type="expression" dxfId="28590" priority="784">
      <formula>#REF!="A9"</formula>
    </cfRule>
    <cfRule type="expression" dxfId="28589" priority="785">
      <formula>#REF!="A8"</formula>
    </cfRule>
    <cfRule type="expression" dxfId="28588" priority="786">
      <formula>#REF!="A7"</formula>
    </cfRule>
    <cfRule type="expression" dxfId="28587" priority="787">
      <formula>#REF!="A6"</formula>
    </cfRule>
    <cfRule type="expression" dxfId="28586" priority="788">
      <formula>#REF!="A5"</formula>
    </cfRule>
    <cfRule type="expression" dxfId="28585" priority="789">
      <formula>#REF!="A4"</formula>
    </cfRule>
    <cfRule type="expression" dxfId="28584" priority="790">
      <formula>#REF!="A3"</formula>
    </cfRule>
    <cfRule type="expression" dxfId="28583" priority="791">
      <formula>#REF!="A2"</formula>
    </cfRule>
    <cfRule type="expression" dxfId="28582" priority="792">
      <formula>#REF!="A1"</formula>
    </cfRule>
  </conditionalFormatting>
  <conditionalFormatting sqref="Y34">
    <cfRule type="expression" dxfId="28581" priority="775">
      <formula>#REF!="A9"</formula>
    </cfRule>
    <cfRule type="expression" dxfId="28580" priority="776">
      <formula>#REF!="A8"</formula>
    </cfRule>
    <cfRule type="expression" dxfId="28579" priority="777">
      <formula>#REF!="A7"</formula>
    </cfRule>
    <cfRule type="expression" dxfId="28578" priority="778">
      <formula>#REF!="A6"</formula>
    </cfRule>
    <cfRule type="expression" dxfId="28577" priority="779">
      <formula>#REF!="A5"</formula>
    </cfRule>
    <cfRule type="expression" dxfId="28576" priority="780">
      <formula>#REF!="A4"</formula>
    </cfRule>
    <cfRule type="expression" dxfId="28575" priority="781">
      <formula>#REF!="A3"</formula>
    </cfRule>
    <cfRule type="expression" dxfId="28574" priority="782">
      <formula>#REF!="A2"</formula>
    </cfRule>
    <cfRule type="expression" dxfId="28573" priority="783">
      <formula>#REF!="A1"</formula>
    </cfRule>
  </conditionalFormatting>
  <conditionalFormatting sqref="X37">
    <cfRule type="expression" dxfId="28572" priority="766">
      <formula>#REF!="A9"</formula>
    </cfRule>
    <cfRule type="expression" dxfId="28571" priority="767">
      <formula>#REF!="A8"</formula>
    </cfRule>
    <cfRule type="expression" dxfId="28570" priority="768">
      <formula>#REF!="A7"</formula>
    </cfRule>
    <cfRule type="expression" dxfId="28569" priority="769">
      <formula>#REF!="A6"</formula>
    </cfRule>
    <cfRule type="expression" dxfId="28568" priority="770">
      <formula>#REF!="A5"</formula>
    </cfRule>
    <cfRule type="expression" dxfId="28567" priority="771">
      <formula>#REF!="A4"</formula>
    </cfRule>
    <cfRule type="expression" dxfId="28566" priority="772">
      <formula>#REF!="A3"</formula>
    </cfRule>
    <cfRule type="expression" dxfId="28565" priority="773">
      <formula>#REF!="A2"</formula>
    </cfRule>
    <cfRule type="expression" dxfId="28564" priority="774">
      <formula>#REF!="A1"</formula>
    </cfRule>
  </conditionalFormatting>
  <conditionalFormatting sqref="Y37">
    <cfRule type="expression" dxfId="28563" priority="757">
      <formula>#REF!="A9"</formula>
    </cfRule>
    <cfRule type="expression" dxfId="28562" priority="758">
      <formula>#REF!="A8"</formula>
    </cfRule>
    <cfRule type="expression" dxfId="28561" priority="759">
      <formula>#REF!="A7"</formula>
    </cfRule>
    <cfRule type="expression" dxfId="28560" priority="760">
      <formula>#REF!="A6"</formula>
    </cfRule>
    <cfRule type="expression" dxfId="28559" priority="761">
      <formula>#REF!="A5"</formula>
    </cfRule>
    <cfRule type="expression" dxfId="28558" priority="762">
      <formula>#REF!="A4"</formula>
    </cfRule>
    <cfRule type="expression" dxfId="28557" priority="763">
      <formula>#REF!="A3"</formula>
    </cfRule>
    <cfRule type="expression" dxfId="28556" priority="764">
      <formula>#REF!="A2"</formula>
    </cfRule>
    <cfRule type="expression" dxfId="28555" priority="765">
      <formula>#REF!="A1"</formula>
    </cfRule>
  </conditionalFormatting>
  <conditionalFormatting sqref="X40">
    <cfRule type="expression" dxfId="28554" priority="748">
      <formula>#REF!="A9"</formula>
    </cfRule>
    <cfRule type="expression" dxfId="28553" priority="749">
      <formula>#REF!="A8"</formula>
    </cfRule>
    <cfRule type="expression" dxfId="28552" priority="750">
      <formula>#REF!="A7"</formula>
    </cfRule>
    <cfRule type="expression" dxfId="28551" priority="751">
      <formula>#REF!="A6"</formula>
    </cfRule>
    <cfRule type="expression" dxfId="28550" priority="752">
      <formula>#REF!="A5"</formula>
    </cfRule>
    <cfRule type="expression" dxfId="28549" priority="753">
      <formula>#REF!="A4"</formula>
    </cfRule>
    <cfRule type="expression" dxfId="28548" priority="754">
      <formula>#REF!="A3"</formula>
    </cfRule>
    <cfRule type="expression" dxfId="28547" priority="755">
      <formula>#REF!="A2"</formula>
    </cfRule>
    <cfRule type="expression" dxfId="28546" priority="756">
      <formula>#REF!="A1"</formula>
    </cfRule>
  </conditionalFormatting>
  <conditionalFormatting sqref="Y40">
    <cfRule type="expression" dxfId="28545" priority="739">
      <formula>#REF!="A9"</formula>
    </cfRule>
    <cfRule type="expression" dxfId="28544" priority="740">
      <formula>#REF!="A8"</formula>
    </cfRule>
    <cfRule type="expression" dxfId="28543" priority="741">
      <formula>#REF!="A7"</formula>
    </cfRule>
    <cfRule type="expression" dxfId="28542" priority="742">
      <formula>#REF!="A6"</formula>
    </cfRule>
    <cfRule type="expression" dxfId="28541" priority="743">
      <formula>#REF!="A5"</formula>
    </cfRule>
    <cfRule type="expression" dxfId="28540" priority="744">
      <formula>#REF!="A4"</formula>
    </cfRule>
    <cfRule type="expression" dxfId="28539" priority="745">
      <formula>#REF!="A3"</formula>
    </cfRule>
    <cfRule type="expression" dxfId="28538" priority="746">
      <formula>#REF!="A2"</formula>
    </cfRule>
    <cfRule type="expression" dxfId="28537" priority="747">
      <formula>#REF!="A1"</formula>
    </cfRule>
  </conditionalFormatting>
  <conditionalFormatting sqref="X46">
    <cfRule type="expression" dxfId="28536" priority="730">
      <formula>#REF!="A9"</formula>
    </cfRule>
    <cfRule type="expression" dxfId="28535" priority="731">
      <formula>#REF!="A8"</formula>
    </cfRule>
    <cfRule type="expression" dxfId="28534" priority="732">
      <formula>#REF!="A7"</formula>
    </cfRule>
    <cfRule type="expression" dxfId="28533" priority="733">
      <formula>#REF!="A6"</formula>
    </cfRule>
    <cfRule type="expression" dxfId="28532" priority="734">
      <formula>#REF!="A5"</formula>
    </cfRule>
    <cfRule type="expression" dxfId="28531" priority="735">
      <formula>#REF!="A4"</formula>
    </cfRule>
    <cfRule type="expression" dxfId="28530" priority="736">
      <formula>#REF!="A3"</formula>
    </cfRule>
    <cfRule type="expression" dxfId="28529" priority="737">
      <formula>#REF!="A2"</formula>
    </cfRule>
    <cfRule type="expression" dxfId="28528" priority="738">
      <formula>#REF!="A1"</formula>
    </cfRule>
  </conditionalFormatting>
  <conditionalFormatting sqref="Y46">
    <cfRule type="expression" dxfId="28527" priority="721">
      <formula>#REF!="A9"</formula>
    </cfRule>
    <cfRule type="expression" dxfId="28526" priority="722">
      <formula>#REF!="A8"</formula>
    </cfRule>
    <cfRule type="expression" dxfId="28525" priority="723">
      <formula>#REF!="A7"</formula>
    </cfRule>
    <cfRule type="expression" dxfId="28524" priority="724">
      <formula>#REF!="A6"</formula>
    </cfRule>
    <cfRule type="expression" dxfId="28523" priority="725">
      <formula>#REF!="A5"</formula>
    </cfRule>
    <cfRule type="expression" dxfId="28522" priority="726">
      <formula>#REF!="A4"</formula>
    </cfRule>
    <cfRule type="expression" dxfId="28521" priority="727">
      <formula>#REF!="A3"</formula>
    </cfRule>
    <cfRule type="expression" dxfId="28520" priority="728">
      <formula>#REF!="A2"</formula>
    </cfRule>
    <cfRule type="expression" dxfId="28519" priority="729">
      <formula>#REF!="A1"</formula>
    </cfRule>
  </conditionalFormatting>
  <conditionalFormatting sqref="X49">
    <cfRule type="expression" dxfId="28518" priority="712">
      <formula>#REF!="A9"</formula>
    </cfRule>
    <cfRule type="expression" dxfId="28517" priority="713">
      <formula>#REF!="A8"</formula>
    </cfRule>
    <cfRule type="expression" dxfId="28516" priority="714">
      <formula>#REF!="A7"</formula>
    </cfRule>
    <cfRule type="expression" dxfId="28515" priority="715">
      <formula>#REF!="A6"</formula>
    </cfRule>
    <cfRule type="expression" dxfId="28514" priority="716">
      <formula>#REF!="A5"</formula>
    </cfRule>
    <cfRule type="expression" dxfId="28513" priority="717">
      <formula>#REF!="A4"</formula>
    </cfRule>
    <cfRule type="expression" dxfId="28512" priority="718">
      <formula>#REF!="A3"</formula>
    </cfRule>
    <cfRule type="expression" dxfId="28511" priority="719">
      <formula>#REF!="A2"</formula>
    </cfRule>
    <cfRule type="expression" dxfId="28510" priority="720">
      <formula>#REF!="A1"</formula>
    </cfRule>
  </conditionalFormatting>
  <conditionalFormatting sqref="Y49">
    <cfRule type="expression" dxfId="28509" priority="703">
      <formula>#REF!="A9"</formula>
    </cfRule>
    <cfRule type="expression" dxfId="28508" priority="704">
      <formula>#REF!="A8"</formula>
    </cfRule>
    <cfRule type="expression" dxfId="28507" priority="705">
      <formula>#REF!="A7"</formula>
    </cfRule>
    <cfRule type="expression" dxfId="28506" priority="706">
      <formula>#REF!="A6"</formula>
    </cfRule>
    <cfRule type="expression" dxfId="28505" priority="707">
      <formula>#REF!="A5"</formula>
    </cfRule>
    <cfRule type="expression" dxfId="28504" priority="708">
      <formula>#REF!="A4"</formula>
    </cfRule>
    <cfRule type="expression" dxfId="28503" priority="709">
      <formula>#REF!="A3"</formula>
    </cfRule>
    <cfRule type="expression" dxfId="28502" priority="710">
      <formula>#REF!="A2"</formula>
    </cfRule>
    <cfRule type="expression" dxfId="28501" priority="711">
      <formula>#REF!="A1"</formula>
    </cfRule>
  </conditionalFormatting>
  <conditionalFormatting sqref="X51">
    <cfRule type="expression" dxfId="28500" priority="694">
      <formula>#REF!="A9"</formula>
    </cfRule>
    <cfRule type="expression" dxfId="28499" priority="695">
      <formula>#REF!="A8"</formula>
    </cfRule>
    <cfRule type="expression" dxfId="28498" priority="696">
      <formula>#REF!="A7"</formula>
    </cfRule>
    <cfRule type="expression" dxfId="28497" priority="697">
      <formula>#REF!="A6"</formula>
    </cfRule>
    <cfRule type="expression" dxfId="28496" priority="698">
      <formula>#REF!="A5"</formula>
    </cfRule>
    <cfRule type="expression" dxfId="28495" priority="699">
      <formula>#REF!="A4"</formula>
    </cfRule>
    <cfRule type="expression" dxfId="28494" priority="700">
      <formula>#REF!="A3"</formula>
    </cfRule>
    <cfRule type="expression" dxfId="28493" priority="701">
      <formula>#REF!="A2"</formula>
    </cfRule>
    <cfRule type="expression" dxfId="28492" priority="702">
      <formula>#REF!="A1"</formula>
    </cfRule>
  </conditionalFormatting>
  <conditionalFormatting sqref="Y51">
    <cfRule type="expression" dxfId="28491" priority="685">
      <formula>#REF!="A9"</formula>
    </cfRule>
    <cfRule type="expression" dxfId="28490" priority="686">
      <formula>#REF!="A8"</formula>
    </cfRule>
    <cfRule type="expression" dxfId="28489" priority="687">
      <formula>#REF!="A7"</formula>
    </cfRule>
    <cfRule type="expression" dxfId="28488" priority="688">
      <formula>#REF!="A6"</formula>
    </cfRule>
    <cfRule type="expression" dxfId="28487" priority="689">
      <formula>#REF!="A5"</formula>
    </cfRule>
    <cfRule type="expression" dxfId="28486" priority="690">
      <formula>#REF!="A4"</formula>
    </cfRule>
    <cfRule type="expression" dxfId="28485" priority="691">
      <formula>#REF!="A3"</formula>
    </cfRule>
    <cfRule type="expression" dxfId="28484" priority="692">
      <formula>#REF!="A2"</formula>
    </cfRule>
    <cfRule type="expression" dxfId="28483" priority="693">
      <formula>#REF!="A1"</formula>
    </cfRule>
  </conditionalFormatting>
  <conditionalFormatting sqref="X57">
    <cfRule type="expression" dxfId="28482" priority="676">
      <formula>#REF!="A9"</formula>
    </cfRule>
    <cfRule type="expression" dxfId="28481" priority="677">
      <formula>#REF!="A8"</formula>
    </cfRule>
    <cfRule type="expression" dxfId="28480" priority="678">
      <formula>#REF!="A7"</formula>
    </cfRule>
    <cfRule type="expression" dxfId="28479" priority="679">
      <formula>#REF!="A6"</formula>
    </cfRule>
    <cfRule type="expression" dxfId="28478" priority="680">
      <formula>#REF!="A5"</formula>
    </cfRule>
    <cfRule type="expression" dxfId="28477" priority="681">
      <formula>#REF!="A4"</formula>
    </cfRule>
    <cfRule type="expression" dxfId="28476" priority="682">
      <formula>#REF!="A3"</formula>
    </cfRule>
    <cfRule type="expression" dxfId="28475" priority="683">
      <formula>#REF!="A2"</formula>
    </cfRule>
    <cfRule type="expression" dxfId="28474" priority="684">
      <formula>#REF!="A1"</formula>
    </cfRule>
  </conditionalFormatting>
  <conditionalFormatting sqref="X54">
    <cfRule type="expression" dxfId="28473" priority="667">
      <formula>#REF!="A9"</formula>
    </cfRule>
    <cfRule type="expression" dxfId="28472" priority="668">
      <formula>#REF!="A8"</formula>
    </cfRule>
    <cfRule type="expression" dxfId="28471" priority="669">
      <formula>#REF!="A7"</formula>
    </cfRule>
    <cfRule type="expression" dxfId="28470" priority="670">
      <formula>#REF!="A6"</formula>
    </cfRule>
    <cfRule type="expression" dxfId="28469" priority="671">
      <formula>#REF!="A5"</formula>
    </cfRule>
    <cfRule type="expression" dxfId="28468" priority="672">
      <formula>#REF!="A4"</formula>
    </cfRule>
    <cfRule type="expression" dxfId="28467" priority="673">
      <formula>#REF!="A3"</formula>
    </cfRule>
    <cfRule type="expression" dxfId="28466" priority="674">
      <formula>#REF!="A2"</formula>
    </cfRule>
    <cfRule type="expression" dxfId="28465" priority="675">
      <formula>#REF!="A1"</formula>
    </cfRule>
  </conditionalFormatting>
  <conditionalFormatting sqref="X55">
    <cfRule type="expression" dxfId="28464" priority="658">
      <formula>#REF!="A9"</formula>
    </cfRule>
    <cfRule type="expression" dxfId="28463" priority="659">
      <formula>#REF!="A8"</formula>
    </cfRule>
    <cfRule type="expression" dxfId="28462" priority="660">
      <formula>#REF!="A7"</formula>
    </cfRule>
    <cfRule type="expression" dxfId="28461" priority="661">
      <formula>#REF!="A6"</formula>
    </cfRule>
    <cfRule type="expression" dxfId="28460" priority="662">
      <formula>#REF!="A5"</formula>
    </cfRule>
    <cfRule type="expression" dxfId="28459" priority="663">
      <formula>#REF!="A4"</formula>
    </cfRule>
    <cfRule type="expression" dxfId="28458" priority="664">
      <formula>#REF!="A3"</formula>
    </cfRule>
    <cfRule type="expression" dxfId="28457" priority="665">
      <formula>#REF!="A2"</formula>
    </cfRule>
    <cfRule type="expression" dxfId="28456" priority="666">
      <formula>#REF!="A1"</formula>
    </cfRule>
  </conditionalFormatting>
  <conditionalFormatting sqref="X56">
    <cfRule type="expression" dxfId="28455" priority="649">
      <formula>#REF!="A9"</formula>
    </cfRule>
    <cfRule type="expression" dxfId="28454" priority="650">
      <formula>#REF!="A8"</formula>
    </cfRule>
    <cfRule type="expression" dxfId="28453" priority="651">
      <formula>#REF!="A7"</formula>
    </cfRule>
    <cfRule type="expression" dxfId="28452" priority="652">
      <formula>#REF!="A6"</formula>
    </cfRule>
    <cfRule type="expression" dxfId="28451" priority="653">
      <formula>#REF!="A5"</formula>
    </cfRule>
    <cfRule type="expression" dxfId="28450" priority="654">
      <formula>#REF!="A4"</formula>
    </cfRule>
    <cfRule type="expression" dxfId="28449" priority="655">
      <formula>#REF!="A3"</formula>
    </cfRule>
    <cfRule type="expression" dxfId="28448" priority="656">
      <formula>#REF!="A2"</formula>
    </cfRule>
    <cfRule type="expression" dxfId="28447" priority="657">
      <formula>#REF!="A1"</formula>
    </cfRule>
  </conditionalFormatting>
  <conditionalFormatting sqref="Y54">
    <cfRule type="expression" dxfId="28446" priority="640">
      <formula>#REF!="A9"</formula>
    </cfRule>
    <cfRule type="expression" dxfId="28445" priority="641">
      <formula>#REF!="A8"</formula>
    </cfRule>
    <cfRule type="expression" dxfId="28444" priority="642">
      <formula>#REF!="A7"</formula>
    </cfRule>
    <cfRule type="expression" dxfId="28443" priority="643">
      <formula>#REF!="A6"</formula>
    </cfRule>
    <cfRule type="expression" dxfId="28442" priority="644">
      <formula>#REF!="A5"</formula>
    </cfRule>
    <cfRule type="expression" dxfId="28441" priority="645">
      <formula>#REF!="A4"</formula>
    </cfRule>
    <cfRule type="expression" dxfId="28440" priority="646">
      <formula>#REF!="A3"</formula>
    </cfRule>
    <cfRule type="expression" dxfId="28439" priority="647">
      <formula>#REF!="A2"</formula>
    </cfRule>
    <cfRule type="expression" dxfId="28438" priority="648">
      <formula>#REF!="A1"</formula>
    </cfRule>
  </conditionalFormatting>
  <conditionalFormatting sqref="Y55">
    <cfRule type="expression" dxfId="28437" priority="631">
      <formula>#REF!="A9"</formula>
    </cfRule>
    <cfRule type="expression" dxfId="28436" priority="632">
      <formula>#REF!="A8"</formula>
    </cfRule>
    <cfRule type="expression" dxfId="28435" priority="633">
      <formula>#REF!="A7"</formula>
    </cfRule>
    <cfRule type="expression" dxfId="28434" priority="634">
      <formula>#REF!="A6"</formula>
    </cfRule>
    <cfRule type="expression" dxfId="28433" priority="635">
      <formula>#REF!="A5"</formula>
    </cfRule>
    <cfRule type="expression" dxfId="28432" priority="636">
      <formula>#REF!="A4"</formula>
    </cfRule>
    <cfRule type="expression" dxfId="28431" priority="637">
      <formula>#REF!="A3"</formula>
    </cfRule>
    <cfRule type="expression" dxfId="28430" priority="638">
      <formula>#REF!="A2"</formula>
    </cfRule>
    <cfRule type="expression" dxfId="28429" priority="639">
      <formula>#REF!="A1"</formula>
    </cfRule>
  </conditionalFormatting>
  <conditionalFormatting sqref="Y57">
    <cfRule type="expression" dxfId="28428" priority="622">
      <formula>#REF!="A9"</formula>
    </cfRule>
    <cfRule type="expression" dxfId="28427" priority="623">
      <formula>#REF!="A8"</formula>
    </cfRule>
    <cfRule type="expression" dxfId="28426" priority="624">
      <formula>#REF!="A7"</formula>
    </cfRule>
    <cfRule type="expression" dxfId="28425" priority="625">
      <formula>#REF!="A6"</formula>
    </cfRule>
    <cfRule type="expression" dxfId="28424" priority="626">
      <formula>#REF!="A5"</formula>
    </cfRule>
    <cfRule type="expression" dxfId="28423" priority="627">
      <formula>#REF!="A4"</formula>
    </cfRule>
    <cfRule type="expression" dxfId="28422" priority="628">
      <formula>#REF!="A3"</formula>
    </cfRule>
    <cfRule type="expression" dxfId="28421" priority="629">
      <formula>#REF!="A2"</formula>
    </cfRule>
    <cfRule type="expression" dxfId="28420" priority="630">
      <formula>#REF!="A1"</formula>
    </cfRule>
  </conditionalFormatting>
  <conditionalFormatting sqref="Y56">
    <cfRule type="expression" dxfId="28419" priority="613">
      <formula>#REF!="A9"</formula>
    </cfRule>
    <cfRule type="expression" dxfId="28418" priority="614">
      <formula>#REF!="A8"</formula>
    </cfRule>
    <cfRule type="expression" dxfId="28417" priority="615">
      <formula>#REF!="A7"</formula>
    </cfRule>
    <cfRule type="expression" dxfId="28416" priority="616">
      <formula>#REF!="A6"</formula>
    </cfRule>
    <cfRule type="expression" dxfId="28415" priority="617">
      <formula>#REF!="A5"</formula>
    </cfRule>
    <cfRule type="expression" dxfId="28414" priority="618">
      <formula>#REF!="A4"</formula>
    </cfRule>
    <cfRule type="expression" dxfId="28413" priority="619">
      <formula>#REF!="A3"</formula>
    </cfRule>
    <cfRule type="expression" dxfId="28412" priority="620">
      <formula>#REF!="A2"</formula>
    </cfRule>
    <cfRule type="expression" dxfId="28411" priority="621">
      <formula>#REF!="A1"</formula>
    </cfRule>
  </conditionalFormatting>
  <conditionalFormatting sqref="AM21">
    <cfRule type="expression" dxfId="28410" priority="604">
      <formula>#REF!="A9"</formula>
    </cfRule>
    <cfRule type="expression" dxfId="28409" priority="605">
      <formula>#REF!="A8"</formula>
    </cfRule>
    <cfRule type="expression" dxfId="28408" priority="606">
      <formula>#REF!="A7"</formula>
    </cfRule>
    <cfRule type="expression" dxfId="28407" priority="607">
      <formula>#REF!="A6"</formula>
    </cfRule>
    <cfRule type="expression" dxfId="28406" priority="608">
      <formula>#REF!="A5"</formula>
    </cfRule>
    <cfRule type="expression" dxfId="28405" priority="609">
      <formula>#REF!="A4"</formula>
    </cfRule>
    <cfRule type="expression" dxfId="28404" priority="610">
      <formula>#REF!="A3"</formula>
    </cfRule>
    <cfRule type="expression" dxfId="28403" priority="611">
      <formula>#REF!="A2"</formula>
    </cfRule>
    <cfRule type="expression" dxfId="28402" priority="612">
      <formula>#REF!="A1"</formula>
    </cfRule>
  </conditionalFormatting>
  <conditionalFormatting sqref="AM22">
    <cfRule type="expression" dxfId="28401" priority="595">
      <formula>#REF!="A9"</formula>
    </cfRule>
    <cfRule type="expression" dxfId="28400" priority="596">
      <formula>#REF!="A8"</formula>
    </cfRule>
    <cfRule type="expression" dxfId="28399" priority="597">
      <formula>#REF!="A7"</formula>
    </cfRule>
    <cfRule type="expression" dxfId="28398" priority="598">
      <formula>#REF!="A6"</formula>
    </cfRule>
    <cfRule type="expression" dxfId="28397" priority="599">
      <formula>#REF!="A5"</formula>
    </cfRule>
    <cfRule type="expression" dxfId="28396" priority="600">
      <formula>#REF!="A4"</formula>
    </cfRule>
    <cfRule type="expression" dxfId="28395" priority="601">
      <formula>#REF!="A3"</formula>
    </cfRule>
    <cfRule type="expression" dxfId="28394" priority="602">
      <formula>#REF!="A2"</formula>
    </cfRule>
    <cfRule type="expression" dxfId="28393" priority="603">
      <formula>#REF!="A1"</formula>
    </cfRule>
  </conditionalFormatting>
  <conditionalFormatting sqref="AM27">
    <cfRule type="expression" dxfId="28392" priority="586">
      <formula>#REF!="A9"</formula>
    </cfRule>
    <cfRule type="expression" dxfId="28391" priority="587">
      <formula>#REF!="A8"</formula>
    </cfRule>
    <cfRule type="expression" dxfId="28390" priority="588">
      <formula>#REF!="A7"</formula>
    </cfRule>
    <cfRule type="expression" dxfId="28389" priority="589">
      <formula>#REF!="A6"</formula>
    </cfRule>
    <cfRule type="expression" dxfId="28388" priority="590">
      <formula>#REF!="A5"</formula>
    </cfRule>
    <cfRule type="expression" dxfId="28387" priority="591">
      <formula>#REF!="A4"</formula>
    </cfRule>
    <cfRule type="expression" dxfId="28386" priority="592">
      <formula>#REF!="A3"</formula>
    </cfRule>
    <cfRule type="expression" dxfId="28385" priority="593">
      <formula>#REF!="A2"</formula>
    </cfRule>
    <cfRule type="expression" dxfId="28384" priority="594">
      <formula>#REF!="A1"</formula>
    </cfRule>
  </conditionalFormatting>
  <conditionalFormatting sqref="AM31">
    <cfRule type="expression" dxfId="28383" priority="577">
      <formula>#REF!="A9"</formula>
    </cfRule>
    <cfRule type="expression" dxfId="28382" priority="578">
      <formula>#REF!="A8"</formula>
    </cfRule>
    <cfRule type="expression" dxfId="28381" priority="579">
      <formula>#REF!="A7"</formula>
    </cfRule>
    <cfRule type="expression" dxfId="28380" priority="580">
      <formula>#REF!="A6"</formula>
    </cfRule>
    <cfRule type="expression" dxfId="28379" priority="581">
      <formula>#REF!="A5"</formula>
    </cfRule>
    <cfRule type="expression" dxfId="28378" priority="582">
      <formula>#REF!="A4"</formula>
    </cfRule>
    <cfRule type="expression" dxfId="28377" priority="583">
      <formula>#REF!="A3"</formula>
    </cfRule>
    <cfRule type="expression" dxfId="28376" priority="584">
      <formula>#REF!="A2"</formula>
    </cfRule>
    <cfRule type="expression" dxfId="28375" priority="585">
      <formula>#REF!="A1"</formula>
    </cfRule>
  </conditionalFormatting>
  <conditionalFormatting sqref="AM34">
    <cfRule type="expression" dxfId="28374" priority="568">
      <formula>#REF!="A9"</formula>
    </cfRule>
    <cfRule type="expression" dxfId="28373" priority="569">
      <formula>#REF!="A8"</formula>
    </cfRule>
    <cfRule type="expression" dxfId="28372" priority="570">
      <formula>#REF!="A7"</formula>
    </cfRule>
    <cfRule type="expression" dxfId="28371" priority="571">
      <formula>#REF!="A6"</formula>
    </cfRule>
    <cfRule type="expression" dxfId="28370" priority="572">
      <formula>#REF!="A5"</formula>
    </cfRule>
    <cfRule type="expression" dxfId="28369" priority="573">
      <formula>#REF!="A4"</formula>
    </cfRule>
    <cfRule type="expression" dxfId="28368" priority="574">
      <formula>#REF!="A3"</formula>
    </cfRule>
    <cfRule type="expression" dxfId="28367" priority="575">
      <formula>#REF!="A2"</formula>
    </cfRule>
    <cfRule type="expression" dxfId="28366" priority="576">
      <formula>#REF!="A1"</formula>
    </cfRule>
  </conditionalFormatting>
  <conditionalFormatting sqref="AM37">
    <cfRule type="expression" dxfId="28365" priority="559">
      <formula>#REF!="A9"</formula>
    </cfRule>
    <cfRule type="expression" dxfId="28364" priority="560">
      <formula>#REF!="A8"</formula>
    </cfRule>
    <cfRule type="expression" dxfId="28363" priority="561">
      <formula>#REF!="A7"</formula>
    </cfRule>
    <cfRule type="expression" dxfId="28362" priority="562">
      <formula>#REF!="A6"</formula>
    </cfRule>
    <cfRule type="expression" dxfId="28361" priority="563">
      <formula>#REF!="A5"</formula>
    </cfRule>
    <cfRule type="expression" dxfId="28360" priority="564">
      <formula>#REF!="A4"</formula>
    </cfRule>
    <cfRule type="expression" dxfId="28359" priority="565">
      <formula>#REF!="A3"</formula>
    </cfRule>
    <cfRule type="expression" dxfId="28358" priority="566">
      <formula>#REF!="A2"</formula>
    </cfRule>
    <cfRule type="expression" dxfId="28357" priority="567">
      <formula>#REF!="A1"</formula>
    </cfRule>
  </conditionalFormatting>
  <conditionalFormatting sqref="AM40">
    <cfRule type="expression" dxfId="28356" priority="550">
      <formula>#REF!="A9"</formula>
    </cfRule>
    <cfRule type="expression" dxfId="28355" priority="551">
      <formula>#REF!="A8"</formula>
    </cfRule>
    <cfRule type="expression" dxfId="28354" priority="552">
      <formula>#REF!="A7"</formula>
    </cfRule>
    <cfRule type="expression" dxfId="28353" priority="553">
      <formula>#REF!="A6"</formula>
    </cfRule>
    <cfRule type="expression" dxfId="28352" priority="554">
      <formula>#REF!="A5"</formula>
    </cfRule>
    <cfRule type="expression" dxfId="28351" priority="555">
      <formula>#REF!="A4"</formula>
    </cfRule>
    <cfRule type="expression" dxfId="28350" priority="556">
      <formula>#REF!="A3"</formula>
    </cfRule>
    <cfRule type="expression" dxfId="28349" priority="557">
      <formula>#REF!="A2"</formula>
    </cfRule>
    <cfRule type="expression" dxfId="28348" priority="558">
      <formula>#REF!="A1"</formula>
    </cfRule>
  </conditionalFormatting>
  <conditionalFormatting sqref="AM46">
    <cfRule type="expression" dxfId="28347" priority="541">
      <formula>#REF!="A9"</formula>
    </cfRule>
    <cfRule type="expression" dxfId="28346" priority="542">
      <formula>#REF!="A8"</formula>
    </cfRule>
    <cfRule type="expression" dxfId="28345" priority="543">
      <formula>#REF!="A7"</formula>
    </cfRule>
    <cfRule type="expression" dxfId="28344" priority="544">
      <formula>#REF!="A6"</formula>
    </cfRule>
    <cfRule type="expression" dxfId="28343" priority="545">
      <formula>#REF!="A5"</formula>
    </cfRule>
    <cfRule type="expression" dxfId="28342" priority="546">
      <formula>#REF!="A4"</formula>
    </cfRule>
    <cfRule type="expression" dxfId="28341" priority="547">
      <formula>#REF!="A3"</formula>
    </cfRule>
    <cfRule type="expression" dxfId="28340" priority="548">
      <formula>#REF!="A2"</formula>
    </cfRule>
    <cfRule type="expression" dxfId="28339" priority="549">
      <formula>#REF!="A1"</formula>
    </cfRule>
  </conditionalFormatting>
  <conditionalFormatting sqref="AM49">
    <cfRule type="expression" dxfId="28338" priority="532">
      <formula>#REF!="A9"</formula>
    </cfRule>
    <cfRule type="expression" dxfId="28337" priority="533">
      <formula>#REF!="A8"</formula>
    </cfRule>
    <cfRule type="expression" dxfId="28336" priority="534">
      <formula>#REF!="A7"</formula>
    </cfRule>
    <cfRule type="expression" dxfId="28335" priority="535">
      <formula>#REF!="A6"</formula>
    </cfRule>
    <cfRule type="expression" dxfId="28334" priority="536">
      <formula>#REF!="A5"</formula>
    </cfRule>
    <cfRule type="expression" dxfId="28333" priority="537">
      <formula>#REF!="A4"</formula>
    </cfRule>
    <cfRule type="expression" dxfId="28332" priority="538">
      <formula>#REF!="A3"</formula>
    </cfRule>
    <cfRule type="expression" dxfId="28331" priority="539">
      <formula>#REF!="A2"</formula>
    </cfRule>
    <cfRule type="expression" dxfId="28330" priority="540">
      <formula>#REF!="A1"</formula>
    </cfRule>
  </conditionalFormatting>
  <conditionalFormatting sqref="AM54:AM57">
    <cfRule type="expression" dxfId="28329" priority="523">
      <formula>#REF!="A9"</formula>
    </cfRule>
    <cfRule type="expression" dxfId="28328" priority="524">
      <formula>#REF!="A8"</formula>
    </cfRule>
    <cfRule type="expression" dxfId="28327" priority="525">
      <formula>#REF!="A7"</formula>
    </cfRule>
    <cfRule type="expression" dxfId="28326" priority="526">
      <formula>#REF!="A6"</formula>
    </cfRule>
    <cfRule type="expression" dxfId="28325" priority="527">
      <formula>#REF!="A5"</formula>
    </cfRule>
    <cfRule type="expression" dxfId="28324" priority="528">
      <formula>#REF!="A4"</formula>
    </cfRule>
    <cfRule type="expression" dxfId="28323" priority="529">
      <formula>#REF!="A3"</formula>
    </cfRule>
    <cfRule type="expression" dxfId="28322" priority="530">
      <formula>#REF!="A2"</formula>
    </cfRule>
    <cfRule type="expression" dxfId="28321" priority="531">
      <formula>#REF!="A1"</formula>
    </cfRule>
  </conditionalFormatting>
  <conditionalFormatting sqref="AN58:AN62">
    <cfRule type="expression" dxfId="28320" priority="514">
      <formula>#REF!="A9"</formula>
    </cfRule>
    <cfRule type="expression" dxfId="28319" priority="515">
      <formula>#REF!="A8"</formula>
    </cfRule>
    <cfRule type="expression" dxfId="28318" priority="516">
      <formula>#REF!="A7"</formula>
    </cfRule>
    <cfRule type="expression" dxfId="28317" priority="517">
      <formula>#REF!="A6"</formula>
    </cfRule>
    <cfRule type="expression" dxfId="28316" priority="518">
      <formula>#REF!="A5"</formula>
    </cfRule>
    <cfRule type="expression" dxfId="28315" priority="519">
      <formula>#REF!="A4"</formula>
    </cfRule>
    <cfRule type="expression" dxfId="28314" priority="520">
      <formula>#REF!="A3"</formula>
    </cfRule>
    <cfRule type="expression" dxfId="28313" priority="521">
      <formula>#REF!="A2"</formula>
    </cfRule>
    <cfRule type="expression" dxfId="28312" priority="522">
      <formula>#REF!="A1"</formula>
    </cfRule>
  </conditionalFormatting>
  <conditionalFormatting sqref="Z21:Z22">
    <cfRule type="expression" dxfId="28311" priority="505">
      <formula>#REF!="A9"</formula>
    </cfRule>
    <cfRule type="expression" dxfId="28310" priority="506">
      <formula>#REF!="A8"</formula>
    </cfRule>
    <cfRule type="expression" dxfId="28309" priority="507">
      <formula>#REF!="A7"</formula>
    </cfRule>
    <cfRule type="expression" dxfId="28308" priority="508">
      <formula>#REF!="A6"</formula>
    </cfRule>
    <cfRule type="expression" dxfId="28307" priority="509">
      <formula>#REF!="A5"</formula>
    </cfRule>
    <cfRule type="expression" dxfId="28306" priority="510">
      <formula>#REF!="A4"</formula>
    </cfRule>
    <cfRule type="expression" dxfId="28305" priority="511">
      <formula>#REF!="A3"</formula>
    </cfRule>
    <cfRule type="expression" dxfId="28304" priority="512">
      <formula>#REF!="A2"</formula>
    </cfRule>
    <cfRule type="expression" dxfId="28303" priority="513">
      <formula>#REF!="A1"</formula>
    </cfRule>
  </conditionalFormatting>
  <conditionalFormatting sqref="Z27">
    <cfRule type="expression" dxfId="28302" priority="496">
      <formula>#REF!="A9"</formula>
    </cfRule>
    <cfRule type="expression" dxfId="28301" priority="497">
      <formula>#REF!="A8"</formula>
    </cfRule>
    <cfRule type="expression" dxfId="28300" priority="498">
      <formula>#REF!="A7"</formula>
    </cfRule>
    <cfRule type="expression" dxfId="28299" priority="499">
      <formula>#REF!="A6"</formula>
    </cfRule>
    <cfRule type="expression" dxfId="28298" priority="500">
      <formula>#REF!="A5"</formula>
    </cfRule>
    <cfRule type="expression" dxfId="28297" priority="501">
      <formula>#REF!="A4"</formula>
    </cfRule>
    <cfRule type="expression" dxfId="28296" priority="502">
      <formula>#REF!="A3"</formula>
    </cfRule>
    <cfRule type="expression" dxfId="28295" priority="503">
      <formula>#REF!="A2"</formula>
    </cfRule>
    <cfRule type="expression" dxfId="28294" priority="504">
      <formula>#REF!="A1"</formula>
    </cfRule>
  </conditionalFormatting>
  <conditionalFormatting sqref="Z31">
    <cfRule type="expression" dxfId="28293" priority="487">
      <formula>#REF!="A9"</formula>
    </cfRule>
    <cfRule type="expression" dxfId="28292" priority="488">
      <formula>#REF!="A8"</formula>
    </cfRule>
    <cfRule type="expression" dxfId="28291" priority="489">
      <formula>#REF!="A7"</formula>
    </cfRule>
    <cfRule type="expression" dxfId="28290" priority="490">
      <formula>#REF!="A6"</formula>
    </cfRule>
    <cfRule type="expression" dxfId="28289" priority="491">
      <formula>#REF!="A5"</formula>
    </cfRule>
    <cfRule type="expression" dxfId="28288" priority="492">
      <formula>#REF!="A4"</formula>
    </cfRule>
    <cfRule type="expression" dxfId="28287" priority="493">
      <formula>#REF!="A3"</formula>
    </cfRule>
    <cfRule type="expression" dxfId="28286" priority="494">
      <formula>#REF!="A2"</formula>
    </cfRule>
    <cfRule type="expression" dxfId="28285" priority="495">
      <formula>#REF!="A1"</formula>
    </cfRule>
  </conditionalFormatting>
  <conditionalFormatting sqref="Z34">
    <cfRule type="expression" dxfId="28284" priority="478">
      <formula>#REF!="A9"</formula>
    </cfRule>
    <cfRule type="expression" dxfId="28283" priority="479">
      <formula>#REF!="A8"</formula>
    </cfRule>
    <cfRule type="expression" dxfId="28282" priority="480">
      <formula>#REF!="A7"</formula>
    </cfRule>
    <cfRule type="expression" dxfId="28281" priority="481">
      <formula>#REF!="A6"</formula>
    </cfRule>
    <cfRule type="expression" dxfId="28280" priority="482">
      <formula>#REF!="A5"</formula>
    </cfRule>
    <cfRule type="expression" dxfId="28279" priority="483">
      <formula>#REF!="A4"</formula>
    </cfRule>
    <cfRule type="expression" dxfId="28278" priority="484">
      <formula>#REF!="A3"</formula>
    </cfRule>
    <cfRule type="expression" dxfId="28277" priority="485">
      <formula>#REF!="A2"</formula>
    </cfRule>
    <cfRule type="expression" dxfId="28276" priority="486">
      <formula>#REF!="A1"</formula>
    </cfRule>
  </conditionalFormatting>
  <conditionalFormatting sqref="Z37">
    <cfRule type="expression" dxfId="28275" priority="469">
      <formula>#REF!="A9"</formula>
    </cfRule>
    <cfRule type="expression" dxfId="28274" priority="470">
      <formula>#REF!="A8"</formula>
    </cfRule>
    <cfRule type="expression" dxfId="28273" priority="471">
      <formula>#REF!="A7"</formula>
    </cfRule>
    <cfRule type="expression" dxfId="28272" priority="472">
      <formula>#REF!="A6"</formula>
    </cfRule>
    <cfRule type="expression" dxfId="28271" priority="473">
      <formula>#REF!="A5"</formula>
    </cfRule>
    <cfRule type="expression" dxfId="28270" priority="474">
      <formula>#REF!="A4"</formula>
    </cfRule>
    <cfRule type="expression" dxfId="28269" priority="475">
      <formula>#REF!="A3"</formula>
    </cfRule>
    <cfRule type="expression" dxfId="28268" priority="476">
      <formula>#REF!="A2"</formula>
    </cfRule>
    <cfRule type="expression" dxfId="28267" priority="477">
      <formula>#REF!="A1"</formula>
    </cfRule>
  </conditionalFormatting>
  <conditionalFormatting sqref="Z40">
    <cfRule type="expression" dxfId="28266" priority="460">
      <formula>#REF!="A9"</formula>
    </cfRule>
    <cfRule type="expression" dxfId="28265" priority="461">
      <formula>#REF!="A8"</formula>
    </cfRule>
    <cfRule type="expression" dxfId="28264" priority="462">
      <formula>#REF!="A7"</formula>
    </cfRule>
    <cfRule type="expression" dxfId="28263" priority="463">
      <formula>#REF!="A6"</formula>
    </cfRule>
    <cfRule type="expression" dxfId="28262" priority="464">
      <formula>#REF!="A5"</formula>
    </cfRule>
    <cfRule type="expression" dxfId="28261" priority="465">
      <formula>#REF!="A4"</formula>
    </cfRule>
    <cfRule type="expression" dxfId="28260" priority="466">
      <formula>#REF!="A3"</formula>
    </cfRule>
    <cfRule type="expression" dxfId="28259" priority="467">
      <formula>#REF!="A2"</formula>
    </cfRule>
    <cfRule type="expression" dxfId="28258" priority="468">
      <formula>#REF!="A1"</formula>
    </cfRule>
  </conditionalFormatting>
  <conditionalFormatting sqref="Z43">
    <cfRule type="expression" dxfId="28257" priority="451">
      <formula>#REF!="A9"</formula>
    </cfRule>
    <cfRule type="expression" dxfId="28256" priority="452">
      <formula>#REF!="A8"</formula>
    </cfRule>
    <cfRule type="expression" dxfId="28255" priority="453">
      <formula>#REF!="A7"</formula>
    </cfRule>
    <cfRule type="expression" dxfId="28254" priority="454">
      <formula>#REF!="A6"</formula>
    </cfRule>
    <cfRule type="expression" dxfId="28253" priority="455">
      <formula>#REF!="A5"</formula>
    </cfRule>
    <cfRule type="expression" dxfId="28252" priority="456">
      <formula>#REF!="A4"</formula>
    </cfRule>
    <cfRule type="expression" dxfId="28251" priority="457">
      <formula>#REF!="A3"</formula>
    </cfRule>
    <cfRule type="expression" dxfId="28250" priority="458">
      <formula>#REF!="A2"</formula>
    </cfRule>
    <cfRule type="expression" dxfId="28249" priority="459">
      <formula>#REF!="A1"</formula>
    </cfRule>
  </conditionalFormatting>
  <conditionalFormatting sqref="Z46">
    <cfRule type="expression" dxfId="28248" priority="442">
      <formula>#REF!="A9"</formula>
    </cfRule>
    <cfRule type="expression" dxfId="28247" priority="443">
      <formula>#REF!="A8"</formula>
    </cfRule>
    <cfRule type="expression" dxfId="28246" priority="444">
      <formula>#REF!="A7"</formula>
    </cfRule>
    <cfRule type="expression" dxfId="28245" priority="445">
      <formula>#REF!="A6"</formula>
    </cfRule>
    <cfRule type="expression" dxfId="28244" priority="446">
      <formula>#REF!="A5"</formula>
    </cfRule>
    <cfRule type="expression" dxfId="28243" priority="447">
      <formula>#REF!="A4"</formula>
    </cfRule>
    <cfRule type="expression" dxfId="28242" priority="448">
      <formula>#REF!="A3"</formula>
    </cfRule>
    <cfRule type="expression" dxfId="28241" priority="449">
      <formula>#REF!="A2"</formula>
    </cfRule>
    <cfRule type="expression" dxfId="28240" priority="450">
      <formula>#REF!="A1"</formula>
    </cfRule>
  </conditionalFormatting>
  <conditionalFormatting sqref="Z49:Z51">
    <cfRule type="expression" dxfId="28239" priority="433">
      <formula>#REF!="A9"</formula>
    </cfRule>
    <cfRule type="expression" dxfId="28238" priority="434">
      <formula>#REF!="A8"</formula>
    </cfRule>
    <cfRule type="expression" dxfId="28237" priority="435">
      <formula>#REF!="A7"</formula>
    </cfRule>
    <cfRule type="expression" dxfId="28236" priority="436">
      <formula>#REF!="A6"</formula>
    </cfRule>
    <cfRule type="expression" dxfId="28235" priority="437">
      <formula>#REF!="A5"</formula>
    </cfRule>
    <cfRule type="expression" dxfId="28234" priority="438">
      <formula>#REF!="A4"</formula>
    </cfRule>
    <cfRule type="expression" dxfId="28233" priority="439">
      <formula>#REF!="A3"</formula>
    </cfRule>
    <cfRule type="expression" dxfId="28232" priority="440">
      <formula>#REF!="A2"</formula>
    </cfRule>
    <cfRule type="expression" dxfId="28231" priority="441">
      <formula>#REF!="A1"</formula>
    </cfRule>
  </conditionalFormatting>
  <conditionalFormatting sqref="Z54:Z58">
    <cfRule type="expression" dxfId="28230" priority="424">
      <formula>#REF!="A9"</formula>
    </cfRule>
    <cfRule type="expression" dxfId="28229" priority="425">
      <formula>#REF!="A8"</formula>
    </cfRule>
    <cfRule type="expression" dxfId="28228" priority="426">
      <formula>#REF!="A7"</formula>
    </cfRule>
    <cfRule type="expression" dxfId="28227" priority="427">
      <formula>#REF!="A6"</formula>
    </cfRule>
    <cfRule type="expression" dxfId="28226" priority="428">
      <formula>#REF!="A5"</formula>
    </cfRule>
    <cfRule type="expression" dxfId="28225" priority="429">
      <formula>#REF!="A4"</formula>
    </cfRule>
    <cfRule type="expression" dxfId="28224" priority="430">
      <formula>#REF!="A3"</formula>
    </cfRule>
    <cfRule type="expression" dxfId="28223" priority="431">
      <formula>#REF!="A2"</formula>
    </cfRule>
    <cfRule type="expression" dxfId="28222" priority="432">
      <formula>#REF!="A1"</formula>
    </cfRule>
  </conditionalFormatting>
  <conditionalFormatting sqref="K11">
    <cfRule type="expression" dxfId="28221" priority="415">
      <formula>#REF!="A9"</formula>
    </cfRule>
    <cfRule type="expression" dxfId="28220" priority="416">
      <formula>#REF!="A8"</formula>
    </cfRule>
    <cfRule type="expression" dxfId="28219" priority="417">
      <formula>#REF!="A7"</formula>
    </cfRule>
    <cfRule type="expression" dxfId="28218" priority="418">
      <formula>#REF!="A6"</formula>
    </cfRule>
    <cfRule type="expression" dxfId="28217" priority="419">
      <formula>#REF!="A5"</formula>
    </cfRule>
    <cfRule type="expression" dxfId="28216" priority="420">
      <formula>#REF!="A4"</formula>
    </cfRule>
    <cfRule type="expression" dxfId="28215" priority="421">
      <formula>#REF!="A3"</formula>
    </cfRule>
    <cfRule type="expression" dxfId="28214" priority="422">
      <formula>#REF!="A2"</formula>
    </cfRule>
    <cfRule type="expression" dxfId="28213" priority="423">
      <formula>#REF!="A1"</formula>
    </cfRule>
  </conditionalFormatting>
  <conditionalFormatting sqref="AO27">
    <cfRule type="expression" dxfId="28212" priority="406">
      <formula>#REF!="A9"</formula>
    </cfRule>
    <cfRule type="expression" dxfId="28211" priority="407">
      <formula>#REF!="A8"</formula>
    </cfRule>
    <cfRule type="expression" dxfId="28210" priority="408">
      <formula>#REF!="A7"</formula>
    </cfRule>
    <cfRule type="expression" dxfId="28209" priority="409">
      <formula>#REF!="A6"</formula>
    </cfRule>
    <cfRule type="expression" dxfId="28208" priority="410">
      <formula>#REF!="A5"</formula>
    </cfRule>
    <cfRule type="expression" dxfId="28207" priority="411">
      <formula>#REF!="A4"</formula>
    </cfRule>
    <cfRule type="expression" dxfId="28206" priority="412">
      <formula>#REF!="A3"</formula>
    </cfRule>
    <cfRule type="expression" dxfId="28205" priority="413">
      <formula>#REF!="A2"</formula>
    </cfRule>
    <cfRule type="expression" dxfId="28204" priority="414">
      <formula>#REF!="A1"</formula>
    </cfRule>
  </conditionalFormatting>
  <conditionalFormatting sqref="AO31">
    <cfRule type="expression" dxfId="28203" priority="397">
      <formula>#REF!="A9"</formula>
    </cfRule>
    <cfRule type="expression" dxfId="28202" priority="398">
      <formula>#REF!="A8"</formula>
    </cfRule>
    <cfRule type="expression" dxfId="28201" priority="399">
      <formula>#REF!="A7"</formula>
    </cfRule>
    <cfRule type="expression" dxfId="28200" priority="400">
      <formula>#REF!="A6"</formula>
    </cfRule>
    <cfRule type="expression" dxfId="28199" priority="401">
      <formula>#REF!="A5"</formula>
    </cfRule>
    <cfRule type="expression" dxfId="28198" priority="402">
      <formula>#REF!="A4"</formula>
    </cfRule>
    <cfRule type="expression" dxfId="28197" priority="403">
      <formula>#REF!="A3"</formula>
    </cfRule>
    <cfRule type="expression" dxfId="28196" priority="404">
      <formula>#REF!="A2"</formula>
    </cfRule>
    <cfRule type="expression" dxfId="28195" priority="405">
      <formula>#REF!="A1"</formula>
    </cfRule>
  </conditionalFormatting>
  <conditionalFormatting sqref="AO34">
    <cfRule type="expression" dxfId="28194" priority="388">
      <formula>#REF!="A9"</formula>
    </cfRule>
    <cfRule type="expression" dxfId="28193" priority="389">
      <formula>#REF!="A8"</formula>
    </cfRule>
    <cfRule type="expression" dxfId="28192" priority="390">
      <formula>#REF!="A7"</formula>
    </cfRule>
    <cfRule type="expression" dxfId="28191" priority="391">
      <formula>#REF!="A6"</formula>
    </cfRule>
    <cfRule type="expression" dxfId="28190" priority="392">
      <formula>#REF!="A5"</formula>
    </cfRule>
    <cfRule type="expression" dxfId="28189" priority="393">
      <formula>#REF!="A4"</formula>
    </cfRule>
    <cfRule type="expression" dxfId="28188" priority="394">
      <formula>#REF!="A3"</formula>
    </cfRule>
    <cfRule type="expression" dxfId="28187" priority="395">
      <formula>#REF!="A2"</formula>
    </cfRule>
    <cfRule type="expression" dxfId="28186" priority="396">
      <formula>#REF!="A1"</formula>
    </cfRule>
  </conditionalFormatting>
  <conditionalFormatting sqref="AO37">
    <cfRule type="expression" dxfId="28185" priority="379">
      <formula>#REF!="A9"</formula>
    </cfRule>
    <cfRule type="expression" dxfId="28184" priority="380">
      <formula>#REF!="A8"</formula>
    </cfRule>
    <cfRule type="expression" dxfId="28183" priority="381">
      <formula>#REF!="A7"</formula>
    </cfRule>
    <cfRule type="expression" dxfId="28182" priority="382">
      <formula>#REF!="A6"</formula>
    </cfRule>
    <cfRule type="expression" dxfId="28181" priority="383">
      <formula>#REF!="A5"</formula>
    </cfRule>
    <cfRule type="expression" dxfId="28180" priority="384">
      <formula>#REF!="A4"</formula>
    </cfRule>
    <cfRule type="expression" dxfId="28179" priority="385">
      <formula>#REF!="A3"</formula>
    </cfRule>
    <cfRule type="expression" dxfId="28178" priority="386">
      <formula>#REF!="A2"</formula>
    </cfRule>
    <cfRule type="expression" dxfId="28177" priority="387">
      <formula>#REF!="A1"</formula>
    </cfRule>
  </conditionalFormatting>
  <conditionalFormatting sqref="AO40">
    <cfRule type="expression" dxfId="28176" priority="370">
      <formula>#REF!="A9"</formula>
    </cfRule>
    <cfRule type="expression" dxfId="28175" priority="371">
      <formula>#REF!="A8"</formula>
    </cfRule>
    <cfRule type="expression" dxfId="28174" priority="372">
      <formula>#REF!="A7"</formula>
    </cfRule>
    <cfRule type="expression" dxfId="28173" priority="373">
      <formula>#REF!="A6"</formula>
    </cfRule>
    <cfRule type="expression" dxfId="28172" priority="374">
      <formula>#REF!="A5"</formula>
    </cfRule>
    <cfRule type="expression" dxfId="28171" priority="375">
      <formula>#REF!="A4"</formula>
    </cfRule>
    <cfRule type="expression" dxfId="28170" priority="376">
      <formula>#REF!="A3"</formula>
    </cfRule>
    <cfRule type="expression" dxfId="28169" priority="377">
      <formula>#REF!="A2"</formula>
    </cfRule>
    <cfRule type="expression" dxfId="28168" priority="378">
      <formula>#REF!="A1"</formula>
    </cfRule>
  </conditionalFormatting>
  <conditionalFormatting sqref="AO46">
    <cfRule type="expression" dxfId="28167" priority="361">
      <formula>#REF!="A9"</formula>
    </cfRule>
    <cfRule type="expression" dxfId="28166" priority="362">
      <formula>#REF!="A8"</formula>
    </cfRule>
    <cfRule type="expression" dxfId="28165" priority="363">
      <formula>#REF!="A7"</formula>
    </cfRule>
    <cfRule type="expression" dxfId="28164" priority="364">
      <formula>#REF!="A6"</formula>
    </cfRule>
    <cfRule type="expression" dxfId="28163" priority="365">
      <formula>#REF!="A5"</formula>
    </cfRule>
    <cfRule type="expression" dxfId="28162" priority="366">
      <formula>#REF!="A4"</formula>
    </cfRule>
    <cfRule type="expression" dxfId="28161" priority="367">
      <formula>#REF!="A3"</formula>
    </cfRule>
    <cfRule type="expression" dxfId="28160" priority="368">
      <formula>#REF!="A2"</formula>
    </cfRule>
    <cfRule type="expression" dxfId="28159" priority="369">
      <formula>#REF!="A1"</formula>
    </cfRule>
  </conditionalFormatting>
  <conditionalFormatting sqref="AA21:AA22">
    <cfRule type="expression" dxfId="28158" priority="352">
      <formula>#REF!="A9"</formula>
    </cfRule>
    <cfRule type="expression" dxfId="28157" priority="353">
      <formula>#REF!="A8"</formula>
    </cfRule>
    <cfRule type="expression" dxfId="28156" priority="354">
      <formula>#REF!="A7"</formula>
    </cfRule>
    <cfRule type="expression" dxfId="28155" priority="355">
      <formula>#REF!="A6"</formula>
    </cfRule>
    <cfRule type="expression" dxfId="28154" priority="356">
      <formula>#REF!="A5"</formula>
    </cfRule>
    <cfRule type="expression" dxfId="28153" priority="357">
      <formula>#REF!="A4"</formula>
    </cfRule>
    <cfRule type="expression" dxfId="28152" priority="358">
      <formula>#REF!="A3"</formula>
    </cfRule>
    <cfRule type="expression" dxfId="28151" priority="359">
      <formula>#REF!="A2"</formula>
    </cfRule>
    <cfRule type="expression" dxfId="28150" priority="360">
      <formula>#REF!="A1"</formula>
    </cfRule>
  </conditionalFormatting>
  <conditionalFormatting sqref="AA27">
    <cfRule type="expression" dxfId="28149" priority="343">
      <formula>#REF!="A9"</formula>
    </cfRule>
    <cfRule type="expression" dxfId="28148" priority="344">
      <formula>#REF!="A8"</formula>
    </cfRule>
    <cfRule type="expression" dxfId="28147" priority="345">
      <formula>#REF!="A7"</formula>
    </cfRule>
    <cfRule type="expression" dxfId="28146" priority="346">
      <formula>#REF!="A6"</formula>
    </cfRule>
    <cfRule type="expression" dxfId="28145" priority="347">
      <formula>#REF!="A5"</formula>
    </cfRule>
    <cfRule type="expression" dxfId="28144" priority="348">
      <formula>#REF!="A4"</formula>
    </cfRule>
    <cfRule type="expression" dxfId="28143" priority="349">
      <formula>#REF!="A3"</formula>
    </cfRule>
    <cfRule type="expression" dxfId="28142" priority="350">
      <formula>#REF!="A2"</formula>
    </cfRule>
    <cfRule type="expression" dxfId="28141" priority="351">
      <formula>#REF!="A1"</formula>
    </cfRule>
  </conditionalFormatting>
  <conditionalFormatting sqref="AA31">
    <cfRule type="expression" dxfId="28140" priority="334">
      <formula>#REF!="A9"</formula>
    </cfRule>
    <cfRule type="expression" dxfId="28139" priority="335">
      <formula>#REF!="A8"</formula>
    </cfRule>
    <cfRule type="expression" dxfId="28138" priority="336">
      <formula>#REF!="A7"</formula>
    </cfRule>
    <cfRule type="expression" dxfId="28137" priority="337">
      <formula>#REF!="A6"</formula>
    </cfRule>
    <cfRule type="expression" dxfId="28136" priority="338">
      <formula>#REF!="A5"</formula>
    </cfRule>
    <cfRule type="expression" dxfId="28135" priority="339">
      <formula>#REF!="A4"</formula>
    </cfRule>
    <cfRule type="expression" dxfId="28134" priority="340">
      <formula>#REF!="A3"</formula>
    </cfRule>
    <cfRule type="expression" dxfId="28133" priority="341">
      <formula>#REF!="A2"</formula>
    </cfRule>
    <cfRule type="expression" dxfId="28132" priority="342">
      <formula>#REF!="A1"</formula>
    </cfRule>
  </conditionalFormatting>
  <conditionalFormatting sqref="AA34">
    <cfRule type="expression" dxfId="28131" priority="325">
      <formula>#REF!="A9"</formula>
    </cfRule>
    <cfRule type="expression" dxfId="28130" priority="326">
      <formula>#REF!="A8"</formula>
    </cfRule>
    <cfRule type="expression" dxfId="28129" priority="327">
      <formula>#REF!="A7"</formula>
    </cfRule>
    <cfRule type="expression" dxfId="28128" priority="328">
      <formula>#REF!="A6"</formula>
    </cfRule>
    <cfRule type="expression" dxfId="28127" priority="329">
      <formula>#REF!="A5"</formula>
    </cfRule>
    <cfRule type="expression" dxfId="28126" priority="330">
      <formula>#REF!="A4"</formula>
    </cfRule>
    <cfRule type="expression" dxfId="28125" priority="331">
      <formula>#REF!="A3"</formula>
    </cfRule>
    <cfRule type="expression" dxfId="28124" priority="332">
      <formula>#REF!="A2"</formula>
    </cfRule>
    <cfRule type="expression" dxfId="28123" priority="333">
      <formula>#REF!="A1"</formula>
    </cfRule>
  </conditionalFormatting>
  <conditionalFormatting sqref="AA37">
    <cfRule type="expression" dxfId="28122" priority="316">
      <formula>#REF!="A9"</formula>
    </cfRule>
    <cfRule type="expression" dxfId="28121" priority="317">
      <formula>#REF!="A8"</formula>
    </cfRule>
    <cfRule type="expression" dxfId="28120" priority="318">
      <formula>#REF!="A7"</formula>
    </cfRule>
    <cfRule type="expression" dxfId="28119" priority="319">
      <formula>#REF!="A6"</formula>
    </cfRule>
    <cfRule type="expression" dxfId="28118" priority="320">
      <formula>#REF!="A5"</formula>
    </cfRule>
    <cfRule type="expression" dxfId="28117" priority="321">
      <formula>#REF!="A4"</formula>
    </cfRule>
    <cfRule type="expression" dxfId="28116" priority="322">
      <formula>#REF!="A3"</formula>
    </cfRule>
    <cfRule type="expression" dxfId="28115" priority="323">
      <formula>#REF!="A2"</formula>
    </cfRule>
    <cfRule type="expression" dxfId="28114" priority="324">
      <formula>#REF!="A1"</formula>
    </cfRule>
  </conditionalFormatting>
  <conditionalFormatting sqref="AA40">
    <cfRule type="expression" dxfId="28113" priority="307">
      <formula>#REF!="A9"</formula>
    </cfRule>
    <cfRule type="expression" dxfId="28112" priority="308">
      <formula>#REF!="A8"</formula>
    </cfRule>
    <cfRule type="expression" dxfId="28111" priority="309">
      <formula>#REF!="A7"</formula>
    </cfRule>
    <cfRule type="expression" dxfId="28110" priority="310">
      <formula>#REF!="A6"</formula>
    </cfRule>
    <cfRule type="expression" dxfId="28109" priority="311">
      <formula>#REF!="A5"</formula>
    </cfRule>
    <cfRule type="expression" dxfId="28108" priority="312">
      <formula>#REF!="A4"</formula>
    </cfRule>
    <cfRule type="expression" dxfId="28107" priority="313">
      <formula>#REF!="A3"</formula>
    </cfRule>
    <cfRule type="expression" dxfId="28106" priority="314">
      <formula>#REF!="A2"</formula>
    </cfRule>
    <cfRule type="expression" dxfId="28105" priority="315">
      <formula>#REF!="A1"</formula>
    </cfRule>
  </conditionalFormatting>
  <conditionalFormatting sqref="AA43">
    <cfRule type="expression" dxfId="28104" priority="298">
      <formula>#REF!="A9"</formula>
    </cfRule>
    <cfRule type="expression" dxfId="28103" priority="299">
      <formula>#REF!="A8"</formula>
    </cfRule>
    <cfRule type="expression" dxfId="28102" priority="300">
      <formula>#REF!="A7"</formula>
    </cfRule>
    <cfRule type="expression" dxfId="28101" priority="301">
      <formula>#REF!="A6"</formula>
    </cfRule>
    <cfRule type="expression" dxfId="28100" priority="302">
      <formula>#REF!="A5"</formula>
    </cfRule>
    <cfRule type="expression" dxfId="28099" priority="303">
      <formula>#REF!="A4"</formula>
    </cfRule>
    <cfRule type="expression" dxfId="28098" priority="304">
      <formula>#REF!="A3"</formula>
    </cfRule>
    <cfRule type="expression" dxfId="28097" priority="305">
      <formula>#REF!="A2"</formula>
    </cfRule>
    <cfRule type="expression" dxfId="28096" priority="306">
      <formula>#REF!="A1"</formula>
    </cfRule>
  </conditionalFormatting>
  <conditionalFormatting sqref="AA46">
    <cfRule type="expression" dxfId="28095" priority="289">
      <formula>#REF!="A9"</formula>
    </cfRule>
    <cfRule type="expression" dxfId="28094" priority="290">
      <formula>#REF!="A8"</formula>
    </cfRule>
    <cfRule type="expression" dxfId="28093" priority="291">
      <formula>#REF!="A7"</formula>
    </cfRule>
    <cfRule type="expression" dxfId="28092" priority="292">
      <formula>#REF!="A6"</formula>
    </cfRule>
    <cfRule type="expression" dxfId="28091" priority="293">
      <formula>#REF!="A5"</formula>
    </cfRule>
    <cfRule type="expression" dxfId="28090" priority="294">
      <formula>#REF!="A4"</formula>
    </cfRule>
    <cfRule type="expression" dxfId="28089" priority="295">
      <formula>#REF!="A3"</formula>
    </cfRule>
    <cfRule type="expression" dxfId="28088" priority="296">
      <formula>#REF!="A2"</formula>
    </cfRule>
    <cfRule type="expression" dxfId="28087" priority="297">
      <formula>#REF!="A1"</formula>
    </cfRule>
  </conditionalFormatting>
  <conditionalFormatting sqref="AA49:AA52">
    <cfRule type="expression" dxfId="28086" priority="280">
      <formula>#REF!="A9"</formula>
    </cfRule>
    <cfRule type="expression" dxfId="28085" priority="281">
      <formula>#REF!="A8"</formula>
    </cfRule>
    <cfRule type="expression" dxfId="28084" priority="282">
      <formula>#REF!="A7"</formula>
    </cfRule>
    <cfRule type="expression" dxfId="28083" priority="283">
      <formula>#REF!="A6"</formula>
    </cfRule>
    <cfRule type="expression" dxfId="28082" priority="284">
      <formula>#REF!="A5"</formula>
    </cfRule>
    <cfRule type="expression" dxfId="28081" priority="285">
      <formula>#REF!="A4"</formula>
    </cfRule>
    <cfRule type="expression" dxfId="28080" priority="286">
      <formula>#REF!="A3"</formula>
    </cfRule>
    <cfRule type="expression" dxfId="28079" priority="287">
      <formula>#REF!="A2"</formula>
    </cfRule>
    <cfRule type="expression" dxfId="28078" priority="288">
      <formula>#REF!="A1"</formula>
    </cfRule>
  </conditionalFormatting>
  <conditionalFormatting sqref="AA54:AA58">
    <cfRule type="expression" dxfId="28077" priority="271">
      <formula>#REF!="A9"</formula>
    </cfRule>
    <cfRule type="expression" dxfId="28076" priority="272">
      <formula>#REF!="A8"</formula>
    </cfRule>
    <cfRule type="expression" dxfId="28075" priority="273">
      <formula>#REF!="A7"</formula>
    </cfRule>
    <cfRule type="expression" dxfId="28074" priority="274">
      <formula>#REF!="A6"</formula>
    </cfRule>
    <cfRule type="expression" dxfId="28073" priority="275">
      <formula>#REF!="A5"</formula>
    </cfRule>
    <cfRule type="expression" dxfId="28072" priority="276">
      <formula>#REF!="A4"</formula>
    </cfRule>
    <cfRule type="expression" dxfId="28071" priority="277">
      <formula>#REF!="A3"</formula>
    </cfRule>
    <cfRule type="expression" dxfId="28070" priority="278">
      <formula>#REF!="A2"</formula>
    </cfRule>
    <cfRule type="expression" dxfId="28069" priority="279">
      <formula>#REF!="A1"</formula>
    </cfRule>
  </conditionalFormatting>
  <conditionalFormatting sqref="AP21:AP22">
    <cfRule type="expression" dxfId="28068" priority="262">
      <formula>#REF!="A9"</formula>
    </cfRule>
    <cfRule type="expression" dxfId="28067" priority="263">
      <formula>#REF!="A8"</formula>
    </cfRule>
    <cfRule type="expression" dxfId="28066" priority="264">
      <formula>#REF!="A7"</formula>
    </cfRule>
    <cfRule type="expression" dxfId="28065" priority="265">
      <formula>#REF!="A6"</formula>
    </cfRule>
    <cfRule type="expression" dxfId="28064" priority="266">
      <formula>#REF!="A5"</formula>
    </cfRule>
    <cfRule type="expression" dxfId="28063" priority="267">
      <formula>#REF!="A4"</formula>
    </cfRule>
    <cfRule type="expression" dxfId="28062" priority="268">
      <formula>#REF!="A3"</formula>
    </cfRule>
    <cfRule type="expression" dxfId="28061" priority="269">
      <formula>#REF!="A2"</formula>
    </cfRule>
    <cfRule type="expression" dxfId="28060" priority="270">
      <formula>#REF!="A1"</formula>
    </cfRule>
  </conditionalFormatting>
  <conditionalFormatting sqref="AP27">
    <cfRule type="expression" dxfId="28059" priority="253">
      <formula>#REF!="A9"</formula>
    </cfRule>
    <cfRule type="expression" dxfId="28058" priority="254">
      <formula>#REF!="A8"</formula>
    </cfRule>
    <cfRule type="expression" dxfId="28057" priority="255">
      <formula>#REF!="A7"</formula>
    </cfRule>
    <cfRule type="expression" dxfId="28056" priority="256">
      <formula>#REF!="A6"</formula>
    </cfRule>
    <cfRule type="expression" dxfId="28055" priority="257">
      <formula>#REF!="A5"</formula>
    </cfRule>
    <cfRule type="expression" dxfId="28054" priority="258">
      <formula>#REF!="A4"</formula>
    </cfRule>
    <cfRule type="expression" dxfId="28053" priority="259">
      <formula>#REF!="A3"</formula>
    </cfRule>
    <cfRule type="expression" dxfId="28052" priority="260">
      <formula>#REF!="A2"</formula>
    </cfRule>
    <cfRule type="expression" dxfId="28051" priority="261">
      <formula>#REF!="A1"</formula>
    </cfRule>
  </conditionalFormatting>
  <conditionalFormatting sqref="AP31">
    <cfRule type="expression" dxfId="28050" priority="244">
      <formula>#REF!="A9"</formula>
    </cfRule>
    <cfRule type="expression" dxfId="28049" priority="245">
      <formula>#REF!="A8"</formula>
    </cfRule>
    <cfRule type="expression" dxfId="28048" priority="246">
      <formula>#REF!="A7"</formula>
    </cfRule>
    <cfRule type="expression" dxfId="28047" priority="247">
      <formula>#REF!="A6"</formula>
    </cfRule>
    <cfRule type="expression" dxfId="28046" priority="248">
      <formula>#REF!="A5"</formula>
    </cfRule>
    <cfRule type="expression" dxfId="28045" priority="249">
      <formula>#REF!="A4"</formula>
    </cfRule>
    <cfRule type="expression" dxfId="28044" priority="250">
      <formula>#REF!="A3"</formula>
    </cfRule>
    <cfRule type="expression" dxfId="28043" priority="251">
      <formula>#REF!="A2"</formula>
    </cfRule>
    <cfRule type="expression" dxfId="28042" priority="252">
      <formula>#REF!="A1"</formula>
    </cfRule>
  </conditionalFormatting>
  <conditionalFormatting sqref="AP34">
    <cfRule type="expression" dxfId="28041" priority="235">
      <formula>#REF!="A9"</formula>
    </cfRule>
    <cfRule type="expression" dxfId="28040" priority="236">
      <formula>#REF!="A8"</formula>
    </cfRule>
    <cfRule type="expression" dxfId="28039" priority="237">
      <formula>#REF!="A7"</formula>
    </cfRule>
    <cfRule type="expression" dxfId="28038" priority="238">
      <formula>#REF!="A6"</formula>
    </cfRule>
    <cfRule type="expression" dxfId="28037" priority="239">
      <formula>#REF!="A5"</formula>
    </cfRule>
    <cfRule type="expression" dxfId="28036" priority="240">
      <formula>#REF!="A4"</formula>
    </cfRule>
    <cfRule type="expression" dxfId="28035" priority="241">
      <formula>#REF!="A3"</formula>
    </cfRule>
    <cfRule type="expression" dxfId="28034" priority="242">
      <formula>#REF!="A2"</formula>
    </cfRule>
    <cfRule type="expression" dxfId="28033" priority="243">
      <formula>#REF!="A1"</formula>
    </cfRule>
  </conditionalFormatting>
  <conditionalFormatting sqref="AP37">
    <cfRule type="expression" dxfId="28032" priority="226">
      <formula>#REF!="A9"</formula>
    </cfRule>
    <cfRule type="expression" dxfId="28031" priority="227">
      <formula>#REF!="A8"</formula>
    </cfRule>
    <cfRule type="expression" dxfId="28030" priority="228">
      <formula>#REF!="A7"</formula>
    </cfRule>
    <cfRule type="expression" dxfId="28029" priority="229">
      <formula>#REF!="A6"</formula>
    </cfRule>
    <cfRule type="expression" dxfId="28028" priority="230">
      <formula>#REF!="A5"</formula>
    </cfRule>
    <cfRule type="expression" dxfId="28027" priority="231">
      <formula>#REF!="A4"</formula>
    </cfRule>
    <cfRule type="expression" dxfId="28026" priority="232">
      <formula>#REF!="A3"</formula>
    </cfRule>
    <cfRule type="expression" dxfId="28025" priority="233">
      <formula>#REF!="A2"</formula>
    </cfRule>
    <cfRule type="expression" dxfId="28024" priority="234">
      <formula>#REF!="A1"</formula>
    </cfRule>
  </conditionalFormatting>
  <conditionalFormatting sqref="AP40">
    <cfRule type="expression" dxfId="28023" priority="217">
      <formula>#REF!="A9"</formula>
    </cfRule>
    <cfRule type="expression" dxfId="28022" priority="218">
      <formula>#REF!="A8"</formula>
    </cfRule>
    <cfRule type="expression" dxfId="28021" priority="219">
      <formula>#REF!="A7"</formula>
    </cfRule>
    <cfRule type="expression" dxfId="28020" priority="220">
      <formula>#REF!="A6"</formula>
    </cfRule>
    <cfRule type="expression" dxfId="28019" priority="221">
      <formula>#REF!="A5"</formula>
    </cfRule>
    <cfRule type="expression" dxfId="28018" priority="222">
      <formula>#REF!="A4"</formula>
    </cfRule>
    <cfRule type="expression" dxfId="28017" priority="223">
      <formula>#REF!="A3"</formula>
    </cfRule>
    <cfRule type="expression" dxfId="28016" priority="224">
      <formula>#REF!="A2"</formula>
    </cfRule>
    <cfRule type="expression" dxfId="28015" priority="225">
      <formula>#REF!="A1"</formula>
    </cfRule>
  </conditionalFormatting>
  <conditionalFormatting sqref="AP46">
    <cfRule type="expression" dxfId="28014" priority="208">
      <formula>#REF!="A9"</formula>
    </cfRule>
    <cfRule type="expression" dxfId="28013" priority="209">
      <formula>#REF!="A8"</formula>
    </cfRule>
    <cfRule type="expression" dxfId="28012" priority="210">
      <formula>#REF!="A7"</formula>
    </cfRule>
    <cfRule type="expression" dxfId="28011" priority="211">
      <formula>#REF!="A6"</formula>
    </cfRule>
    <cfRule type="expression" dxfId="28010" priority="212">
      <formula>#REF!="A5"</formula>
    </cfRule>
    <cfRule type="expression" dxfId="28009" priority="213">
      <formula>#REF!="A4"</formula>
    </cfRule>
    <cfRule type="expression" dxfId="28008" priority="214">
      <formula>#REF!="A3"</formula>
    </cfRule>
    <cfRule type="expression" dxfId="28007" priority="215">
      <formula>#REF!="A2"</formula>
    </cfRule>
    <cfRule type="expression" dxfId="28006" priority="216">
      <formula>#REF!="A1"</formula>
    </cfRule>
  </conditionalFormatting>
  <conditionalFormatting sqref="AC21:AC22">
    <cfRule type="expression" dxfId="28005" priority="199">
      <formula>#REF!="A9"</formula>
    </cfRule>
    <cfRule type="expression" dxfId="28004" priority="200">
      <formula>#REF!="A8"</formula>
    </cfRule>
    <cfRule type="expression" dxfId="28003" priority="201">
      <formula>#REF!="A7"</formula>
    </cfRule>
    <cfRule type="expression" dxfId="28002" priority="202">
      <formula>#REF!="A6"</formula>
    </cfRule>
    <cfRule type="expression" dxfId="28001" priority="203">
      <formula>#REF!="A5"</formula>
    </cfRule>
    <cfRule type="expression" dxfId="28000" priority="204">
      <formula>#REF!="A4"</formula>
    </cfRule>
    <cfRule type="expression" dxfId="27999" priority="205">
      <formula>#REF!="A3"</formula>
    </cfRule>
    <cfRule type="expression" dxfId="27998" priority="206">
      <formula>#REF!="A2"</formula>
    </cfRule>
    <cfRule type="expression" dxfId="27997" priority="207">
      <formula>#REF!="A1"</formula>
    </cfRule>
  </conditionalFormatting>
  <conditionalFormatting sqref="AC27">
    <cfRule type="expression" dxfId="27996" priority="190">
      <formula>#REF!="A9"</formula>
    </cfRule>
    <cfRule type="expression" dxfId="27995" priority="191">
      <formula>#REF!="A8"</formula>
    </cfRule>
    <cfRule type="expression" dxfId="27994" priority="192">
      <formula>#REF!="A7"</formula>
    </cfRule>
    <cfRule type="expression" dxfId="27993" priority="193">
      <formula>#REF!="A6"</formula>
    </cfRule>
    <cfRule type="expression" dxfId="27992" priority="194">
      <formula>#REF!="A5"</formula>
    </cfRule>
    <cfRule type="expression" dxfId="27991" priority="195">
      <formula>#REF!="A4"</formula>
    </cfRule>
    <cfRule type="expression" dxfId="27990" priority="196">
      <formula>#REF!="A3"</formula>
    </cfRule>
    <cfRule type="expression" dxfId="27989" priority="197">
      <formula>#REF!="A2"</formula>
    </cfRule>
    <cfRule type="expression" dxfId="27988" priority="198">
      <formula>#REF!="A1"</formula>
    </cfRule>
  </conditionalFormatting>
  <conditionalFormatting sqref="AC31">
    <cfRule type="expression" dxfId="27987" priority="181">
      <formula>#REF!="A9"</formula>
    </cfRule>
    <cfRule type="expression" dxfId="27986" priority="182">
      <formula>#REF!="A8"</formula>
    </cfRule>
    <cfRule type="expression" dxfId="27985" priority="183">
      <formula>#REF!="A7"</formula>
    </cfRule>
    <cfRule type="expression" dxfId="27984" priority="184">
      <formula>#REF!="A6"</formula>
    </cfRule>
    <cfRule type="expression" dxfId="27983" priority="185">
      <formula>#REF!="A5"</formula>
    </cfRule>
    <cfRule type="expression" dxfId="27982" priority="186">
      <formula>#REF!="A4"</formula>
    </cfRule>
    <cfRule type="expression" dxfId="27981" priority="187">
      <formula>#REF!="A3"</formula>
    </cfRule>
    <cfRule type="expression" dxfId="27980" priority="188">
      <formula>#REF!="A2"</formula>
    </cfRule>
    <cfRule type="expression" dxfId="27979" priority="189">
      <formula>#REF!="A1"</formula>
    </cfRule>
  </conditionalFormatting>
  <conditionalFormatting sqref="AC34">
    <cfRule type="expression" dxfId="27978" priority="172">
      <formula>#REF!="A9"</formula>
    </cfRule>
    <cfRule type="expression" dxfId="27977" priority="173">
      <formula>#REF!="A8"</formula>
    </cfRule>
    <cfRule type="expression" dxfId="27976" priority="174">
      <formula>#REF!="A7"</formula>
    </cfRule>
    <cfRule type="expression" dxfId="27975" priority="175">
      <formula>#REF!="A6"</formula>
    </cfRule>
    <cfRule type="expression" dxfId="27974" priority="176">
      <formula>#REF!="A5"</formula>
    </cfRule>
    <cfRule type="expression" dxfId="27973" priority="177">
      <formula>#REF!="A4"</formula>
    </cfRule>
    <cfRule type="expression" dxfId="27972" priority="178">
      <formula>#REF!="A3"</formula>
    </cfRule>
    <cfRule type="expression" dxfId="27971" priority="179">
      <formula>#REF!="A2"</formula>
    </cfRule>
    <cfRule type="expression" dxfId="27970" priority="180">
      <formula>#REF!="A1"</formula>
    </cfRule>
  </conditionalFormatting>
  <conditionalFormatting sqref="AC37">
    <cfRule type="expression" dxfId="27969" priority="163">
      <formula>#REF!="A9"</formula>
    </cfRule>
    <cfRule type="expression" dxfId="27968" priority="164">
      <formula>#REF!="A8"</formula>
    </cfRule>
    <cfRule type="expression" dxfId="27967" priority="165">
      <formula>#REF!="A7"</formula>
    </cfRule>
    <cfRule type="expression" dxfId="27966" priority="166">
      <formula>#REF!="A6"</formula>
    </cfRule>
    <cfRule type="expression" dxfId="27965" priority="167">
      <formula>#REF!="A5"</formula>
    </cfRule>
    <cfRule type="expression" dxfId="27964" priority="168">
      <formula>#REF!="A4"</formula>
    </cfRule>
    <cfRule type="expression" dxfId="27963" priority="169">
      <formula>#REF!="A3"</formula>
    </cfRule>
    <cfRule type="expression" dxfId="27962" priority="170">
      <formula>#REF!="A2"</formula>
    </cfRule>
    <cfRule type="expression" dxfId="27961" priority="171">
      <formula>#REF!="A1"</formula>
    </cfRule>
  </conditionalFormatting>
  <conditionalFormatting sqref="AC40">
    <cfRule type="expression" dxfId="27960" priority="154">
      <formula>#REF!="A9"</formula>
    </cfRule>
    <cfRule type="expression" dxfId="27959" priority="155">
      <formula>#REF!="A8"</formula>
    </cfRule>
    <cfRule type="expression" dxfId="27958" priority="156">
      <formula>#REF!="A7"</formula>
    </cfRule>
    <cfRule type="expression" dxfId="27957" priority="157">
      <formula>#REF!="A6"</formula>
    </cfRule>
    <cfRule type="expression" dxfId="27956" priority="158">
      <formula>#REF!="A5"</formula>
    </cfRule>
    <cfRule type="expression" dxfId="27955" priority="159">
      <formula>#REF!="A4"</formula>
    </cfRule>
    <cfRule type="expression" dxfId="27954" priority="160">
      <formula>#REF!="A3"</formula>
    </cfRule>
    <cfRule type="expression" dxfId="27953" priority="161">
      <formula>#REF!="A2"</formula>
    </cfRule>
    <cfRule type="expression" dxfId="27952" priority="162">
      <formula>#REF!="A1"</formula>
    </cfRule>
  </conditionalFormatting>
  <conditionalFormatting sqref="AC43">
    <cfRule type="expression" dxfId="27951" priority="145">
      <formula>#REF!="A9"</formula>
    </cfRule>
    <cfRule type="expression" dxfId="27950" priority="146">
      <formula>#REF!="A8"</formula>
    </cfRule>
    <cfRule type="expression" dxfId="27949" priority="147">
      <formula>#REF!="A7"</formula>
    </cfRule>
    <cfRule type="expression" dxfId="27948" priority="148">
      <formula>#REF!="A6"</formula>
    </cfRule>
    <cfRule type="expression" dxfId="27947" priority="149">
      <formula>#REF!="A5"</formula>
    </cfRule>
    <cfRule type="expression" dxfId="27946" priority="150">
      <formula>#REF!="A4"</formula>
    </cfRule>
    <cfRule type="expression" dxfId="27945" priority="151">
      <formula>#REF!="A3"</formula>
    </cfRule>
    <cfRule type="expression" dxfId="27944" priority="152">
      <formula>#REF!="A2"</formula>
    </cfRule>
    <cfRule type="expression" dxfId="27943" priority="153">
      <formula>#REF!="A1"</formula>
    </cfRule>
  </conditionalFormatting>
  <conditionalFormatting sqref="AC46">
    <cfRule type="expression" dxfId="27942" priority="136">
      <formula>#REF!="A9"</formula>
    </cfRule>
    <cfRule type="expression" dxfId="27941" priority="137">
      <formula>#REF!="A8"</formula>
    </cfRule>
    <cfRule type="expression" dxfId="27940" priority="138">
      <formula>#REF!="A7"</formula>
    </cfRule>
    <cfRule type="expression" dxfId="27939" priority="139">
      <formula>#REF!="A6"</formula>
    </cfRule>
    <cfRule type="expression" dxfId="27938" priority="140">
      <formula>#REF!="A5"</formula>
    </cfRule>
    <cfRule type="expression" dxfId="27937" priority="141">
      <formula>#REF!="A4"</formula>
    </cfRule>
    <cfRule type="expression" dxfId="27936" priority="142">
      <formula>#REF!="A3"</formula>
    </cfRule>
    <cfRule type="expression" dxfId="27935" priority="143">
      <formula>#REF!="A2"</formula>
    </cfRule>
    <cfRule type="expression" dxfId="27934" priority="144">
      <formula>#REF!="A1"</formula>
    </cfRule>
  </conditionalFormatting>
  <conditionalFormatting sqref="AC49">
    <cfRule type="expression" dxfId="27933" priority="127">
      <formula>#REF!="A9"</formula>
    </cfRule>
    <cfRule type="expression" dxfId="27932" priority="128">
      <formula>#REF!="A8"</formula>
    </cfRule>
    <cfRule type="expression" dxfId="27931" priority="129">
      <formula>#REF!="A7"</formula>
    </cfRule>
    <cfRule type="expression" dxfId="27930" priority="130">
      <formula>#REF!="A6"</formula>
    </cfRule>
    <cfRule type="expression" dxfId="27929" priority="131">
      <formula>#REF!="A5"</formula>
    </cfRule>
    <cfRule type="expression" dxfId="27928" priority="132">
      <formula>#REF!="A4"</formula>
    </cfRule>
    <cfRule type="expression" dxfId="27927" priority="133">
      <formula>#REF!="A3"</formula>
    </cfRule>
    <cfRule type="expression" dxfId="27926" priority="134">
      <formula>#REF!="A2"</formula>
    </cfRule>
    <cfRule type="expression" dxfId="27925" priority="135">
      <formula>#REF!="A1"</formula>
    </cfRule>
  </conditionalFormatting>
  <conditionalFormatting sqref="AC51">
    <cfRule type="expression" dxfId="27924" priority="118">
      <formula>#REF!="A9"</formula>
    </cfRule>
    <cfRule type="expression" dxfId="27923" priority="119">
      <formula>#REF!="A8"</formula>
    </cfRule>
    <cfRule type="expression" dxfId="27922" priority="120">
      <formula>#REF!="A7"</formula>
    </cfRule>
    <cfRule type="expression" dxfId="27921" priority="121">
      <formula>#REF!="A6"</formula>
    </cfRule>
    <cfRule type="expression" dxfId="27920" priority="122">
      <formula>#REF!="A5"</formula>
    </cfRule>
    <cfRule type="expression" dxfId="27919" priority="123">
      <formula>#REF!="A4"</formula>
    </cfRule>
    <cfRule type="expression" dxfId="27918" priority="124">
      <formula>#REF!="A3"</formula>
    </cfRule>
    <cfRule type="expression" dxfId="27917" priority="125">
      <formula>#REF!="A2"</formula>
    </cfRule>
    <cfRule type="expression" dxfId="27916" priority="126">
      <formula>#REF!="A1"</formula>
    </cfRule>
  </conditionalFormatting>
  <conditionalFormatting sqref="AC54:AC58">
    <cfRule type="expression" dxfId="27915" priority="109">
      <formula>#REF!="A9"</formula>
    </cfRule>
    <cfRule type="expression" dxfId="27914" priority="110">
      <formula>#REF!="A8"</formula>
    </cfRule>
    <cfRule type="expression" dxfId="27913" priority="111">
      <formula>#REF!="A7"</formula>
    </cfRule>
    <cfRule type="expression" dxfId="27912" priority="112">
      <formula>#REF!="A6"</formula>
    </cfRule>
    <cfRule type="expression" dxfId="27911" priority="113">
      <formula>#REF!="A5"</formula>
    </cfRule>
    <cfRule type="expression" dxfId="27910" priority="114">
      <formula>#REF!="A4"</formula>
    </cfRule>
    <cfRule type="expression" dxfId="27909" priority="115">
      <formula>#REF!="A3"</formula>
    </cfRule>
    <cfRule type="expression" dxfId="27908" priority="116">
      <formula>#REF!="A2"</formula>
    </cfRule>
    <cfRule type="expression" dxfId="27907" priority="117">
      <formula>#REF!="A1"</formula>
    </cfRule>
  </conditionalFormatting>
  <conditionalFormatting sqref="AR21:AR22">
    <cfRule type="expression" dxfId="27906" priority="100">
      <formula>#REF!="A9"</formula>
    </cfRule>
    <cfRule type="expression" dxfId="27905" priority="101">
      <formula>#REF!="A8"</formula>
    </cfRule>
    <cfRule type="expression" dxfId="27904" priority="102">
      <formula>#REF!="A7"</formula>
    </cfRule>
    <cfRule type="expression" dxfId="27903" priority="103">
      <formula>#REF!="A6"</formula>
    </cfRule>
    <cfRule type="expression" dxfId="27902" priority="104">
      <formula>#REF!="A5"</formula>
    </cfRule>
    <cfRule type="expression" dxfId="27901" priority="105">
      <formula>#REF!="A4"</formula>
    </cfRule>
    <cfRule type="expression" dxfId="27900" priority="106">
      <formula>#REF!="A3"</formula>
    </cfRule>
    <cfRule type="expression" dxfId="27899" priority="107">
      <formula>#REF!="A2"</formula>
    </cfRule>
    <cfRule type="expression" dxfId="27898" priority="108">
      <formula>#REF!="A1"</formula>
    </cfRule>
  </conditionalFormatting>
  <conditionalFormatting sqref="AR27">
    <cfRule type="expression" dxfId="27897" priority="91">
      <formula>#REF!="A9"</formula>
    </cfRule>
    <cfRule type="expression" dxfId="27896" priority="92">
      <formula>#REF!="A8"</formula>
    </cfRule>
    <cfRule type="expression" dxfId="27895" priority="93">
      <formula>#REF!="A7"</formula>
    </cfRule>
    <cfRule type="expression" dxfId="27894" priority="94">
      <formula>#REF!="A6"</formula>
    </cfRule>
    <cfRule type="expression" dxfId="27893" priority="95">
      <formula>#REF!="A5"</formula>
    </cfRule>
    <cfRule type="expression" dxfId="27892" priority="96">
      <formula>#REF!="A4"</formula>
    </cfRule>
    <cfRule type="expression" dxfId="27891" priority="97">
      <formula>#REF!="A3"</formula>
    </cfRule>
    <cfRule type="expression" dxfId="27890" priority="98">
      <formula>#REF!="A2"</formula>
    </cfRule>
    <cfRule type="expression" dxfId="27889" priority="99">
      <formula>#REF!="A1"</formula>
    </cfRule>
  </conditionalFormatting>
  <conditionalFormatting sqref="AR31">
    <cfRule type="expression" dxfId="27888" priority="82">
      <formula>#REF!="A9"</formula>
    </cfRule>
    <cfRule type="expression" dxfId="27887" priority="83">
      <formula>#REF!="A8"</formula>
    </cfRule>
    <cfRule type="expression" dxfId="27886" priority="84">
      <formula>#REF!="A7"</formula>
    </cfRule>
    <cfRule type="expression" dxfId="27885" priority="85">
      <formula>#REF!="A6"</formula>
    </cfRule>
    <cfRule type="expression" dxfId="27884" priority="86">
      <formula>#REF!="A5"</formula>
    </cfRule>
    <cfRule type="expression" dxfId="27883" priority="87">
      <formula>#REF!="A4"</formula>
    </cfRule>
    <cfRule type="expression" dxfId="27882" priority="88">
      <formula>#REF!="A3"</formula>
    </cfRule>
    <cfRule type="expression" dxfId="27881" priority="89">
      <formula>#REF!="A2"</formula>
    </cfRule>
    <cfRule type="expression" dxfId="27880" priority="90">
      <formula>#REF!="A1"</formula>
    </cfRule>
  </conditionalFormatting>
  <conditionalFormatting sqref="AR34">
    <cfRule type="expression" dxfId="27879" priority="73">
      <formula>#REF!="A9"</formula>
    </cfRule>
    <cfRule type="expression" dxfId="27878" priority="74">
      <formula>#REF!="A8"</formula>
    </cfRule>
    <cfRule type="expression" dxfId="27877" priority="75">
      <formula>#REF!="A7"</formula>
    </cfRule>
    <cfRule type="expression" dxfId="27876" priority="76">
      <formula>#REF!="A6"</formula>
    </cfRule>
    <cfRule type="expression" dxfId="27875" priority="77">
      <formula>#REF!="A5"</formula>
    </cfRule>
    <cfRule type="expression" dxfId="27874" priority="78">
      <formula>#REF!="A4"</formula>
    </cfRule>
    <cfRule type="expression" dxfId="27873" priority="79">
      <formula>#REF!="A3"</formula>
    </cfRule>
    <cfRule type="expression" dxfId="27872" priority="80">
      <formula>#REF!="A2"</formula>
    </cfRule>
    <cfRule type="expression" dxfId="27871" priority="81">
      <formula>#REF!="A1"</formula>
    </cfRule>
  </conditionalFormatting>
  <conditionalFormatting sqref="AR37">
    <cfRule type="expression" dxfId="27870" priority="64">
      <formula>#REF!="A9"</formula>
    </cfRule>
    <cfRule type="expression" dxfId="27869" priority="65">
      <formula>#REF!="A8"</formula>
    </cfRule>
    <cfRule type="expression" dxfId="27868" priority="66">
      <formula>#REF!="A7"</formula>
    </cfRule>
    <cfRule type="expression" dxfId="27867" priority="67">
      <formula>#REF!="A6"</formula>
    </cfRule>
    <cfRule type="expression" dxfId="27866" priority="68">
      <formula>#REF!="A5"</formula>
    </cfRule>
    <cfRule type="expression" dxfId="27865" priority="69">
      <formula>#REF!="A4"</formula>
    </cfRule>
    <cfRule type="expression" dxfId="27864" priority="70">
      <formula>#REF!="A3"</formula>
    </cfRule>
    <cfRule type="expression" dxfId="27863" priority="71">
      <formula>#REF!="A2"</formula>
    </cfRule>
    <cfRule type="expression" dxfId="27862" priority="72">
      <formula>#REF!="A1"</formula>
    </cfRule>
  </conditionalFormatting>
  <conditionalFormatting sqref="AR40">
    <cfRule type="expression" dxfId="27861" priority="55">
      <formula>#REF!="A9"</formula>
    </cfRule>
    <cfRule type="expression" dxfId="27860" priority="56">
      <formula>#REF!="A8"</formula>
    </cfRule>
    <cfRule type="expression" dxfId="27859" priority="57">
      <formula>#REF!="A7"</formula>
    </cfRule>
    <cfRule type="expression" dxfId="27858" priority="58">
      <formula>#REF!="A6"</formula>
    </cfRule>
    <cfRule type="expression" dxfId="27857" priority="59">
      <formula>#REF!="A5"</formula>
    </cfRule>
    <cfRule type="expression" dxfId="27856" priority="60">
      <formula>#REF!="A4"</formula>
    </cfRule>
    <cfRule type="expression" dxfId="27855" priority="61">
      <formula>#REF!="A3"</formula>
    </cfRule>
    <cfRule type="expression" dxfId="27854" priority="62">
      <formula>#REF!="A2"</formula>
    </cfRule>
    <cfRule type="expression" dxfId="27853" priority="63">
      <formula>#REF!="A1"</formula>
    </cfRule>
  </conditionalFormatting>
  <conditionalFormatting sqref="AR43">
    <cfRule type="expression" dxfId="27852" priority="46">
      <formula>#REF!="A9"</formula>
    </cfRule>
    <cfRule type="expression" dxfId="27851" priority="47">
      <formula>#REF!="A8"</formula>
    </cfRule>
    <cfRule type="expression" dxfId="27850" priority="48">
      <formula>#REF!="A7"</formula>
    </cfRule>
    <cfRule type="expression" dxfId="27849" priority="49">
      <formula>#REF!="A6"</formula>
    </cfRule>
    <cfRule type="expression" dxfId="27848" priority="50">
      <formula>#REF!="A5"</formula>
    </cfRule>
    <cfRule type="expression" dxfId="27847" priority="51">
      <formula>#REF!="A4"</formula>
    </cfRule>
    <cfRule type="expression" dxfId="27846" priority="52">
      <formula>#REF!="A3"</formula>
    </cfRule>
    <cfRule type="expression" dxfId="27845" priority="53">
      <formula>#REF!="A2"</formula>
    </cfRule>
    <cfRule type="expression" dxfId="27844" priority="54">
      <formula>#REF!="A1"</formula>
    </cfRule>
  </conditionalFormatting>
  <conditionalFormatting sqref="AR46">
    <cfRule type="expression" dxfId="27843" priority="37">
      <formula>#REF!="A9"</formula>
    </cfRule>
    <cfRule type="expression" dxfId="27842" priority="38">
      <formula>#REF!="A8"</formula>
    </cfRule>
    <cfRule type="expression" dxfId="27841" priority="39">
      <formula>#REF!="A7"</formula>
    </cfRule>
    <cfRule type="expression" dxfId="27840" priority="40">
      <formula>#REF!="A6"</formula>
    </cfRule>
    <cfRule type="expression" dxfId="27839" priority="41">
      <formula>#REF!="A5"</formula>
    </cfRule>
    <cfRule type="expression" dxfId="27838" priority="42">
      <formula>#REF!="A4"</formula>
    </cfRule>
    <cfRule type="expression" dxfId="27837" priority="43">
      <formula>#REF!="A3"</formula>
    </cfRule>
    <cfRule type="expression" dxfId="27836" priority="44">
      <formula>#REF!="A2"</formula>
    </cfRule>
    <cfRule type="expression" dxfId="27835" priority="45">
      <formula>#REF!="A1"</formula>
    </cfRule>
  </conditionalFormatting>
  <conditionalFormatting sqref="AR50 AR52">
    <cfRule type="expression" dxfId="27834" priority="28">
      <formula>#REF!="A9"</formula>
    </cfRule>
    <cfRule type="expression" dxfId="27833" priority="29">
      <formula>#REF!="A8"</formula>
    </cfRule>
    <cfRule type="expression" dxfId="27832" priority="30">
      <formula>#REF!="A7"</formula>
    </cfRule>
    <cfRule type="expression" dxfId="27831" priority="31">
      <formula>#REF!="A6"</formula>
    </cfRule>
    <cfRule type="expression" dxfId="27830" priority="32">
      <formula>#REF!="A5"</formula>
    </cfRule>
    <cfRule type="expression" dxfId="27829" priority="33">
      <formula>#REF!="A4"</formula>
    </cfRule>
    <cfRule type="expression" dxfId="27828" priority="34">
      <formula>#REF!="A3"</formula>
    </cfRule>
    <cfRule type="expression" dxfId="27827" priority="35">
      <formula>#REF!="A2"</formula>
    </cfRule>
    <cfRule type="expression" dxfId="27826" priority="36">
      <formula>#REF!="A1"</formula>
    </cfRule>
  </conditionalFormatting>
  <conditionalFormatting sqref="AR49">
    <cfRule type="expression" dxfId="27825" priority="19">
      <formula>#REF!="A9"</formula>
    </cfRule>
    <cfRule type="expression" dxfId="27824" priority="20">
      <formula>#REF!="A8"</formula>
    </cfRule>
    <cfRule type="expression" dxfId="27823" priority="21">
      <formula>#REF!="A7"</formula>
    </cfRule>
    <cfRule type="expression" dxfId="27822" priority="22">
      <formula>#REF!="A6"</formula>
    </cfRule>
    <cfRule type="expression" dxfId="27821" priority="23">
      <formula>#REF!="A5"</formula>
    </cfRule>
    <cfRule type="expression" dxfId="27820" priority="24">
      <formula>#REF!="A4"</formula>
    </cfRule>
    <cfRule type="expression" dxfId="27819" priority="25">
      <formula>#REF!="A3"</formula>
    </cfRule>
    <cfRule type="expression" dxfId="27818" priority="26">
      <formula>#REF!="A2"</formula>
    </cfRule>
    <cfRule type="expression" dxfId="27817" priority="27">
      <formula>#REF!="A1"</formula>
    </cfRule>
  </conditionalFormatting>
  <conditionalFormatting sqref="AR51">
    <cfRule type="expression" dxfId="27816" priority="10">
      <formula>#REF!="A9"</formula>
    </cfRule>
    <cfRule type="expression" dxfId="27815" priority="11">
      <formula>#REF!="A8"</formula>
    </cfRule>
    <cfRule type="expression" dxfId="27814" priority="12">
      <formula>#REF!="A7"</formula>
    </cfRule>
    <cfRule type="expression" dxfId="27813" priority="13">
      <formula>#REF!="A6"</formula>
    </cfRule>
    <cfRule type="expression" dxfId="27812" priority="14">
      <formula>#REF!="A5"</formula>
    </cfRule>
    <cfRule type="expression" dxfId="27811" priority="15">
      <formula>#REF!="A4"</formula>
    </cfRule>
    <cfRule type="expression" dxfId="27810" priority="16">
      <formula>#REF!="A3"</formula>
    </cfRule>
    <cfRule type="expression" dxfId="27809" priority="17">
      <formula>#REF!="A2"</formula>
    </cfRule>
    <cfRule type="expression" dxfId="27808" priority="18">
      <formula>#REF!="A1"</formula>
    </cfRule>
  </conditionalFormatting>
  <conditionalFormatting sqref="AR54:AR58">
    <cfRule type="expression" dxfId="27807" priority="1">
      <formula>#REF!="A9"</formula>
    </cfRule>
    <cfRule type="expression" dxfId="27806" priority="2">
      <formula>#REF!="A8"</formula>
    </cfRule>
    <cfRule type="expression" dxfId="27805" priority="3">
      <formula>#REF!="A7"</formula>
    </cfRule>
    <cfRule type="expression" dxfId="27804" priority="4">
      <formula>#REF!="A6"</formula>
    </cfRule>
    <cfRule type="expression" dxfId="27803" priority="5">
      <formula>#REF!="A5"</formula>
    </cfRule>
    <cfRule type="expression" dxfId="27802" priority="6">
      <formula>#REF!="A4"</formula>
    </cfRule>
    <cfRule type="expression" dxfId="27801" priority="7">
      <formula>#REF!="A3"</formula>
    </cfRule>
    <cfRule type="expression" dxfId="27800" priority="8">
      <formula>#REF!="A2"</formula>
    </cfRule>
    <cfRule type="expression" dxfId="27799" priority="9">
      <formula>#REF!="A1"</formula>
    </cfRule>
  </conditionalFormatting>
  <dataValidations count="1">
    <dataValidation type="list" allowBlank="1" showInputMessage="1" showErrorMessage="1" errorTitle="NO SELECCIONO LA SUBRED" error="Recuerde seleccionar el nombre de la subred" promptTitle="SUB RED" prompt="Favor seleccione el nombre de la subred" sqref="A2" xr:uid="{00000000-0002-0000-0200-000000000000}">
      <formula1>$BE$1:$BE$5</formula1>
    </dataValidation>
  </dataValidations>
  <printOptions horizontalCentered="1"/>
  <pageMargins left="0.70866141732283472" right="0.70866141732283472" top="0.74803149606299213" bottom="0.74803149606299213" header="0.31496062992125984" footer="0.31496062992125984"/>
  <pageSetup paperSize="14" scale="58" fitToHeight="2" orientation="landscape" r:id="rId1"/>
  <headerFooter>
    <oddFooter>&amp;REJECUCIÓN DE INGRESOS SISS NORTE ESE
FEB-2023
Pág.No.&amp;P de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CV1508"/>
  <sheetViews>
    <sheetView showGridLines="0" zoomScale="85" zoomScaleNormal="85" workbookViewId="0">
      <pane xSplit="2" ySplit="7" topLeftCell="N8" activePane="bottomRight" state="frozen"/>
      <selection pane="topRight" activeCell="U9" sqref="U9"/>
      <selection pane="bottomLeft" activeCell="U9" sqref="U9"/>
      <selection pane="bottomRight" activeCell="X8" sqref="X8"/>
    </sheetView>
  </sheetViews>
  <sheetFormatPr baseColWidth="10" defaultColWidth="11.42578125" defaultRowHeight="15" x14ac:dyDescent="0.25"/>
  <cols>
    <col min="1" max="1" width="22.5703125" customWidth="1"/>
    <col min="2" max="2" width="63.5703125" customWidth="1"/>
    <col min="3" max="3" width="18.28515625" customWidth="1"/>
    <col min="4" max="4" width="16.7109375" customWidth="1"/>
    <col min="5" max="6" width="16.42578125" customWidth="1"/>
    <col min="7" max="7" width="16" customWidth="1"/>
    <col min="8" max="8" width="17.7109375" customWidth="1"/>
    <col min="9" max="9" width="18.28515625" customWidth="1"/>
    <col min="10" max="10" width="13.28515625" customWidth="1"/>
    <col min="11" max="11" width="19.28515625" customWidth="1"/>
    <col min="12" max="12" width="19.42578125" customWidth="1"/>
    <col min="13" max="13" width="17.28515625" customWidth="1"/>
    <col min="14" max="14" width="19.85546875" customWidth="1"/>
    <col min="15" max="17" width="17.28515625" customWidth="1"/>
    <col min="18" max="19" width="15.5703125" customWidth="1"/>
    <col min="20" max="24" width="17.28515625" customWidth="1"/>
    <col min="25" max="25" width="12.42578125" customWidth="1"/>
    <col min="26" max="26" width="17.28515625" customWidth="1"/>
    <col min="27" max="28" width="17.28515625" style="240" customWidth="1"/>
    <col min="29" max="29" width="18.28515625" style="240" customWidth="1"/>
    <col min="30" max="30" width="19.140625" style="240" customWidth="1"/>
    <col min="31" max="31" width="20.42578125" style="240" customWidth="1"/>
    <col min="32" max="32" width="19.140625" style="241" customWidth="1"/>
    <col min="33" max="33" width="17.28515625" style="240" customWidth="1"/>
    <col min="34" max="34" width="17.28515625" style="241" customWidth="1"/>
    <col min="35" max="36" width="17.28515625" style="240" customWidth="1"/>
    <col min="37" max="38" width="17.28515625" customWidth="1"/>
    <col min="39" max="39" width="16.5703125" customWidth="1"/>
    <col min="40" max="40" width="15" customWidth="1"/>
    <col min="41" max="41" width="18.85546875" customWidth="1"/>
    <col min="42" max="43" width="17.28515625" customWidth="1"/>
    <col min="44" max="44" width="19.5703125" customWidth="1"/>
    <col min="45" max="45" width="18.5703125" style="241" customWidth="1"/>
    <col min="46" max="46" width="19.28515625" style="241" customWidth="1"/>
    <col min="47" max="47" width="19.85546875" style="241" customWidth="1"/>
    <col min="48" max="48" width="17.28515625" customWidth="1"/>
    <col min="49" max="51" width="17.28515625" style="241" customWidth="1"/>
    <col min="52" max="52" width="17.28515625" customWidth="1"/>
    <col min="53" max="53" width="17.28515625" style="242" customWidth="1"/>
    <col min="54" max="54" width="18.28515625" style="241" customWidth="1"/>
    <col min="55" max="55" width="17.28515625" customWidth="1"/>
    <col min="56" max="56" width="14.140625" customWidth="1"/>
    <col min="57" max="57" width="17.28515625" customWidth="1"/>
    <col min="58" max="58" width="21.42578125" style="106" customWidth="1"/>
    <col min="59" max="59" width="16.140625" style="525" customWidth="1"/>
    <col min="60" max="60" width="14.7109375" style="105" customWidth="1"/>
    <col min="61" max="61" width="13.5703125" style="105" customWidth="1"/>
    <col min="62" max="62" width="11.42578125" style="105" customWidth="1"/>
    <col min="63" max="63" width="14.42578125" style="105" customWidth="1"/>
    <col min="64" max="64" width="15.42578125" style="105" customWidth="1"/>
    <col min="65" max="65" width="17.5703125" style="105" customWidth="1"/>
    <col min="66" max="16384" width="11.42578125" style="5"/>
  </cols>
  <sheetData>
    <row r="1" spans="1:100" ht="18.75" x14ac:dyDescent="0.3">
      <c r="A1" s="111" t="str">
        <f>'Ingresos Ant'!A2</f>
        <v>SUBRED INTEGRADA DE SERVICIOS DE SALUD NORTE E.S.E</v>
      </c>
      <c r="B1" s="112"/>
      <c r="C1" s="113"/>
      <c r="D1" s="113"/>
      <c r="E1" s="112"/>
      <c r="F1" s="112"/>
      <c r="G1" s="112"/>
      <c r="H1" s="114"/>
      <c r="I1" s="413"/>
      <c r="J1" s="112"/>
      <c r="K1" s="115">
        <f>+K8-'Ingresos Nv2'!H9</f>
        <v>0</v>
      </c>
      <c r="L1" s="116"/>
      <c r="M1" s="116"/>
      <c r="N1" s="116"/>
      <c r="O1" s="116"/>
      <c r="P1" s="116"/>
      <c r="Q1" s="117"/>
      <c r="R1" s="116"/>
      <c r="S1" s="116"/>
      <c r="T1" s="118"/>
      <c r="U1" s="116"/>
      <c r="V1" s="551">
        <f>+V2-V8</f>
        <v>5492894</v>
      </c>
      <c r="W1" s="116"/>
      <c r="X1" s="116"/>
      <c r="Y1" s="116"/>
      <c r="Z1" s="116"/>
      <c r="AA1" s="119"/>
      <c r="AB1" s="119"/>
      <c r="AC1" s="119"/>
      <c r="AD1" s="119"/>
      <c r="AE1" s="119"/>
      <c r="AF1" s="120"/>
      <c r="AG1" s="119"/>
      <c r="AH1" s="120"/>
      <c r="AI1" s="121"/>
      <c r="AJ1" s="119"/>
      <c r="AK1" s="116"/>
      <c r="AL1" s="116"/>
      <c r="AM1" s="116"/>
      <c r="AN1" s="116"/>
      <c r="AO1" s="122"/>
      <c r="AP1" s="123"/>
      <c r="AQ1" s="116"/>
      <c r="AR1" s="116"/>
      <c r="AS1" s="120"/>
      <c r="AT1" s="120"/>
      <c r="AU1" s="120"/>
      <c r="AV1" s="116"/>
      <c r="AW1" s="120"/>
      <c r="AX1" s="120"/>
      <c r="AY1" s="120"/>
      <c r="AZ1" s="116"/>
      <c r="BA1" s="124"/>
      <c r="BB1" s="120"/>
      <c r="BC1" s="116"/>
      <c r="BD1" s="116"/>
      <c r="BE1" s="125"/>
    </row>
    <row r="2" spans="1:100" ht="18.75" x14ac:dyDescent="0.3">
      <c r="A2" s="126" t="s">
        <v>246</v>
      </c>
      <c r="B2" s="360"/>
      <c r="C2" s="360"/>
      <c r="D2" s="127"/>
      <c r="E2" s="409">
        <f>+D8-E8</f>
        <v>0</v>
      </c>
      <c r="F2" s="360"/>
      <c r="G2" s="360"/>
      <c r="H2" s="665" t="str">
        <f>'Ingresos Ant'!F2</f>
        <v>FECHA DE CORTE:</v>
      </c>
      <c r="I2" s="665"/>
      <c r="J2" s="665"/>
      <c r="K2" s="128"/>
      <c r="L2" s="128"/>
      <c r="M2" s="128"/>
      <c r="N2" s="128"/>
      <c r="O2" s="128"/>
      <c r="P2" s="128"/>
      <c r="Q2" s="129"/>
      <c r="R2" s="128"/>
      <c r="S2" s="128"/>
      <c r="T2" s="361"/>
      <c r="U2" s="128"/>
      <c r="V2" s="552">
        <v>74611978619</v>
      </c>
      <c r="W2" s="128"/>
      <c r="X2" s="128"/>
      <c r="Y2" s="128"/>
      <c r="Z2" s="128"/>
      <c r="AA2" s="362"/>
      <c r="AB2" s="362"/>
      <c r="AC2" s="362"/>
      <c r="AD2" s="362"/>
      <c r="AE2" s="362"/>
      <c r="AF2" s="130"/>
      <c r="AG2" s="362"/>
      <c r="AH2" s="130"/>
      <c r="AI2" s="363"/>
      <c r="AJ2" s="362"/>
      <c r="AK2" s="128"/>
      <c r="AL2" s="128"/>
      <c r="AM2" s="128"/>
      <c r="AN2" s="128"/>
      <c r="AO2" s="131"/>
      <c r="AP2" s="132"/>
      <c r="AQ2" s="128"/>
      <c r="AR2" s="128"/>
      <c r="AS2" s="130"/>
      <c r="AT2" s="130"/>
      <c r="AU2" s="130"/>
      <c r="AV2" s="128"/>
      <c r="AW2" s="130"/>
      <c r="AX2" s="130"/>
      <c r="AY2" s="130"/>
      <c r="AZ2" s="128"/>
      <c r="BA2" s="133"/>
      <c r="BB2" s="130"/>
      <c r="BC2" s="128"/>
      <c r="BD2" s="128"/>
      <c r="BE2" s="131"/>
    </row>
    <row r="3" spans="1:100" ht="19.5" thickBot="1" x14ac:dyDescent="0.35">
      <c r="A3" s="313"/>
      <c r="B3" s="314"/>
      <c r="C3" s="314"/>
      <c r="D3" s="315"/>
      <c r="E3" s="316"/>
      <c r="F3" s="317">
        <v>0</v>
      </c>
      <c r="G3" s="318"/>
      <c r="H3" s="666">
        <f>+'Ingresos Nv2'!F3</f>
        <v>45260</v>
      </c>
      <c r="I3" s="667"/>
      <c r="J3" s="667"/>
      <c r="K3" s="319"/>
      <c r="L3" s="319"/>
      <c r="M3" s="319"/>
      <c r="N3" s="319"/>
      <c r="O3" s="319"/>
      <c r="P3" s="319"/>
      <c r="Q3" s="319"/>
      <c r="R3" s="319"/>
      <c r="S3" s="319"/>
      <c r="T3" s="319"/>
      <c r="U3" s="320"/>
      <c r="V3" s="319"/>
      <c r="W3" s="319"/>
      <c r="X3" s="320"/>
      <c r="Y3" s="319"/>
      <c r="Z3" s="319"/>
      <c r="AA3" s="321"/>
      <c r="AB3" s="321"/>
      <c r="AC3" s="321"/>
      <c r="AD3" s="321"/>
      <c r="AE3" s="321"/>
      <c r="AF3" s="322"/>
      <c r="AG3" s="321"/>
      <c r="AH3" s="134"/>
      <c r="AI3" s="321"/>
      <c r="AJ3" s="364"/>
      <c r="AK3" s="323"/>
      <c r="AL3" s="323"/>
      <c r="AM3" s="324"/>
      <c r="AN3" s="312"/>
      <c r="AO3" s="365"/>
      <c r="AP3" s="325"/>
      <c r="AQ3" s="326"/>
      <c r="AR3" s="326"/>
      <c r="AS3" s="327"/>
      <c r="AT3" s="327"/>
      <c r="AU3" s="327"/>
      <c r="AV3" s="326"/>
      <c r="AW3" s="327"/>
      <c r="AX3" s="327"/>
      <c r="AY3" s="328"/>
      <c r="AZ3" s="326"/>
      <c r="BA3" s="329"/>
      <c r="BB3" s="327"/>
      <c r="BC3" s="321"/>
      <c r="BD3" s="323"/>
      <c r="BE3" s="330"/>
      <c r="BF3" s="135"/>
    </row>
    <row r="4" spans="1:100" s="138" customFormat="1" ht="24.75" customHeight="1" x14ac:dyDescent="0.2">
      <c r="A4" s="668" t="s">
        <v>247</v>
      </c>
      <c r="B4" s="671" t="s">
        <v>248</v>
      </c>
      <c r="C4" s="671" t="s">
        <v>249</v>
      </c>
      <c r="D4" s="673" t="s">
        <v>250</v>
      </c>
      <c r="E4" s="673"/>
      <c r="F4" s="673"/>
      <c r="G4" s="673"/>
      <c r="H4" s="673"/>
      <c r="I4" s="671" t="s">
        <v>251</v>
      </c>
      <c r="J4" s="671" t="s">
        <v>252</v>
      </c>
      <c r="K4" s="657" t="s">
        <v>253</v>
      </c>
      <c r="L4" s="658" t="s">
        <v>254</v>
      </c>
      <c r="M4" s="658"/>
      <c r="N4" s="658"/>
      <c r="O4" s="658"/>
      <c r="P4" s="658"/>
      <c r="Q4" s="658"/>
      <c r="R4" s="658"/>
      <c r="S4" s="658"/>
      <c r="T4" s="658"/>
      <c r="U4" s="658"/>
      <c r="V4" s="658"/>
      <c r="W4" s="658"/>
      <c r="X4" s="658"/>
      <c r="Y4" s="659" t="s">
        <v>255</v>
      </c>
      <c r="Z4" s="657" t="s">
        <v>256</v>
      </c>
      <c r="AA4" s="658" t="s">
        <v>257</v>
      </c>
      <c r="AB4" s="658"/>
      <c r="AC4" s="658"/>
      <c r="AD4" s="658"/>
      <c r="AE4" s="658"/>
      <c r="AF4" s="658"/>
      <c r="AG4" s="658"/>
      <c r="AH4" s="658"/>
      <c r="AI4" s="658"/>
      <c r="AJ4" s="658"/>
      <c r="AK4" s="658"/>
      <c r="AL4" s="658"/>
      <c r="AM4" s="661"/>
      <c r="AN4" s="662" t="s">
        <v>258</v>
      </c>
      <c r="AO4" s="645" t="s">
        <v>259</v>
      </c>
      <c r="AP4" s="647" t="s">
        <v>260</v>
      </c>
      <c r="AQ4" s="648"/>
      <c r="AR4" s="648"/>
      <c r="AS4" s="648"/>
      <c r="AT4" s="648"/>
      <c r="AU4" s="648"/>
      <c r="AV4" s="648"/>
      <c r="AW4" s="648"/>
      <c r="AX4" s="648"/>
      <c r="AY4" s="648"/>
      <c r="AZ4" s="648"/>
      <c r="BA4" s="648"/>
      <c r="BB4" s="648"/>
      <c r="BC4" s="649" t="s">
        <v>261</v>
      </c>
      <c r="BD4" s="651" t="s">
        <v>262</v>
      </c>
      <c r="BE4" s="652" t="s">
        <v>263</v>
      </c>
      <c r="BF4" s="136"/>
      <c r="BG4" s="526"/>
      <c r="BH4" s="137"/>
      <c r="BI4" s="137"/>
      <c r="BJ4" s="137"/>
      <c r="BK4" s="137"/>
      <c r="BL4" s="137"/>
      <c r="BM4" s="137"/>
    </row>
    <row r="5" spans="1:100" s="138" customFormat="1" ht="12.75" x14ac:dyDescent="0.2">
      <c r="A5" s="669"/>
      <c r="B5" s="672"/>
      <c r="C5" s="653" t="s">
        <v>264</v>
      </c>
      <c r="D5" s="653" t="s">
        <v>265</v>
      </c>
      <c r="E5" s="653" t="s">
        <v>266</v>
      </c>
      <c r="F5" s="653" t="s">
        <v>267</v>
      </c>
      <c r="G5" s="653" t="s">
        <v>268</v>
      </c>
      <c r="H5" s="655" t="s">
        <v>269</v>
      </c>
      <c r="I5" s="653"/>
      <c r="J5" s="653" t="s">
        <v>252</v>
      </c>
      <c r="K5" s="638"/>
      <c r="L5" s="643" t="s">
        <v>27</v>
      </c>
      <c r="M5" s="643" t="s">
        <v>28</v>
      </c>
      <c r="N5" s="643" t="s">
        <v>270</v>
      </c>
      <c r="O5" s="643" t="s">
        <v>30</v>
      </c>
      <c r="P5" s="643" t="s">
        <v>31</v>
      </c>
      <c r="Q5" s="643" t="s">
        <v>32</v>
      </c>
      <c r="R5" s="644" t="s">
        <v>271</v>
      </c>
      <c r="S5" s="644" t="s">
        <v>34</v>
      </c>
      <c r="T5" s="644" t="s">
        <v>35</v>
      </c>
      <c r="U5" s="638" t="s">
        <v>36</v>
      </c>
      <c r="V5" s="638" t="s">
        <v>37</v>
      </c>
      <c r="W5" s="638" t="s">
        <v>38</v>
      </c>
      <c r="X5" s="643" t="s">
        <v>272</v>
      </c>
      <c r="Y5" s="660"/>
      <c r="Z5" s="638"/>
      <c r="AA5" s="643" t="s">
        <v>27</v>
      </c>
      <c r="AB5" s="643" t="s">
        <v>28</v>
      </c>
      <c r="AC5" s="638" t="s">
        <v>270</v>
      </c>
      <c r="AD5" s="638" t="s">
        <v>30</v>
      </c>
      <c r="AE5" s="643" t="s">
        <v>31</v>
      </c>
      <c r="AF5" s="640" t="s">
        <v>32</v>
      </c>
      <c r="AG5" s="638" t="s">
        <v>271</v>
      </c>
      <c r="AH5" s="640" t="s">
        <v>34</v>
      </c>
      <c r="AI5" s="638" t="s">
        <v>35</v>
      </c>
      <c r="AJ5" s="638" t="s">
        <v>36</v>
      </c>
      <c r="AK5" s="638" t="s">
        <v>37</v>
      </c>
      <c r="AL5" s="638" t="s">
        <v>38</v>
      </c>
      <c r="AM5" s="641" t="s">
        <v>272</v>
      </c>
      <c r="AN5" s="663"/>
      <c r="AO5" s="646" t="s">
        <v>273</v>
      </c>
      <c r="AP5" s="642" t="s">
        <v>27</v>
      </c>
      <c r="AQ5" s="638" t="s">
        <v>28</v>
      </c>
      <c r="AR5" s="638" t="s">
        <v>270</v>
      </c>
      <c r="AS5" s="637" t="s">
        <v>30</v>
      </c>
      <c r="AT5" s="637" t="s">
        <v>31</v>
      </c>
      <c r="AU5" s="637" t="s">
        <v>32</v>
      </c>
      <c r="AV5" s="638" t="s">
        <v>271</v>
      </c>
      <c r="AW5" s="637" t="s">
        <v>34</v>
      </c>
      <c r="AX5" s="637" t="s">
        <v>35</v>
      </c>
      <c r="AY5" s="637" t="s">
        <v>36</v>
      </c>
      <c r="AZ5" s="638" t="s">
        <v>37</v>
      </c>
      <c r="BA5" s="639" t="s">
        <v>38</v>
      </c>
      <c r="BB5" s="637" t="s">
        <v>272</v>
      </c>
      <c r="BC5" s="650"/>
      <c r="BD5" s="651" t="s">
        <v>273</v>
      </c>
      <c r="BE5" s="652"/>
      <c r="BF5" s="139"/>
      <c r="BG5" s="527"/>
      <c r="BH5" s="137">
        <f>+BH6-BH8</f>
        <v>2046311394</v>
      </c>
      <c r="BI5" s="137"/>
      <c r="BJ5" s="137"/>
      <c r="BK5" s="137">
        <f>+BK6-BK8</f>
        <v>80000000</v>
      </c>
      <c r="BL5" s="137">
        <f>+BL6-BL8</f>
        <v>67270259</v>
      </c>
      <c r="BM5" s="137">
        <f>+BM6-BM8</f>
        <v>1756741049</v>
      </c>
    </row>
    <row r="6" spans="1:100" s="138" customFormat="1" ht="12.75" x14ac:dyDescent="0.2">
      <c r="A6" s="670"/>
      <c r="B6" s="672"/>
      <c r="C6" s="653"/>
      <c r="D6" s="654"/>
      <c r="E6" s="654"/>
      <c r="F6" s="654"/>
      <c r="G6" s="654"/>
      <c r="H6" s="656"/>
      <c r="I6" s="653"/>
      <c r="J6" s="653"/>
      <c r="K6" s="638"/>
      <c r="L6" s="643"/>
      <c r="M6" s="643"/>
      <c r="N6" s="643"/>
      <c r="O6" s="643"/>
      <c r="P6" s="643"/>
      <c r="Q6" s="643"/>
      <c r="R6" s="644"/>
      <c r="S6" s="644"/>
      <c r="T6" s="644"/>
      <c r="U6" s="638"/>
      <c r="V6" s="638"/>
      <c r="W6" s="638"/>
      <c r="X6" s="643"/>
      <c r="Y6" s="660"/>
      <c r="Z6" s="638"/>
      <c r="AA6" s="643"/>
      <c r="AB6" s="643"/>
      <c r="AC6" s="638"/>
      <c r="AD6" s="638"/>
      <c r="AE6" s="643"/>
      <c r="AF6" s="640"/>
      <c r="AG6" s="638"/>
      <c r="AH6" s="640"/>
      <c r="AI6" s="638"/>
      <c r="AJ6" s="638"/>
      <c r="AK6" s="638"/>
      <c r="AL6" s="638"/>
      <c r="AM6" s="641"/>
      <c r="AN6" s="664"/>
      <c r="AO6" s="646"/>
      <c r="AP6" s="642"/>
      <c r="AQ6" s="638"/>
      <c r="AR6" s="638"/>
      <c r="AS6" s="637"/>
      <c r="AT6" s="637"/>
      <c r="AU6" s="637"/>
      <c r="AV6" s="638"/>
      <c r="AW6" s="637"/>
      <c r="AX6" s="637"/>
      <c r="AY6" s="637"/>
      <c r="AZ6" s="638"/>
      <c r="BA6" s="639"/>
      <c r="BB6" s="637"/>
      <c r="BC6" s="650"/>
      <c r="BD6" s="651"/>
      <c r="BE6" s="652"/>
      <c r="BF6" s="136"/>
      <c r="BG6" s="526"/>
      <c r="BH6" s="137">
        <v>633927270721</v>
      </c>
      <c r="BI6" s="137"/>
      <c r="BJ6" s="137"/>
      <c r="BK6" s="137">
        <v>34687561792</v>
      </c>
      <c r="BL6" s="137">
        <v>42114585232</v>
      </c>
      <c r="BM6" s="137">
        <v>470297736939.72998</v>
      </c>
    </row>
    <row r="7" spans="1:100" s="138" customFormat="1" ht="21.75" customHeight="1" x14ac:dyDescent="0.2">
      <c r="A7" s="140" t="s">
        <v>274</v>
      </c>
      <c r="B7" s="141" t="s">
        <v>43</v>
      </c>
      <c r="C7" s="142" t="s">
        <v>275</v>
      </c>
      <c r="D7" s="142" t="s">
        <v>45</v>
      </c>
      <c r="E7" s="142" t="s">
        <v>46</v>
      </c>
      <c r="F7" s="142" t="s">
        <v>47</v>
      </c>
      <c r="G7" s="142" t="s">
        <v>276</v>
      </c>
      <c r="H7" s="143" t="s">
        <v>277</v>
      </c>
      <c r="I7" s="142" t="s">
        <v>278</v>
      </c>
      <c r="J7" s="142" t="s">
        <v>51</v>
      </c>
      <c r="K7" s="144" t="s">
        <v>279</v>
      </c>
      <c r="L7" s="145" t="s">
        <v>280</v>
      </c>
      <c r="M7" s="145" t="s">
        <v>280</v>
      </c>
      <c r="N7" s="145" t="s">
        <v>280</v>
      </c>
      <c r="O7" s="145" t="s">
        <v>280</v>
      </c>
      <c r="P7" s="145" t="s">
        <v>280</v>
      </c>
      <c r="Q7" s="145" t="s">
        <v>280</v>
      </c>
      <c r="R7" s="144" t="s">
        <v>280</v>
      </c>
      <c r="S7" s="144" t="s">
        <v>280</v>
      </c>
      <c r="T7" s="144" t="s">
        <v>280</v>
      </c>
      <c r="U7" s="144" t="s">
        <v>280</v>
      </c>
      <c r="V7" s="144" t="s">
        <v>280</v>
      </c>
      <c r="W7" s="144" t="s">
        <v>280</v>
      </c>
      <c r="X7" s="145" t="s">
        <v>281</v>
      </c>
      <c r="Y7" s="143" t="s">
        <v>282</v>
      </c>
      <c r="Z7" s="144" t="s">
        <v>283</v>
      </c>
      <c r="AA7" s="145" t="s">
        <v>284</v>
      </c>
      <c r="AB7" s="145" t="s">
        <v>284</v>
      </c>
      <c r="AC7" s="144" t="s">
        <v>284</v>
      </c>
      <c r="AD7" s="144" t="s">
        <v>284</v>
      </c>
      <c r="AE7" s="145" t="s">
        <v>284</v>
      </c>
      <c r="AF7" s="146" t="s">
        <v>284</v>
      </c>
      <c r="AG7" s="144" t="s">
        <v>284</v>
      </c>
      <c r="AH7" s="146" t="s">
        <v>284</v>
      </c>
      <c r="AI7" s="144" t="s">
        <v>284</v>
      </c>
      <c r="AJ7" s="144" t="s">
        <v>284</v>
      </c>
      <c r="AK7" s="144" t="s">
        <v>284</v>
      </c>
      <c r="AL7" s="144" t="s">
        <v>284</v>
      </c>
      <c r="AM7" s="144" t="s">
        <v>285</v>
      </c>
      <c r="AN7" s="331" t="s">
        <v>286</v>
      </c>
      <c r="AO7" s="366" t="s">
        <v>287</v>
      </c>
      <c r="AP7" s="345" t="s">
        <v>288</v>
      </c>
      <c r="AQ7" s="147" t="s">
        <v>288</v>
      </c>
      <c r="AR7" s="147" t="s">
        <v>288</v>
      </c>
      <c r="AS7" s="148" t="s">
        <v>288</v>
      </c>
      <c r="AT7" s="148" t="s">
        <v>288</v>
      </c>
      <c r="AU7" s="148" t="s">
        <v>288</v>
      </c>
      <c r="AV7" s="147" t="s">
        <v>288</v>
      </c>
      <c r="AW7" s="148" t="s">
        <v>288</v>
      </c>
      <c r="AX7" s="148" t="s">
        <v>288</v>
      </c>
      <c r="AY7" s="148" t="s">
        <v>288</v>
      </c>
      <c r="AZ7" s="147" t="s">
        <v>288</v>
      </c>
      <c r="BA7" s="149" t="s">
        <v>288</v>
      </c>
      <c r="BB7" s="148" t="s">
        <v>289</v>
      </c>
      <c r="BC7" s="150" t="s">
        <v>290</v>
      </c>
      <c r="BD7" s="151" t="s">
        <v>291</v>
      </c>
      <c r="BE7" s="524"/>
      <c r="BF7" s="136"/>
      <c r="BG7" s="526"/>
      <c r="BH7" s="539" t="s">
        <v>749</v>
      </c>
      <c r="BI7" s="539"/>
      <c r="BJ7" s="539"/>
      <c r="BK7" s="539" t="s">
        <v>748</v>
      </c>
      <c r="BL7" s="539" t="s">
        <v>747</v>
      </c>
      <c r="BM7" s="539" t="s">
        <v>750</v>
      </c>
    </row>
    <row r="8" spans="1:100" s="138" customFormat="1" ht="12.75" x14ac:dyDescent="0.2">
      <c r="A8" s="367"/>
      <c r="B8" s="332" t="s">
        <v>292</v>
      </c>
      <c r="C8" s="333">
        <f>+C9+C276</f>
        <v>494193257000</v>
      </c>
      <c r="D8" s="333">
        <f>+D9+D276</f>
        <v>104095741304</v>
      </c>
      <c r="E8" s="333">
        <f>+E9+E276</f>
        <v>104095741304</v>
      </c>
      <c r="F8" s="333">
        <f>+F9+F276</f>
        <v>0</v>
      </c>
      <c r="G8" s="333">
        <f>+G9+G276</f>
        <v>205992065282</v>
      </c>
      <c r="H8" s="333">
        <f>-D8+E8-F8+G8</f>
        <v>205992065282</v>
      </c>
      <c r="I8" s="333">
        <f>+C8+H8</f>
        <v>700185322282</v>
      </c>
      <c r="J8" s="333">
        <f>+J9+J276</f>
        <v>0</v>
      </c>
      <c r="K8" s="333">
        <f>+I8-J8</f>
        <v>700185322282</v>
      </c>
      <c r="L8" s="333">
        <f t="shared" ref="L8:X8" si="0">+L9+L276</f>
        <v>155763529882</v>
      </c>
      <c r="M8" s="333">
        <f t="shared" si="0"/>
        <v>40107964586</v>
      </c>
      <c r="N8" s="333">
        <f t="shared" si="0"/>
        <v>49269092335</v>
      </c>
      <c r="O8" s="333">
        <f t="shared" si="0"/>
        <v>64466487030</v>
      </c>
      <c r="P8" s="333">
        <f t="shared" si="0"/>
        <v>40427215284</v>
      </c>
      <c r="Q8" s="333">
        <f t="shared" si="0"/>
        <v>55431193758</v>
      </c>
      <c r="R8" s="333">
        <f t="shared" si="0"/>
        <v>40381187521</v>
      </c>
      <c r="S8" s="333">
        <f t="shared" si="0"/>
        <v>48104093327</v>
      </c>
      <c r="T8" s="333">
        <f t="shared" si="0"/>
        <v>14947695143</v>
      </c>
      <c r="U8" s="333">
        <f t="shared" si="0"/>
        <v>34687561792</v>
      </c>
      <c r="V8" s="333">
        <f t="shared" si="0"/>
        <v>74606485725</v>
      </c>
      <c r="W8" s="333">
        <f t="shared" si="0"/>
        <v>0</v>
      </c>
      <c r="X8" s="333">
        <f t="shared" si="0"/>
        <v>618192506383</v>
      </c>
      <c r="Y8" s="334">
        <f>+IF(ISERROR((X8/K8)),0,(X8/K8))</f>
        <v>0.88289840805035136</v>
      </c>
      <c r="Z8" s="333">
        <f>K8-X8</f>
        <v>81992815899</v>
      </c>
      <c r="AA8" s="333">
        <f t="shared" ref="AA8:AM8" si="1">+AA9+AA276</f>
        <v>18310983257</v>
      </c>
      <c r="AB8" s="333">
        <f t="shared" si="1"/>
        <v>36145604165</v>
      </c>
      <c r="AC8" s="333">
        <f t="shared" si="1"/>
        <v>44044068808</v>
      </c>
      <c r="AD8" s="333">
        <f t="shared" si="1"/>
        <v>34846924374</v>
      </c>
      <c r="AE8" s="333">
        <f t="shared" si="1"/>
        <v>41689891609</v>
      </c>
      <c r="AF8" s="335">
        <f t="shared" si="1"/>
        <v>40389609113</v>
      </c>
      <c r="AG8" s="335">
        <f t="shared" si="1"/>
        <v>46605753729</v>
      </c>
      <c r="AH8" s="335">
        <f t="shared" si="1"/>
        <v>41584482291</v>
      </c>
      <c r="AI8" s="333">
        <f t="shared" si="1"/>
        <v>39453843928</v>
      </c>
      <c r="AJ8" s="333">
        <f t="shared" si="1"/>
        <v>42114585232</v>
      </c>
      <c r="AK8" s="333">
        <f t="shared" si="1"/>
        <v>43635479483</v>
      </c>
      <c r="AL8" s="333">
        <f t="shared" si="1"/>
        <v>0</v>
      </c>
      <c r="AM8" s="335">
        <f t="shared" si="1"/>
        <v>428821225989</v>
      </c>
      <c r="AN8" s="334">
        <f>+IF(ISERROR((AM8/X8)),0,(AM8/X8))</f>
        <v>0.69366940162054413</v>
      </c>
      <c r="AO8" s="368">
        <f>+X8-AM8</f>
        <v>189371280394</v>
      </c>
      <c r="AP8" s="346">
        <f t="shared" ref="AP8:BB8" si="2">+AP9+AP276</f>
        <v>18310983257</v>
      </c>
      <c r="AQ8" s="333">
        <f t="shared" si="2"/>
        <v>36145604165</v>
      </c>
      <c r="AR8" s="333">
        <f t="shared" si="2"/>
        <v>44044068808</v>
      </c>
      <c r="AS8" s="335">
        <f t="shared" si="2"/>
        <v>34846924374</v>
      </c>
      <c r="AT8" s="335">
        <f t="shared" si="2"/>
        <v>41689891609</v>
      </c>
      <c r="AU8" s="335">
        <f t="shared" si="2"/>
        <v>40389609113</v>
      </c>
      <c r="AV8" s="335">
        <f t="shared" si="2"/>
        <v>46605753729</v>
      </c>
      <c r="AW8" s="335">
        <f t="shared" si="2"/>
        <v>41584482291</v>
      </c>
      <c r="AX8" s="335">
        <f t="shared" si="2"/>
        <v>39453843928</v>
      </c>
      <c r="AY8" s="335">
        <f t="shared" si="2"/>
        <v>42114585232</v>
      </c>
      <c r="AZ8" s="333">
        <f t="shared" si="2"/>
        <v>43635479483</v>
      </c>
      <c r="BA8" s="336">
        <f t="shared" si="2"/>
        <v>0</v>
      </c>
      <c r="BB8" s="335">
        <f t="shared" si="2"/>
        <v>428821225989</v>
      </c>
      <c r="BC8" s="334">
        <f>+IF(ISERROR((BB8/AM8)),0,(BB8/AM8))</f>
        <v>1</v>
      </c>
      <c r="BD8" s="333">
        <f>+AM8-BB8</f>
        <v>0</v>
      </c>
      <c r="BE8" s="333">
        <f>+BE9+BE276</f>
        <v>470297736939.72998</v>
      </c>
      <c r="BF8" s="136">
        <v>74611978619</v>
      </c>
      <c r="BG8" s="526"/>
      <c r="BH8" s="535">
        <f>+BH9+BH276</f>
        <v>631880959327</v>
      </c>
      <c r="BI8" s="137"/>
      <c r="BJ8" s="137"/>
      <c r="BK8" s="535">
        <f>+BK9+BK276</f>
        <v>34607561792</v>
      </c>
      <c r="BL8" s="535">
        <f>+BL9+BL276</f>
        <v>42047314973</v>
      </c>
      <c r="BM8" s="535">
        <f>+BM9+BM276</f>
        <v>468540995890.72998</v>
      </c>
      <c r="BN8" s="137">
        <f>+BF8-V8</f>
        <v>5492894</v>
      </c>
    </row>
    <row r="9" spans="1:100" s="341" customFormat="1" ht="12.75" x14ac:dyDescent="0.2">
      <c r="A9" s="369" t="s">
        <v>293</v>
      </c>
      <c r="B9" s="152" t="s">
        <v>294</v>
      </c>
      <c r="C9" s="337">
        <f>+C10+C160+C189</f>
        <v>494193257000</v>
      </c>
      <c r="D9" s="337">
        <f>+D10+D160+D189</f>
        <v>104095741304</v>
      </c>
      <c r="E9" s="337">
        <f>+E10+E160+E189</f>
        <v>104095741304</v>
      </c>
      <c r="F9" s="337">
        <f>+F10+F160+F189</f>
        <v>0</v>
      </c>
      <c r="G9" s="337">
        <f>+G10+G160+G189</f>
        <v>205208163388</v>
      </c>
      <c r="H9" s="39">
        <f t="shared" ref="H9:H72" si="3">-D9+E9-F9+G9</f>
        <v>205208163388</v>
      </c>
      <c r="I9" s="39">
        <f t="shared" ref="I9:I72" si="4">+C9+H9</f>
        <v>699401420388</v>
      </c>
      <c r="J9" s="337">
        <f>+J10+J160+J189</f>
        <v>0</v>
      </c>
      <c r="K9" s="39">
        <f t="shared" ref="K9:K76" si="5">+I9-J9</f>
        <v>699401420388</v>
      </c>
      <c r="L9" s="337">
        <f t="shared" ref="L9:X9" si="6">+L10+L160+L189</f>
        <v>155763529882</v>
      </c>
      <c r="M9" s="337">
        <f t="shared" si="6"/>
        <v>40107964586</v>
      </c>
      <c r="N9" s="337">
        <f t="shared" si="6"/>
        <v>49269092335</v>
      </c>
      <c r="O9" s="337">
        <f t="shared" si="6"/>
        <v>64466487030</v>
      </c>
      <c r="P9" s="337">
        <f t="shared" si="6"/>
        <v>40427215284</v>
      </c>
      <c r="Q9" s="337">
        <f t="shared" si="6"/>
        <v>55431193758</v>
      </c>
      <c r="R9" s="337">
        <f t="shared" si="6"/>
        <v>40381187521</v>
      </c>
      <c r="S9" s="337">
        <f t="shared" si="6"/>
        <v>48104093327</v>
      </c>
      <c r="T9" s="337">
        <f t="shared" si="6"/>
        <v>14947695143</v>
      </c>
      <c r="U9" s="337">
        <f t="shared" si="6"/>
        <v>34687561792</v>
      </c>
      <c r="V9" s="337">
        <f t="shared" si="6"/>
        <v>74606485725</v>
      </c>
      <c r="W9" s="337">
        <f t="shared" si="6"/>
        <v>0</v>
      </c>
      <c r="X9" s="337">
        <f t="shared" si="6"/>
        <v>618192506383</v>
      </c>
      <c r="Y9" s="153">
        <f t="shared" ref="Y9:Y72" si="7">+IF(ISERROR((X9/K9)),0,(X9/K9))</f>
        <v>0.88388797672165353</v>
      </c>
      <c r="Z9" s="39">
        <f t="shared" ref="Z9:Z72" si="8">K9-X9</f>
        <v>81208914005</v>
      </c>
      <c r="AA9" s="337">
        <f t="shared" ref="AA9:AM9" si="9">+AA10+AA160+AA189</f>
        <v>18310983257</v>
      </c>
      <c r="AB9" s="337">
        <f t="shared" si="9"/>
        <v>36145604165</v>
      </c>
      <c r="AC9" s="337">
        <f t="shared" si="9"/>
        <v>44044068808</v>
      </c>
      <c r="AD9" s="337">
        <f t="shared" si="9"/>
        <v>34846924374</v>
      </c>
      <c r="AE9" s="337">
        <f t="shared" si="9"/>
        <v>41689891609</v>
      </c>
      <c r="AF9" s="338">
        <f t="shared" si="9"/>
        <v>40389609113</v>
      </c>
      <c r="AG9" s="338">
        <f t="shared" si="9"/>
        <v>46605753729</v>
      </c>
      <c r="AH9" s="338">
        <f t="shared" si="9"/>
        <v>41584482291</v>
      </c>
      <c r="AI9" s="337">
        <f t="shared" si="9"/>
        <v>39453843928</v>
      </c>
      <c r="AJ9" s="337">
        <f t="shared" si="9"/>
        <v>42114585232</v>
      </c>
      <c r="AK9" s="337">
        <f t="shared" si="9"/>
        <v>43635479483</v>
      </c>
      <c r="AL9" s="337">
        <f t="shared" si="9"/>
        <v>0</v>
      </c>
      <c r="AM9" s="338">
        <f t="shared" si="9"/>
        <v>428821225989</v>
      </c>
      <c r="AN9" s="153">
        <f t="shared" ref="AN9:AN72" si="10">+IF(ISERROR((AM9/X9)),0,(AM9/X9))</f>
        <v>0.69366940162054413</v>
      </c>
      <c r="AO9" s="286">
        <f t="shared" ref="AO9:AO72" si="11">+X9-AM9</f>
        <v>189371280394</v>
      </c>
      <c r="AP9" s="347">
        <f t="shared" ref="AP9:BB9" si="12">+AP10+AP160+AP189</f>
        <v>18310983257</v>
      </c>
      <c r="AQ9" s="337">
        <f t="shared" si="12"/>
        <v>36145604165</v>
      </c>
      <c r="AR9" s="337">
        <f t="shared" si="12"/>
        <v>44044068808</v>
      </c>
      <c r="AS9" s="338">
        <f t="shared" si="12"/>
        <v>34846924374</v>
      </c>
      <c r="AT9" s="338">
        <f t="shared" si="12"/>
        <v>41689891609</v>
      </c>
      <c r="AU9" s="338">
        <f t="shared" si="12"/>
        <v>40389609113</v>
      </c>
      <c r="AV9" s="338">
        <f t="shared" si="12"/>
        <v>46605753729</v>
      </c>
      <c r="AW9" s="338">
        <f t="shared" si="12"/>
        <v>41584482291</v>
      </c>
      <c r="AX9" s="338">
        <f t="shared" si="12"/>
        <v>39453843928</v>
      </c>
      <c r="AY9" s="338">
        <f t="shared" si="12"/>
        <v>42114585232</v>
      </c>
      <c r="AZ9" s="337">
        <f t="shared" si="12"/>
        <v>43635479483</v>
      </c>
      <c r="BA9" s="339">
        <f t="shared" si="12"/>
        <v>0</v>
      </c>
      <c r="BB9" s="338">
        <f t="shared" si="12"/>
        <v>428821225989</v>
      </c>
      <c r="BC9" s="153">
        <f t="shared" ref="BC9:BC72" si="13">+IF(ISERROR((BB9/AM9)),0,(BB9/AM9))</f>
        <v>1</v>
      </c>
      <c r="BD9" s="39">
        <f t="shared" ref="BD9:BD72" si="14">+AM9-BB9</f>
        <v>0</v>
      </c>
      <c r="BE9" s="337">
        <f>+BE10+BE160+BE189</f>
        <v>470297736939.72998</v>
      </c>
      <c r="BF9" s="340"/>
      <c r="BG9" s="528"/>
      <c r="BH9" s="536">
        <f>+BH10+BH160+BH189</f>
        <v>631097057433</v>
      </c>
      <c r="BI9" s="532"/>
      <c r="BJ9" s="532"/>
      <c r="BK9" s="536">
        <f>+BK10+BK160+BK189</f>
        <v>34607561792</v>
      </c>
      <c r="BL9" s="536">
        <f>+BL10+BL160+BL189</f>
        <v>42047314973</v>
      </c>
      <c r="BM9" s="536">
        <f>+BM10+BM160+BM189</f>
        <v>468540995890.72998</v>
      </c>
      <c r="BN9" s="340"/>
      <c r="BO9" s="340"/>
      <c r="BP9" s="340"/>
      <c r="BQ9" s="340"/>
      <c r="BR9" s="340"/>
      <c r="BS9" s="340"/>
      <c r="BT9" s="340"/>
      <c r="BU9" s="340"/>
      <c r="BV9" s="340"/>
      <c r="BW9" s="340"/>
      <c r="BX9" s="340"/>
      <c r="BY9" s="340"/>
      <c r="BZ9" s="340"/>
      <c r="CA9" s="340"/>
      <c r="CB9" s="340"/>
      <c r="CC9" s="340"/>
      <c r="CD9" s="340"/>
      <c r="CE9" s="340"/>
      <c r="CF9" s="340"/>
      <c r="CG9" s="340"/>
      <c r="CH9" s="340"/>
      <c r="CI9" s="340"/>
      <c r="CJ9" s="340"/>
      <c r="CK9" s="340"/>
      <c r="CL9" s="340"/>
      <c r="CM9" s="340"/>
      <c r="CN9" s="340"/>
      <c r="CO9" s="340"/>
      <c r="CP9" s="340"/>
      <c r="CQ9" s="340"/>
      <c r="CR9" s="340"/>
      <c r="CS9" s="340"/>
      <c r="CT9" s="340"/>
      <c r="CU9" s="340"/>
      <c r="CV9" s="340"/>
    </row>
    <row r="10" spans="1:100" s="341" customFormat="1" ht="12.75" x14ac:dyDescent="0.2">
      <c r="A10" s="370" t="s">
        <v>295</v>
      </c>
      <c r="B10" s="154" t="s">
        <v>296</v>
      </c>
      <c r="C10" s="199">
        <f>+C11+C57+C131+C142</f>
        <v>100879246000</v>
      </c>
      <c r="D10" s="199">
        <f>+D11+D57+D131+D142</f>
        <v>22240352334</v>
      </c>
      <c r="E10" s="199">
        <f>+E11+E57+E131+E142</f>
        <v>22240352334</v>
      </c>
      <c r="F10" s="199">
        <f>+F11+F57+F131+F142</f>
        <v>0</v>
      </c>
      <c r="G10" s="199">
        <f>+G11+G57+G131+G142</f>
        <v>28477103972</v>
      </c>
      <c r="H10" s="48">
        <f t="shared" si="3"/>
        <v>28477103972</v>
      </c>
      <c r="I10" s="48">
        <f t="shared" si="4"/>
        <v>129356349972</v>
      </c>
      <c r="J10" s="199">
        <f>+J11+J57+J131+J142</f>
        <v>0</v>
      </c>
      <c r="K10" s="48">
        <f t="shared" si="5"/>
        <v>129356349972</v>
      </c>
      <c r="L10" s="199">
        <f t="shared" ref="L10:X10" si="15">+L11+L57+L131+L142</f>
        <v>22212859779</v>
      </c>
      <c r="M10" s="199">
        <f t="shared" si="15"/>
        <v>10448337401</v>
      </c>
      <c r="N10" s="199">
        <f t="shared" si="15"/>
        <v>11400200149</v>
      </c>
      <c r="O10" s="199">
        <f t="shared" si="15"/>
        <v>13051308193</v>
      </c>
      <c r="P10" s="199">
        <f t="shared" si="15"/>
        <v>8703371647</v>
      </c>
      <c r="Q10" s="199">
        <f t="shared" si="15"/>
        <v>8883489675</v>
      </c>
      <c r="R10" s="199">
        <f t="shared" si="15"/>
        <v>8193527073</v>
      </c>
      <c r="S10" s="199">
        <f t="shared" si="15"/>
        <v>10721613129</v>
      </c>
      <c r="T10" s="199">
        <f t="shared" si="15"/>
        <v>4994545743</v>
      </c>
      <c r="U10" s="199">
        <f t="shared" si="15"/>
        <v>6701018059</v>
      </c>
      <c r="V10" s="199">
        <f t="shared" si="15"/>
        <v>13370533090</v>
      </c>
      <c r="W10" s="199">
        <f t="shared" si="15"/>
        <v>0</v>
      </c>
      <c r="X10" s="199">
        <f t="shared" si="15"/>
        <v>118680803938</v>
      </c>
      <c r="Y10" s="103">
        <f t="shared" si="7"/>
        <v>0.91747180531677963</v>
      </c>
      <c r="Z10" s="48">
        <f t="shared" si="8"/>
        <v>10675546034</v>
      </c>
      <c r="AA10" s="199">
        <f t="shared" ref="AA10:AM10" si="16">+AA11+AA57+AA131+AA142</f>
        <v>4907529355</v>
      </c>
      <c r="AB10" s="199">
        <f t="shared" si="16"/>
        <v>6908438198</v>
      </c>
      <c r="AC10" s="199">
        <f t="shared" si="16"/>
        <v>8995826179</v>
      </c>
      <c r="AD10" s="199">
        <f t="shared" si="16"/>
        <v>5455653379</v>
      </c>
      <c r="AE10" s="199">
        <f t="shared" si="16"/>
        <v>8092628945</v>
      </c>
      <c r="AF10" s="200">
        <f t="shared" si="16"/>
        <v>6189037985</v>
      </c>
      <c r="AG10" s="200">
        <f t="shared" si="16"/>
        <v>9135282657</v>
      </c>
      <c r="AH10" s="200">
        <f t="shared" si="16"/>
        <v>8250531593</v>
      </c>
      <c r="AI10" s="199">
        <f t="shared" si="16"/>
        <v>8745502707</v>
      </c>
      <c r="AJ10" s="199">
        <f t="shared" si="16"/>
        <v>8134445327</v>
      </c>
      <c r="AK10" s="199">
        <f t="shared" si="16"/>
        <v>6532996654</v>
      </c>
      <c r="AL10" s="199">
        <f t="shared" si="16"/>
        <v>0</v>
      </c>
      <c r="AM10" s="200">
        <f t="shared" si="16"/>
        <v>81347872979</v>
      </c>
      <c r="AN10" s="103">
        <f t="shared" si="10"/>
        <v>0.68543412481008226</v>
      </c>
      <c r="AO10" s="288">
        <f t="shared" si="11"/>
        <v>37332930959</v>
      </c>
      <c r="AP10" s="348">
        <f t="shared" ref="AP10:BB10" si="17">+AP11+AP57+AP131+AP142</f>
        <v>4907529355</v>
      </c>
      <c r="AQ10" s="199">
        <f t="shared" si="17"/>
        <v>6908438198</v>
      </c>
      <c r="AR10" s="199">
        <f t="shared" si="17"/>
        <v>8995826179</v>
      </c>
      <c r="AS10" s="200">
        <f t="shared" si="17"/>
        <v>5455653379</v>
      </c>
      <c r="AT10" s="200">
        <f t="shared" si="17"/>
        <v>8092628945</v>
      </c>
      <c r="AU10" s="200">
        <f t="shared" si="17"/>
        <v>6189037985</v>
      </c>
      <c r="AV10" s="200">
        <f t="shared" si="17"/>
        <v>9135282657</v>
      </c>
      <c r="AW10" s="200">
        <f t="shared" si="17"/>
        <v>8250531593</v>
      </c>
      <c r="AX10" s="200">
        <f t="shared" si="17"/>
        <v>8745502707</v>
      </c>
      <c r="AY10" s="200">
        <f t="shared" si="17"/>
        <v>8134445327</v>
      </c>
      <c r="AZ10" s="199">
        <f t="shared" si="17"/>
        <v>6532996654</v>
      </c>
      <c r="BA10" s="201">
        <f t="shared" si="17"/>
        <v>0</v>
      </c>
      <c r="BB10" s="200">
        <f t="shared" si="17"/>
        <v>81347872979</v>
      </c>
      <c r="BC10" s="103">
        <f t="shared" si="13"/>
        <v>1</v>
      </c>
      <c r="BD10" s="48">
        <f t="shared" si="14"/>
        <v>0</v>
      </c>
      <c r="BE10" s="199">
        <f>+BE11+BE57+BE131+BE142</f>
        <v>92191527796.729996</v>
      </c>
      <c r="BF10" s="340">
        <v>13369258646</v>
      </c>
      <c r="BG10" s="528"/>
      <c r="BH10" s="537">
        <f>+BH11+BH57+BH131+BH142</f>
        <v>115510038578</v>
      </c>
      <c r="BI10" s="532"/>
      <c r="BJ10" s="532"/>
      <c r="BK10" s="537">
        <f>+BK11+BK57+BK131+BK142</f>
        <v>6621018059</v>
      </c>
      <c r="BL10" s="537">
        <f>+BL11+BL57+BL131+BL142</f>
        <v>8067175068</v>
      </c>
      <c r="BM10" s="537">
        <f>+BM11+BM57+BM131+BM142</f>
        <v>90434786747.729996</v>
      </c>
      <c r="BN10" s="137">
        <f>+BF10-V10</f>
        <v>-1274444</v>
      </c>
      <c r="BO10" s="340"/>
      <c r="BP10" s="340"/>
      <c r="BQ10" s="340"/>
      <c r="BR10" s="340"/>
      <c r="BS10" s="340"/>
      <c r="BT10" s="340"/>
      <c r="BU10" s="340"/>
      <c r="BV10" s="340"/>
      <c r="BW10" s="340"/>
      <c r="BX10" s="340"/>
      <c r="BY10" s="340"/>
      <c r="BZ10" s="340"/>
      <c r="CA10" s="340"/>
      <c r="CB10" s="340"/>
      <c r="CC10" s="340"/>
      <c r="CD10" s="340"/>
      <c r="CE10" s="340"/>
      <c r="CF10" s="340"/>
      <c r="CG10" s="340"/>
      <c r="CH10" s="340"/>
      <c r="CI10" s="340"/>
      <c r="CJ10" s="340"/>
      <c r="CK10" s="340"/>
      <c r="CL10" s="340"/>
      <c r="CM10" s="340"/>
      <c r="CN10" s="340"/>
      <c r="CO10" s="340"/>
      <c r="CP10" s="340"/>
      <c r="CQ10" s="340"/>
      <c r="CR10" s="340"/>
      <c r="CS10" s="340"/>
      <c r="CT10" s="340"/>
      <c r="CU10" s="340"/>
      <c r="CV10" s="340"/>
    </row>
    <row r="11" spans="1:100" s="341" customFormat="1" ht="12.75" x14ac:dyDescent="0.2">
      <c r="A11" s="371" t="s">
        <v>297</v>
      </c>
      <c r="B11" s="158" t="s">
        <v>298</v>
      </c>
      <c r="C11" s="342">
        <f>+C12</f>
        <v>37713221000</v>
      </c>
      <c r="D11" s="342">
        <f t="shared" ref="D11:G11" si="18">+D12</f>
        <v>14449297000</v>
      </c>
      <c r="E11" s="342">
        <f t="shared" si="18"/>
        <v>2375841000</v>
      </c>
      <c r="F11" s="342">
        <f t="shared" si="18"/>
        <v>0</v>
      </c>
      <c r="G11" s="342">
        <f t="shared" si="18"/>
        <v>0</v>
      </c>
      <c r="H11" s="160">
        <f t="shared" si="3"/>
        <v>-12073456000</v>
      </c>
      <c r="I11" s="160">
        <f t="shared" si="4"/>
        <v>25639765000</v>
      </c>
      <c r="J11" s="342">
        <f t="shared" ref="J11" si="19">+J12</f>
        <v>0</v>
      </c>
      <c r="K11" s="160">
        <f t="shared" si="5"/>
        <v>25639765000</v>
      </c>
      <c r="L11" s="342">
        <f t="shared" ref="L11:X11" si="20">+L12</f>
        <v>1692041907</v>
      </c>
      <c r="M11" s="342">
        <f t="shared" si="20"/>
        <v>1737788492</v>
      </c>
      <c r="N11" s="342">
        <f t="shared" si="20"/>
        <v>1947861189</v>
      </c>
      <c r="O11" s="342">
        <f t="shared" si="20"/>
        <v>2458460180</v>
      </c>
      <c r="P11" s="342">
        <f t="shared" si="20"/>
        <v>2432267505</v>
      </c>
      <c r="Q11" s="342">
        <f t="shared" si="20"/>
        <v>3174366453</v>
      </c>
      <c r="R11" s="342">
        <f t="shared" si="20"/>
        <v>2136650313</v>
      </c>
      <c r="S11" s="342">
        <f t="shared" si="20"/>
        <v>1259712691</v>
      </c>
      <c r="T11" s="342">
        <f t="shared" si="20"/>
        <v>1670056167</v>
      </c>
      <c r="U11" s="342">
        <f t="shared" si="20"/>
        <v>1775823961</v>
      </c>
      <c r="V11" s="342">
        <f t="shared" si="20"/>
        <v>2157205949</v>
      </c>
      <c r="W11" s="342">
        <f t="shared" si="20"/>
        <v>0</v>
      </c>
      <c r="X11" s="342">
        <f t="shared" si="20"/>
        <v>22442234807</v>
      </c>
      <c r="Y11" s="161">
        <f t="shared" si="7"/>
        <v>0.8752901911152462</v>
      </c>
      <c r="Z11" s="160">
        <f t="shared" si="8"/>
        <v>3197530193</v>
      </c>
      <c r="AA11" s="342">
        <f t="shared" ref="AA11:AL11" si="21">+AA12</f>
        <v>1692041907</v>
      </c>
      <c r="AB11" s="342">
        <f t="shared" si="21"/>
        <v>1234608419</v>
      </c>
      <c r="AC11" s="342">
        <f t="shared" si="21"/>
        <v>1577996332</v>
      </c>
      <c r="AD11" s="342">
        <f t="shared" si="21"/>
        <v>2603855271</v>
      </c>
      <c r="AE11" s="342">
        <f t="shared" si="21"/>
        <v>2670516414</v>
      </c>
      <c r="AF11" s="343">
        <f t="shared" si="21"/>
        <v>2424160141</v>
      </c>
      <c r="AG11" s="343">
        <f t="shared" si="21"/>
        <v>1799304692</v>
      </c>
      <c r="AH11" s="343">
        <f t="shared" si="21"/>
        <v>1318319391</v>
      </c>
      <c r="AI11" s="342">
        <f t="shared" si="21"/>
        <v>1661254267</v>
      </c>
      <c r="AJ11" s="342">
        <f t="shared" si="21"/>
        <v>1668354281</v>
      </c>
      <c r="AK11" s="342">
        <f t="shared" si="21"/>
        <v>2149054229</v>
      </c>
      <c r="AL11" s="342">
        <f t="shared" si="21"/>
        <v>0</v>
      </c>
      <c r="AM11" s="343">
        <f>+AM12</f>
        <v>20799465344</v>
      </c>
      <c r="AN11" s="161">
        <f t="shared" si="10"/>
        <v>0.92680009468185398</v>
      </c>
      <c r="AO11" s="372">
        <f t="shared" si="11"/>
        <v>1642769463</v>
      </c>
      <c r="AP11" s="349">
        <f t="shared" ref="AP11:BA11" si="22">+AP12</f>
        <v>1692041907</v>
      </c>
      <c r="AQ11" s="342">
        <f t="shared" si="22"/>
        <v>1234608419</v>
      </c>
      <c r="AR11" s="342">
        <f t="shared" si="22"/>
        <v>1577996332</v>
      </c>
      <c r="AS11" s="343">
        <f t="shared" si="22"/>
        <v>2603855271</v>
      </c>
      <c r="AT11" s="343">
        <f t="shared" si="22"/>
        <v>2670516414</v>
      </c>
      <c r="AU11" s="343">
        <f t="shared" si="22"/>
        <v>2424160141</v>
      </c>
      <c r="AV11" s="343">
        <f t="shared" si="22"/>
        <v>1799304692</v>
      </c>
      <c r="AW11" s="343">
        <f t="shared" si="22"/>
        <v>1318319391</v>
      </c>
      <c r="AX11" s="343">
        <f t="shared" si="22"/>
        <v>1661254267</v>
      </c>
      <c r="AY11" s="343">
        <f t="shared" si="22"/>
        <v>1668354281</v>
      </c>
      <c r="AZ11" s="342">
        <f t="shared" si="22"/>
        <v>2149054229</v>
      </c>
      <c r="BA11" s="344">
        <f t="shared" si="22"/>
        <v>0</v>
      </c>
      <c r="BB11" s="343">
        <f>+BB12</f>
        <v>20799465344</v>
      </c>
      <c r="BC11" s="161">
        <f t="shared" si="13"/>
        <v>1</v>
      </c>
      <c r="BD11" s="160">
        <f t="shared" si="14"/>
        <v>0</v>
      </c>
      <c r="BE11" s="342">
        <f t="shared" ref="BE11" si="23">+BE12</f>
        <v>19289073134</v>
      </c>
      <c r="BF11" s="340"/>
      <c r="BG11" s="528"/>
      <c r="BH11" s="538">
        <f t="shared" ref="BH11" si="24">+BH12</f>
        <v>24555625000</v>
      </c>
      <c r="BI11" s="532"/>
      <c r="BJ11" s="532"/>
      <c r="BK11" s="538">
        <f t="shared" ref="BK11:BM11" si="25">+BK12</f>
        <v>1775823961</v>
      </c>
      <c r="BL11" s="538">
        <f t="shared" si="25"/>
        <v>1668354281</v>
      </c>
      <c r="BM11" s="538">
        <f t="shared" si="25"/>
        <v>19289073134</v>
      </c>
      <c r="BN11" s="340"/>
      <c r="BO11" s="340"/>
      <c r="BP11" s="340"/>
      <c r="BQ11" s="340"/>
      <c r="BR11" s="340"/>
      <c r="BS11" s="340"/>
      <c r="BT11" s="340"/>
      <c r="BU11" s="340"/>
      <c r="BV11" s="340"/>
      <c r="BW11" s="340"/>
      <c r="BX11" s="340"/>
      <c r="BY11" s="340"/>
      <c r="BZ11" s="340"/>
      <c r="CA11" s="340"/>
      <c r="CB11" s="340"/>
      <c r="CC11" s="340"/>
      <c r="CD11" s="340"/>
      <c r="CE11" s="340"/>
      <c r="CF11" s="340"/>
      <c r="CG11" s="340"/>
      <c r="CH11" s="340"/>
      <c r="CI11" s="340"/>
      <c r="CJ11" s="340"/>
      <c r="CK11" s="340"/>
      <c r="CL11" s="340"/>
      <c r="CM11" s="340"/>
      <c r="CN11" s="340"/>
      <c r="CO11" s="340"/>
      <c r="CP11" s="340"/>
      <c r="CQ11" s="340"/>
      <c r="CR11" s="340"/>
      <c r="CS11" s="340"/>
      <c r="CT11" s="340"/>
      <c r="CU11" s="340"/>
      <c r="CV11" s="340"/>
    </row>
    <row r="12" spans="1:100" s="1" customFormat="1" x14ac:dyDescent="0.25">
      <c r="A12" s="373" t="s">
        <v>299</v>
      </c>
      <c r="B12" s="164" t="s">
        <v>300</v>
      </c>
      <c r="C12" s="64">
        <f>+C13+C36+C50</f>
        <v>37713221000</v>
      </c>
      <c r="D12" s="64">
        <f t="shared" ref="D12:G12" si="26">+D13+D36+D50</f>
        <v>14449297000</v>
      </c>
      <c r="E12" s="64">
        <f t="shared" si="26"/>
        <v>2375841000</v>
      </c>
      <c r="F12" s="64">
        <f t="shared" si="26"/>
        <v>0</v>
      </c>
      <c r="G12" s="64">
        <f t="shared" si="26"/>
        <v>0</v>
      </c>
      <c r="H12" s="64">
        <f t="shared" si="3"/>
        <v>-12073456000</v>
      </c>
      <c r="I12" s="64">
        <f t="shared" si="4"/>
        <v>25639765000</v>
      </c>
      <c r="J12" s="64">
        <f t="shared" ref="J12" si="27">+J13+J36+J50</f>
        <v>0</v>
      </c>
      <c r="K12" s="64">
        <f t="shared" si="5"/>
        <v>25639765000</v>
      </c>
      <c r="L12" s="64">
        <f t="shared" ref="L12:X12" si="28">+L13+L36+L50</f>
        <v>1692041907</v>
      </c>
      <c r="M12" s="64">
        <f t="shared" si="28"/>
        <v>1737788492</v>
      </c>
      <c r="N12" s="64">
        <f t="shared" si="28"/>
        <v>1947861189</v>
      </c>
      <c r="O12" s="64">
        <f t="shared" si="28"/>
        <v>2458460180</v>
      </c>
      <c r="P12" s="64">
        <f t="shared" si="28"/>
        <v>2432267505</v>
      </c>
      <c r="Q12" s="64">
        <f t="shared" si="28"/>
        <v>3174366453</v>
      </c>
      <c r="R12" s="64">
        <f t="shared" si="28"/>
        <v>2136650313</v>
      </c>
      <c r="S12" s="64">
        <f t="shared" si="28"/>
        <v>1259712691</v>
      </c>
      <c r="T12" s="64">
        <f t="shared" si="28"/>
        <v>1670056167</v>
      </c>
      <c r="U12" s="64">
        <f t="shared" si="28"/>
        <v>1775823961</v>
      </c>
      <c r="V12" s="64">
        <f t="shared" si="28"/>
        <v>2157205949</v>
      </c>
      <c r="W12" s="64">
        <f t="shared" si="28"/>
        <v>0</v>
      </c>
      <c r="X12" s="64">
        <f t="shared" si="28"/>
        <v>22442234807</v>
      </c>
      <c r="Y12" s="65">
        <f t="shared" si="7"/>
        <v>0.8752901911152462</v>
      </c>
      <c r="Z12" s="64">
        <f t="shared" si="8"/>
        <v>3197530193</v>
      </c>
      <c r="AA12" s="64">
        <f t="shared" ref="AA12:AL12" si="29">+AA13+AA36+AA50</f>
        <v>1692041907</v>
      </c>
      <c r="AB12" s="64">
        <f t="shared" si="29"/>
        <v>1234608419</v>
      </c>
      <c r="AC12" s="64">
        <f t="shared" si="29"/>
        <v>1577996332</v>
      </c>
      <c r="AD12" s="64">
        <f t="shared" si="29"/>
        <v>2603855271</v>
      </c>
      <c r="AE12" s="64">
        <f t="shared" si="29"/>
        <v>2670516414</v>
      </c>
      <c r="AF12" s="68">
        <f t="shared" si="29"/>
        <v>2424160141</v>
      </c>
      <c r="AG12" s="68">
        <f t="shared" si="29"/>
        <v>1799304692</v>
      </c>
      <c r="AH12" s="68">
        <f t="shared" si="29"/>
        <v>1318319391</v>
      </c>
      <c r="AI12" s="64">
        <f t="shared" si="29"/>
        <v>1661254267</v>
      </c>
      <c r="AJ12" s="64">
        <f t="shared" si="29"/>
        <v>1668354281</v>
      </c>
      <c r="AK12" s="64">
        <f t="shared" si="29"/>
        <v>2149054229</v>
      </c>
      <c r="AL12" s="64">
        <f t="shared" si="29"/>
        <v>0</v>
      </c>
      <c r="AM12" s="68">
        <f>+AM13+AM36+AM50</f>
        <v>20799465344</v>
      </c>
      <c r="AN12" s="65">
        <f t="shared" si="10"/>
        <v>0.92680009468185398</v>
      </c>
      <c r="AO12" s="294">
        <f t="shared" si="11"/>
        <v>1642769463</v>
      </c>
      <c r="AP12" s="261">
        <f t="shared" ref="AP12:BA12" si="30">+AP13+AP36+AP50</f>
        <v>1692041907</v>
      </c>
      <c r="AQ12" s="64">
        <f t="shared" si="30"/>
        <v>1234608419</v>
      </c>
      <c r="AR12" s="64">
        <f t="shared" si="30"/>
        <v>1577996332</v>
      </c>
      <c r="AS12" s="68">
        <f t="shared" si="30"/>
        <v>2603855271</v>
      </c>
      <c r="AT12" s="68">
        <f t="shared" si="30"/>
        <v>2670516414</v>
      </c>
      <c r="AU12" s="68">
        <f t="shared" si="30"/>
        <v>2424160141</v>
      </c>
      <c r="AV12" s="68">
        <f t="shared" si="30"/>
        <v>1799304692</v>
      </c>
      <c r="AW12" s="68">
        <f t="shared" si="30"/>
        <v>1318319391</v>
      </c>
      <c r="AX12" s="68">
        <f t="shared" si="30"/>
        <v>1661254267</v>
      </c>
      <c r="AY12" s="68">
        <f t="shared" si="30"/>
        <v>1668354281</v>
      </c>
      <c r="AZ12" s="64">
        <f t="shared" si="30"/>
        <v>2149054229</v>
      </c>
      <c r="BA12" s="165">
        <f t="shared" si="30"/>
        <v>0</v>
      </c>
      <c r="BB12" s="68">
        <f>+BB13+BB36+BB50</f>
        <v>20799465344</v>
      </c>
      <c r="BC12" s="65">
        <f t="shared" si="13"/>
        <v>1</v>
      </c>
      <c r="BD12" s="64">
        <f t="shared" si="14"/>
        <v>0</v>
      </c>
      <c r="BE12" s="64">
        <f t="shared" ref="BE12" si="31">+BE13+BE36+BE50</f>
        <v>19289073134</v>
      </c>
      <c r="BF12" s="5"/>
      <c r="BG12" s="251"/>
      <c r="BH12" s="224">
        <f t="shared" ref="BH12" si="32">+BH13+BH36+BH50</f>
        <v>24555625000</v>
      </c>
      <c r="BI12" s="105"/>
      <c r="BJ12" s="105"/>
      <c r="BK12" s="224">
        <f t="shared" ref="BK12:BL12" si="33">+BK13+BK36+BK50</f>
        <v>1775823961</v>
      </c>
      <c r="BL12" s="224">
        <f t="shared" si="33"/>
        <v>1668354281</v>
      </c>
      <c r="BM12" s="224">
        <f t="shared" ref="BM12" si="34">+BM13+BM36+BM50</f>
        <v>19289073134</v>
      </c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</row>
    <row r="13" spans="1:100" s="1" customFormat="1" x14ac:dyDescent="0.25">
      <c r="A13" s="374" t="s">
        <v>301</v>
      </c>
      <c r="B13" s="166" t="s">
        <v>302</v>
      </c>
      <c r="C13" s="70">
        <f>+C14+C26</f>
        <v>27296436000</v>
      </c>
      <c r="D13" s="70">
        <f t="shared" ref="D13:G13" si="35">+D14+D26</f>
        <v>10681262000</v>
      </c>
      <c r="E13" s="70">
        <f t="shared" si="35"/>
        <v>885213000</v>
      </c>
      <c r="F13" s="70">
        <f t="shared" si="35"/>
        <v>0</v>
      </c>
      <c r="G13" s="70">
        <f t="shared" si="35"/>
        <v>0</v>
      </c>
      <c r="H13" s="70">
        <f t="shared" si="3"/>
        <v>-9796049000</v>
      </c>
      <c r="I13" s="70">
        <f t="shared" si="4"/>
        <v>17500387000</v>
      </c>
      <c r="J13" s="70">
        <f t="shared" ref="J13" si="36">+J14+J26</f>
        <v>0</v>
      </c>
      <c r="K13" s="70">
        <f t="shared" si="5"/>
        <v>17500387000</v>
      </c>
      <c r="L13" s="70">
        <f t="shared" ref="L13:X13" si="37">+L14+L26</f>
        <v>978978729</v>
      </c>
      <c r="M13" s="70">
        <f t="shared" si="37"/>
        <v>1198042425</v>
      </c>
      <c r="N13" s="70">
        <f t="shared" si="37"/>
        <v>1195710488</v>
      </c>
      <c r="O13" s="70">
        <f t="shared" si="37"/>
        <v>1861498134</v>
      </c>
      <c r="P13" s="70">
        <f t="shared" si="37"/>
        <v>1692544688</v>
      </c>
      <c r="Q13" s="70">
        <f t="shared" si="37"/>
        <v>2376860082</v>
      </c>
      <c r="R13" s="70">
        <f t="shared" si="37"/>
        <v>1213074918</v>
      </c>
      <c r="S13" s="70">
        <f t="shared" si="37"/>
        <v>948401843</v>
      </c>
      <c r="T13" s="70">
        <f t="shared" si="37"/>
        <v>1388682659</v>
      </c>
      <c r="U13" s="70">
        <f t="shared" si="37"/>
        <v>1384413576</v>
      </c>
      <c r="V13" s="70">
        <f t="shared" si="37"/>
        <v>1684101127</v>
      </c>
      <c r="W13" s="70">
        <f t="shared" si="37"/>
        <v>0</v>
      </c>
      <c r="X13" s="70">
        <f t="shared" si="37"/>
        <v>15922308669</v>
      </c>
      <c r="Y13" s="71">
        <f t="shared" si="7"/>
        <v>0.90982608950304933</v>
      </c>
      <c r="Z13" s="70">
        <f t="shared" si="8"/>
        <v>1578078331</v>
      </c>
      <c r="AA13" s="70">
        <f t="shared" ref="AA13:AL13" si="38">+AA14+AA26</f>
        <v>978978729</v>
      </c>
      <c r="AB13" s="70">
        <f t="shared" si="38"/>
        <v>1198042425</v>
      </c>
      <c r="AC13" s="70">
        <f t="shared" si="38"/>
        <v>1195710488</v>
      </c>
      <c r="AD13" s="70">
        <f t="shared" si="38"/>
        <v>1861498134</v>
      </c>
      <c r="AE13" s="70">
        <f t="shared" si="38"/>
        <v>1678661909</v>
      </c>
      <c r="AF13" s="74">
        <f t="shared" si="38"/>
        <v>2376860082</v>
      </c>
      <c r="AG13" s="74">
        <f t="shared" si="38"/>
        <v>1226957697</v>
      </c>
      <c r="AH13" s="74">
        <f t="shared" si="38"/>
        <v>948401843</v>
      </c>
      <c r="AI13" s="70">
        <f t="shared" si="38"/>
        <v>1388682659</v>
      </c>
      <c r="AJ13" s="70">
        <f t="shared" si="38"/>
        <v>1384413576</v>
      </c>
      <c r="AK13" s="70">
        <f t="shared" si="38"/>
        <v>1684101127</v>
      </c>
      <c r="AL13" s="70">
        <f t="shared" si="38"/>
        <v>0</v>
      </c>
      <c r="AM13" s="74">
        <f>+AM14+AM26</f>
        <v>15922308669</v>
      </c>
      <c r="AN13" s="71">
        <f t="shared" si="10"/>
        <v>1</v>
      </c>
      <c r="AO13" s="296">
        <f t="shared" si="11"/>
        <v>0</v>
      </c>
      <c r="AP13" s="262">
        <f t="shared" ref="AP13:BA13" si="39">+AP14+AP26</f>
        <v>978978729</v>
      </c>
      <c r="AQ13" s="70">
        <f t="shared" si="39"/>
        <v>1198042425</v>
      </c>
      <c r="AR13" s="70">
        <f t="shared" si="39"/>
        <v>1195710488</v>
      </c>
      <c r="AS13" s="74">
        <f t="shared" si="39"/>
        <v>1861498134</v>
      </c>
      <c r="AT13" s="74">
        <f t="shared" si="39"/>
        <v>1678661909</v>
      </c>
      <c r="AU13" s="74">
        <f t="shared" si="39"/>
        <v>2376860082</v>
      </c>
      <c r="AV13" s="74">
        <f t="shared" si="39"/>
        <v>1226957697</v>
      </c>
      <c r="AW13" s="74">
        <f t="shared" si="39"/>
        <v>948401843</v>
      </c>
      <c r="AX13" s="74">
        <f t="shared" si="39"/>
        <v>1388682659</v>
      </c>
      <c r="AY13" s="74">
        <f t="shared" si="39"/>
        <v>1384413576</v>
      </c>
      <c r="AZ13" s="70">
        <f t="shared" si="39"/>
        <v>1684101127</v>
      </c>
      <c r="BA13" s="167">
        <f t="shared" si="39"/>
        <v>0</v>
      </c>
      <c r="BB13" s="74">
        <f>+BB14+BB26</f>
        <v>15922308669</v>
      </c>
      <c r="BC13" s="71">
        <f t="shared" si="13"/>
        <v>1</v>
      </c>
      <c r="BD13" s="70">
        <f t="shared" si="14"/>
        <v>0</v>
      </c>
      <c r="BE13" s="70">
        <f t="shared" ref="BE13" si="40">+BE14+BE26</f>
        <v>14238207542</v>
      </c>
      <c r="BF13" s="5"/>
      <c r="BG13" s="251"/>
      <c r="BH13" s="225">
        <f t="shared" ref="BH13" si="41">+BH14+BH26</f>
        <v>17386747000</v>
      </c>
      <c r="BI13" s="105"/>
      <c r="BJ13" s="105"/>
      <c r="BK13" s="225">
        <f t="shared" ref="BK13:BL13" si="42">+BK14+BK26</f>
        <v>1384413576</v>
      </c>
      <c r="BL13" s="225">
        <f t="shared" si="42"/>
        <v>1384413576</v>
      </c>
      <c r="BM13" s="225">
        <f t="shared" ref="BM13" si="43">+BM14+BM26</f>
        <v>14238207542</v>
      </c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</row>
    <row r="14" spans="1:100" s="1" customFormat="1" x14ac:dyDescent="0.25">
      <c r="A14" s="194" t="s">
        <v>303</v>
      </c>
      <c r="B14" s="168" t="s">
        <v>304</v>
      </c>
      <c r="C14" s="76">
        <f>+C15+C16+C17+C18+C19+C20+C21+C25+C22</f>
        <v>26452412000</v>
      </c>
      <c r="D14" s="76">
        <f t="shared" ref="D14:G14" si="44">+D15+D16+D17+D18+D19+D20+D21+D25+D22</f>
        <v>10544565000</v>
      </c>
      <c r="E14" s="76">
        <f t="shared" si="44"/>
        <v>819686000</v>
      </c>
      <c r="F14" s="76">
        <f t="shared" si="44"/>
        <v>0</v>
      </c>
      <c r="G14" s="76">
        <f t="shared" si="44"/>
        <v>0</v>
      </c>
      <c r="H14" s="76">
        <f t="shared" si="3"/>
        <v>-9724879000</v>
      </c>
      <c r="I14" s="76">
        <f t="shared" si="4"/>
        <v>16727533000</v>
      </c>
      <c r="J14" s="76">
        <f t="shared" ref="J14" si="45">+J15+J16+J17+J18+J19+J20+J21+J25+J22</f>
        <v>0</v>
      </c>
      <c r="K14" s="76">
        <f t="shared" si="5"/>
        <v>16727533000</v>
      </c>
      <c r="L14" s="76">
        <f t="shared" ref="L14:X14" si="46">+L15+L16+L17+L18+L19+L20+L21+L25+L22</f>
        <v>930754564</v>
      </c>
      <c r="M14" s="76">
        <f t="shared" si="46"/>
        <v>1150405166</v>
      </c>
      <c r="N14" s="76">
        <f t="shared" si="46"/>
        <v>1145341105</v>
      </c>
      <c r="O14" s="76">
        <f t="shared" si="46"/>
        <v>1754804133</v>
      </c>
      <c r="P14" s="76">
        <f t="shared" si="46"/>
        <v>1607780780</v>
      </c>
      <c r="Q14" s="76">
        <f t="shared" si="46"/>
        <v>2336810183</v>
      </c>
      <c r="R14" s="76">
        <f t="shared" si="46"/>
        <v>1158247873</v>
      </c>
      <c r="S14" s="76">
        <f t="shared" si="46"/>
        <v>898109616</v>
      </c>
      <c r="T14" s="76">
        <f t="shared" si="46"/>
        <v>1336924873</v>
      </c>
      <c r="U14" s="76">
        <f t="shared" si="46"/>
        <v>1310521119</v>
      </c>
      <c r="V14" s="76">
        <f t="shared" si="46"/>
        <v>1606792685</v>
      </c>
      <c r="W14" s="76">
        <f t="shared" si="46"/>
        <v>0</v>
      </c>
      <c r="X14" s="76">
        <f t="shared" si="46"/>
        <v>15236492097</v>
      </c>
      <c r="Y14" s="77">
        <f t="shared" si="7"/>
        <v>0.91086307209795969</v>
      </c>
      <c r="Z14" s="76">
        <f t="shared" si="8"/>
        <v>1491040903</v>
      </c>
      <c r="AA14" s="76">
        <f t="shared" ref="AA14:AL14" si="47">+AA15+AA16+AA17+AA18+AA19+AA20+AA21+AA25+AA22</f>
        <v>930754564</v>
      </c>
      <c r="AB14" s="76">
        <f t="shared" si="47"/>
        <v>1150405166</v>
      </c>
      <c r="AC14" s="76">
        <f t="shared" si="47"/>
        <v>1145341105</v>
      </c>
      <c r="AD14" s="76">
        <f t="shared" si="47"/>
        <v>1754804133</v>
      </c>
      <c r="AE14" s="76">
        <f t="shared" si="47"/>
        <v>1607780780</v>
      </c>
      <c r="AF14" s="80">
        <f t="shared" si="47"/>
        <v>2336810183</v>
      </c>
      <c r="AG14" s="80">
        <f t="shared" si="47"/>
        <v>1158247873</v>
      </c>
      <c r="AH14" s="80">
        <f t="shared" si="47"/>
        <v>898109616</v>
      </c>
      <c r="AI14" s="76">
        <f t="shared" si="47"/>
        <v>1336924873</v>
      </c>
      <c r="AJ14" s="76">
        <f t="shared" si="47"/>
        <v>1310521119</v>
      </c>
      <c r="AK14" s="76">
        <f t="shared" si="47"/>
        <v>1606792685</v>
      </c>
      <c r="AL14" s="76">
        <f t="shared" si="47"/>
        <v>0</v>
      </c>
      <c r="AM14" s="80">
        <f>+AM15+AM16+AM17+AM18+AM19+AM20+AM21+AM25+AM22</f>
        <v>15236492097</v>
      </c>
      <c r="AN14" s="77">
        <f t="shared" si="10"/>
        <v>1</v>
      </c>
      <c r="AO14" s="195">
        <f t="shared" si="11"/>
        <v>0</v>
      </c>
      <c r="AP14" s="263">
        <f t="shared" ref="AP14:BA14" si="48">+AP15+AP16+AP17+AP18+AP19+AP20+AP21+AP25+AP22</f>
        <v>930754564</v>
      </c>
      <c r="AQ14" s="76">
        <f t="shared" si="48"/>
        <v>1150405166</v>
      </c>
      <c r="AR14" s="76">
        <f t="shared" si="48"/>
        <v>1145341105</v>
      </c>
      <c r="AS14" s="80">
        <f t="shared" si="48"/>
        <v>1754804133</v>
      </c>
      <c r="AT14" s="80">
        <f t="shared" si="48"/>
        <v>1607780780</v>
      </c>
      <c r="AU14" s="80">
        <f t="shared" si="48"/>
        <v>2336810183</v>
      </c>
      <c r="AV14" s="80">
        <f t="shared" si="48"/>
        <v>1158247873</v>
      </c>
      <c r="AW14" s="80">
        <f t="shared" si="48"/>
        <v>898109616</v>
      </c>
      <c r="AX14" s="80">
        <f t="shared" si="48"/>
        <v>1336924873</v>
      </c>
      <c r="AY14" s="80">
        <f t="shared" si="48"/>
        <v>1310521119</v>
      </c>
      <c r="AZ14" s="76">
        <f t="shared" si="48"/>
        <v>1606792685</v>
      </c>
      <c r="BA14" s="169">
        <f t="shared" si="48"/>
        <v>0</v>
      </c>
      <c r="BB14" s="80">
        <f>+BB15+BB16+BB17+BB18+BB19+BB20+BB21+BB25+BB22</f>
        <v>15236492097</v>
      </c>
      <c r="BC14" s="77">
        <f t="shared" si="13"/>
        <v>1</v>
      </c>
      <c r="BD14" s="76">
        <f t="shared" si="14"/>
        <v>0</v>
      </c>
      <c r="BE14" s="76">
        <f t="shared" ref="BE14" si="49">+BE15+BE16+BE17+BE18+BE19+BE20+BE21+BE25+BE22</f>
        <v>13629699412</v>
      </c>
      <c r="BF14" s="5"/>
      <c r="BG14" s="251"/>
      <c r="BH14" s="226">
        <f t="shared" ref="BH14" si="50">+BH15+BH16+BH17+BH18+BH19+BH20+BH21+BH25+BH22</f>
        <v>16604293000</v>
      </c>
      <c r="BI14" s="105"/>
      <c r="BJ14" s="105"/>
      <c r="BK14" s="226">
        <f t="shared" ref="BK14:BL14" si="51">+BK15+BK16+BK17+BK18+BK19+BK20+BK21+BK25+BK22</f>
        <v>1310521119</v>
      </c>
      <c r="BL14" s="226">
        <f t="shared" si="51"/>
        <v>1310521119</v>
      </c>
      <c r="BM14" s="226">
        <f t="shared" ref="BM14" si="52">+BM15+BM16+BM17+BM18+BM19+BM20+BM21+BM25+BM22</f>
        <v>13629699412</v>
      </c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</row>
    <row r="15" spans="1:100" s="138" customFormat="1" x14ac:dyDescent="0.25">
      <c r="A15" s="196" t="s">
        <v>305</v>
      </c>
      <c r="B15" s="52" t="s">
        <v>306</v>
      </c>
      <c r="C15" s="170">
        <v>15432120000</v>
      </c>
      <c r="D15" s="170">
        <v>6005202000</v>
      </c>
      <c r="E15" s="170">
        <v>429855000</v>
      </c>
      <c r="F15" s="170">
        <v>0</v>
      </c>
      <c r="G15" s="170">
        <v>0</v>
      </c>
      <c r="H15" s="54">
        <f t="shared" si="3"/>
        <v>-5575347000</v>
      </c>
      <c r="I15" s="54">
        <f t="shared" si="4"/>
        <v>9856773000</v>
      </c>
      <c r="J15" s="170">
        <v>0</v>
      </c>
      <c r="K15" s="54">
        <f t="shared" si="5"/>
        <v>9856773000</v>
      </c>
      <c r="L15" s="170">
        <v>650221935</v>
      </c>
      <c r="M15" s="170">
        <v>818033847</v>
      </c>
      <c r="N15" s="170">
        <v>799662401</v>
      </c>
      <c r="O15" s="170">
        <v>1195032013</v>
      </c>
      <c r="P15" s="170">
        <v>1019725978</v>
      </c>
      <c r="Q15" s="170">
        <v>776623084</v>
      </c>
      <c r="R15" s="170">
        <v>758614055</v>
      </c>
      <c r="S15" s="170">
        <v>610911488</v>
      </c>
      <c r="T15" s="170">
        <v>934138953</v>
      </c>
      <c r="U15" s="170">
        <v>938219477</v>
      </c>
      <c r="V15" s="170">
        <v>1034311939</v>
      </c>
      <c r="W15" s="170">
        <v>0</v>
      </c>
      <c r="X15" s="171">
        <f>IF(K15&gt;=SUM(L15:W15),SUM(L15:W15),"ERROR")</f>
        <v>9535495170</v>
      </c>
      <c r="Y15" s="55">
        <f t="shared" si="7"/>
        <v>0.96740537394946602</v>
      </c>
      <c r="Z15" s="54">
        <f t="shared" si="8"/>
        <v>321277830</v>
      </c>
      <c r="AA15" s="170">
        <v>650221935</v>
      </c>
      <c r="AB15" s="170">
        <v>818033847</v>
      </c>
      <c r="AC15" s="170">
        <v>799662401</v>
      </c>
      <c r="AD15" s="170">
        <v>1195032013</v>
      </c>
      <c r="AE15" s="170">
        <v>1019725978</v>
      </c>
      <c r="AF15" s="170">
        <v>776623084</v>
      </c>
      <c r="AG15" s="170">
        <v>758614055</v>
      </c>
      <c r="AH15" s="170">
        <v>610911488</v>
      </c>
      <c r="AI15" s="170">
        <v>934138953</v>
      </c>
      <c r="AJ15" s="170">
        <v>938219477</v>
      </c>
      <c r="AK15" s="170">
        <v>1034311939</v>
      </c>
      <c r="AL15" s="170">
        <v>0</v>
      </c>
      <c r="AM15" s="172">
        <f>IF(X15&gt;=SUM(AA15:AL15),SUM(AA15:AL15),"ERROR")</f>
        <v>9535495170</v>
      </c>
      <c r="AN15" s="55">
        <f t="shared" si="10"/>
        <v>1</v>
      </c>
      <c r="AO15" s="290">
        <f t="shared" si="11"/>
        <v>0</v>
      </c>
      <c r="AP15" s="350">
        <v>650221935</v>
      </c>
      <c r="AQ15" s="170">
        <v>818033847</v>
      </c>
      <c r="AR15" s="170">
        <v>799662401</v>
      </c>
      <c r="AS15" s="170">
        <v>1195032013</v>
      </c>
      <c r="AT15" s="170">
        <v>1019725978</v>
      </c>
      <c r="AU15" s="170">
        <v>776623084</v>
      </c>
      <c r="AV15" s="170">
        <v>758614055</v>
      </c>
      <c r="AW15" s="170">
        <v>610911488</v>
      </c>
      <c r="AX15" s="170">
        <v>934138953</v>
      </c>
      <c r="AY15" s="170">
        <v>938219477</v>
      </c>
      <c r="AZ15" s="170">
        <v>1034311939</v>
      </c>
      <c r="BA15" s="170">
        <v>0</v>
      </c>
      <c r="BB15" s="172">
        <f>IF(AM15&gt;=SUM(AP15:BA15),SUM(AP15:BA15),"ERROR")</f>
        <v>9535495170</v>
      </c>
      <c r="BC15" s="55">
        <f t="shared" si="13"/>
        <v>1</v>
      </c>
      <c r="BD15" s="54">
        <f t="shared" si="14"/>
        <v>0</v>
      </c>
      <c r="BE15" s="170">
        <v>8501183231</v>
      </c>
      <c r="BF15" s="135"/>
      <c r="BG15" s="526">
        <v>101</v>
      </c>
      <c r="BH15" s="137">
        <f>VLOOKUP($BG15,'[1]Ejecució Gastos Dinamica 31-10'!$D$2:$AD$148,11,0)</f>
        <v>9426918000</v>
      </c>
      <c r="BI15" s="137">
        <f>+BH15-K15</f>
        <v>-429855000</v>
      </c>
      <c r="BJ15" s="137"/>
      <c r="BK15" s="137">
        <f>VLOOKUP($BG15,'[1]Ejecució Gastos Dinamica 31-10'!$D$2:$AD$148,15,0)</f>
        <v>938219477</v>
      </c>
      <c r="BL15" s="137">
        <f>VLOOKUP($BG15,'[1]Ejecució Gastos Dinamica 31-10'!$D$2:$AD$148,22,0)</f>
        <v>938219477</v>
      </c>
      <c r="BM15" s="137">
        <f>VLOOKUP($BG15,'[1]Ejecució Gastos Dinamica 31-10'!$D$2:$AD$148,21,0)</f>
        <v>8501183231</v>
      </c>
    </row>
    <row r="16" spans="1:100" s="138" customFormat="1" ht="12.75" x14ac:dyDescent="0.2">
      <c r="A16" s="196" t="s">
        <v>307</v>
      </c>
      <c r="B16" s="52" t="s">
        <v>308</v>
      </c>
      <c r="C16" s="170">
        <v>1380062000</v>
      </c>
      <c r="D16" s="170">
        <f>397743000+53865000+493000000</f>
        <v>944608000</v>
      </c>
      <c r="E16" s="170">
        <v>0</v>
      </c>
      <c r="F16" s="170">
        <v>0</v>
      </c>
      <c r="G16" s="170">
        <v>0</v>
      </c>
      <c r="H16" s="171">
        <f t="shared" si="3"/>
        <v>-944608000</v>
      </c>
      <c r="I16" s="171">
        <f t="shared" si="4"/>
        <v>435454000</v>
      </c>
      <c r="J16" s="170">
        <v>0</v>
      </c>
      <c r="K16" s="171">
        <f t="shared" si="5"/>
        <v>435454000</v>
      </c>
      <c r="L16" s="170">
        <v>32356643</v>
      </c>
      <c r="M16" s="170">
        <v>28457854</v>
      </c>
      <c r="N16" s="170">
        <v>37275040</v>
      </c>
      <c r="O16" s="170">
        <v>44382797</v>
      </c>
      <c r="P16" s="170">
        <v>48876837</v>
      </c>
      <c r="Q16" s="170">
        <v>39579484</v>
      </c>
      <c r="R16" s="170">
        <v>40872456</v>
      </c>
      <c r="S16" s="170">
        <v>35859797</v>
      </c>
      <c r="T16" s="170">
        <v>35973998</v>
      </c>
      <c r="U16" s="170">
        <v>26449517</v>
      </c>
      <c r="V16" s="170">
        <v>37354112</v>
      </c>
      <c r="W16" s="170">
        <v>0</v>
      </c>
      <c r="X16" s="171">
        <f t="shared" ref="X16:X21" si="53">IF(K16&gt;=SUM(L16:W16),SUM(L16:W16),"ERROR")</f>
        <v>407438535</v>
      </c>
      <c r="Y16" s="173">
        <f t="shared" si="7"/>
        <v>0.93566377849325078</v>
      </c>
      <c r="Z16" s="171">
        <f t="shared" si="8"/>
        <v>28015465</v>
      </c>
      <c r="AA16" s="170">
        <v>32356643</v>
      </c>
      <c r="AB16" s="170">
        <v>28457854</v>
      </c>
      <c r="AC16" s="170">
        <v>37275040</v>
      </c>
      <c r="AD16" s="170">
        <v>44382797</v>
      </c>
      <c r="AE16" s="170">
        <v>48876837</v>
      </c>
      <c r="AF16" s="170">
        <v>39579484</v>
      </c>
      <c r="AG16" s="170">
        <v>40872456</v>
      </c>
      <c r="AH16" s="170">
        <v>35859797</v>
      </c>
      <c r="AI16" s="170">
        <v>35973998</v>
      </c>
      <c r="AJ16" s="170">
        <v>26449517</v>
      </c>
      <c r="AK16" s="170">
        <v>37354112</v>
      </c>
      <c r="AL16" s="170">
        <v>0</v>
      </c>
      <c r="AM16" s="172">
        <f t="shared" ref="AM16:AM21" si="54">IF(X16&gt;=SUM(AA16:AL16),SUM(AA16:AL16),"ERROR")</f>
        <v>407438535</v>
      </c>
      <c r="AN16" s="173">
        <f t="shared" si="10"/>
        <v>1</v>
      </c>
      <c r="AO16" s="375">
        <f t="shared" si="11"/>
        <v>0</v>
      </c>
      <c r="AP16" s="350">
        <v>32356643</v>
      </c>
      <c r="AQ16" s="170">
        <v>28457854</v>
      </c>
      <c r="AR16" s="170">
        <v>37275040</v>
      </c>
      <c r="AS16" s="170">
        <v>44382797</v>
      </c>
      <c r="AT16" s="170">
        <v>48876837</v>
      </c>
      <c r="AU16" s="170">
        <v>39579484</v>
      </c>
      <c r="AV16" s="170">
        <v>40872456</v>
      </c>
      <c r="AW16" s="170">
        <v>35859797</v>
      </c>
      <c r="AX16" s="170">
        <v>35973998</v>
      </c>
      <c r="AY16" s="170">
        <v>26449517</v>
      </c>
      <c r="AZ16" s="170">
        <v>37354112</v>
      </c>
      <c r="BA16" s="170">
        <v>0</v>
      </c>
      <c r="BB16" s="172">
        <f t="shared" ref="BB16:BB21" si="55">IF(AM16&gt;=SUM(AP16:BA16),SUM(AP16:BA16),"ERROR")</f>
        <v>407438535</v>
      </c>
      <c r="BC16" s="173">
        <f t="shared" si="13"/>
        <v>1</v>
      </c>
      <c r="BD16" s="171">
        <f t="shared" si="14"/>
        <v>0</v>
      </c>
      <c r="BE16" s="170">
        <v>370084423</v>
      </c>
      <c r="BF16" s="136"/>
      <c r="BG16" s="526">
        <v>103</v>
      </c>
      <c r="BH16" s="137">
        <f>VLOOKUP($BG16,'[1]Ejecució Gastos Dinamica 31-10'!$D$2:$AD$148,11,0)</f>
        <v>928454000</v>
      </c>
      <c r="BI16" s="137">
        <f t="shared" ref="BI16:BI21" si="56">+BH16-K16</f>
        <v>493000000</v>
      </c>
      <c r="BJ16" s="137"/>
      <c r="BK16" s="137">
        <f>VLOOKUP($BG16,'[1]Ejecució Gastos Dinamica 31-10'!$D$2:$AD$148,15,0)</f>
        <v>26449517</v>
      </c>
      <c r="BL16" s="137">
        <f>VLOOKUP($BG16,'[1]Ejecució Gastos Dinamica 31-10'!$D$2:$AD$148,22,0)</f>
        <v>26449517</v>
      </c>
      <c r="BM16" s="137">
        <f>VLOOKUP($BG16,'[1]Ejecució Gastos Dinamica 31-10'!$D$2:$AD$148,21,0)</f>
        <v>370084423</v>
      </c>
    </row>
    <row r="17" spans="1:100" s="138" customFormat="1" ht="12.75" x14ac:dyDescent="0.2">
      <c r="A17" s="196" t="s">
        <v>309</v>
      </c>
      <c r="B17" s="52" t="s">
        <v>310</v>
      </c>
      <c r="C17" s="170">
        <v>450900000</v>
      </c>
      <c r="D17" s="170">
        <v>17598000</v>
      </c>
      <c r="E17" s="170">
        <v>43585000</v>
      </c>
      <c r="F17" s="170">
        <v>0</v>
      </c>
      <c r="G17" s="170">
        <v>0</v>
      </c>
      <c r="H17" s="171">
        <f t="shared" si="3"/>
        <v>25987000</v>
      </c>
      <c r="I17" s="171">
        <f t="shared" si="4"/>
        <v>476887000</v>
      </c>
      <c r="J17" s="170">
        <v>0</v>
      </c>
      <c r="K17" s="171">
        <f t="shared" si="5"/>
        <v>476887000</v>
      </c>
      <c r="L17" s="170">
        <v>33800800</v>
      </c>
      <c r="M17" s="170">
        <v>33077863</v>
      </c>
      <c r="N17" s="170">
        <v>33266956</v>
      </c>
      <c r="O17" s="170">
        <v>48348784</v>
      </c>
      <c r="P17" s="170">
        <v>34815821</v>
      </c>
      <c r="Q17" s="170">
        <v>34291481</v>
      </c>
      <c r="R17" s="170">
        <v>35490012</v>
      </c>
      <c r="S17" s="170">
        <v>32835930</v>
      </c>
      <c r="T17" s="170">
        <v>59403259</v>
      </c>
      <c r="U17" s="170">
        <v>55423700</v>
      </c>
      <c r="V17" s="170">
        <v>53931118</v>
      </c>
      <c r="W17" s="170">
        <v>0</v>
      </c>
      <c r="X17" s="171">
        <f t="shared" si="53"/>
        <v>454685724</v>
      </c>
      <c r="Y17" s="173">
        <f t="shared" si="7"/>
        <v>0.95344541579032349</v>
      </c>
      <c r="Z17" s="171">
        <f t="shared" si="8"/>
        <v>22201276</v>
      </c>
      <c r="AA17" s="170">
        <v>33800800</v>
      </c>
      <c r="AB17" s="170">
        <v>33077863</v>
      </c>
      <c r="AC17" s="170">
        <v>33266956</v>
      </c>
      <c r="AD17" s="170">
        <v>48348784</v>
      </c>
      <c r="AE17" s="170">
        <v>34815821</v>
      </c>
      <c r="AF17" s="170">
        <v>34291481</v>
      </c>
      <c r="AG17" s="170">
        <v>35490012</v>
      </c>
      <c r="AH17" s="170">
        <v>32835930</v>
      </c>
      <c r="AI17" s="170">
        <v>59403259</v>
      </c>
      <c r="AJ17" s="170">
        <v>55423700</v>
      </c>
      <c r="AK17" s="170">
        <v>53931118</v>
      </c>
      <c r="AL17" s="170">
        <v>0</v>
      </c>
      <c r="AM17" s="172">
        <f t="shared" si="54"/>
        <v>454685724</v>
      </c>
      <c r="AN17" s="173">
        <f t="shared" si="10"/>
        <v>1</v>
      </c>
      <c r="AO17" s="375">
        <f t="shared" si="11"/>
        <v>0</v>
      </c>
      <c r="AP17" s="350">
        <v>33800800</v>
      </c>
      <c r="AQ17" s="170">
        <v>33077863</v>
      </c>
      <c r="AR17" s="170">
        <v>33266956</v>
      </c>
      <c r="AS17" s="170">
        <v>48348784</v>
      </c>
      <c r="AT17" s="170">
        <v>34815821</v>
      </c>
      <c r="AU17" s="170">
        <v>34291481</v>
      </c>
      <c r="AV17" s="170">
        <v>35490012</v>
      </c>
      <c r="AW17" s="170">
        <v>32835930</v>
      </c>
      <c r="AX17" s="170">
        <v>59403259</v>
      </c>
      <c r="AY17" s="170">
        <v>55423700</v>
      </c>
      <c r="AZ17" s="170">
        <v>53931118</v>
      </c>
      <c r="BA17" s="170">
        <v>0</v>
      </c>
      <c r="BB17" s="172">
        <f t="shared" si="55"/>
        <v>454685724</v>
      </c>
      <c r="BC17" s="173">
        <f t="shared" si="13"/>
        <v>1</v>
      </c>
      <c r="BD17" s="171">
        <f t="shared" si="14"/>
        <v>0</v>
      </c>
      <c r="BE17" s="170">
        <v>400754606</v>
      </c>
      <c r="BF17" s="136"/>
      <c r="BG17" s="526">
        <v>102</v>
      </c>
      <c r="BH17" s="137">
        <f>VLOOKUP($BG17,'[1]Ejecució Gastos Dinamica 31-10'!$D$2:$AD$148,11,0)</f>
        <v>433302000</v>
      </c>
      <c r="BI17" s="137">
        <f t="shared" si="56"/>
        <v>-43585000</v>
      </c>
      <c r="BJ17" s="137"/>
      <c r="BK17" s="137">
        <f>VLOOKUP($BG17,'[1]Ejecució Gastos Dinamica 31-10'!$D$2:$AD$148,15,0)</f>
        <v>55423700</v>
      </c>
      <c r="BL17" s="137">
        <f>VLOOKUP($BG17,'[1]Ejecució Gastos Dinamica 31-10'!$D$2:$AD$148,22,0)</f>
        <v>55423700</v>
      </c>
      <c r="BM17" s="137">
        <f>VLOOKUP($BG17,'[1]Ejecució Gastos Dinamica 31-10'!$D$2:$AD$148,21,0)</f>
        <v>400754606</v>
      </c>
    </row>
    <row r="18" spans="1:100" s="138" customFormat="1" x14ac:dyDescent="0.25">
      <c r="A18" s="196" t="s">
        <v>311</v>
      </c>
      <c r="B18" s="52" t="s">
        <v>312</v>
      </c>
      <c r="C18" s="170">
        <v>313889000</v>
      </c>
      <c r="D18" s="170">
        <f>210087000+2501000+3300000</f>
        <v>215888000</v>
      </c>
      <c r="E18" s="170">
        <v>0</v>
      </c>
      <c r="F18" s="170">
        <v>0</v>
      </c>
      <c r="G18" s="170">
        <v>0</v>
      </c>
      <c r="H18" s="54">
        <f t="shared" si="3"/>
        <v>-215888000</v>
      </c>
      <c r="I18" s="54">
        <f t="shared" si="4"/>
        <v>98001000</v>
      </c>
      <c r="J18" s="170">
        <v>0</v>
      </c>
      <c r="K18" s="54">
        <f t="shared" si="5"/>
        <v>98001000</v>
      </c>
      <c r="L18" s="170">
        <v>6204929</v>
      </c>
      <c r="M18" s="170">
        <v>9580985</v>
      </c>
      <c r="N18" s="170">
        <v>8928954</v>
      </c>
      <c r="O18" s="170">
        <v>6286725</v>
      </c>
      <c r="P18" s="170">
        <v>6042952</v>
      </c>
      <c r="Q18" s="170">
        <v>8109330</v>
      </c>
      <c r="R18" s="170">
        <v>8220440</v>
      </c>
      <c r="S18" s="170">
        <v>7495481</v>
      </c>
      <c r="T18" s="170">
        <v>11921698</v>
      </c>
      <c r="U18" s="170">
        <v>8141347</v>
      </c>
      <c r="V18" s="170">
        <v>7831395</v>
      </c>
      <c r="W18" s="170">
        <v>0</v>
      </c>
      <c r="X18" s="171">
        <f t="shared" si="53"/>
        <v>88764236</v>
      </c>
      <c r="Y18" s="55">
        <f t="shared" si="7"/>
        <v>0.90574826787481766</v>
      </c>
      <c r="Z18" s="54">
        <f t="shared" si="8"/>
        <v>9236764</v>
      </c>
      <c r="AA18" s="170">
        <v>6204929</v>
      </c>
      <c r="AB18" s="170">
        <v>9580985</v>
      </c>
      <c r="AC18" s="170">
        <v>8928954</v>
      </c>
      <c r="AD18" s="170">
        <v>6286725</v>
      </c>
      <c r="AE18" s="170">
        <v>6042952</v>
      </c>
      <c r="AF18" s="170">
        <v>8109330</v>
      </c>
      <c r="AG18" s="170">
        <v>8220440</v>
      </c>
      <c r="AH18" s="170">
        <v>7495481</v>
      </c>
      <c r="AI18" s="170">
        <v>11921698</v>
      </c>
      <c r="AJ18" s="170">
        <v>8141347</v>
      </c>
      <c r="AK18" s="170">
        <v>7831395</v>
      </c>
      <c r="AL18" s="170">
        <v>0</v>
      </c>
      <c r="AM18" s="172">
        <f t="shared" si="54"/>
        <v>88764236</v>
      </c>
      <c r="AN18" s="55">
        <f t="shared" si="10"/>
        <v>1</v>
      </c>
      <c r="AO18" s="290">
        <f t="shared" si="11"/>
        <v>0</v>
      </c>
      <c r="AP18" s="350">
        <v>6204929</v>
      </c>
      <c r="AQ18" s="170">
        <v>9580985</v>
      </c>
      <c r="AR18" s="170">
        <v>8928954</v>
      </c>
      <c r="AS18" s="170">
        <v>6286725</v>
      </c>
      <c r="AT18" s="170">
        <v>6042952</v>
      </c>
      <c r="AU18" s="170">
        <v>8109330</v>
      </c>
      <c r="AV18" s="170">
        <v>8220440</v>
      </c>
      <c r="AW18" s="170">
        <v>7495481</v>
      </c>
      <c r="AX18" s="170">
        <v>11921698</v>
      </c>
      <c r="AY18" s="170">
        <v>8141347</v>
      </c>
      <c r="AZ18" s="170">
        <v>7831395</v>
      </c>
      <c r="BA18" s="170">
        <v>0</v>
      </c>
      <c r="BB18" s="172">
        <f t="shared" si="55"/>
        <v>88764236</v>
      </c>
      <c r="BC18" s="55">
        <f t="shared" si="13"/>
        <v>1</v>
      </c>
      <c r="BD18" s="54">
        <f t="shared" si="14"/>
        <v>0</v>
      </c>
      <c r="BE18" s="170">
        <v>80932841</v>
      </c>
      <c r="BF18" s="135"/>
      <c r="BG18" s="526">
        <v>105</v>
      </c>
      <c r="BH18" s="137">
        <f>VLOOKUP($BG18,'[1]Ejecució Gastos Dinamica 31-10'!$D$2:$AD$148,11,0)</f>
        <v>101301000</v>
      </c>
      <c r="BI18" s="137">
        <f t="shared" si="56"/>
        <v>3300000</v>
      </c>
      <c r="BJ18" s="137"/>
      <c r="BK18" s="137">
        <f>VLOOKUP($BG18,'[1]Ejecució Gastos Dinamica 31-10'!$D$2:$AD$148,15,0)</f>
        <v>8141347</v>
      </c>
      <c r="BL18" s="137">
        <f>VLOOKUP($BG18,'[1]Ejecució Gastos Dinamica 31-10'!$D$2:$AD$148,22,0)</f>
        <v>8141347</v>
      </c>
      <c r="BM18" s="137">
        <f>VLOOKUP($BG18,'[1]Ejecució Gastos Dinamica 31-10'!$D$2:$AD$148,21,0)</f>
        <v>80932841</v>
      </c>
    </row>
    <row r="19" spans="1:100" s="138" customFormat="1" ht="12.75" x14ac:dyDescent="0.2">
      <c r="A19" s="196" t="s">
        <v>313</v>
      </c>
      <c r="B19" s="52" t="s">
        <v>314</v>
      </c>
      <c r="C19" s="170">
        <v>345701000</v>
      </c>
      <c r="D19" s="170">
        <f>215187000+1400000</f>
        <v>216587000</v>
      </c>
      <c r="E19" s="170">
        <v>0</v>
      </c>
      <c r="F19" s="170">
        <v>0</v>
      </c>
      <c r="G19" s="170">
        <v>0</v>
      </c>
      <c r="H19" s="171">
        <f t="shared" si="3"/>
        <v>-216587000</v>
      </c>
      <c r="I19" s="171">
        <f t="shared" si="4"/>
        <v>129114000</v>
      </c>
      <c r="J19" s="170">
        <v>0</v>
      </c>
      <c r="K19" s="171">
        <f t="shared" si="5"/>
        <v>129114000</v>
      </c>
      <c r="L19" s="170">
        <v>9320178</v>
      </c>
      <c r="M19" s="170">
        <v>13600500</v>
      </c>
      <c r="N19" s="170">
        <v>12762456</v>
      </c>
      <c r="O19" s="170">
        <v>14401968</v>
      </c>
      <c r="P19" s="170">
        <v>11240483</v>
      </c>
      <c r="Q19" s="170">
        <v>10068193</v>
      </c>
      <c r="R19" s="170">
        <v>10188839</v>
      </c>
      <c r="S19" s="170">
        <v>8847802</v>
      </c>
      <c r="T19" s="170">
        <v>9158446</v>
      </c>
      <c r="U19" s="170">
        <v>9285299</v>
      </c>
      <c r="V19" s="170">
        <v>9469822</v>
      </c>
      <c r="W19" s="170">
        <v>0</v>
      </c>
      <c r="X19" s="171">
        <f t="shared" si="53"/>
        <v>118343986</v>
      </c>
      <c r="Y19" s="173">
        <f t="shared" si="7"/>
        <v>0.91658523475378351</v>
      </c>
      <c r="Z19" s="171">
        <f t="shared" si="8"/>
        <v>10770014</v>
      </c>
      <c r="AA19" s="170">
        <v>9320178</v>
      </c>
      <c r="AB19" s="170">
        <v>13600500</v>
      </c>
      <c r="AC19" s="170">
        <v>12762456</v>
      </c>
      <c r="AD19" s="170">
        <v>14401968</v>
      </c>
      <c r="AE19" s="170">
        <v>11240483</v>
      </c>
      <c r="AF19" s="170">
        <v>10068193</v>
      </c>
      <c r="AG19" s="170">
        <v>10188839</v>
      </c>
      <c r="AH19" s="170">
        <v>8847802</v>
      </c>
      <c r="AI19" s="170">
        <v>9158446</v>
      </c>
      <c r="AJ19" s="170">
        <v>9285299</v>
      </c>
      <c r="AK19" s="170">
        <v>9469822</v>
      </c>
      <c r="AL19" s="170">
        <v>0</v>
      </c>
      <c r="AM19" s="172">
        <f t="shared" si="54"/>
        <v>118343986</v>
      </c>
      <c r="AN19" s="173">
        <f t="shared" si="10"/>
        <v>1</v>
      </c>
      <c r="AO19" s="375">
        <f t="shared" si="11"/>
        <v>0</v>
      </c>
      <c r="AP19" s="350">
        <v>9320178</v>
      </c>
      <c r="AQ19" s="170">
        <v>13600500</v>
      </c>
      <c r="AR19" s="170">
        <v>12762456</v>
      </c>
      <c r="AS19" s="170">
        <v>14401968</v>
      </c>
      <c r="AT19" s="170">
        <v>11240483</v>
      </c>
      <c r="AU19" s="170">
        <v>10068193</v>
      </c>
      <c r="AV19" s="170">
        <v>10188839</v>
      </c>
      <c r="AW19" s="170">
        <v>8847802</v>
      </c>
      <c r="AX19" s="170">
        <v>9158446</v>
      </c>
      <c r="AY19" s="170">
        <v>9285299</v>
      </c>
      <c r="AZ19" s="170">
        <v>9469822</v>
      </c>
      <c r="BA19" s="170">
        <v>0</v>
      </c>
      <c r="BB19" s="172">
        <f t="shared" si="55"/>
        <v>118343986</v>
      </c>
      <c r="BC19" s="173">
        <f t="shared" si="13"/>
        <v>1</v>
      </c>
      <c r="BD19" s="171">
        <f t="shared" si="14"/>
        <v>0</v>
      </c>
      <c r="BE19" s="170">
        <v>108874164</v>
      </c>
      <c r="BF19" s="136"/>
      <c r="BG19" s="526">
        <v>104</v>
      </c>
      <c r="BH19" s="137">
        <f>VLOOKUP($BG19,'[1]Ejecució Gastos Dinamica 31-10'!$D$2:$AD$148,11,0)</f>
        <v>130514000</v>
      </c>
      <c r="BI19" s="137">
        <f t="shared" si="56"/>
        <v>1400000</v>
      </c>
      <c r="BJ19" s="137"/>
      <c r="BK19" s="137">
        <f>VLOOKUP($BG19,'[1]Ejecució Gastos Dinamica 31-10'!$D$2:$AD$148,15,0)</f>
        <v>9285299</v>
      </c>
      <c r="BL19" s="137">
        <f>VLOOKUP($BG19,'[1]Ejecució Gastos Dinamica 31-10'!$D$2:$AD$148,22,0)</f>
        <v>9285299</v>
      </c>
      <c r="BM19" s="137">
        <f>VLOOKUP($BG19,'[1]Ejecució Gastos Dinamica 31-10'!$D$2:$AD$148,21,0)</f>
        <v>108874164</v>
      </c>
    </row>
    <row r="20" spans="1:100" s="138" customFormat="1" ht="12.75" x14ac:dyDescent="0.2">
      <c r="A20" s="196" t="s">
        <v>315</v>
      </c>
      <c r="B20" s="52" t="s">
        <v>316</v>
      </c>
      <c r="C20" s="170">
        <v>2200489000</v>
      </c>
      <c r="D20" s="170">
        <f>860942000+4000000</f>
        <v>864942000</v>
      </c>
      <c r="E20" s="170">
        <v>12792000</v>
      </c>
      <c r="F20" s="170">
        <v>0</v>
      </c>
      <c r="G20" s="170">
        <v>0</v>
      </c>
      <c r="H20" s="171">
        <f t="shared" si="3"/>
        <v>-852150000</v>
      </c>
      <c r="I20" s="171">
        <f t="shared" si="4"/>
        <v>1348339000</v>
      </c>
      <c r="J20" s="170">
        <v>0</v>
      </c>
      <c r="K20" s="171">
        <f t="shared" si="5"/>
        <v>1348339000</v>
      </c>
      <c r="L20" s="170">
        <v>2478433</v>
      </c>
      <c r="M20" s="170">
        <v>5915214</v>
      </c>
      <c r="N20" s="170">
        <v>9144884</v>
      </c>
      <c r="O20" s="170">
        <v>44169099</v>
      </c>
      <c r="P20" s="170">
        <v>74298762</v>
      </c>
      <c r="Q20" s="170">
        <v>1202048497</v>
      </c>
      <c r="R20" s="170">
        <v>0</v>
      </c>
      <c r="S20" s="170">
        <v>0</v>
      </c>
      <c r="T20" s="170">
        <v>4690468</v>
      </c>
      <c r="U20" s="170">
        <v>2105292</v>
      </c>
      <c r="V20" s="170">
        <v>0</v>
      </c>
      <c r="W20" s="170">
        <v>0</v>
      </c>
      <c r="X20" s="171">
        <f t="shared" si="53"/>
        <v>1344850649</v>
      </c>
      <c r="Y20" s="173">
        <f t="shared" si="7"/>
        <v>0.99741285314746519</v>
      </c>
      <c r="Z20" s="171">
        <f t="shared" si="8"/>
        <v>3488351</v>
      </c>
      <c r="AA20" s="170">
        <v>2478433</v>
      </c>
      <c r="AB20" s="170">
        <v>5915214</v>
      </c>
      <c r="AC20" s="170">
        <v>9144884</v>
      </c>
      <c r="AD20" s="170">
        <v>44169099</v>
      </c>
      <c r="AE20" s="170">
        <v>74298762</v>
      </c>
      <c r="AF20" s="170">
        <v>1202048497</v>
      </c>
      <c r="AG20" s="170">
        <v>0</v>
      </c>
      <c r="AH20" s="170">
        <v>0</v>
      </c>
      <c r="AI20" s="170">
        <v>4690468</v>
      </c>
      <c r="AJ20" s="170">
        <v>2105292</v>
      </c>
      <c r="AK20" s="170">
        <v>0</v>
      </c>
      <c r="AL20" s="170">
        <v>0</v>
      </c>
      <c r="AM20" s="172">
        <f t="shared" si="54"/>
        <v>1344850649</v>
      </c>
      <c r="AN20" s="173">
        <f t="shared" si="10"/>
        <v>1</v>
      </c>
      <c r="AO20" s="375">
        <f t="shared" si="11"/>
        <v>0</v>
      </c>
      <c r="AP20" s="350">
        <v>2478433</v>
      </c>
      <c r="AQ20" s="170">
        <v>5915214</v>
      </c>
      <c r="AR20" s="170">
        <v>9144884</v>
      </c>
      <c r="AS20" s="170">
        <v>44169099</v>
      </c>
      <c r="AT20" s="170">
        <v>74298762</v>
      </c>
      <c r="AU20" s="170">
        <v>1202048497</v>
      </c>
      <c r="AV20" s="170">
        <v>0</v>
      </c>
      <c r="AW20" s="170">
        <v>0</v>
      </c>
      <c r="AX20" s="170">
        <v>4690468</v>
      </c>
      <c r="AY20" s="170">
        <v>2105292</v>
      </c>
      <c r="AZ20" s="170">
        <v>0</v>
      </c>
      <c r="BA20" s="170">
        <v>0</v>
      </c>
      <c r="BB20" s="172">
        <f t="shared" si="55"/>
        <v>1344850649</v>
      </c>
      <c r="BC20" s="173">
        <f t="shared" si="13"/>
        <v>1</v>
      </c>
      <c r="BD20" s="171">
        <f t="shared" si="14"/>
        <v>0</v>
      </c>
      <c r="BE20" s="170">
        <v>1344850649</v>
      </c>
      <c r="BF20" s="136"/>
      <c r="BG20" s="526">
        <v>108</v>
      </c>
      <c r="BH20" s="137">
        <f>VLOOKUP($BG20,'[1]Ejecució Gastos Dinamica 31-10'!$D$2:$AD$148,11,0)</f>
        <v>1352339000</v>
      </c>
      <c r="BI20" s="137">
        <f t="shared" si="56"/>
        <v>4000000</v>
      </c>
      <c r="BJ20" s="137"/>
      <c r="BK20" s="137">
        <f>VLOOKUP($BG20,'[1]Ejecució Gastos Dinamica 31-10'!$D$2:$AD$148,15,0)</f>
        <v>2105292</v>
      </c>
      <c r="BL20" s="137">
        <f>VLOOKUP($BG20,'[1]Ejecució Gastos Dinamica 31-10'!$D$2:$AD$148,22,0)</f>
        <v>2105292</v>
      </c>
      <c r="BM20" s="137">
        <f>VLOOKUP($BG20,'[1]Ejecució Gastos Dinamica 31-10'!$D$2:$AD$148,21,0)</f>
        <v>1344850649</v>
      </c>
    </row>
    <row r="21" spans="1:100" s="138" customFormat="1" x14ac:dyDescent="0.25">
      <c r="A21" s="196" t="s">
        <v>317</v>
      </c>
      <c r="B21" s="52" t="s">
        <v>318</v>
      </c>
      <c r="C21" s="170">
        <v>387265000</v>
      </c>
      <c r="D21" s="170">
        <v>122704000</v>
      </c>
      <c r="E21" s="170">
        <v>21500000</v>
      </c>
      <c r="F21" s="170">
        <v>0</v>
      </c>
      <c r="G21" s="170">
        <v>0</v>
      </c>
      <c r="H21" s="54">
        <f t="shared" si="3"/>
        <v>-101204000</v>
      </c>
      <c r="I21" s="54">
        <f t="shared" si="4"/>
        <v>286061000</v>
      </c>
      <c r="J21" s="170">
        <v>0</v>
      </c>
      <c r="K21" s="54">
        <f t="shared" si="5"/>
        <v>286061000</v>
      </c>
      <c r="L21" s="170">
        <v>19683924</v>
      </c>
      <c r="M21" s="170">
        <v>29441443</v>
      </c>
      <c r="N21" s="170">
        <v>24551174</v>
      </c>
      <c r="O21" s="170">
        <v>44168877</v>
      </c>
      <c r="P21" s="170">
        <v>24694449</v>
      </c>
      <c r="Q21" s="170">
        <v>35502033</v>
      </c>
      <c r="R21" s="170">
        <v>41313288</v>
      </c>
      <c r="S21" s="170">
        <v>23104463</v>
      </c>
      <c r="T21" s="170">
        <v>16870512</v>
      </c>
      <c r="U21" s="170">
        <v>0</v>
      </c>
      <c r="V21" s="170">
        <v>26000000</v>
      </c>
      <c r="W21" s="170">
        <v>0</v>
      </c>
      <c r="X21" s="171">
        <f t="shared" si="53"/>
        <v>285330163</v>
      </c>
      <c r="Y21" s="55">
        <f t="shared" si="7"/>
        <v>0.99744517078525208</v>
      </c>
      <c r="Z21" s="54">
        <f t="shared" si="8"/>
        <v>730837</v>
      </c>
      <c r="AA21" s="170">
        <v>19683924</v>
      </c>
      <c r="AB21" s="170">
        <v>29441443</v>
      </c>
      <c r="AC21" s="170">
        <v>24551174</v>
      </c>
      <c r="AD21" s="170">
        <v>44168877</v>
      </c>
      <c r="AE21" s="170">
        <v>24694449</v>
      </c>
      <c r="AF21" s="170">
        <v>35502033</v>
      </c>
      <c r="AG21" s="170">
        <v>41313288</v>
      </c>
      <c r="AH21" s="170">
        <v>23104463</v>
      </c>
      <c r="AI21" s="170">
        <v>16870512</v>
      </c>
      <c r="AJ21" s="170">
        <v>0</v>
      </c>
      <c r="AK21" s="170">
        <v>26000000</v>
      </c>
      <c r="AL21" s="170">
        <v>0</v>
      </c>
      <c r="AM21" s="172">
        <f t="shared" si="54"/>
        <v>285330163</v>
      </c>
      <c r="AN21" s="55">
        <f t="shared" si="10"/>
        <v>1</v>
      </c>
      <c r="AO21" s="290">
        <f t="shared" si="11"/>
        <v>0</v>
      </c>
      <c r="AP21" s="350">
        <v>19683924</v>
      </c>
      <c r="AQ21" s="170">
        <v>29441443</v>
      </c>
      <c r="AR21" s="170">
        <v>24551174</v>
      </c>
      <c r="AS21" s="170">
        <v>44168877</v>
      </c>
      <c r="AT21" s="170">
        <v>24694449</v>
      </c>
      <c r="AU21" s="170">
        <v>35502033</v>
      </c>
      <c r="AV21" s="170">
        <v>41313288</v>
      </c>
      <c r="AW21" s="170">
        <v>23104463</v>
      </c>
      <c r="AX21" s="170">
        <v>16870512</v>
      </c>
      <c r="AY21" s="170">
        <v>0</v>
      </c>
      <c r="AZ21" s="170">
        <v>26000000</v>
      </c>
      <c r="BA21" s="170">
        <v>0</v>
      </c>
      <c r="BB21" s="172">
        <f t="shared" si="55"/>
        <v>285330163</v>
      </c>
      <c r="BC21" s="55">
        <f t="shared" si="13"/>
        <v>1</v>
      </c>
      <c r="BD21" s="54">
        <f t="shared" si="14"/>
        <v>0</v>
      </c>
      <c r="BE21" s="170">
        <v>259330163</v>
      </c>
      <c r="BF21" s="135"/>
      <c r="BG21" s="526">
        <v>106</v>
      </c>
      <c r="BH21" s="137">
        <f>VLOOKUP($BG21,'[1]Ejecució Gastos Dinamica 31-10'!$D$2:$AD$148,11,0)</f>
        <v>264561000</v>
      </c>
      <c r="BI21" s="137">
        <f t="shared" si="56"/>
        <v>-21500000</v>
      </c>
      <c r="BJ21" s="137"/>
      <c r="BK21" s="137">
        <f>VLOOKUP($BG21,'[1]Ejecució Gastos Dinamica 31-10'!$D$2:$AD$148,15,0)</f>
        <v>0</v>
      </c>
      <c r="BL21" s="137">
        <f>VLOOKUP($BG21,'[1]Ejecució Gastos Dinamica 31-10'!$D$2:$AD$148,22,0)</f>
        <v>0</v>
      </c>
      <c r="BM21" s="137">
        <f>VLOOKUP($BG21,'[1]Ejecució Gastos Dinamica 31-10'!$D$2:$AD$148,21,0)</f>
        <v>259330163</v>
      </c>
    </row>
    <row r="22" spans="1:100" s="1" customFormat="1" x14ac:dyDescent="0.25">
      <c r="A22" s="376" t="s">
        <v>319</v>
      </c>
      <c r="B22" s="174" t="s">
        <v>320</v>
      </c>
      <c r="C22" s="82">
        <f>+C23+C24</f>
        <v>3650277000</v>
      </c>
      <c r="D22" s="82">
        <f t="shared" ref="D22:G22" si="57">+D23+D24</f>
        <v>1752665000</v>
      </c>
      <c r="E22" s="82">
        <f t="shared" si="57"/>
        <v>0</v>
      </c>
      <c r="F22" s="82">
        <f t="shared" si="57"/>
        <v>0</v>
      </c>
      <c r="G22" s="82">
        <f t="shared" si="57"/>
        <v>0</v>
      </c>
      <c r="H22" s="82">
        <f t="shared" si="3"/>
        <v>-1752665000</v>
      </c>
      <c r="I22" s="82">
        <f t="shared" si="4"/>
        <v>1897612000</v>
      </c>
      <c r="J22" s="82">
        <f t="shared" ref="J22" si="58">+J23+J24</f>
        <v>0</v>
      </c>
      <c r="K22" s="82">
        <f t="shared" si="5"/>
        <v>1897612000</v>
      </c>
      <c r="L22" s="82">
        <f t="shared" ref="L22:X22" si="59">+L23+L24</f>
        <v>18999075</v>
      </c>
      <c r="M22" s="82">
        <f t="shared" si="59"/>
        <v>27501956</v>
      </c>
      <c r="N22" s="82">
        <f t="shared" si="59"/>
        <v>39795353</v>
      </c>
      <c r="O22" s="82">
        <f t="shared" si="59"/>
        <v>88348648</v>
      </c>
      <c r="P22" s="82">
        <f t="shared" si="59"/>
        <v>195008106</v>
      </c>
      <c r="Q22" s="82">
        <f t="shared" si="59"/>
        <v>64808853</v>
      </c>
      <c r="R22" s="82">
        <f t="shared" si="59"/>
        <v>93054515</v>
      </c>
      <c r="S22" s="82">
        <f t="shared" si="59"/>
        <v>53371316</v>
      </c>
      <c r="T22" s="82">
        <f t="shared" si="59"/>
        <v>28814981</v>
      </c>
      <c r="U22" s="82">
        <f t="shared" si="59"/>
        <v>35764287</v>
      </c>
      <c r="V22" s="82">
        <f t="shared" si="59"/>
        <v>208088747</v>
      </c>
      <c r="W22" s="82">
        <f t="shared" si="59"/>
        <v>0</v>
      </c>
      <c r="X22" s="82">
        <f t="shared" si="59"/>
        <v>853555837</v>
      </c>
      <c r="Y22" s="83">
        <f t="shared" si="7"/>
        <v>0.44980524838586605</v>
      </c>
      <c r="Z22" s="82">
        <f t="shared" si="8"/>
        <v>1044056163</v>
      </c>
      <c r="AA22" s="82">
        <f t="shared" ref="AA22:AM22" si="60">+AA23+AA24</f>
        <v>18999075</v>
      </c>
      <c r="AB22" s="82">
        <f t="shared" si="60"/>
        <v>27501956</v>
      </c>
      <c r="AC22" s="82">
        <f t="shared" si="60"/>
        <v>39795353</v>
      </c>
      <c r="AD22" s="82">
        <f t="shared" si="60"/>
        <v>88348648</v>
      </c>
      <c r="AE22" s="82">
        <f t="shared" si="60"/>
        <v>195008106</v>
      </c>
      <c r="AF22" s="102">
        <f t="shared" si="60"/>
        <v>64808853</v>
      </c>
      <c r="AG22" s="102">
        <f t="shared" si="60"/>
        <v>93054515</v>
      </c>
      <c r="AH22" s="102">
        <f t="shared" si="60"/>
        <v>53371316</v>
      </c>
      <c r="AI22" s="82">
        <f t="shared" si="60"/>
        <v>28814981</v>
      </c>
      <c r="AJ22" s="82">
        <f t="shared" si="60"/>
        <v>35764287</v>
      </c>
      <c r="AK22" s="82">
        <f t="shared" si="60"/>
        <v>208088747</v>
      </c>
      <c r="AL22" s="82">
        <f t="shared" si="60"/>
        <v>0</v>
      </c>
      <c r="AM22" s="102">
        <f t="shared" si="60"/>
        <v>853555837</v>
      </c>
      <c r="AN22" s="83">
        <f t="shared" si="10"/>
        <v>1</v>
      </c>
      <c r="AO22" s="299">
        <f t="shared" si="11"/>
        <v>0</v>
      </c>
      <c r="AP22" s="264">
        <f t="shared" ref="AP22:BB22" si="61">+AP23+AP24</f>
        <v>18999075</v>
      </c>
      <c r="AQ22" s="82">
        <f t="shared" si="61"/>
        <v>27501956</v>
      </c>
      <c r="AR22" s="82">
        <f t="shared" si="61"/>
        <v>39795353</v>
      </c>
      <c r="AS22" s="102">
        <f t="shared" si="61"/>
        <v>88348648</v>
      </c>
      <c r="AT22" s="102">
        <f t="shared" si="61"/>
        <v>195008106</v>
      </c>
      <c r="AU22" s="102">
        <f t="shared" si="61"/>
        <v>64808853</v>
      </c>
      <c r="AV22" s="102">
        <f t="shared" si="61"/>
        <v>93054515</v>
      </c>
      <c r="AW22" s="102">
        <f t="shared" si="61"/>
        <v>53371316</v>
      </c>
      <c r="AX22" s="102">
        <f t="shared" si="61"/>
        <v>28814981</v>
      </c>
      <c r="AY22" s="102">
        <f t="shared" si="61"/>
        <v>35764287</v>
      </c>
      <c r="AZ22" s="82">
        <f t="shared" si="61"/>
        <v>208088747</v>
      </c>
      <c r="BA22" s="175">
        <f t="shared" si="61"/>
        <v>0</v>
      </c>
      <c r="BB22" s="102">
        <f t="shared" si="61"/>
        <v>853555837</v>
      </c>
      <c r="BC22" s="83">
        <f t="shared" si="13"/>
        <v>1</v>
      </c>
      <c r="BD22" s="82">
        <f t="shared" si="14"/>
        <v>0</v>
      </c>
      <c r="BE22" s="82">
        <f t="shared" ref="BE22" si="62">+BE23+BE24</f>
        <v>645467090</v>
      </c>
      <c r="BF22" s="5"/>
      <c r="BG22" s="251"/>
      <c r="BH22" s="540">
        <f t="shared" ref="BH22" si="63">+BH23+BH24</f>
        <v>2009612000</v>
      </c>
      <c r="BI22" s="105"/>
      <c r="BJ22" s="105"/>
      <c r="BK22" s="540">
        <f t="shared" ref="BK22:BL22" si="64">+BK23+BK24</f>
        <v>35764287</v>
      </c>
      <c r="BL22" s="540">
        <f t="shared" si="64"/>
        <v>35764287</v>
      </c>
      <c r="BM22" s="540">
        <f t="shared" ref="BM22" si="65">+BM23+BM24</f>
        <v>645467090</v>
      </c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</row>
    <row r="23" spans="1:100" s="138" customFormat="1" ht="12.75" x14ac:dyDescent="0.2">
      <c r="A23" s="196" t="s">
        <v>321</v>
      </c>
      <c r="B23" s="52" t="s">
        <v>322</v>
      </c>
      <c r="C23" s="170">
        <v>2069945000</v>
      </c>
      <c r="D23" s="170">
        <f>783165000+9455000+73000000</f>
        <v>865620000</v>
      </c>
      <c r="E23" s="170">
        <v>0</v>
      </c>
      <c r="F23" s="170">
        <v>0</v>
      </c>
      <c r="G23" s="170">
        <v>0</v>
      </c>
      <c r="H23" s="171">
        <f t="shared" si="3"/>
        <v>-865620000</v>
      </c>
      <c r="I23" s="171">
        <f t="shared" si="4"/>
        <v>1204325000</v>
      </c>
      <c r="J23" s="170">
        <v>0</v>
      </c>
      <c r="K23" s="171">
        <f t="shared" si="5"/>
        <v>1204325000</v>
      </c>
      <c r="L23" s="170">
        <v>1027519</v>
      </c>
      <c r="M23" s="170">
        <v>2511186</v>
      </c>
      <c r="N23" s="170">
        <v>3891681</v>
      </c>
      <c r="O23" s="170">
        <v>19201154</v>
      </c>
      <c r="P23" s="170">
        <v>31964668</v>
      </c>
      <c r="Q23" s="170">
        <v>16032976</v>
      </c>
      <c r="R23" s="170">
        <v>28152737</v>
      </c>
      <c r="S23" s="170">
        <v>15239059</v>
      </c>
      <c r="T23" s="170">
        <v>0</v>
      </c>
      <c r="U23" s="170">
        <v>954864</v>
      </c>
      <c r="V23" s="170">
        <v>58129026</v>
      </c>
      <c r="W23" s="170">
        <v>0</v>
      </c>
      <c r="X23" s="171">
        <f t="shared" ref="X23:X25" si="66">IF(K23&gt;=SUM(L23:W23),SUM(L23:W23),"ERROR")</f>
        <v>177104870</v>
      </c>
      <c r="Y23" s="173">
        <f t="shared" si="7"/>
        <v>0.14705737238702177</v>
      </c>
      <c r="Z23" s="171">
        <f t="shared" si="8"/>
        <v>1027220130</v>
      </c>
      <c r="AA23" s="170">
        <v>1027519</v>
      </c>
      <c r="AB23" s="170">
        <v>2511186</v>
      </c>
      <c r="AC23" s="170">
        <v>3891681</v>
      </c>
      <c r="AD23" s="170">
        <v>19201154</v>
      </c>
      <c r="AE23" s="170">
        <v>31964668</v>
      </c>
      <c r="AF23" s="170">
        <v>16032976</v>
      </c>
      <c r="AG23" s="170">
        <v>28152737</v>
      </c>
      <c r="AH23" s="170">
        <v>15239059</v>
      </c>
      <c r="AI23" s="170">
        <v>0</v>
      </c>
      <c r="AJ23" s="170">
        <v>954864</v>
      </c>
      <c r="AK23" s="170">
        <v>58129026</v>
      </c>
      <c r="AL23" s="170">
        <v>0</v>
      </c>
      <c r="AM23" s="172">
        <f t="shared" ref="AM23:AM25" si="67">IF(X23&gt;=SUM(AA23:AL23),SUM(AA23:AL23),"ERROR")</f>
        <v>177104870</v>
      </c>
      <c r="AN23" s="173">
        <f t="shared" si="10"/>
        <v>1</v>
      </c>
      <c r="AO23" s="375">
        <f t="shared" si="11"/>
        <v>0</v>
      </c>
      <c r="AP23" s="350">
        <v>1027519</v>
      </c>
      <c r="AQ23" s="170">
        <v>2511186</v>
      </c>
      <c r="AR23" s="170">
        <v>3891681</v>
      </c>
      <c r="AS23" s="170">
        <v>19201154</v>
      </c>
      <c r="AT23" s="170">
        <v>31964668</v>
      </c>
      <c r="AU23" s="170">
        <v>16032976</v>
      </c>
      <c r="AV23" s="170">
        <v>28152737</v>
      </c>
      <c r="AW23" s="170">
        <v>15239059</v>
      </c>
      <c r="AX23" s="170">
        <v>0</v>
      </c>
      <c r="AY23" s="170">
        <v>954864</v>
      </c>
      <c r="AZ23" s="170">
        <v>58129026</v>
      </c>
      <c r="BA23" s="170">
        <v>0</v>
      </c>
      <c r="BB23" s="172">
        <f t="shared" ref="BB23:BB25" si="68">IF(AM23&gt;=SUM(AP23:BA23),SUM(AP23:BA23),"ERROR")</f>
        <v>177104870</v>
      </c>
      <c r="BC23" s="173">
        <f t="shared" si="13"/>
        <v>1</v>
      </c>
      <c r="BD23" s="171">
        <f t="shared" si="14"/>
        <v>0</v>
      </c>
      <c r="BE23" s="170">
        <v>118975844</v>
      </c>
      <c r="BF23" s="136"/>
      <c r="BG23" s="526">
        <v>109</v>
      </c>
      <c r="BH23" s="137">
        <f>VLOOKUP($BG23,'[1]Ejecució Gastos Dinamica 31-10'!$D$2:$AD$148,11,0)</f>
        <v>1277325000</v>
      </c>
      <c r="BI23" s="137">
        <f t="shared" ref="BI23:BI25" si="69">+BH23-K23</f>
        <v>73000000</v>
      </c>
      <c r="BJ23" s="137"/>
      <c r="BK23" s="137">
        <f>VLOOKUP($BG23,'[1]Ejecució Gastos Dinamica 31-10'!$D$2:$AD$148,15,0)</f>
        <v>954864</v>
      </c>
      <c r="BL23" s="137">
        <f>VLOOKUP($BG23,'[1]Ejecució Gastos Dinamica 31-10'!$D$2:$AD$148,22,0)</f>
        <v>954864</v>
      </c>
      <c r="BM23" s="137">
        <f>VLOOKUP($BG23,'[1]Ejecució Gastos Dinamica 31-10'!$D$2:$AD$148,21,0)</f>
        <v>118975844</v>
      </c>
    </row>
    <row r="24" spans="1:100" s="138" customFormat="1" x14ac:dyDescent="0.25">
      <c r="A24" s="196" t="s">
        <v>323</v>
      </c>
      <c r="B24" s="52" t="s">
        <v>324</v>
      </c>
      <c r="C24" s="170">
        <v>1580332000</v>
      </c>
      <c r="D24" s="170">
        <f>828802000+19243000+39000000</f>
        <v>887045000</v>
      </c>
      <c r="E24" s="170">
        <v>0</v>
      </c>
      <c r="F24" s="170">
        <v>0</v>
      </c>
      <c r="G24" s="170">
        <v>0</v>
      </c>
      <c r="H24" s="54">
        <f t="shared" si="3"/>
        <v>-887045000</v>
      </c>
      <c r="I24" s="54">
        <f t="shared" si="4"/>
        <v>693287000</v>
      </c>
      <c r="J24" s="170">
        <v>0</v>
      </c>
      <c r="K24" s="54">
        <f t="shared" si="5"/>
        <v>693287000</v>
      </c>
      <c r="L24" s="170">
        <v>17971556</v>
      </c>
      <c r="M24" s="170">
        <v>24990770</v>
      </c>
      <c r="N24" s="170">
        <v>35903672</v>
      </c>
      <c r="O24" s="170">
        <v>69147494</v>
      </c>
      <c r="P24" s="170">
        <v>163043438</v>
      </c>
      <c r="Q24" s="170">
        <v>48775877</v>
      </c>
      <c r="R24" s="170">
        <v>64901778</v>
      </c>
      <c r="S24" s="170">
        <v>38132257</v>
      </c>
      <c r="T24" s="170">
        <v>28814981</v>
      </c>
      <c r="U24" s="170">
        <v>34809423</v>
      </c>
      <c r="V24" s="170">
        <v>149959721</v>
      </c>
      <c r="W24" s="170">
        <v>0</v>
      </c>
      <c r="X24" s="171">
        <f t="shared" si="66"/>
        <v>676450967</v>
      </c>
      <c r="Y24" s="55">
        <f t="shared" si="7"/>
        <v>0.97571563724691213</v>
      </c>
      <c r="Z24" s="54">
        <f t="shared" si="8"/>
        <v>16836033</v>
      </c>
      <c r="AA24" s="170">
        <v>17971556</v>
      </c>
      <c r="AB24" s="170">
        <v>24990770</v>
      </c>
      <c r="AC24" s="170">
        <v>35903672</v>
      </c>
      <c r="AD24" s="170">
        <v>69147494</v>
      </c>
      <c r="AE24" s="170">
        <v>163043438</v>
      </c>
      <c r="AF24" s="170">
        <v>48775877</v>
      </c>
      <c r="AG24" s="170">
        <v>64901778</v>
      </c>
      <c r="AH24" s="170">
        <v>38132257</v>
      </c>
      <c r="AI24" s="170">
        <v>28814981</v>
      </c>
      <c r="AJ24" s="170">
        <v>34809423</v>
      </c>
      <c r="AK24" s="170">
        <v>149959721</v>
      </c>
      <c r="AL24" s="170">
        <v>0</v>
      </c>
      <c r="AM24" s="172">
        <f t="shared" si="67"/>
        <v>676450967</v>
      </c>
      <c r="AN24" s="55">
        <f t="shared" si="10"/>
        <v>1</v>
      </c>
      <c r="AO24" s="290">
        <f t="shared" si="11"/>
        <v>0</v>
      </c>
      <c r="AP24" s="350">
        <v>17971556</v>
      </c>
      <c r="AQ24" s="170">
        <v>24990770</v>
      </c>
      <c r="AR24" s="170">
        <v>35903672</v>
      </c>
      <c r="AS24" s="170">
        <v>69147494</v>
      </c>
      <c r="AT24" s="170">
        <v>163043438</v>
      </c>
      <c r="AU24" s="170">
        <v>48775877</v>
      </c>
      <c r="AV24" s="170">
        <v>64901778</v>
      </c>
      <c r="AW24" s="170">
        <v>38132257</v>
      </c>
      <c r="AX24" s="170">
        <v>28814981</v>
      </c>
      <c r="AY24" s="170">
        <v>34809423</v>
      </c>
      <c r="AZ24" s="170">
        <v>149959721</v>
      </c>
      <c r="BA24" s="170">
        <v>0</v>
      </c>
      <c r="BB24" s="172">
        <f t="shared" si="68"/>
        <v>676450967</v>
      </c>
      <c r="BC24" s="55">
        <f t="shared" si="13"/>
        <v>1</v>
      </c>
      <c r="BD24" s="54">
        <f t="shared" si="14"/>
        <v>0</v>
      </c>
      <c r="BE24" s="170">
        <v>526491246</v>
      </c>
      <c r="BF24" s="135"/>
      <c r="BG24" s="526">
        <v>110</v>
      </c>
      <c r="BH24" s="137">
        <f>VLOOKUP($BG24,'[1]Ejecució Gastos Dinamica 31-10'!$D$2:$AD$148,11,0)</f>
        <v>732287000</v>
      </c>
      <c r="BI24" s="137">
        <f t="shared" si="69"/>
        <v>39000000</v>
      </c>
      <c r="BJ24" s="137"/>
      <c r="BK24" s="137">
        <f>VLOOKUP($BG24,'[1]Ejecució Gastos Dinamica 31-10'!$D$2:$AD$148,15,0)</f>
        <v>34809423</v>
      </c>
      <c r="BL24" s="137">
        <f>VLOOKUP($BG24,'[1]Ejecució Gastos Dinamica 31-10'!$D$2:$AD$148,22,0)</f>
        <v>34809423</v>
      </c>
      <c r="BM24" s="137">
        <f>VLOOKUP($BG24,'[1]Ejecució Gastos Dinamica 31-10'!$D$2:$AD$148,21,0)</f>
        <v>526491246</v>
      </c>
    </row>
    <row r="25" spans="1:100" s="138" customFormat="1" ht="12.75" x14ac:dyDescent="0.2">
      <c r="A25" s="196" t="s">
        <v>325</v>
      </c>
      <c r="B25" s="52" t="s">
        <v>326</v>
      </c>
      <c r="C25" s="170">
        <v>2291709000</v>
      </c>
      <c r="D25" s="170">
        <v>404371000</v>
      </c>
      <c r="E25" s="170">
        <f>69954000+242000000</f>
        <v>311954000</v>
      </c>
      <c r="F25" s="170">
        <v>0</v>
      </c>
      <c r="G25" s="170">
        <v>0</v>
      </c>
      <c r="H25" s="171">
        <f t="shared" si="3"/>
        <v>-92417000</v>
      </c>
      <c r="I25" s="171">
        <f t="shared" si="4"/>
        <v>2199292000</v>
      </c>
      <c r="J25" s="170">
        <v>0</v>
      </c>
      <c r="K25" s="171">
        <f t="shared" si="5"/>
        <v>2199292000</v>
      </c>
      <c r="L25" s="170">
        <v>157688647</v>
      </c>
      <c r="M25" s="170">
        <v>184795504</v>
      </c>
      <c r="N25" s="170">
        <v>179953887</v>
      </c>
      <c r="O25" s="170">
        <v>269665222</v>
      </c>
      <c r="P25" s="170">
        <v>193077392</v>
      </c>
      <c r="Q25" s="170">
        <v>165779228</v>
      </c>
      <c r="R25" s="170">
        <v>170494268</v>
      </c>
      <c r="S25" s="170">
        <v>125683339</v>
      </c>
      <c r="T25" s="170">
        <v>235952558</v>
      </c>
      <c r="U25" s="170">
        <v>235132200</v>
      </c>
      <c r="V25" s="170">
        <v>229805552</v>
      </c>
      <c r="W25" s="170">
        <v>0</v>
      </c>
      <c r="X25" s="171">
        <f t="shared" si="66"/>
        <v>2148027797</v>
      </c>
      <c r="Y25" s="173">
        <f t="shared" si="7"/>
        <v>0.97669058815291465</v>
      </c>
      <c r="Z25" s="171">
        <f t="shared" si="8"/>
        <v>51264203</v>
      </c>
      <c r="AA25" s="170">
        <v>157688647</v>
      </c>
      <c r="AB25" s="170">
        <v>184795504</v>
      </c>
      <c r="AC25" s="170">
        <v>179953887</v>
      </c>
      <c r="AD25" s="170">
        <v>269665222</v>
      </c>
      <c r="AE25" s="170">
        <v>193077392</v>
      </c>
      <c r="AF25" s="170">
        <v>165779228</v>
      </c>
      <c r="AG25" s="170">
        <v>170494268</v>
      </c>
      <c r="AH25" s="170">
        <v>125683339</v>
      </c>
      <c r="AI25" s="170">
        <v>235952558</v>
      </c>
      <c r="AJ25" s="170">
        <v>235132200</v>
      </c>
      <c r="AK25" s="170">
        <v>229805552</v>
      </c>
      <c r="AL25" s="170">
        <v>0</v>
      </c>
      <c r="AM25" s="172">
        <f t="shared" si="67"/>
        <v>2148027797</v>
      </c>
      <c r="AN25" s="173">
        <f t="shared" si="10"/>
        <v>1</v>
      </c>
      <c r="AO25" s="375">
        <f t="shared" si="11"/>
        <v>0</v>
      </c>
      <c r="AP25" s="350">
        <v>157688647</v>
      </c>
      <c r="AQ25" s="170">
        <v>184795504</v>
      </c>
      <c r="AR25" s="170">
        <v>179953887</v>
      </c>
      <c r="AS25" s="170">
        <v>269665222</v>
      </c>
      <c r="AT25" s="170">
        <v>193077392</v>
      </c>
      <c r="AU25" s="170">
        <v>165779228</v>
      </c>
      <c r="AV25" s="170">
        <v>170494268</v>
      </c>
      <c r="AW25" s="170">
        <v>125683339</v>
      </c>
      <c r="AX25" s="170">
        <v>235952558</v>
      </c>
      <c r="AY25" s="170">
        <v>235132200</v>
      </c>
      <c r="AZ25" s="170">
        <v>229805552</v>
      </c>
      <c r="BA25" s="170">
        <v>0</v>
      </c>
      <c r="BB25" s="172">
        <f t="shared" si="68"/>
        <v>2148027797</v>
      </c>
      <c r="BC25" s="173">
        <f t="shared" si="13"/>
        <v>1</v>
      </c>
      <c r="BD25" s="171">
        <f t="shared" si="14"/>
        <v>0</v>
      </c>
      <c r="BE25" s="170">
        <v>1918222245</v>
      </c>
      <c r="BF25" s="136"/>
      <c r="BG25" s="526">
        <v>111</v>
      </c>
      <c r="BH25" s="137">
        <f>VLOOKUP($BG25,'[1]Ejecució Gastos Dinamica 31-10'!$D$2:$AD$148,11,0)</f>
        <v>1957292000</v>
      </c>
      <c r="BI25" s="137">
        <f t="shared" si="69"/>
        <v>-242000000</v>
      </c>
      <c r="BJ25" s="137"/>
      <c r="BK25" s="137">
        <f>VLOOKUP($BG25,'[1]Ejecució Gastos Dinamica 31-10'!$D$2:$AD$148,15,0)</f>
        <v>235132200</v>
      </c>
      <c r="BL25" s="137">
        <f>VLOOKUP($BG25,'[1]Ejecució Gastos Dinamica 31-10'!$D$2:$AD$148,22,0)</f>
        <v>235132200</v>
      </c>
      <c r="BM25" s="137">
        <f>VLOOKUP($BG25,'[1]Ejecució Gastos Dinamica 31-10'!$D$2:$AD$148,21,0)</f>
        <v>1918222245</v>
      </c>
    </row>
    <row r="26" spans="1:100" s="1" customFormat="1" x14ac:dyDescent="0.25">
      <c r="A26" s="194" t="s">
        <v>327</v>
      </c>
      <c r="B26" s="168" t="s">
        <v>328</v>
      </c>
      <c r="C26" s="76">
        <f>+C27</f>
        <v>844024000</v>
      </c>
      <c r="D26" s="76">
        <f t="shared" ref="D26:G26" si="70">+D27</f>
        <v>136697000</v>
      </c>
      <c r="E26" s="76">
        <f t="shared" si="70"/>
        <v>65527000</v>
      </c>
      <c r="F26" s="76">
        <f t="shared" si="70"/>
        <v>0</v>
      </c>
      <c r="G26" s="76">
        <f t="shared" si="70"/>
        <v>0</v>
      </c>
      <c r="H26" s="76">
        <f t="shared" si="3"/>
        <v>-71170000</v>
      </c>
      <c r="I26" s="76">
        <f t="shared" si="4"/>
        <v>772854000</v>
      </c>
      <c r="J26" s="76">
        <f t="shared" ref="J26" si="71">+J27</f>
        <v>0</v>
      </c>
      <c r="K26" s="76">
        <f t="shared" si="5"/>
        <v>772854000</v>
      </c>
      <c r="L26" s="76">
        <f t="shared" ref="L26:X26" si="72">+L27</f>
        <v>48224165</v>
      </c>
      <c r="M26" s="76">
        <f t="shared" si="72"/>
        <v>47637259</v>
      </c>
      <c r="N26" s="76">
        <f t="shared" si="72"/>
        <v>50369383</v>
      </c>
      <c r="O26" s="76">
        <f t="shared" si="72"/>
        <v>106694001</v>
      </c>
      <c r="P26" s="76">
        <f t="shared" si="72"/>
        <v>84763908</v>
      </c>
      <c r="Q26" s="76">
        <f t="shared" si="72"/>
        <v>40049899</v>
      </c>
      <c r="R26" s="76">
        <f t="shared" si="72"/>
        <v>54827045</v>
      </c>
      <c r="S26" s="76">
        <f t="shared" si="72"/>
        <v>50292227</v>
      </c>
      <c r="T26" s="76">
        <f t="shared" si="72"/>
        <v>51757786</v>
      </c>
      <c r="U26" s="76">
        <f t="shared" si="72"/>
        <v>73892457</v>
      </c>
      <c r="V26" s="76">
        <f t="shared" si="72"/>
        <v>77308442</v>
      </c>
      <c r="W26" s="76">
        <f t="shared" si="72"/>
        <v>0</v>
      </c>
      <c r="X26" s="76">
        <f t="shared" si="72"/>
        <v>685816572</v>
      </c>
      <c r="Y26" s="77">
        <f t="shared" si="7"/>
        <v>0.8873817978557399</v>
      </c>
      <c r="Z26" s="76">
        <f t="shared" si="8"/>
        <v>87037428</v>
      </c>
      <c r="AA26" s="76">
        <f t="shared" ref="AA26:AM26" si="73">+AA27</f>
        <v>48224165</v>
      </c>
      <c r="AB26" s="76">
        <f t="shared" si="73"/>
        <v>47637259</v>
      </c>
      <c r="AC26" s="76">
        <f t="shared" si="73"/>
        <v>50369383</v>
      </c>
      <c r="AD26" s="76">
        <f t="shared" si="73"/>
        <v>106694001</v>
      </c>
      <c r="AE26" s="76">
        <f t="shared" si="73"/>
        <v>70881129</v>
      </c>
      <c r="AF26" s="80">
        <f t="shared" si="73"/>
        <v>40049899</v>
      </c>
      <c r="AG26" s="80">
        <f t="shared" si="73"/>
        <v>68709824</v>
      </c>
      <c r="AH26" s="80">
        <f t="shared" si="73"/>
        <v>50292227</v>
      </c>
      <c r="AI26" s="76">
        <f t="shared" si="73"/>
        <v>51757786</v>
      </c>
      <c r="AJ26" s="76">
        <f t="shared" si="73"/>
        <v>73892457</v>
      </c>
      <c r="AK26" s="76">
        <f t="shared" si="73"/>
        <v>77308442</v>
      </c>
      <c r="AL26" s="76">
        <f t="shared" si="73"/>
        <v>0</v>
      </c>
      <c r="AM26" s="80">
        <f t="shared" si="73"/>
        <v>685816572</v>
      </c>
      <c r="AN26" s="77">
        <f t="shared" si="10"/>
        <v>1</v>
      </c>
      <c r="AO26" s="195">
        <f t="shared" si="11"/>
        <v>0</v>
      </c>
      <c r="AP26" s="263">
        <f t="shared" ref="AP26:BB26" si="74">+AP27</f>
        <v>48224165</v>
      </c>
      <c r="AQ26" s="76">
        <f t="shared" si="74"/>
        <v>47637259</v>
      </c>
      <c r="AR26" s="76">
        <f t="shared" si="74"/>
        <v>50369383</v>
      </c>
      <c r="AS26" s="80">
        <f t="shared" si="74"/>
        <v>106694001</v>
      </c>
      <c r="AT26" s="80">
        <f t="shared" si="74"/>
        <v>70881129</v>
      </c>
      <c r="AU26" s="80">
        <f t="shared" si="74"/>
        <v>40049899</v>
      </c>
      <c r="AV26" s="80">
        <f t="shared" si="74"/>
        <v>68709824</v>
      </c>
      <c r="AW26" s="80">
        <f t="shared" si="74"/>
        <v>50292227</v>
      </c>
      <c r="AX26" s="80">
        <f t="shared" si="74"/>
        <v>51757786</v>
      </c>
      <c r="AY26" s="80">
        <f t="shared" si="74"/>
        <v>73892457</v>
      </c>
      <c r="AZ26" s="76">
        <f t="shared" si="74"/>
        <v>77308442</v>
      </c>
      <c r="BA26" s="169">
        <f t="shared" si="74"/>
        <v>0</v>
      </c>
      <c r="BB26" s="80">
        <f t="shared" si="74"/>
        <v>685816572</v>
      </c>
      <c r="BC26" s="77">
        <f t="shared" si="13"/>
        <v>1</v>
      </c>
      <c r="BD26" s="76">
        <f t="shared" si="14"/>
        <v>0</v>
      </c>
      <c r="BE26" s="76">
        <f t="shared" ref="BE26" si="75">+BE27</f>
        <v>608508130</v>
      </c>
      <c r="BF26" s="5"/>
      <c r="BG26" s="251"/>
      <c r="BH26" s="226">
        <f t="shared" ref="BH26" si="76">+BH27</f>
        <v>782454000</v>
      </c>
      <c r="BI26" s="105"/>
      <c r="BJ26" s="105"/>
      <c r="BK26" s="226">
        <f t="shared" ref="BK26:BM26" si="77">+BK27</f>
        <v>73892457</v>
      </c>
      <c r="BL26" s="226">
        <f t="shared" si="77"/>
        <v>73892457</v>
      </c>
      <c r="BM26" s="226">
        <f t="shared" si="77"/>
        <v>608508130</v>
      </c>
      <c r="BN26" s="5"/>
      <c r="BO26" s="5"/>
      <c r="BP26" s="5"/>
      <c r="BQ26" s="5"/>
      <c r="BR26" s="5"/>
      <c r="BS26" s="5"/>
      <c r="BT26" s="5"/>
      <c r="BU26" s="5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</row>
    <row r="27" spans="1:100" s="1" customFormat="1" x14ac:dyDescent="0.25">
      <c r="A27" s="376" t="s">
        <v>329</v>
      </c>
      <c r="B27" s="174" t="s">
        <v>330</v>
      </c>
      <c r="C27" s="82">
        <f>+SUM(C28:C35)</f>
        <v>844024000</v>
      </c>
      <c r="D27" s="82">
        <f t="shared" ref="D27:G27" si="78">+SUM(D28:D35)</f>
        <v>136697000</v>
      </c>
      <c r="E27" s="82">
        <f t="shared" si="78"/>
        <v>65527000</v>
      </c>
      <c r="F27" s="82">
        <f t="shared" si="78"/>
        <v>0</v>
      </c>
      <c r="G27" s="82">
        <f t="shared" si="78"/>
        <v>0</v>
      </c>
      <c r="H27" s="82">
        <f t="shared" si="3"/>
        <v>-71170000</v>
      </c>
      <c r="I27" s="82">
        <f t="shared" si="4"/>
        <v>772854000</v>
      </c>
      <c r="J27" s="82">
        <f t="shared" ref="J27" si="79">+SUM(J28:J35)</f>
        <v>0</v>
      </c>
      <c r="K27" s="82">
        <f t="shared" si="5"/>
        <v>772854000</v>
      </c>
      <c r="L27" s="82">
        <f t="shared" ref="L27:X27" si="80">+SUM(L28:L35)</f>
        <v>48224165</v>
      </c>
      <c r="M27" s="82">
        <f t="shared" si="80"/>
        <v>47637259</v>
      </c>
      <c r="N27" s="82">
        <f t="shared" si="80"/>
        <v>50369383</v>
      </c>
      <c r="O27" s="82">
        <f t="shared" si="80"/>
        <v>106694001</v>
      </c>
      <c r="P27" s="82">
        <f t="shared" si="80"/>
        <v>84763908</v>
      </c>
      <c r="Q27" s="82">
        <f t="shared" si="80"/>
        <v>40049899</v>
      </c>
      <c r="R27" s="82">
        <f t="shared" si="80"/>
        <v>54827045</v>
      </c>
      <c r="S27" s="82">
        <f t="shared" si="80"/>
        <v>50292227</v>
      </c>
      <c r="T27" s="82">
        <f t="shared" si="80"/>
        <v>51757786</v>
      </c>
      <c r="U27" s="82">
        <f t="shared" si="80"/>
        <v>73892457</v>
      </c>
      <c r="V27" s="82">
        <f t="shared" si="80"/>
        <v>77308442</v>
      </c>
      <c r="W27" s="82">
        <f t="shared" si="80"/>
        <v>0</v>
      </c>
      <c r="X27" s="82">
        <f t="shared" si="80"/>
        <v>685816572</v>
      </c>
      <c r="Y27" s="83">
        <f t="shared" si="7"/>
        <v>0.8873817978557399</v>
      </c>
      <c r="Z27" s="82">
        <f t="shared" si="8"/>
        <v>87037428</v>
      </c>
      <c r="AA27" s="82">
        <f t="shared" ref="AA27:AM27" si="81">+SUM(AA28:AA35)</f>
        <v>48224165</v>
      </c>
      <c r="AB27" s="82">
        <f t="shared" si="81"/>
        <v>47637259</v>
      </c>
      <c r="AC27" s="82">
        <f t="shared" si="81"/>
        <v>50369383</v>
      </c>
      <c r="AD27" s="82">
        <f t="shared" si="81"/>
        <v>106694001</v>
      </c>
      <c r="AE27" s="82">
        <f t="shared" si="81"/>
        <v>70881129</v>
      </c>
      <c r="AF27" s="102">
        <f t="shared" si="81"/>
        <v>40049899</v>
      </c>
      <c r="AG27" s="102">
        <f t="shared" si="81"/>
        <v>68709824</v>
      </c>
      <c r="AH27" s="102">
        <f t="shared" si="81"/>
        <v>50292227</v>
      </c>
      <c r="AI27" s="82">
        <f t="shared" si="81"/>
        <v>51757786</v>
      </c>
      <c r="AJ27" s="82">
        <f t="shared" si="81"/>
        <v>73892457</v>
      </c>
      <c r="AK27" s="82">
        <f t="shared" si="81"/>
        <v>77308442</v>
      </c>
      <c r="AL27" s="82">
        <f t="shared" si="81"/>
        <v>0</v>
      </c>
      <c r="AM27" s="102">
        <f t="shared" si="81"/>
        <v>685816572</v>
      </c>
      <c r="AN27" s="83">
        <f t="shared" si="10"/>
        <v>1</v>
      </c>
      <c r="AO27" s="299">
        <f t="shared" si="11"/>
        <v>0</v>
      </c>
      <c r="AP27" s="264">
        <f t="shared" ref="AP27:BB27" si="82">+SUM(AP28:AP35)</f>
        <v>48224165</v>
      </c>
      <c r="AQ27" s="82">
        <f t="shared" si="82"/>
        <v>47637259</v>
      </c>
      <c r="AR27" s="82">
        <f t="shared" si="82"/>
        <v>50369383</v>
      </c>
      <c r="AS27" s="102">
        <f t="shared" si="82"/>
        <v>106694001</v>
      </c>
      <c r="AT27" s="102">
        <f t="shared" si="82"/>
        <v>70881129</v>
      </c>
      <c r="AU27" s="102">
        <f t="shared" si="82"/>
        <v>40049899</v>
      </c>
      <c r="AV27" s="102">
        <f t="shared" si="82"/>
        <v>68709824</v>
      </c>
      <c r="AW27" s="102">
        <f t="shared" si="82"/>
        <v>50292227</v>
      </c>
      <c r="AX27" s="102">
        <f t="shared" si="82"/>
        <v>51757786</v>
      </c>
      <c r="AY27" s="102">
        <f t="shared" si="82"/>
        <v>73892457</v>
      </c>
      <c r="AZ27" s="82">
        <f t="shared" si="82"/>
        <v>77308442</v>
      </c>
      <c r="BA27" s="175">
        <f t="shared" si="82"/>
        <v>0</v>
      </c>
      <c r="BB27" s="102">
        <f t="shared" si="82"/>
        <v>685816572</v>
      </c>
      <c r="BC27" s="83">
        <f t="shared" si="13"/>
        <v>1</v>
      </c>
      <c r="BD27" s="82">
        <f t="shared" si="14"/>
        <v>0</v>
      </c>
      <c r="BE27" s="82">
        <f t="shared" ref="BE27" si="83">+SUM(BE28:BE35)</f>
        <v>608508130</v>
      </c>
      <c r="BF27" s="5"/>
      <c r="BG27" s="251"/>
      <c r="BH27" s="540">
        <f t="shared" ref="BH27" si="84">+SUM(BH28:BH35)</f>
        <v>782454000</v>
      </c>
      <c r="BI27" s="105"/>
      <c r="BJ27" s="105"/>
      <c r="BK27" s="540">
        <f t="shared" ref="BK27:BL27" si="85">+SUM(BK28:BK35)</f>
        <v>73892457</v>
      </c>
      <c r="BL27" s="540">
        <f t="shared" si="85"/>
        <v>73892457</v>
      </c>
      <c r="BM27" s="540">
        <f t="shared" ref="BM27" si="86">+SUM(BM28:BM35)</f>
        <v>608508130</v>
      </c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</row>
    <row r="28" spans="1:100" s="138" customFormat="1" ht="12.75" x14ac:dyDescent="0.2">
      <c r="A28" s="196">
        <v>421101010020601</v>
      </c>
      <c r="B28" s="176" t="s">
        <v>331</v>
      </c>
      <c r="C28" s="170">
        <v>0</v>
      </c>
      <c r="D28" s="170">
        <v>0</v>
      </c>
      <c r="E28" s="170">
        <v>0</v>
      </c>
      <c r="F28" s="170">
        <v>0</v>
      </c>
      <c r="G28" s="170">
        <v>0</v>
      </c>
      <c r="H28" s="171">
        <f t="shared" si="3"/>
        <v>0</v>
      </c>
      <c r="I28" s="171">
        <f t="shared" si="4"/>
        <v>0</v>
      </c>
      <c r="J28" s="170">
        <v>0</v>
      </c>
      <c r="K28" s="171">
        <f t="shared" si="5"/>
        <v>0</v>
      </c>
      <c r="L28" s="170">
        <v>0</v>
      </c>
      <c r="M28" s="170">
        <v>0</v>
      </c>
      <c r="N28" s="170">
        <v>0</v>
      </c>
      <c r="O28" s="170">
        <v>0</v>
      </c>
      <c r="P28" s="170">
        <v>0</v>
      </c>
      <c r="Q28" s="170">
        <v>0</v>
      </c>
      <c r="R28" s="170">
        <v>0</v>
      </c>
      <c r="S28" s="170">
        <v>0</v>
      </c>
      <c r="T28" s="170">
        <v>0</v>
      </c>
      <c r="U28" s="170">
        <v>0</v>
      </c>
      <c r="V28" s="170">
        <v>0</v>
      </c>
      <c r="W28" s="170">
        <v>0</v>
      </c>
      <c r="X28" s="171">
        <f t="shared" ref="X28:X35" si="87">IF(K28&gt;=SUM(L28:W28),SUM(L28:W28),"ERROR")</f>
        <v>0</v>
      </c>
      <c r="Y28" s="173">
        <f t="shared" si="7"/>
        <v>0</v>
      </c>
      <c r="Z28" s="171">
        <f t="shared" si="8"/>
        <v>0</v>
      </c>
      <c r="AA28" s="170">
        <v>0</v>
      </c>
      <c r="AB28" s="170">
        <v>0</v>
      </c>
      <c r="AC28" s="170">
        <v>0</v>
      </c>
      <c r="AD28" s="170">
        <v>0</v>
      </c>
      <c r="AE28" s="170">
        <v>0</v>
      </c>
      <c r="AF28" s="170">
        <v>0</v>
      </c>
      <c r="AG28" s="170">
        <v>0</v>
      </c>
      <c r="AH28" s="170">
        <v>0</v>
      </c>
      <c r="AI28" s="170">
        <v>0</v>
      </c>
      <c r="AJ28" s="170">
        <v>0</v>
      </c>
      <c r="AK28" s="170">
        <v>0</v>
      </c>
      <c r="AL28" s="170">
        <v>0</v>
      </c>
      <c r="AM28" s="172">
        <f t="shared" ref="AM28:AM35" si="88">IF(X28&gt;=SUM(AA28:AL28),SUM(AA28:AL28),"ERROR")</f>
        <v>0</v>
      </c>
      <c r="AN28" s="173">
        <f t="shared" si="10"/>
        <v>0</v>
      </c>
      <c r="AO28" s="375">
        <f t="shared" si="11"/>
        <v>0</v>
      </c>
      <c r="AP28" s="350">
        <v>0</v>
      </c>
      <c r="AQ28" s="170">
        <v>0</v>
      </c>
      <c r="AR28" s="170">
        <v>0</v>
      </c>
      <c r="AS28" s="170">
        <v>0</v>
      </c>
      <c r="AT28" s="170">
        <v>0</v>
      </c>
      <c r="AU28" s="170">
        <v>0</v>
      </c>
      <c r="AV28" s="170">
        <v>0</v>
      </c>
      <c r="AW28" s="170">
        <v>0</v>
      </c>
      <c r="AX28" s="170">
        <v>0</v>
      </c>
      <c r="AY28" s="170">
        <v>0</v>
      </c>
      <c r="AZ28" s="170">
        <v>0</v>
      </c>
      <c r="BA28" s="170">
        <v>0</v>
      </c>
      <c r="BB28" s="172">
        <f t="shared" ref="BB28:BB35" si="89">IF(AM28&gt;=SUM(AP28:BA28),SUM(AP28:BA28),"ERROR")</f>
        <v>0</v>
      </c>
      <c r="BC28" s="173">
        <f t="shared" si="13"/>
        <v>0</v>
      </c>
      <c r="BD28" s="171">
        <f t="shared" si="14"/>
        <v>0</v>
      </c>
      <c r="BE28" s="170">
        <v>0</v>
      </c>
      <c r="BF28" s="136"/>
      <c r="BG28" s="526"/>
      <c r="BH28" s="137"/>
      <c r="BI28" s="137"/>
      <c r="BJ28" s="137"/>
      <c r="BK28" s="137"/>
      <c r="BL28" s="137"/>
      <c r="BM28" s="137"/>
    </row>
    <row r="29" spans="1:100" s="138" customFormat="1" ht="12.75" x14ac:dyDescent="0.2">
      <c r="A29" s="196">
        <v>421101010020602</v>
      </c>
      <c r="B29" s="176" t="s">
        <v>332</v>
      </c>
      <c r="C29" s="170">
        <v>0</v>
      </c>
      <c r="D29" s="170">
        <v>0</v>
      </c>
      <c r="E29" s="170">
        <v>0</v>
      </c>
      <c r="F29" s="170">
        <v>0</v>
      </c>
      <c r="G29" s="170">
        <v>0</v>
      </c>
      <c r="H29" s="171">
        <f t="shared" si="3"/>
        <v>0</v>
      </c>
      <c r="I29" s="171">
        <f t="shared" si="4"/>
        <v>0</v>
      </c>
      <c r="J29" s="170">
        <v>0</v>
      </c>
      <c r="K29" s="171">
        <f t="shared" si="5"/>
        <v>0</v>
      </c>
      <c r="L29" s="170">
        <v>0</v>
      </c>
      <c r="M29" s="170">
        <v>0</v>
      </c>
      <c r="N29" s="170">
        <v>0</v>
      </c>
      <c r="O29" s="170">
        <v>0</v>
      </c>
      <c r="P29" s="170">
        <v>0</v>
      </c>
      <c r="Q29" s="170">
        <v>0</v>
      </c>
      <c r="R29" s="170">
        <v>0</v>
      </c>
      <c r="S29" s="170">
        <v>0</v>
      </c>
      <c r="T29" s="170">
        <v>0</v>
      </c>
      <c r="U29" s="170">
        <v>0</v>
      </c>
      <c r="V29" s="170">
        <v>0</v>
      </c>
      <c r="W29" s="170">
        <v>0</v>
      </c>
      <c r="X29" s="171">
        <f t="shared" si="87"/>
        <v>0</v>
      </c>
      <c r="Y29" s="173">
        <f t="shared" si="7"/>
        <v>0</v>
      </c>
      <c r="Z29" s="171">
        <f t="shared" si="8"/>
        <v>0</v>
      </c>
      <c r="AA29" s="170">
        <v>0</v>
      </c>
      <c r="AB29" s="170">
        <v>0</v>
      </c>
      <c r="AC29" s="170">
        <v>0</v>
      </c>
      <c r="AD29" s="170">
        <v>0</v>
      </c>
      <c r="AE29" s="170">
        <v>0</v>
      </c>
      <c r="AF29" s="170">
        <v>0</v>
      </c>
      <c r="AG29" s="170">
        <v>0</v>
      </c>
      <c r="AH29" s="170">
        <v>0</v>
      </c>
      <c r="AI29" s="170">
        <v>0</v>
      </c>
      <c r="AJ29" s="170">
        <v>0</v>
      </c>
      <c r="AK29" s="170">
        <v>0</v>
      </c>
      <c r="AL29" s="170">
        <v>0</v>
      </c>
      <c r="AM29" s="172">
        <f t="shared" si="88"/>
        <v>0</v>
      </c>
      <c r="AN29" s="173">
        <f t="shared" si="10"/>
        <v>0</v>
      </c>
      <c r="AO29" s="375">
        <f t="shared" si="11"/>
        <v>0</v>
      </c>
      <c r="AP29" s="350">
        <v>0</v>
      </c>
      <c r="AQ29" s="170">
        <v>0</v>
      </c>
      <c r="AR29" s="170">
        <v>0</v>
      </c>
      <c r="AS29" s="170">
        <v>0</v>
      </c>
      <c r="AT29" s="170">
        <v>0</v>
      </c>
      <c r="AU29" s="170">
        <v>0</v>
      </c>
      <c r="AV29" s="170">
        <v>0</v>
      </c>
      <c r="AW29" s="170">
        <v>0</v>
      </c>
      <c r="AX29" s="170">
        <v>0</v>
      </c>
      <c r="AY29" s="170">
        <v>0</v>
      </c>
      <c r="AZ29" s="170">
        <v>0</v>
      </c>
      <c r="BA29" s="170">
        <v>0</v>
      </c>
      <c r="BB29" s="172">
        <f t="shared" si="89"/>
        <v>0</v>
      </c>
      <c r="BC29" s="173">
        <f t="shared" si="13"/>
        <v>0</v>
      </c>
      <c r="BD29" s="171">
        <f t="shared" si="14"/>
        <v>0</v>
      </c>
      <c r="BE29" s="170">
        <v>0</v>
      </c>
      <c r="BF29" s="136"/>
      <c r="BG29" s="526"/>
      <c r="BH29" s="137"/>
      <c r="BI29" s="137"/>
      <c r="BJ29" s="137"/>
      <c r="BK29" s="137"/>
      <c r="BL29" s="137"/>
      <c r="BM29" s="137"/>
    </row>
    <row r="30" spans="1:100" s="138" customFormat="1" x14ac:dyDescent="0.25">
      <c r="A30" s="196">
        <v>421101010020603</v>
      </c>
      <c r="B30" s="176" t="s">
        <v>333</v>
      </c>
      <c r="C30" s="170">
        <v>0</v>
      </c>
      <c r="D30" s="170">
        <v>0</v>
      </c>
      <c r="E30" s="170">
        <v>0</v>
      </c>
      <c r="F30" s="170">
        <v>0</v>
      </c>
      <c r="G30" s="170">
        <v>0</v>
      </c>
      <c r="H30" s="54">
        <f t="shared" si="3"/>
        <v>0</v>
      </c>
      <c r="I30" s="54">
        <f t="shared" si="4"/>
        <v>0</v>
      </c>
      <c r="J30" s="170">
        <v>0</v>
      </c>
      <c r="K30" s="54">
        <f t="shared" si="5"/>
        <v>0</v>
      </c>
      <c r="L30" s="170">
        <v>0</v>
      </c>
      <c r="M30" s="170">
        <v>0</v>
      </c>
      <c r="N30" s="170">
        <v>0</v>
      </c>
      <c r="O30" s="170">
        <v>0</v>
      </c>
      <c r="P30" s="170">
        <v>0</v>
      </c>
      <c r="Q30" s="170">
        <v>0</v>
      </c>
      <c r="R30" s="170">
        <v>0</v>
      </c>
      <c r="S30" s="170">
        <v>0</v>
      </c>
      <c r="T30" s="170">
        <v>0</v>
      </c>
      <c r="U30" s="170">
        <v>0</v>
      </c>
      <c r="V30" s="170">
        <v>0</v>
      </c>
      <c r="W30" s="170">
        <v>0</v>
      </c>
      <c r="X30" s="171">
        <f t="shared" si="87"/>
        <v>0</v>
      </c>
      <c r="Y30" s="55">
        <f t="shared" si="7"/>
        <v>0</v>
      </c>
      <c r="Z30" s="54">
        <f t="shared" si="8"/>
        <v>0</v>
      </c>
      <c r="AA30" s="170">
        <v>0</v>
      </c>
      <c r="AB30" s="170">
        <v>0</v>
      </c>
      <c r="AC30" s="170">
        <v>0</v>
      </c>
      <c r="AD30" s="170">
        <v>0</v>
      </c>
      <c r="AE30" s="170">
        <v>0</v>
      </c>
      <c r="AF30" s="170">
        <v>0</v>
      </c>
      <c r="AG30" s="170">
        <v>0</v>
      </c>
      <c r="AH30" s="170">
        <v>0</v>
      </c>
      <c r="AI30" s="170">
        <v>0</v>
      </c>
      <c r="AJ30" s="170">
        <v>0</v>
      </c>
      <c r="AK30" s="170">
        <v>0</v>
      </c>
      <c r="AL30" s="170">
        <v>0</v>
      </c>
      <c r="AM30" s="172">
        <f t="shared" si="88"/>
        <v>0</v>
      </c>
      <c r="AN30" s="55">
        <f t="shared" si="10"/>
        <v>0</v>
      </c>
      <c r="AO30" s="290">
        <f t="shared" si="11"/>
        <v>0</v>
      </c>
      <c r="AP30" s="350">
        <v>0</v>
      </c>
      <c r="AQ30" s="170">
        <v>0</v>
      </c>
      <c r="AR30" s="170">
        <v>0</v>
      </c>
      <c r="AS30" s="170">
        <v>0</v>
      </c>
      <c r="AT30" s="170">
        <v>0</v>
      </c>
      <c r="AU30" s="170">
        <v>0</v>
      </c>
      <c r="AV30" s="170">
        <v>0</v>
      </c>
      <c r="AW30" s="170">
        <v>0</v>
      </c>
      <c r="AX30" s="170">
        <v>0</v>
      </c>
      <c r="AY30" s="170">
        <v>0</v>
      </c>
      <c r="AZ30" s="170">
        <v>0</v>
      </c>
      <c r="BA30" s="170">
        <v>0</v>
      </c>
      <c r="BB30" s="172">
        <f t="shared" si="89"/>
        <v>0</v>
      </c>
      <c r="BC30" s="55">
        <f t="shared" si="13"/>
        <v>0</v>
      </c>
      <c r="BD30" s="54">
        <f t="shared" si="14"/>
        <v>0</v>
      </c>
      <c r="BE30" s="170">
        <v>0</v>
      </c>
      <c r="BF30" s="135"/>
      <c r="BG30" s="526"/>
      <c r="BH30" s="137"/>
      <c r="BI30" s="137"/>
      <c r="BJ30" s="137"/>
      <c r="BK30" s="137"/>
      <c r="BL30" s="137"/>
      <c r="BM30" s="137"/>
    </row>
    <row r="31" spans="1:100" s="138" customFormat="1" ht="12.75" x14ac:dyDescent="0.2">
      <c r="A31" s="196">
        <v>421101010020604</v>
      </c>
      <c r="B31" s="176" t="s">
        <v>334</v>
      </c>
      <c r="C31" s="170">
        <v>143151000</v>
      </c>
      <c r="D31" s="170">
        <f>29640000+10912000</f>
        <v>40552000</v>
      </c>
      <c r="E31" s="170">
        <v>0</v>
      </c>
      <c r="F31" s="170">
        <v>0</v>
      </c>
      <c r="G31" s="170">
        <v>0</v>
      </c>
      <c r="H31" s="171">
        <f t="shared" si="3"/>
        <v>-40552000</v>
      </c>
      <c r="I31" s="171">
        <f t="shared" si="4"/>
        <v>102599000</v>
      </c>
      <c r="J31" s="170">
        <v>0</v>
      </c>
      <c r="K31" s="171">
        <f t="shared" si="5"/>
        <v>102599000</v>
      </c>
      <c r="L31" s="170">
        <v>1911019</v>
      </c>
      <c r="M31" s="170">
        <v>1340267</v>
      </c>
      <c r="N31" s="170">
        <v>6960000</v>
      </c>
      <c r="O31" s="170">
        <v>565270</v>
      </c>
      <c r="P31" s="170">
        <v>18511699</v>
      </c>
      <c r="Q31" s="170">
        <v>0</v>
      </c>
      <c r="R31" s="170">
        <v>0</v>
      </c>
      <c r="S31" s="170">
        <v>1168929</v>
      </c>
      <c r="T31" s="170">
        <v>0</v>
      </c>
      <c r="U31" s="170">
        <v>0</v>
      </c>
      <c r="V31" s="170">
        <v>10112628</v>
      </c>
      <c r="W31" s="170">
        <v>0</v>
      </c>
      <c r="X31" s="171">
        <f t="shared" si="87"/>
        <v>40569812</v>
      </c>
      <c r="Y31" s="173">
        <f t="shared" si="7"/>
        <v>0.39542112496223158</v>
      </c>
      <c r="Z31" s="171">
        <f t="shared" si="8"/>
        <v>62029188</v>
      </c>
      <c r="AA31" s="170">
        <v>1911019</v>
      </c>
      <c r="AB31" s="170">
        <v>1340267</v>
      </c>
      <c r="AC31" s="53">
        <v>6960000</v>
      </c>
      <c r="AD31" s="170">
        <v>565270</v>
      </c>
      <c r="AE31" s="170">
        <v>4628920</v>
      </c>
      <c r="AF31" s="170">
        <v>0</v>
      </c>
      <c r="AG31" s="170">
        <v>13882779</v>
      </c>
      <c r="AH31" s="170">
        <v>1168929</v>
      </c>
      <c r="AI31" s="170">
        <v>0</v>
      </c>
      <c r="AJ31" s="170">
        <f>VLOOKUP($BG31,'[1]Ejecució Gastos Dinamica 31-10'!$D$2:$AD$148,22,0)</f>
        <v>0</v>
      </c>
      <c r="AK31" s="170">
        <v>10112628</v>
      </c>
      <c r="AL31" s="170">
        <v>0</v>
      </c>
      <c r="AM31" s="172">
        <f t="shared" si="88"/>
        <v>40569812</v>
      </c>
      <c r="AN31" s="173">
        <f t="shared" si="10"/>
        <v>1</v>
      </c>
      <c r="AO31" s="375">
        <f t="shared" si="11"/>
        <v>0</v>
      </c>
      <c r="AP31" s="350">
        <v>1911019</v>
      </c>
      <c r="AQ31" s="170">
        <v>1340267</v>
      </c>
      <c r="AR31" s="170">
        <v>6960000</v>
      </c>
      <c r="AS31" s="170">
        <v>565270</v>
      </c>
      <c r="AT31" s="170">
        <v>4628920</v>
      </c>
      <c r="AU31" s="170">
        <v>0</v>
      </c>
      <c r="AV31" s="170">
        <v>13882779</v>
      </c>
      <c r="AW31" s="170">
        <v>1168929</v>
      </c>
      <c r="AX31" s="170">
        <v>0</v>
      </c>
      <c r="AY31" s="170">
        <f>VLOOKUP($BG31,'[1]Ejecució Gastos Dinamica 31-10'!$D$2:$AD$148,22,0)</f>
        <v>0</v>
      </c>
      <c r="AZ31" s="170">
        <v>10112628</v>
      </c>
      <c r="BA31" s="170">
        <v>0</v>
      </c>
      <c r="BB31" s="172">
        <f t="shared" si="89"/>
        <v>40569812</v>
      </c>
      <c r="BC31" s="173">
        <f t="shared" si="13"/>
        <v>1</v>
      </c>
      <c r="BD31" s="171">
        <f t="shared" si="14"/>
        <v>0</v>
      </c>
      <c r="BE31" s="170">
        <v>30457184</v>
      </c>
      <c r="BF31" s="136"/>
      <c r="BG31" s="526">
        <v>118</v>
      </c>
      <c r="BH31" s="137">
        <f>VLOOKUP($BG31,'[1]Ejecució Gastos Dinamica 31-10'!$D$2:$AD$148,11,0)</f>
        <v>102599000</v>
      </c>
      <c r="BI31" s="137">
        <f t="shared" ref="BI31:BI34" si="90">+BH31-K31</f>
        <v>0</v>
      </c>
      <c r="BJ31" s="137"/>
      <c r="BK31" s="137">
        <f>VLOOKUP($BG31,'[1]Ejecució Gastos Dinamica 31-10'!$D$2:$AD$148,15,0)</f>
        <v>0</v>
      </c>
      <c r="BL31" s="137">
        <f>VLOOKUP($BG31,'[1]Ejecució Gastos Dinamica 31-10'!$D$2:$AD$148,22,0)</f>
        <v>0</v>
      </c>
      <c r="BM31" s="137">
        <f>VLOOKUP($BG31,'[1]Ejecució Gastos Dinamica 31-10'!$D$2:$AD$148,21,0)</f>
        <v>30457184</v>
      </c>
    </row>
    <row r="32" spans="1:100" s="138" customFormat="1" ht="12.75" x14ac:dyDescent="0.2">
      <c r="A32" s="196">
        <v>421101010020605</v>
      </c>
      <c r="B32" s="176" t="s">
        <v>335</v>
      </c>
      <c r="C32" s="170">
        <v>454074000</v>
      </c>
      <c r="D32" s="170">
        <v>0</v>
      </c>
      <c r="E32" s="170">
        <f>21500000+36000000</f>
        <v>57500000</v>
      </c>
      <c r="F32" s="170">
        <v>0</v>
      </c>
      <c r="G32" s="170">
        <v>0</v>
      </c>
      <c r="H32" s="171">
        <f t="shared" si="3"/>
        <v>57500000</v>
      </c>
      <c r="I32" s="171">
        <f t="shared" si="4"/>
        <v>511574000</v>
      </c>
      <c r="J32" s="170">
        <v>0</v>
      </c>
      <c r="K32" s="171">
        <f t="shared" si="5"/>
        <v>511574000</v>
      </c>
      <c r="L32" s="170">
        <v>33637824</v>
      </c>
      <c r="M32" s="170">
        <v>43622167</v>
      </c>
      <c r="N32" s="170">
        <v>42242968</v>
      </c>
      <c r="O32" s="170">
        <v>61419806</v>
      </c>
      <c r="P32" s="170">
        <v>45078636</v>
      </c>
      <c r="Q32" s="170">
        <v>38912965</v>
      </c>
      <c r="R32" s="170">
        <v>39020886</v>
      </c>
      <c r="S32" s="170">
        <v>32140166</v>
      </c>
      <c r="T32" s="170">
        <v>50619889</v>
      </c>
      <c r="U32" s="170">
        <v>51618776</v>
      </c>
      <c r="V32" s="170">
        <v>50027861</v>
      </c>
      <c r="W32" s="170">
        <v>0</v>
      </c>
      <c r="X32" s="171">
        <f t="shared" si="87"/>
        <v>488341944</v>
      </c>
      <c r="Y32" s="173">
        <f t="shared" si="7"/>
        <v>0.95458710567777094</v>
      </c>
      <c r="Z32" s="171">
        <f t="shared" si="8"/>
        <v>23232056</v>
      </c>
      <c r="AA32" s="170">
        <v>33637824</v>
      </c>
      <c r="AB32" s="170">
        <v>43622167</v>
      </c>
      <c r="AC32" s="170">
        <v>42242968</v>
      </c>
      <c r="AD32" s="170">
        <v>61419806</v>
      </c>
      <c r="AE32" s="170">
        <v>45078636</v>
      </c>
      <c r="AF32" s="170">
        <v>38912965</v>
      </c>
      <c r="AG32" s="170">
        <v>39020886</v>
      </c>
      <c r="AH32" s="170">
        <v>32140166</v>
      </c>
      <c r="AI32" s="170">
        <v>50619889</v>
      </c>
      <c r="AJ32" s="170">
        <f>VLOOKUP($BG32,'[1]Ejecució Gastos Dinamica 31-10'!$D$2:$AD$148,22,0)</f>
        <v>51618776</v>
      </c>
      <c r="AK32" s="170">
        <v>50027861</v>
      </c>
      <c r="AL32" s="170">
        <v>0</v>
      </c>
      <c r="AM32" s="172">
        <f t="shared" si="88"/>
        <v>488341944</v>
      </c>
      <c r="AN32" s="173">
        <f t="shared" si="10"/>
        <v>1</v>
      </c>
      <c r="AO32" s="375">
        <f t="shared" si="11"/>
        <v>0</v>
      </c>
      <c r="AP32" s="350">
        <v>33637824</v>
      </c>
      <c r="AQ32" s="170">
        <v>43622167</v>
      </c>
      <c r="AR32" s="170">
        <v>42242968</v>
      </c>
      <c r="AS32" s="170">
        <v>61419806</v>
      </c>
      <c r="AT32" s="170">
        <v>45078636</v>
      </c>
      <c r="AU32" s="170">
        <v>38912965</v>
      </c>
      <c r="AV32" s="170">
        <v>39020886</v>
      </c>
      <c r="AW32" s="170">
        <v>32140166</v>
      </c>
      <c r="AX32" s="170">
        <v>50619889</v>
      </c>
      <c r="AY32" s="170">
        <f>VLOOKUP($BG32,'[1]Ejecució Gastos Dinamica 31-10'!$D$2:$AD$148,22,0)</f>
        <v>51618776</v>
      </c>
      <c r="AZ32" s="170">
        <v>50027861</v>
      </c>
      <c r="BA32" s="170">
        <v>0</v>
      </c>
      <c r="BB32" s="172">
        <f t="shared" si="89"/>
        <v>488341944</v>
      </c>
      <c r="BC32" s="173">
        <f t="shared" si="13"/>
        <v>1</v>
      </c>
      <c r="BD32" s="171">
        <f t="shared" si="14"/>
        <v>0</v>
      </c>
      <c r="BE32" s="170">
        <v>438314083</v>
      </c>
      <c r="BF32" s="136"/>
      <c r="BG32" s="526">
        <v>112</v>
      </c>
      <c r="BH32" s="137">
        <f>VLOOKUP($BG32,'[1]Ejecució Gastos Dinamica 31-10'!$D$2:$AD$148,11,0)</f>
        <v>475574000</v>
      </c>
      <c r="BI32" s="137">
        <f t="shared" si="90"/>
        <v>-36000000</v>
      </c>
      <c r="BJ32" s="137"/>
      <c r="BK32" s="137">
        <f>VLOOKUP($BG32,'[1]Ejecució Gastos Dinamica 31-10'!$D$2:$AD$148,15,0)</f>
        <v>51618776</v>
      </c>
      <c r="BL32" s="137">
        <f>VLOOKUP($BG32,'[1]Ejecució Gastos Dinamica 31-10'!$D$2:$AD$148,22,0)</f>
        <v>51618776</v>
      </c>
      <c r="BM32" s="137">
        <f>VLOOKUP($BG32,'[1]Ejecució Gastos Dinamica 31-10'!$D$2:$AD$148,21,0)</f>
        <v>438314083</v>
      </c>
    </row>
    <row r="33" spans="1:100" s="138" customFormat="1" x14ac:dyDescent="0.25">
      <c r="A33" s="196">
        <v>421101010020606</v>
      </c>
      <c r="B33" s="176" t="s">
        <v>336</v>
      </c>
      <c r="C33" s="170">
        <v>35677000</v>
      </c>
      <c r="D33" s="170">
        <f>19665000+172000+1600000</f>
        <v>21437000</v>
      </c>
      <c r="E33" s="170">
        <v>0</v>
      </c>
      <c r="F33" s="170">
        <v>0</v>
      </c>
      <c r="G33" s="170">
        <v>0</v>
      </c>
      <c r="H33" s="54">
        <f t="shared" si="3"/>
        <v>-21437000</v>
      </c>
      <c r="I33" s="54">
        <f t="shared" si="4"/>
        <v>14240000</v>
      </c>
      <c r="J33" s="170">
        <v>0</v>
      </c>
      <c r="K33" s="54">
        <f t="shared" si="5"/>
        <v>14240000</v>
      </c>
      <c r="L33" s="170">
        <v>850990</v>
      </c>
      <c r="M33" s="170">
        <v>1123967</v>
      </c>
      <c r="N33" s="170">
        <v>1166415</v>
      </c>
      <c r="O33" s="170">
        <v>1770747</v>
      </c>
      <c r="P33" s="170">
        <v>1203748</v>
      </c>
      <c r="Q33" s="170">
        <v>1136934</v>
      </c>
      <c r="R33" s="170">
        <v>1105268</v>
      </c>
      <c r="S33" s="170">
        <v>1026680</v>
      </c>
      <c r="T33" s="170">
        <v>1137897</v>
      </c>
      <c r="U33" s="170">
        <v>1155252</v>
      </c>
      <c r="V33" s="170">
        <v>1163505</v>
      </c>
      <c r="W33" s="170">
        <v>0</v>
      </c>
      <c r="X33" s="171">
        <f t="shared" si="87"/>
        <v>12841403</v>
      </c>
      <c r="Y33" s="55">
        <f t="shared" si="7"/>
        <v>0.90178391853932582</v>
      </c>
      <c r="Z33" s="54">
        <f t="shared" si="8"/>
        <v>1398597</v>
      </c>
      <c r="AA33" s="170">
        <v>850990</v>
      </c>
      <c r="AB33" s="170">
        <v>1123967</v>
      </c>
      <c r="AC33" s="170">
        <v>1166415</v>
      </c>
      <c r="AD33" s="170">
        <v>1770747</v>
      </c>
      <c r="AE33" s="170">
        <v>1203748</v>
      </c>
      <c r="AF33" s="170">
        <v>1136934</v>
      </c>
      <c r="AG33" s="170">
        <v>1105268</v>
      </c>
      <c r="AH33" s="170">
        <v>1026680</v>
      </c>
      <c r="AI33" s="170">
        <v>1137897</v>
      </c>
      <c r="AJ33" s="170">
        <f>VLOOKUP($BG33,'[1]Ejecució Gastos Dinamica 31-10'!$D$2:$AD$148,22,0)</f>
        <v>1155252</v>
      </c>
      <c r="AK33" s="170">
        <v>1163505</v>
      </c>
      <c r="AL33" s="170">
        <v>0</v>
      </c>
      <c r="AM33" s="172">
        <f t="shared" si="88"/>
        <v>12841403</v>
      </c>
      <c r="AN33" s="55">
        <f t="shared" si="10"/>
        <v>1</v>
      </c>
      <c r="AO33" s="290">
        <f t="shared" si="11"/>
        <v>0</v>
      </c>
      <c r="AP33" s="350">
        <v>850990</v>
      </c>
      <c r="AQ33" s="170">
        <v>1123967</v>
      </c>
      <c r="AR33" s="170">
        <v>1166415</v>
      </c>
      <c r="AS33" s="170">
        <v>1770747</v>
      </c>
      <c r="AT33" s="170">
        <v>1203748</v>
      </c>
      <c r="AU33" s="170">
        <v>1136934</v>
      </c>
      <c r="AV33" s="170">
        <v>1105268</v>
      </c>
      <c r="AW33" s="170">
        <v>1026680</v>
      </c>
      <c r="AX33" s="170">
        <v>1137897</v>
      </c>
      <c r="AY33" s="170">
        <f>VLOOKUP($BG33,'[1]Ejecució Gastos Dinamica 31-10'!$D$2:$AD$148,22,0)</f>
        <v>1155252</v>
      </c>
      <c r="AZ33" s="170">
        <v>1163505</v>
      </c>
      <c r="BA33" s="170">
        <v>0</v>
      </c>
      <c r="BB33" s="172">
        <f t="shared" si="89"/>
        <v>12841403</v>
      </c>
      <c r="BC33" s="55">
        <f t="shared" si="13"/>
        <v>1</v>
      </c>
      <c r="BD33" s="54">
        <f t="shared" si="14"/>
        <v>0</v>
      </c>
      <c r="BE33" s="170">
        <v>11677898</v>
      </c>
      <c r="BF33" s="135"/>
      <c r="BG33" s="526">
        <v>113</v>
      </c>
      <c r="BH33" s="137">
        <f>VLOOKUP($BG33,'[1]Ejecució Gastos Dinamica 31-10'!$D$2:$AD$148,11,0)</f>
        <v>15840000</v>
      </c>
      <c r="BI33" s="137">
        <f t="shared" si="90"/>
        <v>1600000</v>
      </c>
      <c r="BJ33" s="137"/>
      <c r="BK33" s="137">
        <f>VLOOKUP($BG33,'[1]Ejecució Gastos Dinamica 31-10'!$D$2:$AD$148,15,0)</f>
        <v>1155252</v>
      </c>
      <c r="BL33" s="137">
        <f>VLOOKUP($BG33,'[1]Ejecució Gastos Dinamica 31-10'!$D$2:$AD$148,22,0)</f>
        <v>1155252</v>
      </c>
      <c r="BM33" s="137">
        <f>VLOOKUP($BG33,'[1]Ejecució Gastos Dinamica 31-10'!$D$2:$AD$148,21,0)</f>
        <v>11677898</v>
      </c>
    </row>
    <row r="34" spans="1:100" s="138" customFormat="1" ht="12.75" x14ac:dyDescent="0.2">
      <c r="A34" s="196">
        <v>421101010020607</v>
      </c>
      <c r="B34" s="176" t="s">
        <v>337</v>
      </c>
      <c r="C34" s="170">
        <v>211122000</v>
      </c>
      <c r="D34" s="170">
        <f>30708000+44000000</f>
        <v>74708000</v>
      </c>
      <c r="E34" s="170">
        <f>8027000</f>
        <v>8027000</v>
      </c>
      <c r="F34" s="170">
        <v>0</v>
      </c>
      <c r="G34" s="170">
        <v>0</v>
      </c>
      <c r="H34" s="171">
        <f t="shared" si="3"/>
        <v>-66681000</v>
      </c>
      <c r="I34" s="171">
        <f t="shared" si="4"/>
        <v>144441000</v>
      </c>
      <c r="J34" s="170">
        <v>0</v>
      </c>
      <c r="K34" s="171">
        <f t="shared" si="5"/>
        <v>144441000</v>
      </c>
      <c r="L34" s="170">
        <v>11824332</v>
      </c>
      <c r="M34" s="170">
        <v>1550858</v>
      </c>
      <c r="N34" s="170">
        <v>0</v>
      </c>
      <c r="O34" s="170">
        <v>42938178</v>
      </c>
      <c r="P34" s="170">
        <v>19969825</v>
      </c>
      <c r="Q34" s="170">
        <v>0</v>
      </c>
      <c r="R34" s="170">
        <v>14700891</v>
      </c>
      <c r="S34" s="170">
        <v>15956452</v>
      </c>
      <c r="T34" s="170">
        <v>0</v>
      </c>
      <c r="U34" s="170">
        <v>21118429</v>
      </c>
      <c r="V34" s="170">
        <v>16004448</v>
      </c>
      <c r="W34" s="170">
        <v>0</v>
      </c>
      <c r="X34" s="171">
        <f t="shared" si="87"/>
        <v>144063413</v>
      </c>
      <c r="Y34" s="173">
        <f t="shared" si="7"/>
        <v>0.99738587381699106</v>
      </c>
      <c r="Z34" s="171">
        <f t="shared" si="8"/>
        <v>377587</v>
      </c>
      <c r="AA34" s="170">
        <v>11824332</v>
      </c>
      <c r="AB34" s="170">
        <v>1550858</v>
      </c>
      <c r="AC34" s="53">
        <v>0</v>
      </c>
      <c r="AD34" s="170">
        <v>42938178</v>
      </c>
      <c r="AE34" s="170">
        <v>19969825</v>
      </c>
      <c r="AF34" s="170">
        <v>0</v>
      </c>
      <c r="AG34" s="170">
        <v>14700891</v>
      </c>
      <c r="AH34" s="170">
        <v>15956452</v>
      </c>
      <c r="AI34" s="170">
        <v>0</v>
      </c>
      <c r="AJ34" s="170">
        <f>VLOOKUP($BG34,'[1]Ejecució Gastos Dinamica 31-10'!$D$2:$AD$148,22,0)</f>
        <v>21118429</v>
      </c>
      <c r="AK34" s="170">
        <v>16004448</v>
      </c>
      <c r="AL34" s="170">
        <v>0</v>
      </c>
      <c r="AM34" s="172">
        <f t="shared" si="88"/>
        <v>144063413</v>
      </c>
      <c r="AN34" s="173">
        <f t="shared" si="10"/>
        <v>1</v>
      </c>
      <c r="AO34" s="375">
        <f t="shared" si="11"/>
        <v>0</v>
      </c>
      <c r="AP34" s="350">
        <v>11824332</v>
      </c>
      <c r="AQ34" s="170">
        <v>1550858</v>
      </c>
      <c r="AR34" s="170">
        <v>0</v>
      </c>
      <c r="AS34" s="170">
        <v>42938178</v>
      </c>
      <c r="AT34" s="170">
        <v>19969825</v>
      </c>
      <c r="AU34" s="170">
        <v>0</v>
      </c>
      <c r="AV34" s="170">
        <v>14700891</v>
      </c>
      <c r="AW34" s="170">
        <v>15956452</v>
      </c>
      <c r="AX34" s="170">
        <v>0</v>
      </c>
      <c r="AY34" s="170">
        <f>VLOOKUP($BG34,'[1]Ejecució Gastos Dinamica 31-10'!$D$2:$AD$148,22,0)</f>
        <v>21118429</v>
      </c>
      <c r="AZ34" s="170">
        <v>16004448</v>
      </c>
      <c r="BA34" s="170">
        <v>0</v>
      </c>
      <c r="BB34" s="172">
        <f t="shared" si="89"/>
        <v>144063413</v>
      </c>
      <c r="BC34" s="173">
        <f t="shared" si="13"/>
        <v>1</v>
      </c>
      <c r="BD34" s="171">
        <f t="shared" si="14"/>
        <v>0</v>
      </c>
      <c r="BE34" s="170">
        <v>128058965</v>
      </c>
      <c r="BF34" s="136"/>
      <c r="BG34" s="526">
        <v>119</v>
      </c>
      <c r="BH34" s="137">
        <f>VLOOKUP($BG34,'[1]Ejecució Gastos Dinamica 31-10'!$D$2:$AD$148,11,0)</f>
        <v>188441000</v>
      </c>
      <c r="BI34" s="137">
        <f t="shared" si="90"/>
        <v>44000000</v>
      </c>
      <c r="BJ34" s="137"/>
      <c r="BK34" s="137">
        <f>VLOOKUP($BG34,'[1]Ejecució Gastos Dinamica 31-10'!$D$2:$AD$148,15,0)</f>
        <v>21118429</v>
      </c>
      <c r="BL34" s="137">
        <f>VLOOKUP($BG34,'[1]Ejecució Gastos Dinamica 31-10'!$D$2:$AD$148,22,0)</f>
        <v>21118429</v>
      </c>
      <c r="BM34" s="137">
        <f>VLOOKUP($BG34,'[1]Ejecució Gastos Dinamica 31-10'!$D$2:$AD$148,21,0)</f>
        <v>128058965</v>
      </c>
    </row>
    <row r="35" spans="1:100" s="138" customFormat="1" ht="12.75" x14ac:dyDescent="0.2">
      <c r="A35" s="196">
        <v>421101010020608</v>
      </c>
      <c r="B35" s="176" t="s">
        <v>338</v>
      </c>
      <c r="C35" s="170">
        <v>0</v>
      </c>
      <c r="D35" s="170">
        <v>0</v>
      </c>
      <c r="E35" s="170">
        <v>0</v>
      </c>
      <c r="F35" s="170">
        <v>0</v>
      </c>
      <c r="G35" s="170">
        <v>0</v>
      </c>
      <c r="H35" s="171">
        <f t="shared" si="3"/>
        <v>0</v>
      </c>
      <c r="I35" s="171">
        <f t="shared" si="4"/>
        <v>0</v>
      </c>
      <c r="J35" s="170">
        <v>0</v>
      </c>
      <c r="K35" s="171">
        <f t="shared" si="5"/>
        <v>0</v>
      </c>
      <c r="L35" s="170">
        <v>0</v>
      </c>
      <c r="M35" s="170">
        <v>0</v>
      </c>
      <c r="N35" s="170">
        <v>0</v>
      </c>
      <c r="O35" s="170">
        <v>0</v>
      </c>
      <c r="P35" s="170">
        <v>0</v>
      </c>
      <c r="Q35" s="170">
        <v>0</v>
      </c>
      <c r="R35" s="170">
        <v>0</v>
      </c>
      <c r="S35" s="170">
        <v>0</v>
      </c>
      <c r="T35" s="170">
        <v>0</v>
      </c>
      <c r="U35" s="170">
        <v>0</v>
      </c>
      <c r="V35" s="170">
        <v>0</v>
      </c>
      <c r="W35" s="170">
        <v>0</v>
      </c>
      <c r="X35" s="171">
        <f t="shared" si="87"/>
        <v>0</v>
      </c>
      <c r="Y35" s="173">
        <f t="shared" si="7"/>
        <v>0</v>
      </c>
      <c r="Z35" s="171">
        <f t="shared" si="8"/>
        <v>0</v>
      </c>
      <c r="AA35" s="170">
        <v>0</v>
      </c>
      <c r="AB35" s="170">
        <v>0</v>
      </c>
      <c r="AC35" s="170">
        <v>0</v>
      </c>
      <c r="AD35" s="170">
        <v>0</v>
      </c>
      <c r="AE35" s="170">
        <v>0</v>
      </c>
      <c r="AF35" s="170">
        <v>0</v>
      </c>
      <c r="AG35" s="170">
        <v>0</v>
      </c>
      <c r="AH35" s="170">
        <v>0</v>
      </c>
      <c r="AI35" s="170">
        <v>0</v>
      </c>
      <c r="AJ35" s="170">
        <v>0</v>
      </c>
      <c r="AK35" s="170">
        <v>0</v>
      </c>
      <c r="AL35" s="170">
        <v>0</v>
      </c>
      <c r="AM35" s="172">
        <f t="shared" si="88"/>
        <v>0</v>
      </c>
      <c r="AN35" s="173">
        <f t="shared" si="10"/>
        <v>0</v>
      </c>
      <c r="AO35" s="375">
        <f t="shared" si="11"/>
        <v>0</v>
      </c>
      <c r="AP35" s="350">
        <v>0</v>
      </c>
      <c r="AQ35" s="170">
        <v>0</v>
      </c>
      <c r="AR35" s="170">
        <v>0</v>
      </c>
      <c r="AS35" s="170">
        <v>0</v>
      </c>
      <c r="AT35" s="170">
        <v>0</v>
      </c>
      <c r="AU35" s="170">
        <v>0</v>
      </c>
      <c r="AV35" s="170">
        <v>0</v>
      </c>
      <c r="AW35" s="170">
        <v>0</v>
      </c>
      <c r="AX35" s="170">
        <v>0</v>
      </c>
      <c r="AY35" s="170">
        <v>0</v>
      </c>
      <c r="AZ35" s="170">
        <v>0</v>
      </c>
      <c r="BA35" s="170">
        <v>0</v>
      </c>
      <c r="BB35" s="172">
        <f t="shared" si="89"/>
        <v>0</v>
      </c>
      <c r="BC35" s="173">
        <f t="shared" si="13"/>
        <v>0</v>
      </c>
      <c r="BD35" s="171">
        <f t="shared" si="14"/>
        <v>0</v>
      </c>
      <c r="BE35" s="170">
        <v>0</v>
      </c>
      <c r="BF35" s="136"/>
      <c r="BG35" s="526"/>
      <c r="BH35" s="137"/>
      <c r="BI35" s="137"/>
      <c r="BJ35" s="137"/>
      <c r="BK35" s="137"/>
      <c r="BL35" s="137"/>
      <c r="BM35" s="137"/>
    </row>
    <row r="36" spans="1:100" s="1" customFormat="1" x14ac:dyDescent="0.25">
      <c r="A36" s="374" t="s">
        <v>339</v>
      </c>
      <c r="B36" s="166" t="s">
        <v>340</v>
      </c>
      <c r="C36" s="70">
        <f>+C37+C40+C43+C46+C47+C48+C49</f>
        <v>9464536000</v>
      </c>
      <c r="D36" s="70">
        <f t="shared" ref="D36:G36" si="91">+D37+D40+D43+D46+D47+D48+D49</f>
        <v>3709605000</v>
      </c>
      <c r="E36" s="70">
        <f t="shared" si="91"/>
        <v>1358696000</v>
      </c>
      <c r="F36" s="70">
        <f t="shared" si="91"/>
        <v>0</v>
      </c>
      <c r="G36" s="70">
        <f t="shared" si="91"/>
        <v>0</v>
      </c>
      <c r="H36" s="70">
        <f t="shared" si="3"/>
        <v>-2350909000</v>
      </c>
      <c r="I36" s="70">
        <f t="shared" si="4"/>
        <v>7113627000</v>
      </c>
      <c r="J36" s="70">
        <f t="shared" ref="J36" si="92">+J37+J40+J43+J46+J47+J48+J49</f>
        <v>0</v>
      </c>
      <c r="K36" s="70">
        <f t="shared" si="5"/>
        <v>7113627000</v>
      </c>
      <c r="L36" s="70">
        <f t="shared" ref="L36:X36" si="93">+L37+L40+L43+L46+L47+L48+L49</f>
        <v>446637785</v>
      </c>
      <c r="M36" s="70">
        <f t="shared" si="93"/>
        <v>505767492</v>
      </c>
      <c r="N36" s="70">
        <f t="shared" si="93"/>
        <v>715400475</v>
      </c>
      <c r="O36" s="70">
        <f t="shared" si="93"/>
        <v>533311118</v>
      </c>
      <c r="P36" s="70">
        <f t="shared" si="93"/>
        <v>628882512</v>
      </c>
      <c r="Q36" s="70">
        <f t="shared" si="93"/>
        <v>765818432</v>
      </c>
      <c r="R36" s="70">
        <f t="shared" si="93"/>
        <v>855416310</v>
      </c>
      <c r="S36" s="70">
        <f t="shared" si="93"/>
        <v>281004221</v>
      </c>
      <c r="T36" s="70">
        <f t="shared" si="93"/>
        <v>277342000</v>
      </c>
      <c r="U36" s="70">
        <f t="shared" si="93"/>
        <v>385233090</v>
      </c>
      <c r="V36" s="70">
        <f t="shared" si="93"/>
        <v>418336606</v>
      </c>
      <c r="W36" s="70">
        <f t="shared" si="93"/>
        <v>0</v>
      </c>
      <c r="X36" s="70">
        <f t="shared" si="93"/>
        <v>5813150041</v>
      </c>
      <c r="Y36" s="71">
        <f t="shared" si="7"/>
        <v>0.81718510697847946</v>
      </c>
      <c r="Z36" s="70">
        <f t="shared" si="8"/>
        <v>1300476959</v>
      </c>
      <c r="AA36" s="70">
        <f t="shared" ref="AA36:AM36" si="94">+AA37+AA40+AA43+AA46+AA47+AA48+AA49</f>
        <v>446637785</v>
      </c>
      <c r="AB36" s="70">
        <f t="shared" si="94"/>
        <v>2587419</v>
      </c>
      <c r="AC36" s="70">
        <f t="shared" si="94"/>
        <v>345535618</v>
      </c>
      <c r="AD36" s="70">
        <f t="shared" si="94"/>
        <v>678706209</v>
      </c>
      <c r="AE36" s="70">
        <f t="shared" si="94"/>
        <v>881014200</v>
      </c>
      <c r="AF36" s="74">
        <f t="shared" si="94"/>
        <v>15612120</v>
      </c>
      <c r="AG36" s="74">
        <f t="shared" si="94"/>
        <v>504187910</v>
      </c>
      <c r="AH36" s="74">
        <f t="shared" si="94"/>
        <v>339610921</v>
      </c>
      <c r="AI36" s="70">
        <f t="shared" si="94"/>
        <v>268540100</v>
      </c>
      <c r="AJ36" s="70">
        <f t="shared" si="94"/>
        <v>277763410</v>
      </c>
      <c r="AK36" s="70">
        <f t="shared" si="94"/>
        <v>410184886</v>
      </c>
      <c r="AL36" s="70">
        <f t="shared" si="94"/>
        <v>0</v>
      </c>
      <c r="AM36" s="74">
        <f t="shared" si="94"/>
        <v>4170380578</v>
      </c>
      <c r="AN36" s="71">
        <f t="shared" si="10"/>
        <v>0.71740459967253756</v>
      </c>
      <c r="AO36" s="296">
        <f t="shared" si="11"/>
        <v>1642769463</v>
      </c>
      <c r="AP36" s="262">
        <f t="shared" ref="AP36:BB36" si="95">+AP37+AP40+AP43+AP46+AP47+AP48+AP49</f>
        <v>446637785</v>
      </c>
      <c r="AQ36" s="70">
        <f t="shared" si="95"/>
        <v>2587419</v>
      </c>
      <c r="AR36" s="70">
        <f t="shared" si="95"/>
        <v>345535618</v>
      </c>
      <c r="AS36" s="74">
        <f t="shared" si="95"/>
        <v>678706209</v>
      </c>
      <c r="AT36" s="74">
        <f t="shared" si="95"/>
        <v>881014200</v>
      </c>
      <c r="AU36" s="74">
        <f t="shared" si="95"/>
        <v>15612120</v>
      </c>
      <c r="AV36" s="74">
        <f t="shared" si="95"/>
        <v>504187910</v>
      </c>
      <c r="AW36" s="74">
        <f t="shared" si="95"/>
        <v>339610921</v>
      </c>
      <c r="AX36" s="74">
        <f t="shared" si="95"/>
        <v>268540100</v>
      </c>
      <c r="AY36" s="74">
        <f t="shared" si="95"/>
        <v>277763410</v>
      </c>
      <c r="AZ36" s="70">
        <f t="shared" si="95"/>
        <v>410184886</v>
      </c>
      <c r="BA36" s="167">
        <f t="shared" si="95"/>
        <v>0</v>
      </c>
      <c r="BB36" s="74">
        <f t="shared" si="95"/>
        <v>4170380578</v>
      </c>
      <c r="BC36" s="71">
        <f t="shared" si="13"/>
        <v>1</v>
      </c>
      <c r="BD36" s="70">
        <f t="shared" si="14"/>
        <v>0</v>
      </c>
      <c r="BE36" s="70">
        <f t="shared" ref="BE36" si="96">+BE37+BE40+BE43+BE46+BE47+BE48+BE49</f>
        <v>4398857711</v>
      </c>
      <c r="BF36" s="5"/>
      <c r="BG36" s="251"/>
      <c r="BH36" s="225">
        <f t="shared" ref="BH36" si="97">+BH37+BH40+BH43+BH46+BH47+BH48+BH49</f>
        <v>6235627000</v>
      </c>
      <c r="BI36" s="105"/>
      <c r="BJ36" s="105"/>
      <c r="BK36" s="225">
        <f t="shared" ref="BK36:BL36" si="98">+BK37+BK40+BK43+BK46+BK47+BK48+BK49</f>
        <v>385233090</v>
      </c>
      <c r="BL36" s="225">
        <f t="shared" si="98"/>
        <v>277763410</v>
      </c>
      <c r="BM36" s="225">
        <f t="shared" ref="BM36" si="99">+BM37+BM40+BM43+BM46+BM47+BM48+BM49</f>
        <v>4398857711</v>
      </c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</row>
    <row r="37" spans="1:100" s="1" customFormat="1" x14ac:dyDescent="0.25">
      <c r="A37" s="194" t="s">
        <v>341</v>
      </c>
      <c r="B37" s="168" t="s">
        <v>342</v>
      </c>
      <c r="C37" s="76">
        <f>SUM(C38:C39)</f>
        <v>2421658000</v>
      </c>
      <c r="D37" s="76">
        <f t="shared" ref="D37:G37" si="100">SUM(D38:D39)</f>
        <v>1023338000</v>
      </c>
      <c r="E37" s="76">
        <f t="shared" si="100"/>
        <v>364490000</v>
      </c>
      <c r="F37" s="76">
        <f t="shared" si="100"/>
        <v>0</v>
      </c>
      <c r="G37" s="76">
        <f t="shared" si="100"/>
        <v>0</v>
      </c>
      <c r="H37" s="76">
        <f t="shared" si="3"/>
        <v>-658848000</v>
      </c>
      <c r="I37" s="76">
        <f t="shared" si="4"/>
        <v>1762810000</v>
      </c>
      <c r="J37" s="76">
        <f t="shared" ref="J37" si="101">SUM(J38:J39)</f>
        <v>0</v>
      </c>
      <c r="K37" s="76">
        <f t="shared" si="5"/>
        <v>1762810000</v>
      </c>
      <c r="L37" s="76">
        <f t="shared" ref="L37:X37" si="102">SUM(L38:L39)</f>
        <v>136291500</v>
      </c>
      <c r="M37" s="76">
        <f t="shared" si="102"/>
        <v>136721300</v>
      </c>
      <c r="N37" s="76">
        <f t="shared" si="102"/>
        <v>136922700</v>
      </c>
      <c r="O37" s="76">
        <f t="shared" si="102"/>
        <v>196942100</v>
      </c>
      <c r="P37" s="76">
        <f t="shared" si="102"/>
        <v>156404700</v>
      </c>
      <c r="Q37" s="76">
        <f t="shared" si="102"/>
        <v>0</v>
      </c>
      <c r="R37" s="76">
        <f t="shared" si="102"/>
        <v>278549600</v>
      </c>
      <c r="S37" s="76">
        <f t="shared" si="102"/>
        <v>106774400</v>
      </c>
      <c r="T37" s="76">
        <f t="shared" si="102"/>
        <v>110307500</v>
      </c>
      <c r="U37" s="76">
        <f t="shared" si="102"/>
        <v>153135090</v>
      </c>
      <c r="V37" s="76">
        <f t="shared" si="102"/>
        <v>156098700</v>
      </c>
      <c r="W37" s="76">
        <f t="shared" si="102"/>
        <v>0</v>
      </c>
      <c r="X37" s="76">
        <f t="shared" si="102"/>
        <v>1568147590</v>
      </c>
      <c r="Y37" s="77">
        <f t="shared" si="7"/>
        <v>0.88957266523334899</v>
      </c>
      <c r="Z37" s="76">
        <f t="shared" si="8"/>
        <v>194662410</v>
      </c>
      <c r="AA37" s="76">
        <f t="shared" ref="AA37:AM37" si="103">SUM(AA38:AA39)</f>
        <v>136291500</v>
      </c>
      <c r="AB37" s="76">
        <f t="shared" si="103"/>
        <v>0</v>
      </c>
      <c r="AC37" s="76">
        <f t="shared" si="103"/>
        <v>136721300</v>
      </c>
      <c r="AD37" s="76">
        <f t="shared" si="103"/>
        <v>136922700</v>
      </c>
      <c r="AE37" s="76">
        <f t="shared" si="103"/>
        <v>353346800</v>
      </c>
      <c r="AF37" s="80">
        <f t="shared" si="103"/>
        <v>0</v>
      </c>
      <c r="AG37" s="80">
        <f t="shared" si="103"/>
        <v>140015400</v>
      </c>
      <c r="AH37" s="80">
        <f t="shared" si="103"/>
        <v>138534200</v>
      </c>
      <c r="AI37" s="76">
        <f t="shared" si="103"/>
        <v>106774400</v>
      </c>
      <c r="AJ37" s="76">
        <f t="shared" si="103"/>
        <v>110307500</v>
      </c>
      <c r="AK37" s="76">
        <f t="shared" si="103"/>
        <v>153135090</v>
      </c>
      <c r="AL37" s="76">
        <f t="shared" si="103"/>
        <v>0</v>
      </c>
      <c r="AM37" s="80">
        <f t="shared" si="103"/>
        <v>1412048890</v>
      </c>
      <c r="AN37" s="77">
        <f t="shared" si="10"/>
        <v>0.90045662729998521</v>
      </c>
      <c r="AO37" s="195">
        <f t="shared" si="11"/>
        <v>156098700</v>
      </c>
      <c r="AP37" s="263">
        <f t="shared" ref="AP37:BB37" si="104">SUM(AP38:AP39)</f>
        <v>136291500</v>
      </c>
      <c r="AQ37" s="76">
        <f t="shared" si="104"/>
        <v>0</v>
      </c>
      <c r="AR37" s="76">
        <f t="shared" si="104"/>
        <v>136721300</v>
      </c>
      <c r="AS37" s="80">
        <f t="shared" si="104"/>
        <v>136922700</v>
      </c>
      <c r="AT37" s="80">
        <f t="shared" si="104"/>
        <v>353346800</v>
      </c>
      <c r="AU37" s="80">
        <f t="shared" si="104"/>
        <v>0</v>
      </c>
      <c r="AV37" s="80">
        <f t="shared" si="104"/>
        <v>140015400</v>
      </c>
      <c r="AW37" s="80">
        <f t="shared" si="104"/>
        <v>138534200</v>
      </c>
      <c r="AX37" s="80">
        <f t="shared" si="104"/>
        <v>106774400</v>
      </c>
      <c r="AY37" s="80">
        <f t="shared" si="104"/>
        <v>110307500</v>
      </c>
      <c r="AZ37" s="76">
        <f t="shared" si="104"/>
        <v>153135090</v>
      </c>
      <c r="BA37" s="169">
        <f t="shared" si="104"/>
        <v>0</v>
      </c>
      <c r="BB37" s="80">
        <f t="shared" si="104"/>
        <v>1412048890</v>
      </c>
      <c r="BC37" s="77">
        <f t="shared" si="13"/>
        <v>1</v>
      </c>
      <c r="BD37" s="76">
        <f t="shared" si="14"/>
        <v>0</v>
      </c>
      <c r="BE37" s="76">
        <f t="shared" ref="BE37" si="105">SUM(BE38:BE39)</f>
        <v>1412048890</v>
      </c>
      <c r="BF37" s="5"/>
      <c r="BG37" s="251"/>
      <c r="BH37" s="226">
        <f t="shared" ref="BH37" si="106">SUM(BH38:BH39)</f>
        <v>1668810000</v>
      </c>
      <c r="BI37" s="105"/>
      <c r="BJ37" s="105"/>
      <c r="BK37" s="226">
        <f t="shared" ref="BK37:BL37" si="107">SUM(BK38:BK39)</f>
        <v>153135090</v>
      </c>
      <c r="BL37" s="226">
        <f t="shared" si="107"/>
        <v>110307500</v>
      </c>
      <c r="BM37" s="226">
        <f t="shared" ref="BM37" si="108">SUM(BM38:BM39)</f>
        <v>1412048890</v>
      </c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</row>
    <row r="38" spans="1:100" s="138" customFormat="1" ht="12.75" x14ac:dyDescent="0.2">
      <c r="A38" s="196" t="s">
        <v>343</v>
      </c>
      <c r="B38" s="176" t="s">
        <v>344</v>
      </c>
      <c r="C38" s="170">
        <v>1330024000</v>
      </c>
      <c r="D38" s="170">
        <f>934806000+77000000</f>
        <v>1011806000</v>
      </c>
      <c r="E38" s="170">
        <v>125739000</v>
      </c>
      <c r="F38" s="170">
        <v>0</v>
      </c>
      <c r="G38" s="170">
        <v>0</v>
      </c>
      <c r="H38" s="171">
        <f t="shared" si="3"/>
        <v>-886067000</v>
      </c>
      <c r="I38" s="171">
        <f t="shared" si="4"/>
        <v>443957000</v>
      </c>
      <c r="J38" s="170">
        <v>0</v>
      </c>
      <c r="K38" s="171">
        <f t="shared" si="5"/>
        <v>443957000</v>
      </c>
      <c r="L38" s="170">
        <v>23616600</v>
      </c>
      <c r="M38" s="170">
        <v>23536000</v>
      </c>
      <c r="N38" s="170">
        <v>23932600</v>
      </c>
      <c r="O38" s="170">
        <v>160861400</v>
      </c>
      <c r="P38" s="170">
        <v>27302300</v>
      </c>
      <c r="Q38" s="170">
        <v>0</v>
      </c>
      <c r="R38" s="170">
        <v>44820800</v>
      </c>
      <c r="S38" s="170">
        <v>19842600</v>
      </c>
      <c r="T38" s="170">
        <v>20388100</v>
      </c>
      <c r="U38" s="170">
        <v>29314850</v>
      </c>
      <c r="V38" s="170">
        <v>28703700</v>
      </c>
      <c r="W38" s="170">
        <v>0</v>
      </c>
      <c r="X38" s="171">
        <f t="shared" ref="X38:X39" si="109">IF(K38&gt;=SUM(L38:W38),SUM(L38:W38),"ERROR")</f>
        <v>402318950</v>
      </c>
      <c r="Y38" s="173">
        <f t="shared" si="7"/>
        <v>0.90621152499003277</v>
      </c>
      <c r="Z38" s="171">
        <f t="shared" si="8"/>
        <v>41638050</v>
      </c>
      <c r="AA38" s="170">
        <v>23616600</v>
      </c>
      <c r="AB38" s="170">
        <v>0</v>
      </c>
      <c r="AC38" s="170">
        <v>23536000</v>
      </c>
      <c r="AD38" s="170">
        <v>23932600</v>
      </c>
      <c r="AE38" s="170">
        <v>188163700</v>
      </c>
      <c r="AF38" s="170">
        <v>0</v>
      </c>
      <c r="AG38" s="170">
        <v>22990300</v>
      </c>
      <c r="AH38" s="170">
        <v>21830500</v>
      </c>
      <c r="AI38" s="170">
        <v>19842600</v>
      </c>
      <c r="AJ38" s="170">
        <v>20388100</v>
      </c>
      <c r="AK38" s="170">
        <v>29314850</v>
      </c>
      <c r="AL38" s="170">
        <v>0</v>
      </c>
      <c r="AM38" s="172">
        <f t="shared" ref="AM38:AM39" si="110">IF(X38&gt;=SUM(AA38:AL38),SUM(AA38:AL38),"ERROR")</f>
        <v>373615250</v>
      </c>
      <c r="AN38" s="173">
        <f t="shared" si="10"/>
        <v>0.92865436738687057</v>
      </c>
      <c r="AO38" s="375">
        <f t="shared" si="11"/>
        <v>28703700</v>
      </c>
      <c r="AP38" s="350">
        <v>23616600</v>
      </c>
      <c r="AQ38" s="170">
        <v>0</v>
      </c>
      <c r="AR38" s="170">
        <v>23536000</v>
      </c>
      <c r="AS38" s="170">
        <v>23932600</v>
      </c>
      <c r="AT38" s="170">
        <v>188163700</v>
      </c>
      <c r="AU38" s="170">
        <v>0</v>
      </c>
      <c r="AV38" s="170">
        <v>22990300</v>
      </c>
      <c r="AW38" s="170">
        <v>21830500</v>
      </c>
      <c r="AX38" s="170">
        <v>19842600</v>
      </c>
      <c r="AY38" s="170">
        <v>20388100</v>
      </c>
      <c r="AZ38" s="170">
        <v>29314850</v>
      </c>
      <c r="BA38" s="170">
        <v>0</v>
      </c>
      <c r="BB38" s="172">
        <f t="shared" ref="BB38:BB39" si="111">IF(AM38&gt;=SUM(AP38:BA38),SUM(AP38:BA38),"ERROR")</f>
        <v>373615250</v>
      </c>
      <c r="BC38" s="173">
        <f t="shared" si="13"/>
        <v>1</v>
      </c>
      <c r="BD38" s="171">
        <f t="shared" si="14"/>
        <v>0</v>
      </c>
      <c r="BE38" s="170">
        <v>373615250</v>
      </c>
      <c r="BF38" s="136"/>
      <c r="BG38" s="526">
        <v>130</v>
      </c>
      <c r="BH38" s="137">
        <f>VLOOKUP($BG38,'[1]Ejecució Gastos Dinamica 31-10'!$D$2:$AD$148,11,0)</f>
        <v>520957000</v>
      </c>
      <c r="BI38" s="137">
        <f t="shared" ref="BI38:BI39" si="112">+BH38-K38</f>
        <v>77000000</v>
      </c>
      <c r="BJ38" s="137"/>
      <c r="BK38" s="137">
        <f>VLOOKUP($BG38,'[1]Ejecució Gastos Dinamica 31-10'!$D$2:$AD$148,15,0)</f>
        <v>29314850</v>
      </c>
      <c r="BL38" s="137">
        <f>VLOOKUP($BG38,'[1]Ejecució Gastos Dinamica 31-10'!$D$2:$AD$148,22,0)</f>
        <v>20388100</v>
      </c>
      <c r="BM38" s="137">
        <f>VLOOKUP($BG38,'[1]Ejecució Gastos Dinamica 31-10'!$D$2:$AD$148,21,0)</f>
        <v>373615250</v>
      </c>
    </row>
    <row r="39" spans="1:100" s="138" customFormat="1" ht="12.75" x14ac:dyDescent="0.2">
      <c r="A39" s="196" t="s">
        <v>345</v>
      </c>
      <c r="B39" s="176" t="s">
        <v>346</v>
      </c>
      <c r="C39" s="170">
        <v>1091634000</v>
      </c>
      <c r="D39" s="170">
        <v>11532000</v>
      </c>
      <c r="E39" s="170">
        <f>67751000+171000000</f>
        <v>238751000</v>
      </c>
      <c r="F39" s="170">
        <v>0</v>
      </c>
      <c r="G39" s="170">
        <v>0</v>
      </c>
      <c r="H39" s="171">
        <f t="shared" si="3"/>
        <v>227219000</v>
      </c>
      <c r="I39" s="171">
        <f t="shared" si="4"/>
        <v>1318853000</v>
      </c>
      <c r="J39" s="170">
        <v>0</v>
      </c>
      <c r="K39" s="171">
        <f t="shared" si="5"/>
        <v>1318853000</v>
      </c>
      <c r="L39" s="170">
        <v>112674900</v>
      </c>
      <c r="M39" s="170">
        <v>113185300</v>
      </c>
      <c r="N39" s="170">
        <v>112990100</v>
      </c>
      <c r="O39" s="170">
        <v>36080700</v>
      </c>
      <c r="P39" s="170">
        <v>129102400</v>
      </c>
      <c r="Q39" s="170">
        <v>0</v>
      </c>
      <c r="R39" s="170">
        <v>233728800</v>
      </c>
      <c r="S39" s="170">
        <v>86931800</v>
      </c>
      <c r="T39" s="170">
        <v>89919400</v>
      </c>
      <c r="U39" s="170">
        <v>123820240</v>
      </c>
      <c r="V39" s="170">
        <v>127395000</v>
      </c>
      <c r="W39" s="170">
        <v>0</v>
      </c>
      <c r="X39" s="171">
        <f t="shared" si="109"/>
        <v>1165828640</v>
      </c>
      <c r="Y39" s="173">
        <f t="shared" si="7"/>
        <v>0.88397163292648995</v>
      </c>
      <c r="Z39" s="171">
        <f t="shared" si="8"/>
        <v>153024360</v>
      </c>
      <c r="AA39" s="170">
        <v>112674900</v>
      </c>
      <c r="AB39" s="170">
        <v>0</v>
      </c>
      <c r="AC39" s="170">
        <v>113185300</v>
      </c>
      <c r="AD39" s="170">
        <v>112990100</v>
      </c>
      <c r="AE39" s="170">
        <v>165183100</v>
      </c>
      <c r="AF39" s="170">
        <v>0</v>
      </c>
      <c r="AG39" s="170">
        <v>117025100</v>
      </c>
      <c r="AH39" s="170">
        <v>116703700</v>
      </c>
      <c r="AI39" s="170">
        <v>86931800</v>
      </c>
      <c r="AJ39" s="170">
        <v>89919400</v>
      </c>
      <c r="AK39" s="170">
        <v>123820240</v>
      </c>
      <c r="AL39" s="170">
        <v>0</v>
      </c>
      <c r="AM39" s="172">
        <f t="shared" si="110"/>
        <v>1038433640</v>
      </c>
      <c r="AN39" s="173">
        <f t="shared" si="10"/>
        <v>0.89072579311484401</v>
      </c>
      <c r="AO39" s="375">
        <f t="shared" si="11"/>
        <v>127395000</v>
      </c>
      <c r="AP39" s="350">
        <v>112674900</v>
      </c>
      <c r="AQ39" s="170">
        <v>0</v>
      </c>
      <c r="AR39" s="170">
        <v>113185300</v>
      </c>
      <c r="AS39" s="170">
        <v>112990100</v>
      </c>
      <c r="AT39" s="170">
        <v>165183100</v>
      </c>
      <c r="AU39" s="170">
        <v>0</v>
      </c>
      <c r="AV39" s="170">
        <v>117025100</v>
      </c>
      <c r="AW39" s="170">
        <v>116703700</v>
      </c>
      <c r="AX39" s="170">
        <v>86931800</v>
      </c>
      <c r="AY39" s="170">
        <v>89919400</v>
      </c>
      <c r="AZ39" s="170">
        <v>123820240</v>
      </c>
      <c r="BA39" s="170">
        <v>0</v>
      </c>
      <c r="BB39" s="172">
        <f t="shared" si="111"/>
        <v>1038433640</v>
      </c>
      <c r="BC39" s="173">
        <f t="shared" si="13"/>
        <v>1</v>
      </c>
      <c r="BD39" s="171">
        <f t="shared" si="14"/>
        <v>0</v>
      </c>
      <c r="BE39" s="170">
        <v>1038433640</v>
      </c>
      <c r="BF39" s="136"/>
      <c r="BG39" s="526">
        <v>135</v>
      </c>
      <c r="BH39" s="137">
        <f>VLOOKUP($BG39,'[1]Ejecució Gastos Dinamica 31-10'!$D$2:$AD$148,11,0)</f>
        <v>1147853000</v>
      </c>
      <c r="BI39" s="137">
        <f t="shared" si="112"/>
        <v>-171000000</v>
      </c>
      <c r="BJ39" s="137"/>
      <c r="BK39" s="137">
        <f>VLOOKUP($BG39,'[1]Ejecució Gastos Dinamica 31-10'!$D$2:$AD$148,15,0)</f>
        <v>123820240</v>
      </c>
      <c r="BL39" s="137">
        <f>VLOOKUP($BG39,'[1]Ejecució Gastos Dinamica 31-10'!$D$2:$AD$148,22,0)</f>
        <v>89919400</v>
      </c>
      <c r="BM39" s="137">
        <f>VLOOKUP($BG39,'[1]Ejecució Gastos Dinamica 31-10'!$D$2:$AD$148,21,0)</f>
        <v>1038433640</v>
      </c>
    </row>
    <row r="40" spans="1:100" s="1" customFormat="1" x14ac:dyDescent="0.25">
      <c r="A40" s="194" t="s">
        <v>347</v>
      </c>
      <c r="B40" s="168" t="s">
        <v>348</v>
      </c>
      <c r="C40" s="76">
        <f>SUM(C41:C42)</f>
        <v>1715341000</v>
      </c>
      <c r="D40" s="76">
        <f t="shared" ref="D40:G40" si="113">SUM(D41:D42)</f>
        <v>614157000</v>
      </c>
      <c r="E40" s="76">
        <f t="shared" si="113"/>
        <v>117908000</v>
      </c>
      <c r="F40" s="76">
        <f t="shared" si="113"/>
        <v>0</v>
      </c>
      <c r="G40" s="76">
        <f t="shared" si="113"/>
        <v>0</v>
      </c>
      <c r="H40" s="76">
        <f t="shared" si="3"/>
        <v>-496249000</v>
      </c>
      <c r="I40" s="76">
        <f t="shared" si="4"/>
        <v>1219092000</v>
      </c>
      <c r="J40" s="76">
        <f t="shared" ref="J40" si="114">SUM(J41:J42)</f>
        <v>0</v>
      </c>
      <c r="K40" s="76">
        <f t="shared" si="5"/>
        <v>1219092000</v>
      </c>
      <c r="L40" s="76">
        <f t="shared" ref="L40:X40" si="115">SUM(L41:L42)</f>
        <v>96540300</v>
      </c>
      <c r="M40" s="76">
        <f t="shared" si="115"/>
        <v>96845200</v>
      </c>
      <c r="N40" s="76">
        <f t="shared" si="115"/>
        <v>96993200</v>
      </c>
      <c r="O40" s="76">
        <f t="shared" si="115"/>
        <v>139501000</v>
      </c>
      <c r="P40" s="76">
        <f t="shared" si="115"/>
        <v>101030300</v>
      </c>
      <c r="Q40" s="76">
        <f t="shared" si="115"/>
        <v>0</v>
      </c>
      <c r="R40" s="76">
        <f t="shared" si="115"/>
        <v>197266600</v>
      </c>
      <c r="S40" s="76">
        <f t="shared" si="115"/>
        <v>75634700</v>
      </c>
      <c r="T40" s="76">
        <f t="shared" si="115"/>
        <v>78134000</v>
      </c>
      <c r="U40" s="76">
        <f t="shared" si="115"/>
        <v>106775990</v>
      </c>
      <c r="V40" s="76">
        <f t="shared" si="115"/>
        <v>108076000</v>
      </c>
      <c r="W40" s="76">
        <f t="shared" si="115"/>
        <v>0</v>
      </c>
      <c r="X40" s="76">
        <f t="shared" si="115"/>
        <v>1096797290</v>
      </c>
      <c r="Y40" s="77">
        <f t="shared" si="7"/>
        <v>0.89968377284077006</v>
      </c>
      <c r="Z40" s="76">
        <f t="shared" si="8"/>
        <v>122294710</v>
      </c>
      <c r="AA40" s="76">
        <f t="shared" ref="AA40:AM40" si="116">SUM(AA41:AA42)</f>
        <v>96540300</v>
      </c>
      <c r="AB40" s="76">
        <f t="shared" si="116"/>
        <v>0</v>
      </c>
      <c r="AC40" s="76">
        <f t="shared" si="116"/>
        <v>96845200</v>
      </c>
      <c r="AD40" s="76">
        <f t="shared" si="116"/>
        <v>96993200</v>
      </c>
      <c r="AE40" s="76">
        <f t="shared" si="116"/>
        <v>240531300</v>
      </c>
      <c r="AF40" s="80">
        <f t="shared" si="116"/>
        <v>0</v>
      </c>
      <c r="AG40" s="80">
        <f t="shared" si="116"/>
        <v>99143300</v>
      </c>
      <c r="AH40" s="80">
        <f t="shared" si="116"/>
        <v>98123300</v>
      </c>
      <c r="AI40" s="76">
        <f t="shared" si="116"/>
        <v>75634700</v>
      </c>
      <c r="AJ40" s="76">
        <f t="shared" si="116"/>
        <v>78134000</v>
      </c>
      <c r="AK40" s="76">
        <f t="shared" si="116"/>
        <v>106775990</v>
      </c>
      <c r="AL40" s="76">
        <f t="shared" si="116"/>
        <v>0</v>
      </c>
      <c r="AM40" s="80">
        <f t="shared" si="116"/>
        <v>988721290</v>
      </c>
      <c r="AN40" s="77">
        <f t="shared" si="10"/>
        <v>0.9014621927083718</v>
      </c>
      <c r="AO40" s="195">
        <f t="shared" si="11"/>
        <v>108076000</v>
      </c>
      <c r="AP40" s="263">
        <f t="shared" ref="AP40:BB40" si="117">SUM(AP41:AP42)</f>
        <v>96540300</v>
      </c>
      <c r="AQ40" s="76">
        <f t="shared" si="117"/>
        <v>0</v>
      </c>
      <c r="AR40" s="76">
        <f t="shared" si="117"/>
        <v>96845200</v>
      </c>
      <c r="AS40" s="80">
        <f t="shared" si="117"/>
        <v>96993200</v>
      </c>
      <c r="AT40" s="80">
        <f t="shared" si="117"/>
        <v>240531300</v>
      </c>
      <c r="AU40" s="80">
        <f t="shared" si="117"/>
        <v>0</v>
      </c>
      <c r="AV40" s="80">
        <f t="shared" si="117"/>
        <v>99143300</v>
      </c>
      <c r="AW40" s="80">
        <f t="shared" si="117"/>
        <v>98123300</v>
      </c>
      <c r="AX40" s="80">
        <f t="shared" si="117"/>
        <v>75634700</v>
      </c>
      <c r="AY40" s="80">
        <f t="shared" si="117"/>
        <v>78134000</v>
      </c>
      <c r="AZ40" s="76">
        <f t="shared" si="117"/>
        <v>106775990</v>
      </c>
      <c r="BA40" s="169">
        <f t="shared" si="117"/>
        <v>0</v>
      </c>
      <c r="BB40" s="80">
        <f t="shared" si="117"/>
        <v>988721290</v>
      </c>
      <c r="BC40" s="77">
        <f t="shared" si="13"/>
        <v>1</v>
      </c>
      <c r="BD40" s="76">
        <f t="shared" si="14"/>
        <v>0</v>
      </c>
      <c r="BE40" s="76">
        <f t="shared" ref="BE40" si="118">SUM(BE41:BE42)</f>
        <v>988721290</v>
      </c>
      <c r="BF40" s="5"/>
      <c r="BG40" s="251"/>
      <c r="BH40" s="226">
        <f t="shared" ref="BH40" si="119">SUM(BH41:BH42)</f>
        <v>1134092000</v>
      </c>
      <c r="BI40" s="105"/>
      <c r="BJ40" s="105"/>
      <c r="BK40" s="226">
        <f t="shared" ref="BK40:BL40" si="120">SUM(BK41:BK42)</f>
        <v>106775990</v>
      </c>
      <c r="BL40" s="226">
        <f t="shared" si="120"/>
        <v>78134000</v>
      </c>
      <c r="BM40" s="226">
        <f t="shared" ref="BM40" si="121">SUM(BM41:BM42)</f>
        <v>988721290</v>
      </c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</row>
    <row r="41" spans="1:100" s="138" customFormat="1" x14ac:dyDescent="0.25">
      <c r="A41" s="196" t="s">
        <v>349</v>
      </c>
      <c r="B41" s="176" t="s">
        <v>350</v>
      </c>
      <c r="C41" s="170">
        <v>1715341000</v>
      </c>
      <c r="D41" s="170">
        <v>614157000</v>
      </c>
      <c r="E41" s="170">
        <f>32908000+85000000</f>
        <v>117908000</v>
      </c>
      <c r="F41" s="170">
        <v>0</v>
      </c>
      <c r="G41" s="170">
        <v>0</v>
      </c>
      <c r="H41" s="54">
        <f t="shared" si="3"/>
        <v>-496249000</v>
      </c>
      <c r="I41" s="54">
        <f t="shared" si="4"/>
        <v>1219092000</v>
      </c>
      <c r="J41" s="170">
        <v>0</v>
      </c>
      <c r="K41" s="54">
        <f t="shared" si="5"/>
        <v>1219092000</v>
      </c>
      <c r="L41" s="170">
        <v>96540300</v>
      </c>
      <c r="M41" s="170">
        <v>96845200</v>
      </c>
      <c r="N41" s="170">
        <v>96993200</v>
      </c>
      <c r="O41" s="170">
        <v>139501000</v>
      </c>
      <c r="P41" s="170">
        <v>101030300</v>
      </c>
      <c r="Q41" s="170">
        <v>0</v>
      </c>
      <c r="R41" s="170">
        <v>197266600</v>
      </c>
      <c r="S41" s="170">
        <v>75634700</v>
      </c>
      <c r="T41" s="170">
        <v>78134000</v>
      </c>
      <c r="U41" s="170">
        <v>106775990</v>
      </c>
      <c r="V41" s="170">
        <v>108076000</v>
      </c>
      <c r="W41" s="170">
        <v>0</v>
      </c>
      <c r="X41" s="171">
        <f t="shared" ref="X41:X42" si="122">IF(K41&gt;=SUM(L41:W41),SUM(L41:W41),"ERROR")</f>
        <v>1096797290</v>
      </c>
      <c r="Y41" s="55">
        <f t="shared" si="7"/>
        <v>0.89968377284077006</v>
      </c>
      <c r="Z41" s="54">
        <f t="shared" si="8"/>
        <v>122294710</v>
      </c>
      <c r="AA41" s="170">
        <v>96540300</v>
      </c>
      <c r="AB41" s="170">
        <v>0</v>
      </c>
      <c r="AC41" s="170">
        <v>96845200</v>
      </c>
      <c r="AD41" s="170">
        <v>96993200</v>
      </c>
      <c r="AE41" s="170">
        <v>240531300</v>
      </c>
      <c r="AF41" s="170">
        <v>0</v>
      </c>
      <c r="AG41" s="170">
        <v>99143300</v>
      </c>
      <c r="AH41" s="170">
        <v>98123300</v>
      </c>
      <c r="AI41" s="170">
        <v>75634700</v>
      </c>
      <c r="AJ41" s="170">
        <v>78134000</v>
      </c>
      <c r="AK41" s="170">
        <v>106775990</v>
      </c>
      <c r="AL41" s="170">
        <v>0</v>
      </c>
      <c r="AM41" s="172">
        <f t="shared" ref="AM41:AM42" si="123">IF(X41&gt;=SUM(AA41:AL41),SUM(AA41:AL41),"ERROR")</f>
        <v>988721290</v>
      </c>
      <c r="AN41" s="55">
        <f t="shared" si="10"/>
        <v>0.9014621927083718</v>
      </c>
      <c r="AO41" s="290">
        <f t="shared" si="11"/>
        <v>108076000</v>
      </c>
      <c r="AP41" s="350">
        <v>96540300</v>
      </c>
      <c r="AQ41" s="170">
        <v>0</v>
      </c>
      <c r="AR41" s="170">
        <v>96845200</v>
      </c>
      <c r="AS41" s="170">
        <v>96993200</v>
      </c>
      <c r="AT41" s="170">
        <v>240531300</v>
      </c>
      <c r="AU41" s="170">
        <v>0</v>
      </c>
      <c r="AV41" s="170">
        <v>99143300</v>
      </c>
      <c r="AW41" s="170">
        <v>98123300</v>
      </c>
      <c r="AX41" s="170">
        <v>75634700</v>
      </c>
      <c r="AY41" s="170">
        <v>78134000</v>
      </c>
      <c r="AZ41" s="170">
        <v>106775990</v>
      </c>
      <c r="BA41" s="170">
        <v>0</v>
      </c>
      <c r="BB41" s="172">
        <f t="shared" ref="BB41:BB42" si="124">IF(AM41&gt;=SUM(AP41:BA41),SUM(AP41:BA41),"ERROR")</f>
        <v>988721290</v>
      </c>
      <c r="BC41" s="55">
        <f t="shared" si="13"/>
        <v>1</v>
      </c>
      <c r="BD41" s="54">
        <f t="shared" si="14"/>
        <v>0</v>
      </c>
      <c r="BE41" s="170">
        <v>988721290</v>
      </c>
      <c r="BF41" s="135"/>
      <c r="BG41" s="526">
        <v>131</v>
      </c>
      <c r="BH41" s="137">
        <f>VLOOKUP($BG41,'[1]Ejecució Gastos Dinamica 31-10'!$D$2:$AD$148,11,0)</f>
        <v>1134092000</v>
      </c>
      <c r="BI41" s="137">
        <f t="shared" ref="BI41" si="125">+BH41-K41</f>
        <v>-85000000</v>
      </c>
      <c r="BJ41" s="137"/>
      <c r="BK41" s="137">
        <f>VLOOKUP($BG41,'[1]Ejecució Gastos Dinamica 31-10'!$D$2:$AD$148,15,0)</f>
        <v>106775990</v>
      </c>
      <c r="BL41" s="137">
        <f>VLOOKUP($BG41,'[1]Ejecució Gastos Dinamica 31-10'!$D$2:$AD$148,22,0)</f>
        <v>78134000</v>
      </c>
      <c r="BM41" s="137">
        <f>VLOOKUP($BG41,'[1]Ejecució Gastos Dinamica 31-10'!$D$2:$AD$148,21,0)</f>
        <v>988721290</v>
      </c>
    </row>
    <row r="42" spans="1:100" s="138" customFormat="1" ht="12.75" x14ac:dyDescent="0.2">
      <c r="A42" s="196" t="s">
        <v>351</v>
      </c>
      <c r="B42" s="176" t="s">
        <v>352</v>
      </c>
      <c r="C42" s="170">
        <v>0</v>
      </c>
      <c r="D42" s="170">
        <v>0</v>
      </c>
      <c r="E42" s="170">
        <v>0</v>
      </c>
      <c r="F42" s="170">
        <v>0</v>
      </c>
      <c r="G42" s="170">
        <v>0</v>
      </c>
      <c r="H42" s="171">
        <f t="shared" si="3"/>
        <v>0</v>
      </c>
      <c r="I42" s="171">
        <f t="shared" si="4"/>
        <v>0</v>
      </c>
      <c r="J42" s="170">
        <v>0</v>
      </c>
      <c r="K42" s="171">
        <f t="shared" si="5"/>
        <v>0</v>
      </c>
      <c r="L42" s="170">
        <v>0</v>
      </c>
      <c r="M42" s="170">
        <v>0</v>
      </c>
      <c r="N42" s="170">
        <v>0</v>
      </c>
      <c r="O42" s="170">
        <v>0</v>
      </c>
      <c r="P42" s="170">
        <v>0</v>
      </c>
      <c r="Q42" s="170">
        <v>0</v>
      </c>
      <c r="R42" s="170">
        <v>0</v>
      </c>
      <c r="S42" s="170">
        <v>0</v>
      </c>
      <c r="T42" s="170">
        <v>0</v>
      </c>
      <c r="U42" s="170">
        <v>0</v>
      </c>
      <c r="V42" s="170">
        <v>0</v>
      </c>
      <c r="W42" s="170">
        <v>0</v>
      </c>
      <c r="X42" s="171">
        <f t="shared" si="122"/>
        <v>0</v>
      </c>
      <c r="Y42" s="173">
        <f t="shared" si="7"/>
        <v>0</v>
      </c>
      <c r="Z42" s="171">
        <f t="shared" si="8"/>
        <v>0</v>
      </c>
      <c r="AA42" s="170">
        <v>0</v>
      </c>
      <c r="AB42" s="170">
        <v>0</v>
      </c>
      <c r="AC42" s="170">
        <v>0</v>
      </c>
      <c r="AD42" s="170">
        <v>0</v>
      </c>
      <c r="AE42" s="170">
        <v>0</v>
      </c>
      <c r="AF42" s="170">
        <v>0</v>
      </c>
      <c r="AG42" s="170">
        <v>0</v>
      </c>
      <c r="AH42" s="170">
        <v>0</v>
      </c>
      <c r="AI42" s="170">
        <v>0</v>
      </c>
      <c r="AJ42" s="170">
        <v>0</v>
      </c>
      <c r="AK42" s="170">
        <v>0</v>
      </c>
      <c r="AL42" s="170">
        <v>0</v>
      </c>
      <c r="AM42" s="172">
        <f t="shared" si="123"/>
        <v>0</v>
      </c>
      <c r="AN42" s="173">
        <f t="shared" si="10"/>
        <v>0</v>
      </c>
      <c r="AO42" s="375">
        <f t="shared" si="11"/>
        <v>0</v>
      </c>
      <c r="AP42" s="350">
        <v>0</v>
      </c>
      <c r="AQ42" s="170">
        <v>0</v>
      </c>
      <c r="AR42" s="170">
        <v>0</v>
      </c>
      <c r="AS42" s="170">
        <v>0</v>
      </c>
      <c r="AT42" s="170">
        <v>0</v>
      </c>
      <c r="AU42" s="170">
        <v>0</v>
      </c>
      <c r="AV42" s="170">
        <v>0</v>
      </c>
      <c r="AW42" s="170">
        <v>0</v>
      </c>
      <c r="AX42" s="170">
        <v>0</v>
      </c>
      <c r="AY42" s="170">
        <v>0</v>
      </c>
      <c r="AZ42" s="170">
        <v>0</v>
      </c>
      <c r="BA42" s="170">
        <v>0</v>
      </c>
      <c r="BB42" s="172">
        <f t="shared" si="124"/>
        <v>0</v>
      </c>
      <c r="BC42" s="173">
        <f t="shared" si="13"/>
        <v>0</v>
      </c>
      <c r="BD42" s="171">
        <f t="shared" si="14"/>
        <v>0</v>
      </c>
      <c r="BE42" s="170">
        <v>0</v>
      </c>
      <c r="BF42" s="136"/>
      <c r="BG42" s="526"/>
      <c r="BH42" s="137"/>
      <c r="BI42" s="137"/>
      <c r="BJ42" s="137"/>
      <c r="BK42" s="137"/>
      <c r="BL42" s="137"/>
      <c r="BM42" s="137"/>
    </row>
    <row r="43" spans="1:100" s="1" customFormat="1" x14ac:dyDescent="0.25">
      <c r="A43" s="194" t="s">
        <v>353</v>
      </c>
      <c r="B43" s="168" t="s">
        <v>354</v>
      </c>
      <c r="C43" s="76">
        <f>SUM(C44:C45)</f>
        <v>2611158000</v>
      </c>
      <c r="D43" s="76">
        <f t="shared" ref="D43:G43" si="126">SUM(D44:D45)</f>
        <v>789693000</v>
      </c>
      <c r="E43" s="76">
        <f t="shared" si="126"/>
        <v>620646000</v>
      </c>
      <c r="F43" s="76">
        <f t="shared" si="126"/>
        <v>0</v>
      </c>
      <c r="G43" s="76">
        <f t="shared" si="126"/>
        <v>0</v>
      </c>
      <c r="H43" s="76">
        <f t="shared" si="3"/>
        <v>-169047000</v>
      </c>
      <c r="I43" s="76">
        <f t="shared" si="4"/>
        <v>2442111000</v>
      </c>
      <c r="J43" s="76">
        <f t="shared" ref="J43" si="127">SUM(J44:J45)</f>
        <v>0</v>
      </c>
      <c r="K43" s="76">
        <f t="shared" si="5"/>
        <v>2442111000</v>
      </c>
      <c r="L43" s="76">
        <f t="shared" ref="L43:X43" si="128">SUM(L44:L45)</f>
        <v>106510985</v>
      </c>
      <c r="M43" s="76">
        <f t="shared" si="128"/>
        <v>161695292</v>
      </c>
      <c r="N43" s="76">
        <f t="shared" si="128"/>
        <v>368301175</v>
      </c>
      <c r="O43" s="76">
        <f t="shared" si="128"/>
        <v>19940400</v>
      </c>
      <c r="P43" s="76">
        <f t="shared" si="128"/>
        <v>245749412</v>
      </c>
      <c r="Q43" s="76">
        <f t="shared" si="128"/>
        <v>765818432</v>
      </c>
      <c r="R43" s="76">
        <f t="shared" si="128"/>
        <v>24942810</v>
      </c>
      <c r="S43" s="76">
        <f t="shared" si="128"/>
        <v>12464121</v>
      </c>
      <c r="T43" s="76">
        <f t="shared" si="128"/>
        <v>0</v>
      </c>
      <c r="U43" s="76">
        <f t="shared" si="128"/>
        <v>421410</v>
      </c>
      <c r="V43" s="76">
        <f t="shared" si="128"/>
        <v>25373206</v>
      </c>
      <c r="W43" s="76">
        <f t="shared" si="128"/>
        <v>0</v>
      </c>
      <c r="X43" s="76">
        <f t="shared" si="128"/>
        <v>1731217243</v>
      </c>
      <c r="Y43" s="77">
        <f t="shared" si="7"/>
        <v>0.70890194712689147</v>
      </c>
      <c r="Z43" s="76">
        <f t="shared" si="8"/>
        <v>710893757</v>
      </c>
      <c r="AA43" s="76">
        <f t="shared" ref="AA43:AM43" si="129">SUM(AA44:AA45)</f>
        <v>106510985</v>
      </c>
      <c r="AB43" s="76">
        <f t="shared" si="129"/>
        <v>2587419</v>
      </c>
      <c r="AC43" s="76">
        <f t="shared" si="129"/>
        <v>1463418</v>
      </c>
      <c r="AD43" s="76">
        <f t="shared" si="129"/>
        <v>316117291</v>
      </c>
      <c r="AE43" s="76">
        <f t="shared" si="129"/>
        <v>0</v>
      </c>
      <c r="AF43" s="80">
        <f t="shared" si="129"/>
        <v>15612120</v>
      </c>
      <c r="AG43" s="80">
        <f t="shared" si="129"/>
        <v>24942810</v>
      </c>
      <c r="AH43" s="80">
        <f t="shared" si="129"/>
        <v>12464121</v>
      </c>
      <c r="AI43" s="76">
        <f t="shared" si="129"/>
        <v>0</v>
      </c>
      <c r="AJ43" s="76">
        <f t="shared" si="129"/>
        <v>421410</v>
      </c>
      <c r="AK43" s="76">
        <f t="shared" si="129"/>
        <v>25373206</v>
      </c>
      <c r="AL43" s="76">
        <f t="shared" si="129"/>
        <v>0</v>
      </c>
      <c r="AM43" s="80">
        <f t="shared" si="129"/>
        <v>505492780</v>
      </c>
      <c r="AN43" s="77">
        <f t="shared" si="10"/>
        <v>0.29198691385723452</v>
      </c>
      <c r="AO43" s="195">
        <f t="shared" si="11"/>
        <v>1225724463</v>
      </c>
      <c r="AP43" s="263">
        <f t="shared" ref="AP43:BB43" si="130">SUM(AP44:AP45)</f>
        <v>106510985</v>
      </c>
      <c r="AQ43" s="76">
        <f t="shared" si="130"/>
        <v>2587419</v>
      </c>
      <c r="AR43" s="76">
        <f t="shared" si="130"/>
        <v>1463418</v>
      </c>
      <c r="AS43" s="80">
        <f t="shared" si="130"/>
        <v>316117291</v>
      </c>
      <c r="AT43" s="80">
        <f t="shared" si="130"/>
        <v>0</v>
      </c>
      <c r="AU43" s="80">
        <f t="shared" si="130"/>
        <v>15612120</v>
      </c>
      <c r="AV43" s="80">
        <f t="shared" si="130"/>
        <v>24942810</v>
      </c>
      <c r="AW43" s="80">
        <f t="shared" si="130"/>
        <v>12464121</v>
      </c>
      <c r="AX43" s="80">
        <f t="shared" si="130"/>
        <v>0</v>
      </c>
      <c r="AY43" s="80">
        <f t="shared" si="130"/>
        <v>421410</v>
      </c>
      <c r="AZ43" s="76">
        <f t="shared" si="130"/>
        <v>25373206</v>
      </c>
      <c r="BA43" s="169">
        <f t="shared" si="130"/>
        <v>0</v>
      </c>
      <c r="BB43" s="80">
        <f t="shared" si="130"/>
        <v>505492780</v>
      </c>
      <c r="BC43" s="77">
        <f t="shared" si="13"/>
        <v>1</v>
      </c>
      <c r="BD43" s="76">
        <f t="shared" si="14"/>
        <v>0</v>
      </c>
      <c r="BE43" s="76">
        <f t="shared" ref="BE43" si="131">SUM(BE44:BE45)</f>
        <v>709888313</v>
      </c>
      <c r="BF43" s="5"/>
      <c r="BG43" s="251"/>
      <c r="BH43" s="226">
        <f t="shared" ref="BH43" si="132">SUM(BH44:BH45)</f>
        <v>1832111000</v>
      </c>
      <c r="BI43" s="105"/>
      <c r="BJ43" s="105"/>
      <c r="BK43" s="226">
        <f t="shared" ref="BK43:BL43" si="133">SUM(BK44:BK45)</f>
        <v>421410</v>
      </c>
      <c r="BL43" s="226">
        <f t="shared" si="133"/>
        <v>421410</v>
      </c>
      <c r="BM43" s="226">
        <f t="shared" ref="BM43" si="134">SUM(BM44:BM45)</f>
        <v>709888313</v>
      </c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</row>
    <row r="44" spans="1:100" s="138" customFormat="1" ht="12.75" x14ac:dyDescent="0.2">
      <c r="A44" s="196" t="s">
        <v>355</v>
      </c>
      <c r="B44" s="176" t="s">
        <v>356</v>
      </c>
      <c r="C44" s="170">
        <v>2376241000</v>
      </c>
      <c r="D44" s="170">
        <f>638921000+150772000</f>
        <v>789693000</v>
      </c>
      <c r="E44" s="170">
        <v>510000000</v>
      </c>
      <c r="F44" s="170">
        <v>0</v>
      </c>
      <c r="G44" s="170">
        <v>0</v>
      </c>
      <c r="H44" s="171">
        <f t="shared" si="3"/>
        <v>-279693000</v>
      </c>
      <c r="I44" s="171">
        <f t="shared" si="4"/>
        <v>2096548000</v>
      </c>
      <c r="J44" s="170">
        <v>0</v>
      </c>
      <c r="K44" s="171">
        <f t="shared" si="5"/>
        <v>2096548000</v>
      </c>
      <c r="L44" s="170">
        <v>81711616</v>
      </c>
      <c r="M44" s="170">
        <v>141803924</v>
      </c>
      <c r="N44" s="170">
        <v>345247520</v>
      </c>
      <c r="O44" s="170">
        <v>8720030</v>
      </c>
      <c r="P44" s="170">
        <v>224159175</v>
      </c>
      <c r="Q44" s="170">
        <v>708622656</v>
      </c>
      <c r="R44" s="170">
        <v>23129006</v>
      </c>
      <c r="S44" s="170">
        <v>12464121</v>
      </c>
      <c r="T44" s="170">
        <v>0</v>
      </c>
      <c r="U44" s="170">
        <v>421410</v>
      </c>
      <c r="V44" s="170">
        <v>25373206</v>
      </c>
      <c r="W44" s="170">
        <v>0</v>
      </c>
      <c r="X44" s="171">
        <f t="shared" ref="X44:X49" si="135">IF(K44&gt;=SUM(L44:W44),SUM(L44:W44),"ERROR")</f>
        <v>1571652664</v>
      </c>
      <c r="Y44" s="173">
        <f t="shared" si="7"/>
        <v>0.74963829304170471</v>
      </c>
      <c r="Z44" s="171">
        <f t="shared" si="8"/>
        <v>524895336</v>
      </c>
      <c r="AA44" s="170">
        <v>81711616</v>
      </c>
      <c r="AB44" s="170">
        <v>1363893</v>
      </c>
      <c r="AC44" s="170">
        <v>0</v>
      </c>
      <c r="AD44" s="170">
        <v>304896921</v>
      </c>
      <c r="AE44" s="170">
        <v>0</v>
      </c>
      <c r="AF44" s="170">
        <v>13695930</v>
      </c>
      <c r="AG44" s="170">
        <v>23129006</v>
      </c>
      <c r="AH44" s="170">
        <v>12464121</v>
      </c>
      <c r="AI44" s="170">
        <v>0</v>
      </c>
      <c r="AJ44" s="170">
        <v>421410</v>
      </c>
      <c r="AK44" s="170">
        <v>25373206</v>
      </c>
      <c r="AL44" s="170">
        <v>0</v>
      </c>
      <c r="AM44" s="172">
        <f t="shared" ref="AM44:AM49" si="136">IF(X44&gt;=SUM(AA44:AL44),SUM(AA44:AL44),"ERROR")</f>
        <v>463056103</v>
      </c>
      <c r="AN44" s="173">
        <f t="shared" si="10"/>
        <v>0.29463005001466408</v>
      </c>
      <c r="AO44" s="375">
        <f t="shared" si="11"/>
        <v>1108596561</v>
      </c>
      <c r="AP44" s="350">
        <v>81711616</v>
      </c>
      <c r="AQ44" s="170">
        <v>1363893</v>
      </c>
      <c r="AR44" s="170">
        <v>0</v>
      </c>
      <c r="AS44" s="170">
        <v>304896921</v>
      </c>
      <c r="AT44" s="170">
        <v>0</v>
      </c>
      <c r="AU44" s="170">
        <v>13695930</v>
      </c>
      <c r="AV44" s="170">
        <v>23129006</v>
      </c>
      <c r="AW44" s="170">
        <v>12464121</v>
      </c>
      <c r="AX44" s="170">
        <v>0</v>
      </c>
      <c r="AY44" s="170">
        <v>421410</v>
      </c>
      <c r="AZ44" s="170">
        <v>25373206</v>
      </c>
      <c r="BA44" s="170">
        <v>0</v>
      </c>
      <c r="BB44" s="172">
        <f t="shared" ref="BB44:BB49" si="137">IF(AM44&gt;=SUM(AP44:BA44),SUM(AP44:BA44),"ERROR")</f>
        <v>463056103</v>
      </c>
      <c r="BC44" s="173">
        <f t="shared" si="13"/>
        <v>1</v>
      </c>
      <c r="BD44" s="171">
        <f t="shared" si="14"/>
        <v>0</v>
      </c>
      <c r="BE44" s="170">
        <v>627193557</v>
      </c>
      <c r="BF44" s="136"/>
      <c r="BG44" s="526">
        <v>129</v>
      </c>
      <c r="BH44" s="137">
        <f>VLOOKUP($BG44,'[1]Ejecució Gastos Dinamica 31-10'!$D$2:$AD$148,11,0)</f>
        <v>1586548000</v>
      </c>
      <c r="BI44" s="137">
        <f t="shared" ref="BI44:BI49" si="138">+BH44-K44</f>
        <v>-510000000</v>
      </c>
      <c r="BJ44" s="137"/>
      <c r="BK44" s="137">
        <f>VLOOKUP($BG44,'[1]Ejecució Gastos Dinamica 31-10'!$D$2:$AD$148,15,0)</f>
        <v>421410</v>
      </c>
      <c r="BL44" s="137">
        <f>VLOOKUP($BG44,'[1]Ejecució Gastos Dinamica 31-10'!$D$2:$AD$148,22,0)</f>
        <v>421410</v>
      </c>
      <c r="BM44" s="137">
        <f>VLOOKUP($BG44,'[1]Ejecució Gastos Dinamica 31-10'!$D$2:$AD$148,21,0)</f>
        <v>627193557</v>
      </c>
    </row>
    <row r="45" spans="1:100" s="138" customFormat="1" x14ac:dyDescent="0.25">
      <c r="A45" s="196" t="s">
        <v>357</v>
      </c>
      <c r="B45" s="176" t="s">
        <v>358</v>
      </c>
      <c r="C45" s="170">
        <v>234917000</v>
      </c>
      <c r="D45" s="170">
        <v>0</v>
      </c>
      <c r="E45" s="170">
        <f>10646000+100000000</f>
        <v>110646000</v>
      </c>
      <c r="F45" s="170">
        <v>0</v>
      </c>
      <c r="G45" s="170">
        <v>0</v>
      </c>
      <c r="H45" s="54">
        <f t="shared" si="3"/>
        <v>110646000</v>
      </c>
      <c r="I45" s="54">
        <f t="shared" si="4"/>
        <v>345563000</v>
      </c>
      <c r="J45" s="170">
        <v>0</v>
      </c>
      <c r="K45" s="54">
        <f t="shared" si="5"/>
        <v>345563000</v>
      </c>
      <c r="L45" s="170">
        <v>24799369</v>
      </c>
      <c r="M45" s="170">
        <v>19891368</v>
      </c>
      <c r="N45" s="170">
        <v>23053655</v>
      </c>
      <c r="O45" s="170">
        <v>11220370</v>
      </c>
      <c r="P45" s="170">
        <v>21590237</v>
      </c>
      <c r="Q45" s="170">
        <v>57195776</v>
      </c>
      <c r="R45" s="170">
        <v>1813804</v>
      </c>
      <c r="S45" s="170">
        <v>0</v>
      </c>
      <c r="T45" s="170">
        <v>0</v>
      </c>
      <c r="U45" s="170">
        <v>0</v>
      </c>
      <c r="V45" s="170">
        <v>0</v>
      </c>
      <c r="W45" s="170">
        <v>0</v>
      </c>
      <c r="X45" s="171">
        <f t="shared" si="135"/>
        <v>159564579</v>
      </c>
      <c r="Y45" s="55">
        <f t="shared" si="7"/>
        <v>0.46175249954422204</v>
      </c>
      <c r="Z45" s="54">
        <f t="shared" si="8"/>
        <v>185998421</v>
      </c>
      <c r="AA45" s="170">
        <v>24799369</v>
      </c>
      <c r="AB45" s="170">
        <v>1223526</v>
      </c>
      <c r="AC45" s="170">
        <v>1463418</v>
      </c>
      <c r="AD45" s="170">
        <v>11220370</v>
      </c>
      <c r="AE45" s="170">
        <v>0</v>
      </c>
      <c r="AF45" s="170">
        <v>1916190</v>
      </c>
      <c r="AG45" s="170">
        <v>1813804</v>
      </c>
      <c r="AH45" s="170">
        <v>0</v>
      </c>
      <c r="AI45" s="170">
        <v>0</v>
      </c>
      <c r="AJ45" s="170">
        <v>0</v>
      </c>
      <c r="AK45" s="170">
        <v>0</v>
      </c>
      <c r="AL45" s="170">
        <v>0</v>
      </c>
      <c r="AM45" s="172">
        <f t="shared" si="136"/>
        <v>42436677</v>
      </c>
      <c r="AN45" s="55">
        <f t="shared" si="10"/>
        <v>0.26595299073236045</v>
      </c>
      <c r="AO45" s="290">
        <f t="shared" si="11"/>
        <v>117127902</v>
      </c>
      <c r="AP45" s="350">
        <v>24799369</v>
      </c>
      <c r="AQ45" s="170">
        <v>1223526</v>
      </c>
      <c r="AR45" s="170">
        <v>1463418</v>
      </c>
      <c r="AS45" s="170">
        <v>11220370</v>
      </c>
      <c r="AT45" s="170">
        <v>0</v>
      </c>
      <c r="AU45" s="170">
        <v>1916190</v>
      </c>
      <c r="AV45" s="170">
        <v>1813804</v>
      </c>
      <c r="AW45" s="170">
        <v>0</v>
      </c>
      <c r="AX45" s="170">
        <v>0</v>
      </c>
      <c r="AY45" s="170">
        <v>0</v>
      </c>
      <c r="AZ45" s="170">
        <v>0</v>
      </c>
      <c r="BA45" s="170">
        <v>0</v>
      </c>
      <c r="BB45" s="172">
        <f t="shared" si="137"/>
        <v>42436677</v>
      </c>
      <c r="BC45" s="55">
        <f t="shared" si="13"/>
        <v>1</v>
      </c>
      <c r="BD45" s="54">
        <f t="shared" si="14"/>
        <v>0</v>
      </c>
      <c r="BE45" s="170">
        <v>82694756</v>
      </c>
      <c r="BF45" s="135"/>
      <c r="BG45" s="526">
        <v>134</v>
      </c>
      <c r="BH45" s="137">
        <f>VLOOKUP($BG45,'[1]Ejecució Gastos Dinamica 31-10'!$D$2:$AD$148,11,0)</f>
        <v>245563000</v>
      </c>
      <c r="BI45" s="137">
        <f t="shared" si="138"/>
        <v>-100000000</v>
      </c>
      <c r="BJ45" s="137"/>
      <c r="BK45" s="137">
        <f>VLOOKUP($BG45,'[1]Ejecució Gastos Dinamica 31-10'!$D$2:$AD$148,15,0)</f>
        <v>0</v>
      </c>
      <c r="BL45" s="137">
        <f>VLOOKUP($BG45,'[1]Ejecució Gastos Dinamica 31-10'!$D$2:$AD$148,22,0)</f>
        <v>0</v>
      </c>
      <c r="BM45" s="137">
        <f>VLOOKUP($BG45,'[1]Ejecució Gastos Dinamica 31-10'!$D$2:$AD$148,21,0)</f>
        <v>82694756</v>
      </c>
    </row>
    <row r="46" spans="1:100" s="138" customFormat="1" ht="12.75" x14ac:dyDescent="0.2">
      <c r="A46" s="196" t="s">
        <v>359</v>
      </c>
      <c r="B46" s="52" t="s">
        <v>360</v>
      </c>
      <c r="C46" s="170">
        <v>988792000</v>
      </c>
      <c r="D46" s="170">
        <v>392767000</v>
      </c>
      <c r="E46" s="170">
        <f>7234000+97500000</f>
        <v>104734000</v>
      </c>
      <c r="F46" s="170">
        <v>0</v>
      </c>
      <c r="G46" s="170">
        <v>0</v>
      </c>
      <c r="H46" s="171">
        <f t="shared" si="3"/>
        <v>-288033000</v>
      </c>
      <c r="I46" s="171">
        <f t="shared" si="4"/>
        <v>700759000</v>
      </c>
      <c r="J46" s="170">
        <v>0</v>
      </c>
      <c r="K46" s="171">
        <f t="shared" si="5"/>
        <v>700759000</v>
      </c>
      <c r="L46" s="170">
        <v>45363700</v>
      </c>
      <c r="M46" s="170">
        <v>46085900</v>
      </c>
      <c r="N46" s="170">
        <v>47005300</v>
      </c>
      <c r="O46" s="170">
        <v>67245000</v>
      </c>
      <c r="P46" s="170">
        <v>53688100</v>
      </c>
      <c r="Q46" s="170">
        <v>0</v>
      </c>
      <c r="R46" s="170">
        <v>152032200</v>
      </c>
      <c r="S46" s="170">
        <v>36103400</v>
      </c>
      <c r="T46" s="170">
        <v>37186100</v>
      </c>
      <c r="U46" s="170">
        <v>50744500</v>
      </c>
      <c r="V46" s="170">
        <v>52407600</v>
      </c>
      <c r="W46" s="170">
        <v>0</v>
      </c>
      <c r="X46" s="171">
        <f t="shared" si="135"/>
        <v>587861800</v>
      </c>
      <c r="Y46" s="173">
        <f t="shared" si="7"/>
        <v>0.83889297176347366</v>
      </c>
      <c r="Z46" s="171">
        <f t="shared" si="8"/>
        <v>112897200</v>
      </c>
      <c r="AA46" s="170">
        <v>45363700</v>
      </c>
      <c r="AB46" s="170">
        <v>0</v>
      </c>
      <c r="AC46" s="53">
        <v>46085900</v>
      </c>
      <c r="AD46" s="170">
        <v>47005300</v>
      </c>
      <c r="AE46" s="170">
        <v>120933100</v>
      </c>
      <c r="AF46" s="170">
        <v>0</v>
      </c>
      <c r="AG46" s="170">
        <v>103883300</v>
      </c>
      <c r="AH46" s="170">
        <v>48148900</v>
      </c>
      <c r="AI46" s="170">
        <v>36103400</v>
      </c>
      <c r="AJ46" s="170">
        <v>37186100</v>
      </c>
      <c r="AK46" s="170">
        <v>50744500</v>
      </c>
      <c r="AL46" s="170">
        <v>0</v>
      </c>
      <c r="AM46" s="172">
        <f t="shared" si="136"/>
        <v>535454200</v>
      </c>
      <c r="AN46" s="173">
        <f t="shared" si="10"/>
        <v>0.91085047540085107</v>
      </c>
      <c r="AO46" s="375">
        <f t="shared" si="11"/>
        <v>52407600</v>
      </c>
      <c r="AP46" s="350">
        <v>45363700</v>
      </c>
      <c r="AQ46" s="170">
        <v>0</v>
      </c>
      <c r="AR46" s="170">
        <v>46085900</v>
      </c>
      <c r="AS46" s="170">
        <v>47005300</v>
      </c>
      <c r="AT46" s="170">
        <v>120933100</v>
      </c>
      <c r="AU46" s="170">
        <v>0</v>
      </c>
      <c r="AV46" s="170">
        <v>103883300</v>
      </c>
      <c r="AW46" s="170">
        <v>48148900</v>
      </c>
      <c r="AX46" s="170">
        <v>36103400</v>
      </c>
      <c r="AY46" s="170">
        <v>37186100</v>
      </c>
      <c r="AZ46" s="170">
        <v>50744500</v>
      </c>
      <c r="BA46" s="170">
        <v>0</v>
      </c>
      <c r="BB46" s="172">
        <f t="shared" si="137"/>
        <v>535454200</v>
      </c>
      <c r="BC46" s="173">
        <f t="shared" si="13"/>
        <v>1</v>
      </c>
      <c r="BD46" s="171">
        <f t="shared" si="14"/>
        <v>0</v>
      </c>
      <c r="BE46" s="170">
        <v>535454200</v>
      </c>
      <c r="BF46" s="136"/>
      <c r="BG46" s="526">
        <v>133</v>
      </c>
      <c r="BH46" s="137">
        <f>VLOOKUP($BG46,'[1]Ejecució Gastos Dinamica 31-10'!$D$2:$AD$148,11,0)</f>
        <v>603259000</v>
      </c>
      <c r="BI46" s="137">
        <f t="shared" si="138"/>
        <v>-97500000</v>
      </c>
      <c r="BJ46" s="137"/>
      <c r="BK46" s="137">
        <f>VLOOKUP($BG46,'[1]Ejecució Gastos Dinamica 31-10'!$D$2:$AD$148,15,0)</f>
        <v>50744500</v>
      </c>
      <c r="BL46" s="137">
        <f>VLOOKUP($BG46,'[1]Ejecució Gastos Dinamica 31-10'!$D$2:$AD$148,22,0)</f>
        <v>37186100</v>
      </c>
      <c r="BM46" s="137">
        <f>VLOOKUP($BG46,'[1]Ejecució Gastos Dinamica 31-10'!$D$2:$AD$148,21,0)</f>
        <v>535454200</v>
      </c>
    </row>
    <row r="47" spans="1:100" s="138" customFormat="1" ht="12.75" x14ac:dyDescent="0.2">
      <c r="A47" s="196" t="s">
        <v>361</v>
      </c>
      <c r="B47" s="52" t="s">
        <v>362</v>
      </c>
      <c r="C47" s="170">
        <v>491597000</v>
      </c>
      <c r="D47" s="170">
        <f>239800000+20422000+138500000</f>
        <v>398722000</v>
      </c>
      <c r="E47" s="170">
        <v>0</v>
      </c>
      <c r="F47" s="170">
        <v>0</v>
      </c>
      <c r="G47" s="170">
        <v>0</v>
      </c>
      <c r="H47" s="171">
        <f t="shared" si="3"/>
        <v>-398722000</v>
      </c>
      <c r="I47" s="171">
        <f t="shared" si="4"/>
        <v>92875000</v>
      </c>
      <c r="J47" s="170">
        <v>0</v>
      </c>
      <c r="K47" s="171">
        <f t="shared" si="5"/>
        <v>92875000</v>
      </c>
      <c r="L47" s="170">
        <v>5216900</v>
      </c>
      <c r="M47" s="170">
        <v>6801600</v>
      </c>
      <c r="N47" s="170">
        <v>7411600</v>
      </c>
      <c r="O47" s="170">
        <v>10126700</v>
      </c>
      <c r="P47" s="170">
        <v>4890000</v>
      </c>
      <c r="Q47" s="170">
        <v>0</v>
      </c>
      <c r="R47" s="170">
        <v>12564300</v>
      </c>
      <c r="S47" s="170">
        <v>4891300</v>
      </c>
      <c r="T47" s="170">
        <v>5224700</v>
      </c>
      <c r="U47" s="170">
        <v>10716400</v>
      </c>
      <c r="V47" s="170">
        <v>10863000</v>
      </c>
      <c r="W47" s="170">
        <v>0</v>
      </c>
      <c r="X47" s="171">
        <f t="shared" si="135"/>
        <v>78706500</v>
      </c>
      <c r="Y47" s="173">
        <f t="shared" si="7"/>
        <v>0.84744549125168234</v>
      </c>
      <c r="Z47" s="171">
        <f t="shared" si="8"/>
        <v>14168500</v>
      </c>
      <c r="AA47" s="170">
        <v>5216900</v>
      </c>
      <c r="AB47" s="170">
        <v>0</v>
      </c>
      <c r="AC47" s="170">
        <v>6801600</v>
      </c>
      <c r="AD47" s="170">
        <v>7411600</v>
      </c>
      <c r="AE47" s="170">
        <v>15016700</v>
      </c>
      <c r="AF47" s="170">
        <v>0</v>
      </c>
      <c r="AG47" s="170">
        <v>6339300</v>
      </c>
      <c r="AH47" s="170">
        <v>6225000</v>
      </c>
      <c r="AI47" s="170">
        <v>4891300</v>
      </c>
      <c r="AJ47" s="170">
        <v>5224700</v>
      </c>
      <c r="AK47" s="170">
        <v>10716400</v>
      </c>
      <c r="AL47" s="170">
        <v>0</v>
      </c>
      <c r="AM47" s="172">
        <f t="shared" si="136"/>
        <v>67843500</v>
      </c>
      <c r="AN47" s="173">
        <f t="shared" si="10"/>
        <v>0.86198090373730252</v>
      </c>
      <c r="AO47" s="375">
        <f t="shared" si="11"/>
        <v>10863000</v>
      </c>
      <c r="AP47" s="350">
        <v>5216900</v>
      </c>
      <c r="AQ47" s="170">
        <v>0</v>
      </c>
      <c r="AR47" s="170">
        <v>6801600</v>
      </c>
      <c r="AS47" s="170">
        <v>7411600</v>
      </c>
      <c r="AT47" s="170">
        <v>15016700</v>
      </c>
      <c r="AU47" s="170">
        <v>0</v>
      </c>
      <c r="AV47" s="170">
        <v>6339300</v>
      </c>
      <c r="AW47" s="170">
        <v>6225000</v>
      </c>
      <c r="AX47" s="170">
        <v>4891300</v>
      </c>
      <c r="AY47" s="170">
        <v>5224700</v>
      </c>
      <c r="AZ47" s="170">
        <v>10716400</v>
      </c>
      <c r="BA47" s="170">
        <v>0</v>
      </c>
      <c r="BB47" s="172">
        <f t="shared" si="137"/>
        <v>67843500</v>
      </c>
      <c r="BC47" s="173">
        <f t="shared" si="13"/>
        <v>1</v>
      </c>
      <c r="BD47" s="171">
        <f t="shared" si="14"/>
        <v>0</v>
      </c>
      <c r="BE47" s="170">
        <v>67843500</v>
      </c>
      <c r="BF47" s="136"/>
      <c r="BG47" s="526">
        <v>132</v>
      </c>
      <c r="BH47" s="137">
        <f>VLOOKUP($BG47,'[1]Ejecució Gastos Dinamica 31-10'!$D$2:$AD$148,11,0)</f>
        <v>231375000</v>
      </c>
      <c r="BI47" s="137">
        <f t="shared" si="138"/>
        <v>138500000</v>
      </c>
      <c r="BJ47" s="137"/>
      <c r="BK47" s="137">
        <f>VLOOKUP($BG47,'[1]Ejecució Gastos Dinamica 31-10'!$D$2:$AD$148,15,0)</f>
        <v>10716400</v>
      </c>
      <c r="BL47" s="137">
        <f>VLOOKUP($BG47,'[1]Ejecució Gastos Dinamica 31-10'!$D$2:$AD$148,22,0)</f>
        <v>5224700</v>
      </c>
      <c r="BM47" s="137">
        <f>VLOOKUP($BG47,'[1]Ejecució Gastos Dinamica 31-10'!$D$2:$AD$148,21,0)</f>
        <v>67843500</v>
      </c>
    </row>
    <row r="48" spans="1:100" s="138" customFormat="1" x14ac:dyDescent="0.25">
      <c r="A48" s="196" t="s">
        <v>363</v>
      </c>
      <c r="B48" s="52" t="s">
        <v>364</v>
      </c>
      <c r="C48" s="170">
        <v>741594000</v>
      </c>
      <c r="D48" s="170">
        <v>294566000</v>
      </c>
      <c r="E48" s="170">
        <f>20918000+70000000</f>
        <v>90918000</v>
      </c>
      <c r="F48" s="170">
        <v>0</v>
      </c>
      <c r="G48" s="170">
        <v>0</v>
      </c>
      <c r="H48" s="54">
        <f t="shared" si="3"/>
        <v>-203648000</v>
      </c>
      <c r="I48" s="54">
        <f t="shared" si="4"/>
        <v>537946000</v>
      </c>
      <c r="J48" s="170">
        <v>0</v>
      </c>
      <c r="K48" s="54">
        <f t="shared" si="5"/>
        <v>537946000</v>
      </c>
      <c r="L48" s="170">
        <v>34025700</v>
      </c>
      <c r="M48" s="170">
        <v>34567700</v>
      </c>
      <c r="N48" s="170">
        <v>35257200</v>
      </c>
      <c r="O48" s="170">
        <v>65926418</v>
      </c>
      <c r="P48" s="170">
        <v>40268600</v>
      </c>
      <c r="Q48" s="170">
        <v>0</v>
      </c>
      <c r="R48" s="170">
        <v>114031100</v>
      </c>
      <c r="S48" s="170">
        <v>27080000</v>
      </c>
      <c r="T48" s="170">
        <v>27891900</v>
      </c>
      <c r="U48" s="170">
        <v>38061600</v>
      </c>
      <c r="V48" s="170">
        <v>39308800</v>
      </c>
      <c r="W48" s="170">
        <v>0</v>
      </c>
      <c r="X48" s="171">
        <f t="shared" si="135"/>
        <v>456419018</v>
      </c>
      <c r="Y48" s="55">
        <f t="shared" si="7"/>
        <v>0.84844764716161103</v>
      </c>
      <c r="Z48" s="54">
        <f t="shared" si="8"/>
        <v>81526982</v>
      </c>
      <c r="AA48" s="170">
        <v>34025700</v>
      </c>
      <c r="AB48" s="170">
        <v>0</v>
      </c>
      <c r="AC48" s="170">
        <v>34567700</v>
      </c>
      <c r="AD48" s="170">
        <v>50746818</v>
      </c>
      <c r="AE48" s="170">
        <v>90705400</v>
      </c>
      <c r="AF48" s="170">
        <v>0</v>
      </c>
      <c r="AG48" s="170">
        <v>77915700</v>
      </c>
      <c r="AH48" s="170">
        <v>36115400</v>
      </c>
      <c r="AI48" s="170">
        <v>27080000</v>
      </c>
      <c r="AJ48" s="170">
        <v>27891900</v>
      </c>
      <c r="AK48" s="170">
        <v>38061600</v>
      </c>
      <c r="AL48" s="170">
        <v>0</v>
      </c>
      <c r="AM48" s="172">
        <f t="shared" si="136"/>
        <v>417110218</v>
      </c>
      <c r="AN48" s="55">
        <f t="shared" si="10"/>
        <v>0.91387563083534784</v>
      </c>
      <c r="AO48" s="290">
        <f t="shared" si="11"/>
        <v>39308800</v>
      </c>
      <c r="AP48" s="350">
        <v>34025700</v>
      </c>
      <c r="AQ48" s="170">
        <v>0</v>
      </c>
      <c r="AR48" s="170">
        <v>34567700</v>
      </c>
      <c r="AS48" s="170">
        <v>50746818</v>
      </c>
      <c r="AT48" s="170">
        <v>90705400</v>
      </c>
      <c r="AU48" s="170">
        <v>0</v>
      </c>
      <c r="AV48" s="170">
        <v>77915700</v>
      </c>
      <c r="AW48" s="170">
        <v>36115400</v>
      </c>
      <c r="AX48" s="170">
        <v>27080000</v>
      </c>
      <c r="AY48" s="170">
        <v>27891900</v>
      </c>
      <c r="AZ48" s="170">
        <v>38061600</v>
      </c>
      <c r="BA48" s="170">
        <v>0</v>
      </c>
      <c r="BB48" s="172">
        <f t="shared" si="137"/>
        <v>417110218</v>
      </c>
      <c r="BC48" s="55">
        <f t="shared" si="13"/>
        <v>1</v>
      </c>
      <c r="BD48" s="54">
        <f t="shared" si="14"/>
        <v>0</v>
      </c>
      <c r="BE48" s="170">
        <v>417110218</v>
      </c>
      <c r="BF48" s="135"/>
      <c r="BG48" s="526">
        <v>138</v>
      </c>
      <c r="BH48" s="137">
        <f>VLOOKUP($BG48,'[1]Ejecució Gastos Dinamica 31-10'!$D$2:$AD$148,11,0)</f>
        <v>467946000</v>
      </c>
      <c r="BI48" s="137">
        <f t="shared" si="138"/>
        <v>-70000000</v>
      </c>
      <c r="BJ48" s="137"/>
      <c r="BK48" s="137">
        <f>VLOOKUP($BG48,'[1]Ejecució Gastos Dinamica 31-10'!$D$2:$AD$148,15,0)</f>
        <v>38061600</v>
      </c>
      <c r="BL48" s="137">
        <f>VLOOKUP($BG48,'[1]Ejecució Gastos Dinamica 31-10'!$D$2:$AD$148,22,0)</f>
        <v>27891900</v>
      </c>
      <c r="BM48" s="137">
        <f>VLOOKUP($BG48,'[1]Ejecució Gastos Dinamica 31-10'!$D$2:$AD$148,21,0)</f>
        <v>417110218</v>
      </c>
    </row>
    <row r="49" spans="1:100" s="138" customFormat="1" ht="12.75" x14ac:dyDescent="0.2">
      <c r="A49" s="196" t="s">
        <v>365</v>
      </c>
      <c r="B49" s="52" t="s">
        <v>366</v>
      </c>
      <c r="C49" s="170">
        <v>494396000</v>
      </c>
      <c r="D49" s="170">
        <v>196362000</v>
      </c>
      <c r="E49" s="170">
        <v>60000000</v>
      </c>
      <c r="F49" s="170">
        <v>0</v>
      </c>
      <c r="G49" s="170">
        <v>0</v>
      </c>
      <c r="H49" s="171">
        <f t="shared" si="3"/>
        <v>-136362000</v>
      </c>
      <c r="I49" s="171">
        <f t="shared" si="4"/>
        <v>358034000</v>
      </c>
      <c r="J49" s="170">
        <v>0</v>
      </c>
      <c r="K49" s="171">
        <f t="shared" si="5"/>
        <v>358034000</v>
      </c>
      <c r="L49" s="170">
        <v>22688700</v>
      </c>
      <c r="M49" s="170">
        <v>23050500</v>
      </c>
      <c r="N49" s="170">
        <v>23509300</v>
      </c>
      <c r="O49" s="170">
        <v>33629500</v>
      </c>
      <c r="P49" s="170">
        <v>26851400</v>
      </c>
      <c r="Q49" s="170">
        <v>0</v>
      </c>
      <c r="R49" s="170">
        <v>76029700</v>
      </c>
      <c r="S49" s="170">
        <v>18056300</v>
      </c>
      <c r="T49" s="170">
        <v>18597800</v>
      </c>
      <c r="U49" s="170">
        <v>25378100</v>
      </c>
      <c r="V49" s="170">
        <v>26209300</v>
      </c>
      <c r="W49" s="170">
        <v>0</v>
      </c>
      <c r="X49" s="171">
        <f t="shared" si="135"/>
        <v>294000600</v>
      </c>
      <c r="Y49" s="173">
        <f t="shared" si="7"/>
        <v>0.82115273968394065</v>
      </c>
      <c r="Z49" s="171">
        <f t="shared" si="8"/>
        <v>64033400</v>
      </c>
      <c r="AA49" s="170">
        <v>22688700</v>
      </c>
      <c r="AB49" s="170">
        <v>0</v>
      </c>
      <c r="AC49" s="412">
        <v>23050500</v>
      </c>
      <c r="AD49" s="170">
        <v>23509300</v>
      </c>
      <c r="AE49" s="170">
        <v>60480900</v>
      </c>
      <c r="AF49" s="170">
        <v>0</v>
      </c>
      <c r="AG49" s="170">
        <v>51948100</v>
      </c>
      <c r="AH49" s="170">
        <v>0</v>
      </c>
      <c r="AI49" s="170">
        <v>18056300</v>
      </c>
      <c r="AJ49" s="170">
        <v>18597800</v>
      </c>
      <c r="AK49" s="170">
        <v>25378100</v>
      </c>
      <c r="AL49" s="170">
        <v>0</v>
      </c>
      <c r="AM49" s="172">
        <f t="shared" si="136"/>
        <v>243709700</v>
      </c>
      <c r="AN49" s="173">
        <f t="shared" si="10"/>
        <v>0.82894286610299439</v>
      </c>
      <c r="AO49" s="375">
        <f t="shared" si="11"/>
        <v>50290900</v>
      </c>
      <c r="AP49" s="350">
        <v>22688700</v>
      </c>
      <c r="AQ49" s="170">
        <v>0</v>
      </c>
      <c r="AR49" s="170">
        <v>23050500</v>
      </c>
      <c r="AS49" s="170">
        <v>23509300</v>
      </c>
      <c r="AT49" s="170">
        <v>60480900</v>
      </c>
      <c r="AU49" s="170">
        <v>0</v>
      </c>
      <c r="AV49" s="170">
        <v>51948100</v>
      </c>
      <c r="AW49" s="170">
        <v>0</v>
      </c>
      <c r="AX49" s="170">
        <v>18056300</v>
      </c>
      <c r="AY49" s="170">
        <v>18597800</v>
      </c>
      <c r="AZ49" s="170">
        <v>25378100</v>
      </c>
      <c r="BA49" s="170">
        <v>0</v>
      </c>
      <c r="BB49" s="172">
        <f t="shared" si="137"/>
        <v>243709700</v>
      </c>
      <c r="BC49" s="173">
        <f t="shared" si="13"/>
        <v>1</v>
      </c>
      <c r="BD49" s="171">
        <f t="shared" si="14"/>
        <v>0</v>
      </c>
      <c r="BE49" s="170">
        <v>267791300</v>
      </c>
      <c r="BF49" s="136"/>
      <c r="BG49" s="526">
        <v>139</v>
      </c>
      <c r="BH49" s="137">
        <f>VLOOKUP($BG49,'[1]Ejecució Gastos Dinamica 31-10'!$D$2:$AD$148,11,0)</f>
        <v>298034000</v>
      </c>
      <c r="BI49" s="137">
        <f t="shared" si="138"/>
        <v>-60000000</v>
      </c>
      <c r="BJ49" s="137"/>
      <c r="BK49" s="137">
        <f>VLOOKUP($BG49,'[1]Ejecució Gastos Dinamica 31-10'!$D$2:$AD$148,15,0)</f>
        <v>25378100</v>
      </c>
      <c r="BL49" s="137">
        <f>VLOOKUP($BG49,'[1]Ejecució Gastos Dinamica 31-10'!$D$2:$AD$148,22,0)</f>
        <v>18597800</v>
      </c>
      <c r="BM49" s="137">
        <f>VLOOKUP($BG49,'[1]Ejecució Gastos Dinamica 31-10'!$D$2:$AD$148,21,0)</f>
        <v>267791300</v>
      </c>
    </row>
    <row r="50" spans="1:100" s="1" customFormat="1" x14ac:dyDescent="0.25">
      <c r="A50" s="374" t="s">
        <v>367</v>
      </c>
      <c r="B50" s="166" t="s">
        <v>368</v>
      </c>
      <c r="C50" s="70">
        <f>+C51+C55+C56</f>
        <v>952249000</v>
      </c>
      <c r="D50" s="70">
        <f t="shared" ref="D50:G50" si="139">+D51+D55+D56</f>
        <v>58430000</v>
      </c>
      <c r="E50" s="70">
        <f t="shared" si="139"/>
        <v>131932000</v>
      </c>
      <c r="F50" s="70">
        <f t="shared" si="139"/>
        <v>0</v>
      </c>
      <c r="G50" s="70">
        <f t="shared" si="139"/>
        <v>0</v>
      </c>
      <c r="H50" s="70">
        <f t="shared" si="3"/>
        <v>73502000</v>
      </c>
      <c r="I50" s="70">
        <f t="shared" si="4"/>
        <v>1025751000</v>
      </c>
      <c r="J50" s="70">
        <f t="shared" ref="J50" si="140">+J51+J55+J56</f>
        <v>0</v>
      </c>
      <c r="K50" s="70">
        <f t="shared" si="5"/>
        <v>1025751000</v>
      </c>
      <c r="L50" s="70">
        <f t="shared" ref="L50:X50" si="141">+L51+L55+L56</f>
        <v>266425393</v>
      </c>
      <c r="M50" s="70">
        <f t="shared" si="141"/>
        <v>33978575</v>
      </c>
      <c r="N50" s="70">
        <f t="shared" si="141"/>
        <v>36750226</v>
      </c>
      <c r="O50" s="70">
        <f t="shared" si="141"/>
        <v>63650928</v>
      </c>
      <c r="P50" s="70">
        <f t="shared" si="141"/>
        <v>110840305</v>
      </c>
      <c r="Q50" s="70">
        <f t="shared" si="141"/>
        <v>31687939</v>
      </c>
      <c r="R50" s="70">
        <f t="shared" si="141"/>
        <v>68159085</v>
      </c>
      <c r="S50" s="70">
        <f t="shared" si="141"/>
        <v>30306627</v>
      </c>
      <c r="T50" s="70">
        <f t="shared" si="141"/>
        <v>4031508</v>
      </c>
      <c r="U50" s="70">
        <f t="shared" si="141"/>
        <v>6177295</v>
      </c>
      <c r="V50" s="70">
        <f t="shared" si="141"/>
        <v>54768216</v>
      </c>
      <c r="W50" s="70">
        <f t="shared" si="141"/>
        <v>0</v>
      </c>
      <c r="X50" s="70">
        <f t="shared" si="141"/>
        <v>706776097</v>
      </c>
      <c r="Y50" s="71">
        <f t="shared" si="7"/>
        <v>0.68903281303162267</v>
      </c>
      <c r="Z50" s="70">
        <f t="shared" si="8"/>
        <v>318974903</v>
      </c>
      <c r="AA50" s="70">
        <f t="shared" ref="AA50:AM50" si="142">+AA51+AA55+AA56</f>
        <v>266425393</v>
      </c>
      <c r="AB50" s="70">
        <f t="shared" si="142"/>
        <v>33978575</v>
      </c>
      <c r="AC50" s="70">
        <f t="shared" si="142"/>
        <v>36750226</v>
      </c>
      <c r="AD50" s="70">
        <f t="shared" si="142"/>
        <v>63650928</v>
      </c>
      <c r="AE50" s="70">
        <f t="shared" si="142"/>
        <v>110840305</v>
      </c>
      <c r="AF50" s="74">
        <f t="shared" si="142"/>
        <v>31687939</v>
      </c>
      <c r="AG50" s="74">
        <f t="shared" si="142"/>
        <v>68159085</v>
      </c>
      <c r="AH50" s="74">
        <f t="shared" si="142"/>
        <v>30306627</v>
      </c>
      <c r="AI50" s="70">
        <f t="shared" si="142"/>
        <v>4031508</v>
      </c>
      <c r="AJ50" s="70">
        <f t="shared" si="142"/>
        <v>6177295</v>
      </c>
      <c r="AK50" s="70">
        <f t="shared" si="142"/>
        <v>54768216</v>
      </c>
      <c r="AL50" s="70">
        <f t="shared" si="142"/>
        <v>0</v>
      </c>
      <c r="AM50" s="74">
        <f t="shared" si="142"/>
        <v>706776097</v>
      </c>
      <c r="AN50" s="71">
        <f t="shared" si="10"/>
        <v>1</v>
      </c>
      <c r="AO50" s="296">
        <f t="shared" si="11"/>
        <v>0</v>
      </c>
      <c r="AP50" s="262">
        <f t="shared" ref="AP50:BB50" si="143">+AP51+AP55+AP56</f>
        <v>266425393</v>
      </c>
      <c r="AQ50" s="70">
        <f t="shared" si="143"/>
        <v>33978575</v>
      </c>
      <c r="AR50" s="70">
        <f t="shared" si="143"/>
        <v>36750226</v>
      </c>
      <c r="AS50" s="74">
        <f t="shared" si="143"/>
        <v>63650928</v>
      </c>
      <c r="AT50" s="74">
        <f t="shared" si="143"/>
        <v>110840305</v>
      </c>
      <c r="AU50" s="74">
        <f t="shared" si="143"/>
        <v>31687939</v>
      </c>
      <c r="AV50" s="74">
        <f t="shared" si="143"/>
        <v>68159085</v>
      </c>
      <c r="AW50" s="74">
        <f t="shared" si="143"/>
        <v>30306627</v>
      </c>
      <c r="AX50" s="74">
        <f t="shared" si="143"/>
        <v>4031508</v>
      </c>
      <c r="AY50" s="74">
        <f t="shared" si="143"/>
        <v>6177295</v>
      </c>
      <c r="AZ50" s="70">
        <f t="shared" si="143"/>
        <v>54768216</v>
      </c>
      <c r="BA50" s="167">
        <f t="shared" si="143"/>
        <v>0</v>
      </c>
      <c r="BB50" s="74">
        <f t="shared" si="143"/>
        <v>706776097</v>
      </c>
      <c r="BC50" s="71">
        <f t="shared" si="13"/>
        <v>1</v>
      </c>
      <c r="BD50" s="70">
        <f t="shared" si="14"/>
        <v>0</v>
      </c>
      <c r="BE50" s="70">
        <f t="shared" ref="BE50" si="144">+BE51+BE55+BE56</f>
        <v>652007881</v>
      </c>
      <c r="BF50" s="5"/>
      <c r="BG50" s="251"/>
      <c r="BH50" s="225">
        <f t="shared" ref="BH50" si="145">+BH51+BH55+BH56</f>
        <v>933251000</v>
      </c>
      <c r="BI50" s="105"/>
      <c r="BJ50" s="105"/>
      <c r="BK50" s="225">
        <f t="shared" ref="BK50:BL50" si="146">+BK51+BK55+BK56</f>
        <v>6177295</v>
      </c>
      <c r="BL50" s="225">
        <f t="shared" si="146"/>
        <v>6177295</v>
      </c>
      <c r="BM50" s="225">
        <f t="shared" ref="BM50" si="147">+BM51+BM55+BM56</f>
        <v>652007881</v>
      </c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</row>
    <row r="51" spans="1:100" s="1" customFormat="1" x14ac:dyDescent="0.25">
      <c r="A51" s="194" t="s">
        <v>369</v>
      </c>
      <c r="B51" s="168" t="s">
        <v>320</v>
      </c>
      <c r="C51" s="76">
        <f>+C52+C53+C54</f>
        <v>553021000</v>
      </c>
      <c r="D51" s="76">
        <f t="shared" ref="D51:G51" si="148">+D52+D53+D54</f>
        <v>43128000</v>
      </c>
      <c r="E51" s="76">
        <f t="shared" si="148"/>
        <v>80630000</v>
      </c>
      <c r="F51" s="76">
        <f t="shared" si="148"/>
        <v>0</v>
      </c>
      <c r="G51" s="76">
        <f t="shared" si="148"/>
        <v>0</v>
      </c>
      <c r="H51" s="76">
        <f t="shared" si="3"/>
        <v>37502000</v>
      </c>
      <c r="I51" s="76">
        <f t="shared" si="4"/>
        <v>590523000</v>
      </c>
      <c r="J51" s="76">
        <f t="shared" ref="J51" si="149">+J52+J53+J54</f>
        <v>0</v>
      </c>
      <c r="K51" s="76">
        <f t="shared" si="5"/>
        <v>590523000</v>
      </c>
      <c r="L51" s="76">
        <f t="shared" ref="L51:X51" si="150">+L52+L53+L54</f>
        <v>5873400</v>
      </c>
      <c r="M51" s="76">
        <f t="shared" si="150"/>
        <v>12638429</v>
      </c>
      <c r="N51" s="76">
        <f t="shared" si="150"/>
        <v>24792412</v>
      </c>
      <c r="O51" s="76">
        <f t="shared" si="150"/>
        <v>43949656</v>
      </c>
      <c r="P51" s="76">
        <f t="shared" si="150"/>
        <v>79960782</v>
      </c>
      <c r="Q51" s="76">
        <f t="shared" si="150"/>
        <v>23690902</v>
      </c>
      <c r="R51" s="76">
        <f t="shared" si="150"/>
        <v>63588026</v>
      </c>
      <c r="S51" s="76">
        <f t="shared" si="150"/>
        <v>20964323</v>
      </c>
      <c r="T51" s="76">
        <f t="shared" si="150"/>
        <v>1912817</v>
      </c>
      <c r="U51" s="76">
        <f t="shared" si="150"/>
        <v>2953820</v>
      </c>
      <c r="V51" s="76">
        <f t="shared" si="150"/>
        <v>48842205</v>
      </c>
      <c r="W51" s="76">
        <f t="shared" si="150"/>
        <v>0</v>
      </c>
      <c r="X51" s="76">
        <f t="shared" si="150"/>
        <v>329166772</v>
      </c>
      <c r="Y51" s="77">
        <f t="shared" si="7"/>
        <v>0.55741566712896873</v>
      </c>
      <c r="Z51" s="76">
        <f t="shared" si="8"/>
        <v>261356228</v>
      </c>
      <c r="AA51" s="76">
        <f t="shared" ref="AA51:AM51" si="151">+AA52+AA53+AA54</f>
        <v>5873400</v>
      </c>
      <c r="AB51" s="76">
        <f t="shared" si="151"/>
        <v>12638429</v>
      </c>
      <c r="AC51" s="76">
        <f t="shared" si="151"/>
        <v>24792412</v>
      </c>
      <c r="AD51" s="76">
        <f t="shared" si="151"/>
        <v>43949656</v>
      </c>
      <c r="AE51" s="76">
        <f t="shared" si="151"/>
        <v>79960782</v>
      </c>
      <c r="AF51" s="80">
        <f t="shared" si="151"/>
        <v>23690902</v>
      </c>
      <c r="AG51" s="80">
        <f t="shared" si="151"/>
        <v>63588026</v>
      </c>
      <c r="AH51" s="80">
        <f t="shared" si="151"/>
        <v>20964323</v>
      </c>
      <c r="AI51" s="76">
        <f t="shared" si="151"/>
        <v>1912817</v>
      </c>
      <c r="AJ51" s="76">
        <f t="shared" si="151"/>
        <v>2953820</v>
      </c>
      <c r="AK51" s="76">
        <f t="shared" si="151"/>
        <v>48842205</v>
      </c>
      <c r="AL51" s="76">
        <f t="shared" si="151"/>
        <v>0</v>
      </c>
      <c r="AM51" s="80">
        <f t="shared" si="151"/>
        <v>329166772</v>
      </c>
      <c r="AN51" s="77">
        <f t="shared" si="10"/>
        <v>1</v>
      </c>
      <c r="AO51" s="195">
        <f t="shared" si="11"/>
        <v>0</v>
      </c>
      <c r="AP51" s="263">
        <f t="shared" ref="AP51:BB51" si="152">+AP52+AP53+AP54</f>
        <v>5873400</v>
      </c>
      <c r="AQ51" s="76">
        <f t="shared" si="152"/>
        <v>12638429</v>
      </c>
      <c r="AR51" s="76">
        <f t="shared" si="152"/>
        <v>24792412</v>
      </c>
      <c r="AS51" s="80">
        <f t="shared" si="152"/>
        <v>43949656</v>
      </c>
      <c r="AT51" s="80">
        <f t="shared" si="152"/>
        <v>79960782</v>
      </c>
      <c r="AU51" s="80">
        <f t="shared" si="152"/>
        <v>23690902</v>
      </c>
      <c r="AV51" s="80">
        <f t="shared" si="152"/>
        <v>63588026</v>
      </c>
      <c r="AW51" s="80">
        <f t="shared" si="152"/>
        <v>20964323</v>
      </c>
      <c r="AX51" s="80">
        <f t="shared" si="152"/>
        <v>1912817</v>
      </c>
      <c r="AY51" s="80">
        <f t="shared" si="152"/>
        <v>2953820</v>
      </c>
      <c r="AZ51" s="76">
        <f t="shared" si="152"/>
        <v>48842205</v>
      </c>
      <c r="BA51" s="169">
        <f t="shared" si="152"/>
        <v>0</v>
      </c>
      <c r="BB51" s="80">
        <f t="shared" si="152"/>
        <v>329166772</v>
      </c>
      <c r="BC51" s="77">
        <f t="shared" si="13"/>
        <v>1</v>
      </c>
      <c r="BD51" s="76">
        <f t="shared" si="14"/>
        <v>0</v>
      </c>
      <c r="BE51" s="76">
        <f t="shared" ref="BE51" si="153">+BE52+BE53+BE54</f>
        <v>280324567</v>
      </c>
      <c r="BF51" s="5"/>
      <c r="BG51" s="251"/>
      <c r="BH51" s="226">
        <f t="shared" ref="BH51" si="154">+BH52+BH53+BH54</f>
        <v>534023000</v>
      </c>
      <c r="BI51" s="105"/>
      <c r="BJ51" s="105"/>
      <c r="BK51" s="226">
        <f t="shared" ref="BK51:BL51" si="155">+BK52+BK53+BK54</f>
        <v>2953820</v>
      </c>
      <c r="BL51" s="226">
        <f t="shared" si="155"/>
        <v>2953820</v>
      </c>
      <c r="BM51" s="226">
        <f t="shared" ref="BM51" si="156">+BM52+BM53+BM54</f>
        <v>280324567</v>
      </c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</row>
    <row r="52" spans="1:100" s="138" customFormat="1" ht="12.75" x14ac:dyDescent="0.2">
      <c r="A52" s="196" t="s">
        <v>370</v>
      </c>
      <c r="B52" s="52" t="s">
        <v>371</v>
      </c>
      <c r="C52" s="170">
        <v>0</v>
      </c>
      <c r="D52" s="170">
        <v>0</v>
      </c>
      <c r="E52" s="170">
        <v>0</v>
      </c>
      <c r="F52" s="170">
        <v>0</v>
      </c>
      <c r="G52" s="170">
        <v>0</v>
      </c>
      <c r="H52" s="171">
        <f t="shared" si="3"/>
        <v>0</v>
      </c>
      <c r="I52" s="171">
        <f t="shared" si="4"/>
        <v>0</v>
      </c>
      <c r="J52" s="170">
        <v>0</v>
      </c>
      <c r="K52" s="171">
        <f t="shared" si="5"/>
        <v>0</v>
      </c>
      <c r="L52" s="170">
        <v>0</v>
      </c>
      <c r="M52" s="170">
        <v>0</v>
      </c>
      <c r="N52" s="170">
        <v>0</v>
      </c>
      <c r="O52" s="170">
        <v>0</v>
      </c>
      <c r="P52" s="170">
        <v>0</v>
      </c>
      <c r="Q52" s="170">
        <v>0</v>
      </c>
      <c r="R52" s="170">
        <v>0</v>
      </c>
      <c r="S52" s="170">
        <v>0</v>
      </c>
      <c r="T52" s="170">
        <v>0</v>
      </c>
      <c r="U52" s="170">
        <v>0</v>
      </c>
      <c r="V52" s="170">
        <v>0</v>
      </c>
      <c r="W52" s="170">
        <v>0</v>
      </c>
      <c r="X52" s="171">
        <f t="shared" ref="X52:X56" si="157">IF(K52&gt;=SUM(L52:W52),SUM(L52:W52),"ERROR")</f>
        <v>0</v>
      </c>
      <c r="Y52" s="173">
        <f t="shared" si="7"/>
        <v>0</v>
      </c>
      <c r="Z52" s="171">
        <f t="shared" si="8"/>
        <v>0</v>
      </c>
      <c r="AA52" s="170">
        <v>0</v>
      </c>
      <c r="AB52" s="170">
        <v>0</v>
      </c>
      <c r="AC52" s="170">
        <v>0</v>
      </c>
      <c r="AD52" s="170">
        <v>0</v>
      </c>
      <c r="AE52" s="170">
        <v>0</v>
      </c>
      <c r="AF52" s="170">
        <v>0</v>
      </c>
      <c r="AG52" s="170">
        <v>0</v>
      </c>
      <c r="AH52" s="170">
        <v>0</v>
      </c>
      <c r="AI52" s="170">
        <v>0</v>
      </c>
      <c r="AJ52" s="170">
        <v>0</v>
      </c>
      <c r="AK52" s="170">
        <v>0</v>
      </c>
      <c r="AL52" s="170">
        <v>0</v>
      </c>
      <c r="AM52" s="172">
        <f t="shared" ref="AM52:AM56" si="158">IF(X52&gt;=SUM(AA52:AL52),SUM(AA52:AL52),"ERROR")</f>
        <v>0</v>
      </c>
      <c r="AN52" s="173">
        <f t="shared" si="10"/>
        <v>0</v>
      </c>
      <c r="AO52" s="375">
        <f t="shared" si="11"/>
        <v>0</v>
      </c>
      <c r="AP52" s="350">
        <v>0</v>
      </c>
      <c r="AQ52" s="170">
        <v>0</v>
      </c>
      <c r="AR52" s="170">
        <v>0</v>
      </c>
      <c r="AS52" s="170">
        <v>0</v>
      </c>
      <c r="AT52" s="170">
        <v>0</v>
      </c>
      <c r="AU52" s="170">
        <v>0</v>
      </c>
      <c r="AV52" s="170">
        <v>0</v>
      </c>
      <c r="AW52" s="170">
        <v>0</v>
      </c>
      <c r="AX52" s="170">
        <v>0</v>
      </c>
      <c r="AY52" s="170">
        <v>0</v>
      </c>
      <c r="AZ52" s="170">
        <v>0</v>
      </c>
      <c r="BA52" s="170">
        <v>0</v>
      </c>
      <c r="BB52" s="172">
        <f t="shared" ref="BB52:BB56" si="159">IF(AM52&gt;=SUM(AP52:BA52),SUM(AP52:BA52),"ERROR")</f>
        <v>0</v>
      </c>
      <c r="BC52" s="173">
        <f t="shared" si="13"/>
        <v>0</v>
      </c>
      <c r="BD52" s="171">
        <f t="shared" si="14"/>
        <v>0</v>
      </c>
      <c r="BE52" s="170">
        <v>0</v>
      </c>
      <c r="BF52" s="136"/>
      <c r="BG52" s="526"/>
      <c r="BH52" s="137"/>
      <c r="BI52" s="137"/>
      <c r="BJ52" s="137"/>
      <c r="BK52" s="137"/>
      <c r="BL52" s="137"/>
      <c r="BM52" s="137"/>
    </row>
    <row r="53" spans="1:100" s="138" customFormat="1" ht="12.75" x14ac:dyDescent="0.2">
      <c r="A53" s="196" t="s">
        <v>372</v>
      </c>
      <c r="B53" s="52" t="s">
        <v>373</v>
      </c>
      <c r="C53" s="170">
        <v>468485000</v>
      </c>
      <c r="D53" s="170">
        <v>0</v>
      </c>
      <c r="E53" s="170">
        <f>24130000+49000000</f>
        <v>73130000</v>
      </c>
      <c r="F53" s="170">
        <v>0</v>
      </c>
      <c r="G53" s="170">
        <v>0</v>
      </c>
      <c r="H53" s="171">
        <f t="shared" si="3"/>
        <v>73130000</v>
      </c>
      <c r="I53" s="171">
        <f t="shared" si="4"/>
        <v>541615000</v>
      </c>
      <c r="J53" s="170">
        <v>0</v>
      </c>
      <c r="K53" s="171">
        <f t="shared" si="5"/>
        <v>541615000</v>
      </c>
      <c r="L53" s="170">
        <v>4542793</v>
      </c>
      <c r="M53" s="170">
        <v>10867703</v>
      </c>
      <c r="N53" s="170">
        <v>22094605</v>
      </c>
      <c r="O53" s="170">
        <v>38513321</v>
      </c>
      <c r="P53" s="170">
        <v>66187138</v>
      </c>
      <c r="Q53" s="170">
        <v>19800285</v>
      </c>
      <c r="R53" s="170">
        <v>58139711</v>
      </c>
      <c r="S53" s="170">
        <v>18362654</v>
      </c>
      <c r="T53" s="170">
        <v>0</v>
      </c>
      <c r="U53" s="170">
        <v>2953820</v>
      </c>
      <c r="V53" s="170">
        <v>38842205</v>
      </c>
      <c r="W53" s="170">
        <v>0</v>
      </c>
      <c r="X53" s="171">
        <f t="shared" si="157"/>
        <v>280304235</v>
      </c>
      <c r="Y53" s="173">
        <f t="shared" si="7"/>
        <v>0.5175341063301423</v>
      </c>
      <c r="Z53" s="171">
        <f t="shared" si="8"/>
        <v>261310765</v>
      </c>
      <c r="AA53" s="170">
        <v>4542793</v>
      </c>
      <c r="AB53" s="170">
        <v>10867703</v>
      </c>
      <c r="AC53" s="170">
        <v>22094605</v>
      </c>
      <c r="AD53" s="170">
        <v>38513321</v>
      </c>
      <c r="AE53" s="170">
        <v>66187138</v>
      </c>
      <c r="AF53" s="170">
        <v>19800285</v>
      </c>
      <c r="AG53" s="170">
        <v>58139711</v>
      </c>
      <c r="AH53" s="170">
        <v>18362654</v>
      </c>
      <c r="AI53" s="170">
        <v>0</v>
      </c>
      <c r="AJ53" s="170">
        <v>2953820</v>
      </c>
      <c r="AK53" s="170">
        <v>38842205</v>
      </c>
      <c r="AL53" s="170">
        <v>0</v>
      </c>
      <c r="AM53" s="172">
        <f t="shared" si="158"/>
        <v>280304235</v>
      </c>
      <c r="AN53" s="173">
        <f t="shared" si="10"/>
        <v>1</v>
      </c>
      <c r="AO53" s="375">
        <f t="shared" si="11"/>
        <v>0</v>
      </c>
      <c r="AP53" s="350">
        <v>4542793</v>
      </c>
      <c r="AQ53" s="170">
        <v>10867703</v>
      </c>
      <c r="AR53" s="170">
        <v>22094605</v>
      </c>
      <c r="AS53" s="170">
        <v>38513321</v>
      </c>
      <c r="AT53" s="170">
        <v>66187138</v>
      </c>
      <c r="AU53" s="170">
        <v>19800285</v>
      </c>
      <c r="AV53" s="170">
        <v>58139711</v>
      </c>
      <c r="AW53" s="170">
        <v>18362654</v>
      </c>
      <c r="AX53" s="170">
        <v>0</v>
      </c>
      <c r="AY53" s="170">
        <v>2953820</v>
      </c>
      <c r="AZ53" s="170">
        <v>38842205</v>
      </c>
      <c r="BA53" s="170">
        <v>0</v>
      </c>
      <c r="BB53" s="172">
        <f t="shared" si="159"/>
        <v>280304235</v>
      </c>
      <c r="BC53" s="173">
        <f t="shared" si="13"/>
        <v>1</v>
      </c>
      <c r="BD53" s="171">
        <f t="shared" si="14"/>
        <v>0</v>
      </c>
      <c r="BE53" s="170">
        <v>241462030</v>
      </c>
      <c r="BF53" s="136"/>
      <c r="BG53" s="526">
        <v>116</v>
      </c>
      <c r="BH53" s="137">
        <f>VLOOKUP($BG53,'[1]Ejecució Gastos Dinamica 31-10'!$D$2:$AD$148,11,0)</f>
        <v>492615000</v>
      </c>
      <c r="BI53" s="137">
        <f t="shared" ref="BI53:BI56" si="160">+BH53-K53</f>
        <v>-49000000</v>
      </c>
      <c r="BJ53" s="137"/>
      <c r="BK53" s="137">
        <f>VLOOKUP($BG53,'[1]Ejecució Gastos Dinamica 31-10'!$D$2:$AD$148,15,0)</f>
        <v>2953820</v>
      </c>
      <c r="BL53" s="137">
        <f>VLOOKUP($BG53,'[1]Ejecució Gastos Dinamica 31-10'!$D$2:$AD$148,22,0)</f>
        <v>2953820</v>
      </c>
      <c r="BM53" s="137">
        <f>VLOOKUP($BG53,'[1]Ejecució Gastos Dinamica 31-10'!$D$2:$AD$148,21,0)</f>
        <v>241462030</v>
      </c>
    </row>
    <row r="54" spans="1:100" s="138" customFormat="1" ht="12.75" x14ac:dyDescent="0.2">
      <c r="A54" s="196" t="s">
        <v>374</v>
      </c>
      <c r="B54" s="52" t="s">
        <v>375</v>
      </c>
      <c r="C54" s="170">
        <v>84536000</v>
      </c>
      <c r="D54" s="170">
        <v>43128000</v>
      </c>
      <c r="E54" s="170">
        <v>7500000</v>
      </c>
      <c r="F54" s="170">
        <v>0</v>
      </c>
      <c r="G54" s="170">
        <v>0</v>
      </c>
      <c r="H54" s="171">
        <f t="shared" si="3"/>
        <v>-35628000</v>
      </c>
      <c r="I54" s="171">
        <f t="shared" si="4"/>
        <v>48908000</v>
      </c>
      <c r="J54" s="170">
        <v>0</v>
      </c>
      <c r="K54" s="171">
        <f t="shared" si="5"/>
        <v>48908000</v>
      </c>
      <c r="L54" s="170">
        <v>1330607</v>
      </c>
      <c r="M54" s="170">
        <v>1770726</v>
      </c>
      <c r="N54" s="170">
        <v>2697807</v>
      </c>
      <c r="O54" s="170">
        <v>5436335</v>
      </c>
      <c r="P54" s="170">
        <v>13773644</v>
      </c>
      <c r="Q54" s="170">
        <v>3890617</v>
      </c>
      <c r="R54" s="170">
        <v>5448315</v>
      </c>
      <c r="S54" s="170">
        <v>2601669</v>
      </c>
      <c r="T54" s="170">
        <v>1912817</v>
      </c>
      <c r="U54" s="170">
        <v>0</v>
      </c>
      <c r="V54" s="170">
        <v>10000000</v>
      </c>
      <c r="W54" s="170">
        <v>0</v>
      </c>
      <c r="X54" s="171">
        <f t="shared" si="157"/>
        <v>48862537</v>
      </c>
      <c r="Y54" s="173">
        <f t="shared" si="7"/>
        <v>0.99907043837409015</v>
      </c>
      <c r="Z54" s="171">
        <f t="shared" si="8"/>
        <v>45463</v>
      </c>
      <c r="AA54" s="170">
        <v>1330607</v>
      </c>
      <c r="AB54" s="170">
        <v>1770726</v>
      </c>
      <c r="AC54" s="170">
        <v>2697807</v>
      </c>
      <c r="AD54" s="170">
        <v>5436335</v>
      </c>
      <c r="AE54" s="170">
        <v>13773644</v>
      </c>
      <c r="AF54" s="170">
        <v>3890617</v>
      </c>
      <c r="AG54" s="170">
        <v>5448315</v>
      </c>
      <c r="AH54" s="170">
        <v>2601669</v>
      </c>
      <c r="AI54" s="170">
        <v>1912817</v>
      </c>
      <c r="AJ54" s="170">
        <v>0</v>
      </c>
      <c r="AK54" s="170">
        <v>10000000</v>
      </c>
      <c r="AL54" s="170">
        <v>0</v>
      </c>
      <c r="AM54" s="172">
        <f t="shared" si="158"/>
        <v>48862537</v>
      </c>
      <c r="AN54" s="173">
        <f t="shared" si="10"/>
        <v>1</v>
      </c>
      <c r="AO54" s="375">
        <f t="shared" si="11"/>
        <v>0</v>
      </c>
      <c r="AP54" s="350">
        <v>1330607</v>
      </c>
      <c r="AQ54" s="170">
        <v>1770726</v>
      </c>
      <c r="AR54" s="170">
        <v>2697807</v>
      </c>
      <c r="AS54" s="170">
        <v>5436335</v>
      </c>
      <c r="AT54" s="170">
        <v>13773644</v>
      </c>
      <c r="AU54" s="170">
        <v>3890617</v>
      </c>
      <c r="AV54" s="170">
        <v>5448315</v>
      </c>
      <c r="AW54" s="170">
        <v>2601669</v>
      </c>
      <c r="AX54" s="170">
        <v>1912817</v>
      </c>
      <c r="AY54" s="170">
        <v>0</v>
      </c>
      <c r="AZ54" s="170">
        <v>10000000</v>
      </c>
      <c r="BA54" s="170">
        <v>0</v>
      </c>
      <c r="BB54" s="172">
        <f t="shared" si="159"/>
        <v>48862537</v>
      </c>
      <c r="BC54" s="173">
        <f t="shared" si="13"/>
        <v>1</v>
      </c>
      <c r="BD54" s="171">
        <f t="shared" si="14"/>
        <v>0</v>
      </c>
      <c r="BE54" s="170">
        <v>38862537</v>
      </c>
      <c r="BF54" s="136"/>
      <c r="BG54" s="526">
        <v>120</v>
      </c>
      <c r="BH54" s="137">
        <f>VLOOKUP($BG54,'[1]Ejecució Gastos Dinamica 31-10'!$D$2:$AD$148,11,0)</f>
        <v>41408000</v>
      </c>
      <c r="BI54" s="137">
        <f t="shared" si="160"/>
        <v>-7500000</v>
      </c>
      <c r="BJ54" s="137"/>
      <c r="BK54" s="137">
        <f>VLOOKUP($BG54,'[1]Ejecució Gastos Dinamica 31-10'!$D$2:$AD$148,15,0)</f>
        <v>0</v>
      </c>
      <c r="BL54" s="137">
        <f>VLOOKUP($BG54,'[1]Ejecució Gastos Dinamica 31-10'!$D$2:$AD$148,22,0)</f>
        <v>0</v>
      </c>
      <c r="BM54" s="137">
        <f>VLOOKUP($BG54,'[1]Ejecució Gastos Dinamica 31-10'!$D$2:$AD$148,21,0)</f>
        <v>38862537</v>
      </c>
    </row>
    <row r="55" spans="1:100" s="138" customFormat="1" ht="12.75" x14ac:dyDescent="0.2">
      <c r="A55" s="196" t="s">
        <v>376</v>
      </c>
      <c r="B55" s="52" t="s">
        <v>377</v>
      </c>
      <c r="C55" s="170">
        <v>336000000</v>
      </c>
      <c r="D55" s="170">
        <v>0</v>
      </c>
      <c r="E55" s="170">
        <v>50000000</v>
      </c>
      <c r="F55" s="170">
        <v>0</v>
      </c>
      <c r="G55" s="170">
        <v>0</v>
      </c>
      <c r="H55" s="171">
        <f t="shared" si="3"/>
        <v>50000000</v>
      </c>
      <c r="I55" s="171">
        <f t="shared" si="4"/>
        <v>386000000</v>
      </c>
      <c r="J55" s="170">
        <v>0</v>
      </c>
      <c r="K55" s="171">
        <f t="shared" si="5"/>
        <v>386000000</v>
      </c>
      <c r="L55" s="170">
        <v>257121942</v>
      </c>
      <c r="M55" s="170">
        <v>16550137</v>
      </c>
      <c r="N55" s="170">
        <v>7664626</v>
      </c>
      <c r="O55" s="170">
        <v>12821630</v>
      </c>
      <c r="P55" s="170">
        <v>26653563</v>
      </c>
      <c r="Q55" s="170">
        <v>3274060</v>
      </c>
      <c r="R55" s="170">
        <v>0</v>
      </c>
      <c r="S55" s="170">
        <v>6032514</v>
      </c>
      <c r="T55" s="170">
        <v>0</v>
      </c>
      <c r="U55" s="170">
        <v>1877987</v>
      </c>
      <c r="V55" s="170">
        <v>4580523</v>
      </c>
      <c r="W55" s="170">
        <v>0</v>
      </c>
      <c r="X55" s="171">
        <f t="shared" si="157"/>
        <v>336576982</v>
      </c>
      <c r="Y55" s="173">
        <f t="shared" si="7"/>
        <v>0.87196109326424875</v>
      </c>
      <c r="Z55" s="171">
        <f t="shared" si="8"/>
        <v>49423018</v>
      </c>
      <c r="AA55" s="170">
        <v>257121942</v>
      </c>
      <c r="AB55" s="170">
        <v>16550137</v>
      </c>
      <c r="AC55" s="170">
        <v>7664626</v>
      </c>
      <c r="AD55" s="170">
        <v>12821630</v>
      </c>
      <c r="AE55" s="170">
        <v>26653563</v>
      </c>
      <c r="AF55" s="170">
        <v>3274060</v>
      </c>
      <c r="AG55" s="170">
        <v>0</v>
      </c>
      <c r="AH55" s="170">
        <v>6032514</v>
      </c>
      <c r="AI55" s="170">
        <v>0</v>
      </c>
      <c r="AJ55" s="170">
        <v>1877987</v>
      </c>
      <c r="AK55" s="170">
        <v>4580523</v>
      </c>
      <c r="AL55" s="170">
        <v>0</v>
      </c>
      <c r="AM55" s="172">
        <f t="shared" si="158"/>
        <v>336576982</v>
      </c>
      <c r="AN55" s="173">
        <f t="shared" si="10"/>
        <v>1</v>
      </c>
      <c r="AO55" s="375">
        <f t="shared" si="11"/>
        <v>0</v>
      </c>
      <c r="AP55" s="350">
        <v>257121942</v>
      </c>
      <c r="AQ55" s="170">
        <v>16550137</v>
      </c>
      <c r="AR55" s="170">
        <v>7664626</v>
      </c>
      <c r="AS55" s="170">
        <v>12821630</v>
      </c>
      <c r="AT55" s="170">
        <v>26653563</v>
      </c>
      <c r="AU55" s="170">
        <v>3274060</v>
      </c>
      <c r="AV55" s="170">
        <v>0</v>
      </c>
      <c r="AW55" s="170">
        <v>6032514</v>
      </c>
      <c r="AX55" s="170">
        <v>0</v>
      </c>
      <c r="AY55" s="170">
        <v>1877987</v>
      </c>
      <c r="AZ55" s="170">
        <v>4580523</v>
      </c>
      <c r="BA55" s="170">
        <v>0</v>
      </c>
      <c r="BB55" s="172">
        <f t="shared" si="159"/>
        <v>336576982</v>
      </c>
      <c r="BC55" s="173">
        <f t="shared" si="13"/>
        <v>1</v>
      </c>
      <c r="BD55" s="171">
        <f t="shared" si="14"/>
        <v>0</v>
      </c>
      <c r="BE55" s="170">
        <v>331996459</v>
      </c>
      <c r="BF55" s="136"/>
      <c r="BG55" s="526">
        <v>122</v>
      </c>
      <c r="BH55" s="137">
        <f>VLOOKUP($BG55,'[1]Ejecució Gastos Dinamica 31-10'!$D$2:$AD$148,11,0)</f>
        <v>336000000</v>
      </c>
      <c r="BI55" s="137">
        <f t="shared" si="160"/>
        <v>-50000000</v>
      </c>
      <c r="BJ55" s="137"/>
      <c r="BK55" s="137">
        <f>VLOOKUP($BG55,'[1]Ejecució Gastos Dinamica 31-10'!$D$2:$AD$148,15,0)</f>
        <v>1877987</v>
      </c>
      <c r="BL55" s="137">
        <f>VLOOKUP($BG55,'[1]Ejecució Gastos Dinamica 31-10'!$D$2:$AD$148,22,0)</f>
        <v>1877987</v>
      </c>
      <c r="BM55" s="137">
        <f>VLOOKUP($BG55,'[1]Ejecució Gastos Dinamica 31-10'!$D$2:$AD$148,21,0)</f>
        <v>331996459</v>
      </c>
    </row>
    <row r="56" spans="1:100" s="138" customFormat="1" ht="12.75" x14ac:dyDescent="0.2">
      <c r="A56" s="196" t="s">
        <v>378</v>
      </c>
      <c r="B56" s="52" t="s">
        <v>379</v>
      </c>
      <c r="C56" s="170">
        <v>63228000</v>
      </c>
      <c r="D56" s="170">
        <f>1302000+14000000</f>
        <v>15302000</v>
      </c>
      <c r="E56" s="170">
        <v>1302000</v>
      </c>
      <c r="F56" s="170">
        <v>0</v>
      </c>
      <c r="G56" s="170">
        <v>0</v>
      </c>
      <c r="H56" s="171">
        <f t="shared" si="3"/>
        <v>-14000000</v>
      </c>
      <c r="I56" s="171">
        <f t="shared" si="4"/>
        <v>49228000</v>
      </c>
      <c r="J56" s="170">
        <v>0</v>
      </c>
      <c r="K56" s="171">
        <f t="shared" si="5"/>
        <v>49228000</v>
      </c>
      <c r="L56" s="170">
        <v>3430051</v>
      </c>
      <c r="M56" s="170">
        <v>4790009</v>
      </c>
      <c r="N56" s="170">
        <v>4293188</v>
      </c>
      <c r="O56" s="170">
        <v>6879642</v>
      </c>
      <c r="P56" s="170">
        <v>4225960</v>
      </c>
      <c r="Q56" s="170">
        <v>4722977</v>
      </c>
      <c r="R56" s="170">
        <v>4571059</v>
      </c>
      <c r="S56" s="170">
        <v>3309790</v>
      </c>
      <c r="T56" s="170">
        <v>2118691</v>
      </c>
      <c r="U56" s="170">
        <v>1345488</v>
      </c>
      <c r="V56" s="170">
        <v>1345488</v>
      </c>
      <c r="W56" s="170">
        <v>0</v>
      </c>
      <c r="X56" s="171">
        <f t="shared" si="157"/>
        <v>41032343</v>
      </c>
      <c r="Y56" s="173">
        <f t="shared" si="7"/>
        <v>0.83351635248232714</v>
      </c>
      <c r="Z56" s="171">
        <f t="shared" si="8"/>
        <v>8195657</v>
      </c>
      <c r="AA56" s="170">
        <v>3430051</v>
      </c>
      <c r="AB56" s="170">
        <v>4790009</v>
      </c>
      <c r="AC56" s="170">
        <v>4293188</v>
      </c>
      <c r="AD56" s="170">
        <v>6879642</v>
      </c>
      <c r="AE56" s="170">
        <v>4225960</v>
      </c>
      <c r="AF56" s="170">
        <v>4722977</v>
      </c>
      <c r="AG56" s="170">
        <v>4571059</v>
      </c>
      <c r="AH56" s="170">
        <v>3309790</v>
      </c>
      <c r="AI56" s="170">
        <v>2118691</v>
      </c>
      <c r="AJ56" s="170">
        <v>1345488</v>
      </c>
      <c r="AK56" s="170">
        <v>1345488</v>
      </c>
      <c r="AL56" s="170">
        <v>0</v>
      </c>
      <c r="AM56" s="172">
        <f t="shared" si="158"/>
        <v>41032343</v>
      </c>
      <c r="AN56" s="173">
        <f t="shared" si="10"/>
        <v>1</v>
      </c>
      <c r="AO56" s="375">
        <f t="shared" si="11"/>
        <v>0</v>
      </c>
      <c r="AP56" s="350">
        <v>3430051</v>
      </c>
      <c r="AQ56" s="170">
        <v>4790009</v>
      </c>
      <c r="AR56" s="170">
        <v>4293188</v>
      </c>
      <c r="AS56" s="170">
        <v>6879642</v>
      </c>
      <c r="AT56" s="170">
        <v>4225960</v>
      </c>
      <c r="AU56" s="170">
        <v>4722977</v>
      </c>
      <c r="AV56" s="170">
        <v>4571059</v>
      </c>
      <c r="AW56" s="170">
        <v>3309790</v>
      </c>
      <c r="AX56" s="170">
        <v>2118691</v>
      </c>
      <c r="AY56" s="170">
        <v>1345488</v>
      </c>
      <c r="AZ56" s="170">
        <v>1345488</v>
      </c>
      <c r="BA56" s="170">
        <v>0</v>
      </c>
      <c r="BB56" s="172">
        <f t="shared" si="159"/>
        <v>41032343</v>
      </c>
      <c r="BC56" s="173">
        <f t="shared" si="13"/>
        <v>1</v>
      </c>
      <c r="BD56" s="171">
        <f t="shared" si="14"/>
        <v>0</v>
      </c>
      <c r="BE56" s="170">
        <v>39686855</v>
      </c>
      <c r="BF56" s="136"/>
      <c r="BG56" s="526">
        <v>114</v>
      </c>
      <c r="BH56" s="137">
        <f>VLOOKUP($BG56,'[1]Ejecució Gastos Dinamica 31-10'!$D$2:$AD$148,11,0)</f>
        <v>63228000</v>
      </c>
      <c r="BI56" s="137">
        <f t="shared" si="160"/>
        <v>14000000</v>
      </c>
      <c r="BJ56" s="137"/>
      <c r="BK56" s="137">
        <f>VLOOKUP($BG56,'[1]Ejecució Gastos Dinamica 31-10'!$D$2:$AD$148,15,0)</f>
        <v>1345488</v>
      </c>
      <c r="BL56" s="137">
        <f>VLOOKUP($BG56,'[1]Ejecució Gastos Dinamica 31-10'!$D$2:$AD$148,22,0)</f>
        <v>1345488</v>
      </c>
      <c r="BM56" s="137">
        <f>VLOOKUP($BG56,'[1]Ejecució Gastos Dinamica 31-10'!$D$2:$AD$148,21,0)</f>
        <v>39686855</v>
      </c>
    </row>
    <row r="57" spans="1:100" s="1" customFormat="1" x14ac:dyDescent="0.25">
      <c r="A57" s="371" t="s">
        <v>380</v>
      </c>
      <c r="B57" s="158" t="s">
        <v>381</v>
      </c>
      <c r="C57" s="159">
        <f>+C58+C75</f>
        <v>57603825000</v>
      </c>
      <c r="D57" s="159">
        <f>+D58+D75</f>
        <v>5942799935</v>
      </c>
      <c r="E57" s="159">
        <f>+E58+E75</f>
        <v>18016255935</v>
      </c>
      <c r="F57" s="159">
        <f>+F58+F75</f>
        <v>0</v>
      </c>
      <c r="G57" s="159">
        <f>+G58+G75</f>
        <v>28477103972</v>
      </c>
      <c r="H57" s="160">
        <f t="shared" si="3"/>
        <v>40550559972</v>
      </c>
      <c r="I57" s="160">
        <f t="shared" si="4"/>
        <v>98154384972</v>
      </c>
      <c r="J57" s="159">
        <f>+J58+J75</f>
        <v>0</v>
      </c>
      <c r="K57" s="160">
        <f t="shared" si="5"/>
        <v>98154384972</v>
      </c>
      <c r="L57" s="159">
        <f t="shared" ref="L57:X57" si="161">+L58+L75</f>
        <v>20519167872</v>
      </c>
      <c r="M57" s="159">
        <f t="shared" si="161"/>
        <v>7013614050</v>
      </c>
      <c r="N57" s="159">
        <f t="shared" si="161"/>
        <v>9444509360</v>
      </c>
      <c r="O57" s="159">
        <f t="shared" si="161"/>
        <v>10591677473</v>
      </c>
      <c r="P57" s="159">
        <f t="shared" si="161"/>
        <v>6271198942</v>
      </c>
      <c r="Q57" s="159">
        <f t="shared" si="161"/>
        <v>5235520131</v>
      </c>
      <c r="R57" s="159">
        <f t="shared" si="161"/>
        <v>5448651638</v>
      </c>
      <c r="S57" s="159">
        <f t="shared" si="161"/>
        <v>9452191077</v>
      </c>
      <c r="T57" s="159">
        <f t="shared" si="161"/>
        <v>3288427872</v>
      </c>
      <c r="U57" s="159">
        <f t="shared" si="161"/>
        <v>4470934035</v>
      </c>
      <c r="V57" s="159">
        <f t="shared" si="161"/>
        <v>11212422961</v>
      </c>
      <c r="W57" s="159">
        <f t="shared" si="161"/>
        <v>0</v>
      </c>
      <c r="X57" s="159">
        <f t="shared" si="161"/>
        <v>92948315411</v>
      </c>
      <c r="Y57" s="161">
        <f t="shared" si="7"/>
        <v>0.94696039751575944</v>
      </c>
      <c r="Z57" s="160">
        <f t="shared" si="8"/>
        <v>5206069561</v>
      </c>
      <c r="AA57" s="159">
        <f t="shared" ref="AA57:AM57" si="162">+AA58+AA75</f>
        <v>3215487448</v>
      </c>
      <c r="AB57" s="159">
        <f t="shared" si="162"/>
        <v>5339297642</v>
      </c>
      <c r="AC57" s="159">
        <f t="shared" si="162"/>
        <v>7409850247</v>
      </c>
      <c r="AD57" s="159">
        <f t="shared" si="162"/>
        <v>2851798108</v>
      </c>
      <c r="AE57" s="159">
        <f t="shared" si="162"/>
        <v>5422057331</v>
      </c>
      <c r="AF57" s="162">
        <f t="shared" si="162"/>
        <v>3755329844</v>
      </c>
      <c r="AG57" s="162">
        <f t="shared" si="162"/>
        <v>6870228074</v>
      </c>
      <c r="AH57" s="162">
        <f t="shared" si="162"/>
        <v>6923608396</v>
      </c>
      <c r="AI57" s="159">
        <f t="shared" si="162"/>
        <v>7083590840</v>
      </c>
      <c r="AJ57" s="159">
        <f t="shared" si="162"/>
        <v>6316014246</v>
      </c>
      <c r="AK57" s="159">
        <f t="shared" si="162"/>
        <v>4383309167</v>
      </c>
      <c r="AL57" s="159">
        <f t="shared" si="162"/>
        <v>0</v>
      </c>
      <c r="AM57" s="162">
        <f t="shared" si="162"/>
        <v>59570571343</v>
      </c>
      <c r="AN57" s="161">
        <f t="shared" si="10"/>
        <v>0.64089995692326551</v>
      </c>
      <c r="AO57" s="372">
        <f t="shared" si="11"/>
        <v>33377744068</v>
      </c>
      <c r="AP57" s="351">
        <f t="shared" ref="AP57:BB57" si="163">+AP58+AP75</f>
        <v>3215487448</v>
      </c>
      <c r="AQ57" s="159">
        <f t="shared" si="163"/>
        <v>5339297642</v>
      </c>
      <c r="AR57" s="159">
        <f t="shared" si="163"/>
        <v>7409850247</v>
      </c>
      <c r="AS57" s="162">
        <f t="shared" si="163"/>
        <v>2851798108</v>
      </c>
      <c r="AT57" s="162">
        <f t="shared" si="163"/>
        <v>5422057331</v>
      </c>
      <c r="AU57" s="162">
        <f t="shared" si="163"/>
        <v>3755329844</v>
      </c>
      <c r="AV57" s="162">
        <f t="shared" si="163"/>
        <v>6870228074</v>
      </c>
      <c r="AW57" s="162">
        <f t="shared" si="163"/>
        <v>6923608396</v>
      </c>
      <c r="AX57" s="162">
        <f t="shared" si="163"/>
        <v>7083590840</v>
      </c>
      <c r="AY57" s="162">
        <f t="shared" si="163"/>
        <v>6316014246</v>
      </c>
      <c r="AZ57" s="159">
        <f t="shared" si="163"/>
        <v>4383309167</v>
      </c>
      <c r="BA57" s="163">
        <f t="shared" si="163"/>
        <v>0</v>
      </c>
      <c r="BB57" s="162">
        <f t="shared" si="163"/>
        <v>59570571343</v>
      </c>
      <c r="BC57" s="161">
        <f t="shared" si="13"/>
        <v>1</v>
      </c>
      <c r="BD57" s="160">
        <f t="shared" si="14"/>
        <v>0</v>
      </c>
      <c r="BE57" s="159">
        <f>+BE58+BE75</f>
        <v>71276025624.729996</v>
      </c>
      <c r="BF57" s="5"/>
      <c r="BG57" s="251"/>
      <c r="BH57" s="541">
        <f>+BH58+BH75</f>
        <v>85393534118</v>
      </c>
      <c r="BI57" s="105"/>
      <c r="BJ57" s="105"/>
      <c r="BK57" s="541">
        <f t="shared" ref="BK57:BM57" si="164">+BK58+BK75</f>
        <v>4390934035</v>
      </c>
      <c r="BL57" s="541">
        <f t="shared" si="164"/>
        <v>6248743987</v>
      </c>
      <c r="BM57" s="541">
        <f t="shared" si="164"/>
        <v>69519284575.729996</v>
      </c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</row>
    <row r="58" spans="1:100" s="1" customFormat="1" x14ac:dyDescent="0.25">
      <c r="A58" s="373" t="s">
        <v>382</v>
      </c>
      <c r="B58" s="164" t="s">
        <v>383</v>
      </c>
      <c r="C58" s="64">
        <f>+C59+C69</f>
        <v>0</v>
      </c>
      <c r="D58" s="64">
        <f>+D59+D69</f>
        <v>0</v>
      </c>
      <c r="E58" s="64">
        <f>+E59+E69</f>
        <v>0</v>
      </c>
      <c r="F58" s="64">
        <f>+F59+F69</f>
        <v>0</v>
      </c>
      <c r="G58" s="64">
        <f>+G59+G69</f>
        <v>0</v>
      </c>
      <c r="H58" s="64">
        <f t="shared" si="3"/>
        <v>0</v>
      </c>
      <c r="I58" s="64">
        <f t="shared" si="4"/>
        <v>0</v>
      </c>
      <c r="J58" s="64">
        <f>+J59+J69</f>
        <v>0</v>
      </c>
      <c r="K58" s="64">
        <f t="shared" si="5"/>
        <v>0</v>
      </c>
      <c r="L58" s="64">
        <f t="shared" ref="L58:X58" si="165">+L59+L69</f>
        <v>0</v>
      </c>
      <c r="M58" s="64">
        <f t="shared" si="165"/>
        <v>0</v>
      </c>
      <c r="N58" s="64">
        <f t="shared" si="165"/>
        <v>0</v>
      </c>
      <c r="O58" s="64">
        <f t="shared" si="165"/>
        <v>0</v>
      </c>
      <c r="P58" s="64">
        <f t="shared" si="165"/>
        <v>0</v>
      </c>
      <c r="Q58" s="64">
        <f t="shared" si="165"/>
        <v>0</v>
      </c>
      <c r="R58" s="64">
        <f t="shared" si="165"/>
        <v>0</v>
      </c>
      <c r="S58" s="64">
        <f t="shared" si="165"/>
        <v>0</v>
      </c>
      <c r="T58" s="64">
        <f t="shared" si="165"/>
        <v>0</v>
      </c>
      <c r="U58" s="64">
        <f t="shared" si="165"/>
        <v>0</v>
      </c>
      <c r="V58" s="64">
        <f t="shared" si="165"/>
        <v>0</v>
      </c>
      <c r="W58" s="64">
        <f t="shared" si="165"/>
        <v>0</v>
      </c>
      <c r="X58" s="64">
        <f t="shared" si="165"/>
        <v>0</v>
      </c>
      <c r="Y58" s="65">
        <f t="shared" si="7"/>
        <v>0</v>
      </c>
      <c r="Z58" s="64">
        <f t="shared" si="8"/>
        <v>0</v>
      </c>
      <c r="AA58" s="64">
        <f t="shared" ref="AA58:AM58" si="166">+AA59+AA69</f>
        <v>0</v>
      </c>
      <c r="AB58" s="64">
        <f t="shared" si="166"/>
        <v>0</v>
      </c>
      <c r="AC58" s="64">
        <f t="shared" si="166"/>
        <v>0</v>
      </c>
      <c r="AD58" s="64">
        <f t="shared" si="166"/>
        <v>0</v>
      </c>
      <c r="AE58" s="64">
        <f t="shared" si="166"/>
        <v>0</v>
      </c>
      <c r="AF58" s="68">
        <f t="shared" si="166"/>
        <v>0</v>
      </c>
      <c r="AG58" s="68">
        <f t="shared" si="166"/>
        <v>0</v>
      </c>
      <c r="AH58" s="68">
        <f t="shared" si="166"/>
        <v>0</v>
      </c>
      <c r="AI58" s="64">
        <f t="shared" si="166"/>
        <v>0</v>
      </c>
      <c r="AJ58" s="64">
        <f t="shared" si="166"/>
        <v>0</v>
      </c>
      <c r="AK58" s="64">
        <f t="shared" si="166"/>
        <v>0</v>
      </c>
      <c r="AL58" s="64">
        <f t="shared" si="166"/>
        <v>0</v>
      </c>
      <c r="AM58" s="68">
        <f t="shared" si="166"/>
        <v>0</v>
      </c>
      <c r="AN58" s="65">
        <f t="shared" si="10"/>
        <v>0</v>
      </c>
      <c r="AO58" s="294">
        <f t="shared" si="11"/>
        <v>0</v>
      </c>
      <c r="AP58" s="261">
        <f t="shared" ref="AP58:BB58" si="167">+AP59+AP69</f>
        <v>0</v>
      </c>
      <c r="AQ58" s="64">
        <f t="shared" si="167"/>
        <v>0</v>
      </c>
      <c r="AR58" s="64">
        <f t="shared" si="167"/>
        <v>0</v>
      </c>
      <c r="AS58" s="68">
        <f t="shared" si="167"/>
        <v>0</v>
      </c>
      <c r="AT58" s="68">
        <f t="shared" si="167"/>
        <v>0</v>
      </c>
      <c r="AU58" s="68">
        <f t="shared" si="167"/>
        <v>0</v>
      </c>
      <c r="AV58" s="68">
        <f t="shared" si="167"/>
        <v>0</v>
      </c>
      <c r="AW58" s="68">
        <f t="shared" si="167"/>
        <v>0</v>
      </c>
      <c r="AX58" s="68">
        <f t="shared" si="167"/>
        <v>0</v>
      </c>
      <c r="AY58" s="68">
        <f t="shared" si="167"/>
        <v>0</v>
      </c>
      <c r="AZ58" s="64">
        <f t="shared" si="167"/>
        <v>0</v>
      </c>
      <c r="BA58" s="165">
        <f t="shared" si="167"/>
        <v>0</v>
      </c>
      <c r="BB58" s="68">
        <f t="shared" si="167"/>
        <v>0</v>
      </c>
      <c r="BC58" s="65">
        <f t="shared" si="13"/>
        <v>0</v>
      </c>
      <c r="BD58" s="64">
        <f t="shared" si="14"/>
        <v>0</v>
      </c>
      <c r="BE58" s="64">
        <f>+BE59+BE69</f>
        <v>0</v>
      </c>
      <c r="BF58" s="5"/>
      <c r="BG58" s="251"/>
      <c r="BH58" s="224">
        <f>+BH59+BH69</f>
        <v>0</v>
      </c>
      <c r="BI58" s="105"/>
      <c r="BJ58" s="105"/>
      <c r="BK58" s="224">
        <f t="shared" ref="BK58:BM58" si="168">+BK59+BK69</f>
        <v>0</v>
      </c>
      <c r="BL58" s="224">
        <f t="shared" si="168"/>
        <v>0</v>
      </c>
      <c r="BM58" s="224">
        <f t="shared" si="168"/>
        <v>0</v>
      </c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</row>
    <row r="59" spans="1:100" s="1" customFormat="1" x14ac:dyDescent="0.25">
      <c r="A59" s="374" t="s">
        <v>384</v>
      </c>
      <c r="B59" s="166" t="s">
        <v>385</v>
      </c>
      <c r="C59" s="70">
        <f>+C60</f>
        <v>0</v>
      </c>
      <c r="D59" s="70">
        <f t="shared" ref="D59:G61" si="169">+D60</f>
        <v>0</v>
      </c>
      <c r="E59" s="70">
        <f t="shared" si="169"/>
        <v>0</v>
      </c>
      <c r="F59" s="70">
        <f t="shared" si="169"/>
        <v>0</v>
      </c>
      <c r="G59" s="70">
        <f t="shared" si="169"/>
        <v>0</v>
      </c>
      <c r="H59" s="70">
        <f t="shared" si="3"/>
        <v>0</v>
      </c>
      <c r="I59" s="70">
        <f t="shared" si="4"/>
        <v>0</v>
      </c>
      <c r="J59" s="70">
        <f t="shared" ref="J59:J61" si="170">+J60</f>
        <v>0</v>
      </c>
      <c r="K59" s="70">
        <f t="shared" si="5"/>
        <v>0</v>
      </c>
      <c r="L59" s="70">
        <f t="shared" ref="L59:X61" si="171">+L60</f>
        <v>0</v>
      </c>
      <c r="M59" s="70">
        <f t="shared" si="171"/>
        <v>0</v>
      </c>
      <c r="N59" s="70">
        <f t="shared" si="171"/>
        <v>0</v>
      </c>
      <c r="O59" s="70">
        <f t="shared" si="171"/>
        <v>0</v>
      </c>
      <c r="P59" s="70">
        <f t="shared" si="171"/>
        <v>0</v>
      </c>
      <c r="Q59" s="70">
        <f t="shared" si="171"/>
        <v>0</v>
      </c>
      <c r="R59" s="70">
        <f t="shared" si="171"/>
        <v>0</v>
      </c>
      <c r="S59" s="70">
        <f t="shared" si="171"/>
        <v>0</v>
      </c>
      <c r="T59" s="70">
        <f t="shared" si="171"/>
        <v>0</v>
      </c>
      <c r="U59" s="70">
        <f t="shared" si="171"/>
        <v>0</v>
      </c>
      <c r="V59" s="70">
        <f t="shared" si="171"/>
        <v>0</v>
      </c>
      <c r="W59" s="70">
        <f t="shared" si="171"/>
        <v>0</v>
      </c>
      <c r="X59" s="70">
        <f t="shared" si="171"/>
        <v>0</v>
      </c>
      <c r="Y59" s="71">
        <f t="shared" si="7"/>
        <v>0</v>
      </c>
      <c r="Z59" s="70">
        <f t="shared" si="8"/>
        <v>0</v>
      </c>
      <c r="AA59" s="70">
        <f t="shared" ref="AA59:AM61" si="172">+AA60</f>
        <v>0</v>
      </c>
      <c r="AB59" s="70">
        <f t="shared" si="172"/>
        <v>0</v>
      </c>
      <c r="AC59" s="70">
        <f t="shared" si="172"/>
        <v>0</v>
      </c>
      <c r="AD59" s="70">
        <f t="shared" si="172"/>
        <v>0</v>
      </c>
      <c r="AE59" s="70">
        <f t="shared" si="172"/>
        <v>0</v>
      </c>
      <c r="AF59" s="74">
        <f t="shared" si="172"/>
        <v>0</v>
      </c>
      <c r="AG59" s="74">
        <f t="shared" si="172"/>
        <v>0</v>
      </c>
      <c r="AH59" s="74">
        <f t="shared" si="172"/>
        <v>0</v>
      </c>
      <c r="AI59" s="70">
        <f t="shared" si="172"/>
        <v>0</v>
      </c>
      <c r="AJ59" s="70">
        <f t="shared" si="172"/>
        <v>0</v>
      </c>
      <c r="AK59" s="70">
        <f t="shared" si="172"/>
        <v>0</v>
      </c>
      <c r="AL59" s="70">
        <f t="shared" si="172"/>
        <v>0</v>
      </c>
      <c r="AM59" s="74">
        <f t="shared" si="172"/>
        <v>0</v>
      </c>
      <c r="AN59" s="71">
        <f t="shared" si="10"/>
        <v>0</v>
      </c>
      <c r="AO59" s="296">
        <f t="shared" si="11"/>
        <v>0</v>
      </c>
      <c r="AP59" s="262">
        <f t="shared" ref="AP59:BB61" si="173">+AP60</f>
        <v>0</v>
      </c>
      <c r="AQ59" s="70">
        <f t="shared" si="173"/>
        <v>0</v>
      </c>
      <c r="AR59" s="70">
        <f t="shared" si="173"/>
        <v>0</v>
      </c>
      <c r="AS59" s="74">
        <f t="shared" si="173"/>
        <v>0</v>
      </c>
      <c r="AT59" s="74">
        <f t="shared" si="173"/>
        <v>0</v>
      </c>
      <c r="AU59" s="74">
        <f t="shared" si="173"/>
        <v>0</v>
      </c>
      <c r="AV59" s="74">
        <f t="shared" si="173"/>
        <v>0</v>
      </c>
      <c r="AW59" s="74">
        <f t="shared" si="173"/>
        <v>0</v>
      </c>
      <c r="AX59" s="74">
        <f t="shared" si="173"/>
        <v>0</v>
      </c>
      <c r="AY59" s="74">
        <f t="shared" si="173"/>
        <v>0</v>
      </c>
      <c r="AZ59" s="70">
        <f t="shared" si="173"/>
        <v>0</v>
      </c>
      <c r="BA59" s="167">
        <f t="shared" si="173"/>
        <v>0</v>
      </c>
      <c r="BB59" s="74">
        <f t="shared" si="173"/>
        <v>0</v>
      </c>
      <c r="BC59" s="71">
        <f t="shared" si="13"/>
        <v>0</v>
      </c>
      <c r="BD59" s="70">
        <f t="shared" si="14"/>
        <v>0</v>
      </c>
      <c r="BE59" s="70">
        <f t="shared" ref="BE59:BE61" si="174">+BE60</f>
        <v>0</v>
      </c>
      <c r="BF59" s="5"/>
      <c r="BG59" s="251"/>
      <c r="BH59" s="225">
        <f t="shared" ref="BH59:BH61" si="175">+BH60</f>
        <v>0</v>
      </c>
      <c r="BI59" s="105"/>
      <c r="BJ59" s="105"/>
      <c r="BK59" s="225">
        <f t="shared" ref="BK59:BM61" si="176">+BK60</f>
        <v>0</v>
      </c>
      <c r="BL59" s="225">
        <f t="shared" si="176"/>
        <v>0</v>
      </c>
      <c r="BM59" s="225">
        <f t="shared" si="176"/>
        <v>0</v>
      </c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</row>
    <row r="60" spans="1:100" s="1" customFormat="1" x14ac:dyDescent="0.25">
      <c r="A60" s="194" t="s">
        <v>386</v>
      </c>
      <c r="B60" s="168" t="s">
        <v>387</v>
      </c>
      <c r="C60" s="76">
        <f>+C61+C65</f>
        <v>0</v>
      </c>
      <c r="D60" s="76">
        <f t="shared" ref="D60:X60" si="177">+D61+D65</f>
        <v>0</v>
      </c>
      <c r="E60" s="76">
        <f t="shared" si="177"/>
        <v>0</v>
      </c>
      <c r="F60" s="76">
        <f t="shared" si="177"/>
        <v>0</v>
      </c>
      <c r="G60" s="76">
        <f t="shared" si="177"/>
        <v>0</v>
      </c>
      <c r="H60" s="76">
        <f t="shared" si="3"/>
        <v>0</v>
      </c>
      <c r="I60" s="76">
        <f t="shared" si="4"/>
        <v>0</v>
      </c>
      <c r="J60" s="76">
        <f t="shared" si="177"/>
        <v>0</v>
      </c>
      <c r="K60" s="76">
        <f t="shared" si="177"/>
        <v>0</v>
      </c>
      <c r="L60" s="76">
        <f t="shared" si="177"/>
        <v>0</v>
      </c>
      <c r="M60" s="76">
        <f t="shared" si="177"/>
        <v>0</v>
      </c>
      <c r="N60" s="76">
        <f t="shared" si="177"/>
        <v>0</v>
      </c>
      <c r="O60" s="76">
        <f t="shared" si="177"/>
        <v>0</v>
      </c>
      <c r="P60" s="76">
        <f t="shared" si="177"/>
        <v>0</v>
      </c>
      <c r="Q60" s="76">
        <f t="shared" si="177"/>
        <v>0</v>
      </c>
      <c r="R60" s="76">
        <f t="shared" si="177"/>
        <v>0</v>
      </c>
      <c r="S60" s="76">
        <f t="shared" si="177"/>
        <v>0</v>
      </c>
      <c r="T60" s="76">
        <f t="shared" si="177"/>
        <v>0</v>
      </c>
      <c r="U60" s="76">
        <f t="shared" si="177"/>
        <v>0</v>
      </c>
      <c r="V60" s="76">
        <f t="shared" si="177"/>
        <v>0</v>
      </c>
      <c r="W60" s="76">
        <f t="shared" si="177"/>
        <v>0</v>
      </c>
      <c r="X60" s="76">
        <f t="shared" si="177"/>
        <v>0</v>
      </c>
      <c r="Y60" s="77">
        <f t="shared" si="7"/>
        <v>0</v>
      </c>
      <c r="Z60" s="76">
        <f t="shared" si="8"/>
        <v>0</v>
      </c>
      <c r="AA60" s="76">
        <f t="shared" ref="AA60:AM60" si="178">+AA61+AA65</f>
        <v>0</v>
      </c>
      <c r="AB60" s="76">
        <f t="shared" si="178"/>
        <v>0</v>
      </c>
      <c r="AC60" s="76">
        <f t="shared" si="178"/>
        <v>0</v>
      </c>
      <c r="AD60" s="76">
        <f t="shared" si="178"/>
        <v>0</v>
      </c>
      <c r="AE60" s="76">
        <f t="shared" si="178"/>
        <v>0</v>
      </c>
      <c r="AF60" s="76">
        <f t="shared" si="178"/>
        <v>0</v>
      </c>
      <c r="AG60" s="76">
        <f t="shared" si="178"/>
        <v>0</v>
      </c>
      <c r="AH60" s="80">
        <f t="shared" si="178"/>
        <v>0</v>
      </c>
      <c r="AI60" s="76">
        <f t="shared" si="178"/>
        <v>0</v>
      </c>
      <c r="AJ60" s="76">
        <f t="shared" si="178"/>
        <v>0</v>
      </c>
      <c r="AK60" s="76">
        <f t="shared" si="178"/>
        <v>0</v>
      </c>
      <c r="AL60" s="76">
        <f t="shared" si="178"/>
        <v>0</v>
      </c>
      <c r="AM60" s="80">
        <f t="shared" si="178"/>
        <v>0</v>
      </c>
      <c r="AN60" s="77">
        <f t="shared" si="10"/>
        <v>0</v>
      </c>
      <c r="AO60" s="195">
        <f t="shared" si="11"/>
        <v>0</v>
      </c>
      <c r="AP60" s="263">
        <f t="shared" ref="AP60:BB60" si="179">+AP61+AP65</f>
        <v>0</v>
      </c>
      <c r="AQ60" s="76">
        <f t="shared" si="179"/>
        <v>0</v>
      </c>
      <c r="AR60" s="76">
        <f t="shared" si="179"/>
        <v>0</v>
      </c>
      <c r="AS60" s="76">
        <f t="shared" si="179"/>
        <v>0</v>
      </c>
      <c r="AT60" s="76">
        <f t="shared" si="179"/>
        <v>0</v>
      </c>
      <c r="AU60" s="76">
        <f t="shared" si="179"/>
        <v>0</v>
      </c>
      <c r="AV60" s="76">
        <f t="shared" si="179"/>
        <v>0</v>
      </c>
      <c r="AW60" s="80">
        <f t="shared" si="179"/>
        <v>0</v>
      </c>
      <c r="AX60" s="80">
        <f t="shared" si="179"/>
        <v>0</v>
      </c>
      <c r="AY60" s="80">
        <f t="shared" si="179"/>
        <v>0</v>
      </c>
      <c r="AZ60" s="76">
        <f t="shared" si="179"/>
        <v>0</v>
      </c>
      <c r="BA60" s="169">
        <f t="shared" si="179"/>
        <v>0</v>
      </c>
      <c r="BB60" s="80">
        <f t="shared" si="179"/>
        <v>0</v>
      </c>
      <c r="BC60" s="77">
        <f t="shared" si="13"/>
        <v>0</v>
      </c>
      <c r="BD60" s="76">
        <f t="shared" si="14"/>
        <v>0</v>
      </c>
      <c r="BE60" s="76">
        <f t="shared" ref="BE60" si="180">+BE61+BE65</f>
        <v>0</v>
      </c>
      <c r="BF60" s="5"/>
      <c r="BG60" s="251"/>
      <c r="BH60" s="226">
        <f t="shared" ref="BH60" si="181">+BH61+BH65</f>
        <v>0</v>
      </c>
      <c r="BI60" s="105"/>
      <c r="BJ60" s="105"/>
      <c r="BK60" s="226">
        <f t="shared" ref="BK60:BL60" si="182">+BK61+BK65</f>
        <v>0</v>
      </c>
      <c r="BL60" s="226">
        <f t="shared" si="182"/>
        <v>0</v>
      </c>
      <c r="BM60" s="226">
        <f t="shared" ref="BM60" si="183">+BM61+BM65</f>
        <v>0</v>
      </c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</row>
    <row r="61" spans="1:100" s="1" customFormat="1" x14ac:dyDescent="0.25">
      <c r="A61" s="376" t="s">
        <v>388</v>
      </c>
      <c r="B61" s="174" t="s">
        <v>389</v>
      </c>
      <c r="C61" s="82">
        <f>+C62</f>
        <v>0</v>
      </c>
      <c r="D61" s="82">
        <f t="shared" si="169"/>
        <v>0</v>
      </c>
      <c r="E61" s="82">
        <f t="shared" si="169"/>
        <v>0</v>
      </c>
      <c r="F61" s="82">
        <f t="shared" si="169"/>
        <v>0</v>
      </c>
      <c r="G61" s="82">
        <f t="shared" si="169"/>
        <v>0</v>
      </c>
      <c r="H61" s="82">
        <f t="shared" si="3"/>
        <v>0</v>
      </c>
      <c r="I61" s="82">
        <f t="shared" si="4"/>
        <v>0</v>
      </c>
      <c r="J61" s="82">
        <f t="shared" si="170"/>
        <v>0</v>
      </c>
      <c r="K61" s="82">
        <f t="shared" si="5"/>
        <v>0</v>
      </c>
      <c r="L61" s="82">
        <f t="shared" si="171"/>
        <v>0</v>
      </c>
      <c r="M61" s="82">
        <f t="shared" si="171"/>
        <v>0</v>
      </c>
      <c r="N61" s="82">
        <f t="shared" si="171"/>
        <v>0</v>
      </c>
      <c r="O61" s="82">
        <f t="shared" si="171"/>
        <v>0</v>
      </c>
      <c r="P61" s="82">
        <f t="shared" si="171"/>
        <v>0</v>
      </c>
      <c r="Q61" s="82">
        <f t="shared" si="171"/>
        <v>0</v>
      </c>
      <c r="R61" s="82">
        <f t="shared" si="171"/>
        <v>0</v>
      </c>
      <c r="S61" s="82">
        <f t="shared" si="171"/>
        <v>0</v>
      </c>
      <c r="T61" s="82">
        <f t="shared" si="171"/>
        <v>0</v>
      </c>
      <c r="U61" s="82">
        <f t="shared" si="171"/>
        <v>0</v>
      </c>
      <c r="V61" s="82">
        <f t="shared" si="171"/>
        <v>0</v>
      </c>
      <c r="W61" s="82">
        <f t="shared" si="171"/>
        <v>0</v>
      </c>
      <c r="X61" s="82">
        <f t="shared" si="171"/>
        <v>0</v>
      </c>
      <c r="Y61" s="83">
        <f t="shared" si="7"/>
        <v>0</v>
      </c>
      <c r="Z61" s="82">
        <f t="shared" si="8"/>
        <v>0</v>
      </c>
      <c r="AA61" s="82">
        <f t="shared" si="172"/>
        <v>0</v>
      </c>
      <c r="AB61" s="82">
        <f t="shared" si="172"/>
        <v>0</v>
      </c>
      <c r="AC61" s="82">
        <f t="shared" si="172"/>
        <v>0</v>
      </c>
      <c r="AD61" s="82">
        <f t="shared" si="172"/>
        <v>0</v>
      </c>
      <c r="AE61" s="82">
        <f t="shared" si="172"/>
        <v>0</v>
      </c>
      <c r="AF61" s="102">
        <f t="shared" si="172"/>
        <v>0</v>
      </c>
      <c r="AG61" s="102">
        <f t="shared" si="172"/>
        <v>0</v>
      </c>
      <c r="AH61" s="102">
        <f t="shared" si="172"/>
        <v>0</v>
      </c>
      <c r="AI61" s="82">
        <f t="shared" si="172"/>
        <v>0</v>
      </c>
      <c r="AJ61" s="82">
        <f t="shared" si="172"/>
        <v>0</v>
      </c>
      <c r="AK61" s="82">
        <f t="shared" si="172"/>
        <v>0</v>
      </c>
      <c r="AL61" s="82">
        <f t="shared" si="172"/>
        <v>0</v>
      </c>
      <c r="AM61" s="102">
        <f t="shared" si="172"/>
        <v>0</v>
      </c>
      <c r="AN61" s="83">
        <f t="shared" si="10"/>
        <v>0</v>
      </c>
      <c r="AO61" s="299">
        <f t="shared" si="11"/>
        <v>0</v>
      </c>
      <c r="AP61" s="264">
        <f t="shared" si="173"/>
        <v>0</v>
      </c>
      <c r="AQ61" s="82">
        <f t="shared" si="173"/>
        <v>0</v>
      </c>
      <c r="AR61" s="82">
        <f t="shared" si="173"/>
        <v>0</v>
      </c>
      <c r="AS61" s="102">
        <f t="shared" si="173"/>
        <v>0</v>
      </c>
      <c r="AT61" s="102">
        <f t="shared" si="173"/>
        <v>0</v>
      </c>
      <c r="AU61" s="102">
        <f t="shared" si="173"/>
        <v>0</v>
      </c>
      <c r="AV61" s="102">
        <f t="shared" si="173"/>
        <v>0</v>
      </c>
      <c r="AW61" s="102">
        <f t="shared" si="173"/>
        <v>0</v>
      </c>
      <c r="AX61" s="102">
        <f t="shared" si="173"/>
        <v>0</v>
      </c>
      <c r="AY61" s="102">
        <f t="shared" si="173"/>
        <v>0</v>
      </c>
      <c r="AZ61" s="82">
        <f t="shared" si="173"/>
        <v>0</v>
      </c>
      <c r="BA61" s="175">
        <f t="shared" si="173"/>
        <v>0</v>
      </c>
      <c r="BB61" s="102">
        <f t="shared" si="173"/>
        <v>0</v>
      </c>
      <c r="BC61" s="83">
        <f t="shared" si="13"/>
        <v>0</v>
      </c>
      <c r="BD61" s="82">
        <f t="shared" si="14"/>
        <v>0</v>
      </c>
      <c r="BE61" s="82">
        <f t="shared" si="174"/>
        <v>0</v>
      </c>
      <c r="BF61" s="5"/>
      <c r="BG61" s="251"/>
      <c r="BH61" s="540">
        <f t="shared" si="175"/>
        <v>0</v>
      </c>
      <c r="BI61" s="105"/>
      <c r="BJ61" s="105"/>
      <c r="BK61" s="540">
        <f t="shared" si="176"/>
        <v>0</v>
      </c>
      <c r="BL61" s="540">
        <f t="shared" si="176"/>
        <v>0</v>
      </c>
      <c r="BM61" s="540">
        <f t="shared" si="176"/>
        <v>0</v>
      </c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</row>
    <row r="62" spans="1:100" s="138" customFormat="1" ht="12.75" x14ac:dyDescent="0.2">
      <c r="A62" s="377" t="s">
        <v>390</v>
      </c>
      <c r="B62" s="177" t="s">
        <v>391</v>
      </c>
      <c r="C62" s="178">
        <f>+C63+C64</f>
        <v>0</v>
      </c>
      <c r="D62" s="178">
        <f t="shared" ref="D62:G62" si="184">+D63+D64</f>
        <v>0</v>
      </c>
      <c r="E62" s="178">
        <f t="shared" si="184"/>
        <v>0</v>
      </c>
      <c r="F62" s="178">
        <f t="shared" si="184"/>
        <v>0</v>
      </c>
      <c r="G62" s="178">
        <f t="shared" si="184"/>
        <v>0</v>
      </c>
      <c r="H62" s="178">
        <f t="shared" si="3"/>
        <v>0</v>
      </c>
      <c r="I62" s="178">
        <f t="shared" si="4"/>
        <v>0</v>
      </c>
      <c r="J62" s="178">
        <f t="shared" ref="J62" si="185">+J63+J64</f>
        <v>0</v>
      </c>
      <c r="K62" s="178">
        <f t="shared" si="5"/>
        <v>0</v>
      </c>
      <c r="L62" s="178">
        <f t="shared" ref="L62:X62" si="186">+L63+L64</f>
        <v>0</v>
      </c>
      <c r="M62" s="178">
        <f t="shared" si="186"/>
        <v>0</v>
      </c>
      <c r="N62" s="178">
        <f t="shared" si="186"/>
        <v>0</v>
      </c>
      <c r="O62" s="178">
        <f t="shared" si="186"/>
        <v>0</v>
      </c>
      <c r="P62" s="178">
        <f t="shared" si="186"/>
        <v>0</v>
      </c>
      <c r="Q62" s="178">
        <f t="shared" si="186"/>
        <v>0</v>
      </c>
      <c r="R62" s="178">
        <f t="shared" si="186"/>
        <v>0</v>
      </c>
      <c r="S62" s="178">
        <f t="shared" si="186"/>
        <v>0</v>
      </c>
      <c r="T62" s="178">
        <f t="shared" si="186"/>
        <v>0</v>
      </c>
      <c r="U62" s="178">
        <f t="shared" si="186"/>
        <v>0</v>
      </c>
      <c r="V62" s="178">
        <f t="shared" si="186"/>
        <v>0</v>
      </c>
      <c r="W62" s="178">
        <f t="shared" si="186"/>
        <v>0</v>
      </c>
      <c r="X62" s="178">
        <f t="shared" si="186"/>
        <v>0</v>
      </c>
      <c r="Y62" s="179">
        <f t="shared" si="7"/>
        <v>0</v>
      </c>
      <c r="Z62" s="178">
        <f t="shared" si="8"/>
        <v>0</v>
      </c>
      <c r="AA62" s="178">
        <f t="shared" ref="AA62:AM62" si="187">+AA63+AA64</f>
        <v>0</v>
      </c>
      <c r="AB62" s="178">
        <f t="shared" si="187"/>
        <v>0</v>
      </c>
      <c r="AC62" s="178">
        <f t="shared" si="187"/>
        <v>0</v>
      </c>
      <c r="AD62" s="178">
        <f t="shared" si="187"/>
        <v>0</v>
      </c>
      <c r="AE62" s="178">
        <f t="shared" si="187"/>
        <v>0</v>
      </c>
      <c r="AF62" s="180">
        <f t="shared" si="187"/>
        <v>0</v>
      </c>
      <c r="AG62" s="180">
        <f t="shared" si="187"/>
        <v>0</v>
      </c>
      <c r="AH62" s="180">
        <f t="shared" si="187"/>
        <v>0</v>
      </c>
      <c r="AI62" s="178">
        <f t="shared" si="187"/>
        <v>0</v>
      </c>
      <c r="AJ62" s="178">
        <f t="shared" si="187"/>
        <v>0</v>
      </c>
      <c r="AK62" s="178">
        <f t="shared" si="187"/>
        <v>0</v>
      </c>
      <c r="AL62" s="178">
        <f t="shared" si="187"/>
        <v>0</v>
      </c>
      <c r="AM62" s="180">
        <f t="shared" si="187"/>
        <v>0</v>
      </c>
      <c r="AN62" s="179">
        <f t="shared" si="10"/>
        <v>0</v>
      </c>
      <c r="AO62" s="378">
        <f t="shared" si="11"/>
        <v>0</v>
      </c>
      <c r="AP62" s="352">
        <f t="shared" ref="AP62:BB62" si="188">+AP63+AP64</f>
        <v>0</v>
      </c>
      <c r="AQ62" s="178">
        <f t="shared" si="188"/>
        <v>0</v>
      </c>
      <c r="AR62" s="178">
        <f t="shared" si="188"/>
        <v>0</v>
      </c>
      <c r="AS62" s="180">
        <f t="shared" si="188"/>
        <v>0</v>
      </c>
      <c r="AT62" s="180">
        <f t="shared" si="188"/>
        <v>0</v>
      </c>
      <c r="AU62" s="180">
        <f t="shared" si="188"/>
        <v>0</v>
      </c>
      <c r="AV62" s="180">
        <f t="shared" si="188"/>
        <v>0</v>
      </c>
      <c r="AW62" s="180">
        <f t="shared" si="188"/>
        <v>0</v>
      </c>
      <c r="AX62" s="180">
        <f t="shared" si="188"/>
        <v>0</v>
      </c>
      <c r="AY62" s="180">
        <f t="shared" si="188"/>
        <v>0</v>
      </c>
      <c r="AZ62" s="178">
        <f t="shared" si="188"/>
        <v>0</v>
      </c>
      <c r="BA62" s="181">
        <f t="shared" si="188"/>
        <v>0</v>
      </c>
      <c r="BB62" s="180">
        <f t="shared" si="188"/>
        <v>0</v>
      </c>
      <c r="BC62" s="179">
        <f t="shared" si="13"/>
        <v>0</v>
      </c>
      <c r="BD62" s="178">
        <f t="shared" si="14"/>
        <v>0</v>
      </c>
      <c r="BE62" s="178">
        <f t="shared" ref="BE62" si="189">+BE63+BE64</f>
        <v>0</v>
      </c>
      <c r="BF62" s="136"/>
      <c r="BG62" s="526"/>
      <c r="BH62" s="542">
        <f t="shared" ref="BH62" si="190">+BH63+BH64</f>
        <v>0</v>
      </c>
      <c r="BI62" s="137"/>
      <c r="BJ62" s="137"/>
      <c r="BK62" s="542">
        <f t="shared" ref="BK62:BL62" si="191">+BK63+BK64</f>
        <v>0</v>
      </c>
      <c r="BL62" s="542">
        <f t="shared" si="191"/>
        <v>0</v>
      </c>
      <c r="BM62" s="542">
        <f t="shared" ref="BM62" si="192">+BM63+BM64</f>
        <v>0</v>
      </c>
    </row>
    <row r="63" spans="1:100" s="138" customFormat="1" ht="12.75" x14ac:dyDescent="0.2">
      <c r="A63" s="289" t="s">
        <v>392</v>
      </c>
      <c r="B63" s="176" t="s">
        <v>393</v>
      </c>
      <c r="C63" s="170">
        <v>0</v>
      </c>
      <c r="D63" s="170">
        <v>0</v>
      </c>
      <c r="E63" s="170">
        <v>0</v>
      </c>
      <c r="F63" s="170">
        <v>0</v>
      </c>
      <c r="G63" s="170">
        <v>0</v>
      </c>
      <c r="H63" s="171">
        <f t="shared" si="3"/>
        <v>0</v>
      </c>
      <c r="I63" s="171">
        <f t="shared" si="4"/>
        <v>0</v>
      </c>
      <c r="J63" s="170">
        <v>0</v>
      </c>
      <c r="K63" s="171">
        <f t="shared" si="5"/>
        <v>0</v>
      </c>
      <c r="L63" s="170">
        <v>0</v>
      </c>
      <c r="M63" s="170">
        <v>0</v>
      </c>
      <c r="N63" s="170">
        <v>0</v>
      </c>
      <c r="O63" s="170">
        <v>0</v>
      </c>
      <c r="P63" s="170">
        <v>0</v>
      </c>
      <c r="Q63" s="170">
        <v>0</v>
      </c>
      <c r="R63" s="170">
        <v>0</v>
      </c>
      <c r="S63" s="170">
        <v>0</v>
      </c>
      <c r="T63" s="170">
        <v>0</v>
      </c>
      <c r="U63" s="170">
        <v>0</v>
      </c>
      <c r="V63" s="170">
        <v>0</v>
      </c>
      <c r="W63" s="170">
        <v>0</v>
      </c>
      <c r="X63" s="171">
        <f t="shared" ref="X63:X64" si="193">IF(K63&gt;=SUM(L63:W63),SUM(L63:W63),"ERROR")</f>
        <v>0</v>
      </c>
      <c r="Y63" s="173">
        <f t="shared" si="7"/>
        <v>0</v>
      </c>
      <c r="Z63" s="171">
        <f t="shared" si="8"/>
        <v>0</v>
      </c>
      <c r="AA63" s="170">
        <v>0</v>
      </c>
      <c r="AB63" s="170">
        <v>0</v>
      </c>
      <c r="AC63" s="170">
        <v>0</v>
      </c>
      <c r="AD63" s="170">
        <v>0</v>
      </c>
      <c r="AE63" s="170">
        <v>0</v>
      </c>
      <c r="AF63" s="170">
        <v>0</v>
      </c>
      <c r="AG63" s="170">
        <v>0</v>
      </c>
      <c r="AH63" s="170">
        <v>0</v>
      </c>
      <c r="AI63" s="170">
        <v>0</v>
      </c>
      <c r="AJ63" s="170">
        <v>0</v>
      </c>
      <c r="AK63" s="170">
        <v>0</v>
      </c>
      <c r="AL63" s="170">
        <v>0</v>
      </c>
      <c r="AM63" s="172">
        <f t="shared" ref="AM63:AM64" si="194">IF(X63&gt;=SUM(AA63:AL63),SUM(AA63:AL63),"ERROR")</f>
        <v>0</v>
      </c>
      <c r="AN63" s="173">
        <f t="shared" si="10"/>
        <v>0</v>
      </c>
      <c r="AO63" s="375">
        <f t="shared" si="11"/>
        <v>0</v>
      </c>
      <c r="AP63" s="350">
        <v>0</v>
      </c>
      <c r="AQ63" s="170">
        <v>0</v>
      </c>
      <c r="AR63" s="170">
        <v>0</v>
      </c>
      <c r="AS63" s="170">
        <v>0</v>
      </c>
      <c r="AT63" s="170">
        <v>0</v>
      </c>
      <c r="AU63" s="170">
        <v>0</v>
      </c>
      <c r="AV63" s="170">
        <v>0</v>
      </c>
      <c r="AW63" s="170">
        <v>0</v>
      </c>
      <c r="AX63" s="170">
        <v>0</v>
      </c>
      <c r="AY63" s="170">
        <v>0</v>
      </c>
      <c r="AZ63" s="170">
        <v>0</v>
      </c>
      <c r="BA63" s="170">
        <v>0</v>
      </c>
      <c r="BB63" s="172">
        <f t="shared" ref="BB63:BB64" si="195">IF(AM63&gt;=SUM(AP63:BA63),SUM(AP63:BA63),"ERROR")</f>
        <v>0</v>
      </c>
      <c r="BC63" s="173">
        <f t="shared" si="13"/>
        <v>0</v>
      </c>
      <c r="BD63" s="171">
        <f t="shared" si="14"/>
        <v>0</v>
      </c>
      <c r="BE63" s="170">
        <v>0</v>
      </c>
      <c r="BF63" s="136"/>
      <c r="BG63" s="526"/>
      <c r="BH63" s="137"/>
      <c r="BI63" s="137"/>
      <c r="BJ63" s="137"/>
      <c r="BK63" s="137"/>
      <c r="BL63" s="137"/>
      <c r="BM63" s="137"/>
    </row>
    <row r="64" spans="1:100" s="138" customFormat="1" ht="12.75" x14ac:dyDescent="0.2">
      <c r="A64" s="289" t="s">
        <v>394</v>
      </c>
      <c r="B64" s="182" t="s">
        <v>395</v>
      </c>
      <c r="C64" s="170">
        <v>0</v>
      </c>
      <c r="D64" s="170">
        <v>0</v>
      </c>
      <c r="E64" s="170">
        <v>0</v>
      </c>
      <c r="F64" s="170">
        <v>0</v>
      </c>
      <c r="G64" s="170">
        <v>0</v>
      </c>
      <c r="H64" s="171">
        <f t="shared" si="3"/>
        <v>0</v>
      </c>
      <c r="I64" s="171">
        <f t="shared" si="4"/>
        <v>0</v>
      </c>
      <c r="J64" s="170">
        <v>0</v>
      </c>
      <c r="K64" s="171">
        <f t="shared" si="5"/>
        <v>0</v>
      </c>
      <c r="L64" s="170">
        <v>0</v>
      </c>
      <c r="M64" s="170">
        <v>0</v>
      </c>
      <c r="N64" s="170">
        <v>0</v>
      </c>
      <c r="O64" s="170">
        <v>0</v>
      </c>
      <c r="P64" s="170">
        <v>0</v>
      </c>
      <c r="Q64" s="170">
        <v>0</v>
      </c>
      <c r="R64" s="170">
        <v>0</v>
      </c>
      <c r="S64" s="170">
        <v>0</v>
      </c>
      <c r="T64" s="170">
        <v>0</v>
      </c>
      <c r="U64" s="170">
        <v>0</v>
      </c>
      <c r="V64" s="170">
        <v>0</v>
      </c>
      <c r="W64" s="170">
        <v>0</v>
      </c>
      <c r="X64" s="171">
        <f t="shared" si="193"/>
        <v>0</v>
      </c>
      <c r="Y64" s="173">
        <f t="shared" si="7"/>
        <v>0</v>
      </c>
      <c r="Z64" s="171">
        <f t="shared" si="8"/>
        <v>0</v>
      </c>
      <c r="AA64" s="170">
        <v>0</v>
      </c>
      <c r="AB64" s="170">
        <v>0</v>
      </c>
      <c r="AC64" s="170">
        <v>0</v>
      </c>
      <c r="AD64" s="170">
        <v>0</v>
      </c>
      <c r="AE64" s="170">
        <v>0</v>
      </c>
      <c r="AF64" s="170">
        <v>0</v>
      </c>
      <c r="AG64" s="170">
        <v>0</v>
      </c>
      <c r="AH64" s="170">
        <v>0</v>
      </c>
      <c r="AI64" s="170">
        <v>0</v>
      </c>
      <c r="AJ64" s="170">
        <v>0</v>
      </c>
      <c r="AK64" s="170">
        <v>0</v>
      </c>
      <c r="AL64" s="170">
        <v>0</v>
      </c>
      <c r="AM64" s="172">
        <f t="shared" si="194"/>
        <v>0</v>
      </c>
      <c r="AN64" s="173">
        <f t="shared" si="10"/>
        <v>0</v>
      </c>
      <c r="AO64" s="375">
        <f t="shared" si="11"/>
        <v>0</v>
      </c>
      <c r="AP64" s="350">
        <v>0</v>
      </c>
      <c r="AQ64" s="170">
        <v>0</v>
      </c>
      <c r="AR64" s="170">
        <v>0</v>
      </c>
      <c r="AS64" s="170">
        <v>0</v>
      </c>
      <c r="AT64" s="170">
        <v>0</v>
      </c>
      <c r="AU64" s="170">
        <v>0</v>
      </c>
      <c r="AV64" s="170">
        <v>0</v>
      </c>
      <c r="AW64" s="170">
        <v>0</v>
      </c>
      <c r="AX64" s="170">
        <v>0</v>
      </c>
      <c r="AY64" s="170">
        <v>0</v>
      </c>
      <c r="AZ64" s="170">
        <v>0</v>
      </c>
      <c r="BA64" s="170">
        <v>0</v>
      </c>
      <c r="BB64" s="172">
        <f t="shared" si="195"/>
        <v>0</v>
      </c>
      <c r="BC64" s="173">
        <f t="shared" si="13"/>
        <v>0</v>
      </c>
      <c r="BD64" s="171">
        <f t="shared" si="14"/>
        <v>0</v>
      </c>
      <c r="BE64" s="170">
        <v>0</v>
      </c>
      <c r="BF64" s="136"/>
      <c r="BG64" s="526"/>
      <c r="BH64" s="137"/>
      <c r="BI64" s="137"/>
      <c r="BJ64" s="137"/>
      <c r="BK64" s="137"/>
      <c r="BL64" s="137"/>
      <c r="BM64" s="137"/>
    </row>
    <row r="65" spans="1:100" s="138" customFormat="1" ht="12.75" x14ac:dyDescent="0.2">
      <c r="A65" s="376" t="s">
        <v>396</v>
      </c>
      <c r="B65" s="174" t="s">
        <v>397</v>
      </c>
      <c r="C65" s="82">
        <f>+C66</f>
        <v>0</v>
      </c>
      <c r="D65" s="82">
        <f t="shared" ref="D65:G65" si="196">+D66</f>
        <v>0</v>
      </c>
      <c r="E65" s="82">
        <f t="shared" si="196"/>
        <v>0</v>
      </c>
      <c r="F65" s="82">
        <f t="shared" si="196"/>
        <v>0</v>
      </c>
      <c r="G65" s="82">
        <f t="shared" si="196"/>
        <v>0</v>
      </c>
      <c r="H65" s="82">
        <f t="shared" si="3"/>
        <v>0</v>
      </c>
      <c r="I65" s="82">
        <f t="shared" si="4"/>
        <v>0</v>
      </c>
      <c r="J65" s="82">
        <f>+J66</f>
        <v>0</v>
      </c>
      <c r="K65" s="82">
        <f t="shared" si="5"/>
        <v>0</v>
      </c>
      <c r="L65" s="82">
        <f t="shared" ref="L65:X65" si="197">+L66</f>
        <v>0</v>
      </c>
      <c r="M65" s="82">
        <f t="shared" si="197"/>
        <v>0</v>
      </c>
      <c r="N65" s="82">
        <f t="shared" si="197"/>
        <v>0</v>
      </c>
      <c r="O65" s="82">
        <f t="shared" si="197"/>
        <v>0</v>
      </c>
      <c r="P65" s="82">
        <f t="shared" si="197"/>
        <v>0</v>
      </c>
      <c r="Q65" s="82">
        <f t="shared" si="197"/>
        <v>0</v>
      </c>
      <c r="R65" s="82">
        <f t="shared" si="197"/>
        <v>0</v>
      </c>
      <c r="S65" s="82">
        <f t="shared" si="197"/>
        <v>0</v>
      </c>
      <c r="T65" s="82">
        <f t="shared" si="197"/>
        <v>0</v>
      </c>
      <c r="U65" s="82">
        <f t="shared" si="197"/>
        <v>0</v>
      </c>
      <c r="V65" s="82">
        <f t="shared" si="197"/>
        <v>0</v>
      </c>
      <c r="W65" s="82">
        <f t="shared" si="197"/>
        <v>0</v>
      </c>
      <c r="X65" s="82">
        <f t="shared" si="197"/>
        <v>0</v>
      </c>
      <c r="Y65" s="83">
        <f t="shared" si="7"/>
        <v>0</v>
      </c>
      <c r="Z65" s="82">
        <f t="shared" si="8"/>
        <v>0</v>
      </c>
      <c r="AA65" s="82">
        <f t="shared" ref="AA65:AM65" si="198">+AA66</f>
        <v>0</v>
      </c>
      <c r="AB65" s="82">
        <f t="shared" si="198"/>
        <v>0</v>
      </c>
      <c r="AC65" s="82">
        <f t="shared" si="198"/>
        <v>0</v>
      </c>
      <c r="AD65" s="82">
        <f t="shared" si="198"/>
        <v>0</v>
      </c>
      <c r="AE65" s="82">
        <f t="shared" si="198"/>
        <v>0</v>
      </c>
      <c r="AF65" s="102">
        <f t="shared" si="198"/>
        <v>0</v>
      </c>
      <c r="AG65" s="102">
        <f t="shared" si="198"/>
        <v>0</v>
      </c>
      <c r="AH65" s="102">
        <f t="shared" si="198"/>
        <v>0</v>
      </c>
      <c r="AI65" s="82">
        <f t="shared" si="198"/>
        <v>0</v>
      </c>
      <c r="AJ65" s="82">
        <f t="shared" si="198"/>
        <v>0</v>
      </c>
      <c r="AK65" s="82">
        <f t="shared" si="198"/>
        <v>0</v>
      </c>
      <c r="AL65" s="82">
        <f t="shared" si="198"/>
        <v>0</v>
      </c>
      <c r="AM65" s="102">
        <f t="shared" si="198"/>
        <v>0</v>
      </c>
      <c r="AN65" s="83">
        <f t="shared" si="10"/>
        <v>0</v>
      </c>
      <c r="AO65" s="299">
        <f t="shared" si="11"/>
        <v>0</v>
      </c>
      <c r="AP65" s="264">
        <f t="shared" ref="AP65:BB65" si="199">+AP66</f>
        <v>0</v>
      </c>
      <c r="AQ65" s="82">
        <f t="shared" si="199"/>
        <v>0</v>
      </c>
      <c r="AR65" s="82">
        <f t="shared" si="199"/>
        <v>0</v>
      </c>
      <c r="AS65" s="102">
        <f t="shared" si="199"/>
        <v>0</v>
      </c>
      <c r="AT65" s="102">
        <f t="shared" si="199"/>
        <v>0</v>
      </c>
      <c r="AU65" s="102">
        <f t="shared" si="199"/>
        <v>0</v>
      </c>
      <c r="AV65" s="102">
        <f t="shared" si="199"/>
        <v>0</v>
      </c>
      <c r="AW65" s="102">
        <f t="shared" si="199"/>
        <v>0</v>
      </c>
      <c r="AX65" s="102">
        <f t="shared" si="199"/>
        <v>0</v>
      </c>
      <c r="AY65" s="102">
        <f t="shared" si="199"/>
        <v>0</v>
      </c>
      <c r="AZ65" s="82">
        <f t="shared" si="199"/>
        <v>0</v>
      </c>
      <c r="BA65" s="175">
        <f t="shared" si="199"/>
        <v>0</v>
      </c>
      <c r="BB65" s="102">
        <f t="shared" si="199"/>
        <v>0</v>
      </c>
      <c r="BC65" s="83">
        <f t="shared" si="13"/>
        <v>0</v>
      </c>
      <c r="BD65" s="82">
        <f t="shared" si="14"/>
        <v>0</v>
      </c>
      <c r="BE65" s="82">
        <f t="shared" ref="BE65" si="200">+BE66</f>
        <v>0</v>
      </c>
      <c r="BF65" s="136"/>
      <c r="BG65" s="526"/>
      <c r="BH65" s="540">
        <f t="shared" ref="BH65" si="201">+BH66</f>
        <v>0</v>
      </c>
      <c r="BI65" s="137"/>
      <c r="BJ65" s="137"/>
      <c r="BK65" s="540">
        <f t="shared" ref="BK65:BM65" si="202">+BK66</f>
        <v>0</v>
      </c>
      <c r="BL65" s="540">
        <f t="shared" si="202"/>
        <v>0</v>
      </c>
      <c r="BM65" s="540">
        <f t="shared" si="202"/>
        <v>0</v>
      </c>
    </row>
    <row r="66" spans="1:100" s="138" customFormat="1" ht="12.75" x14ac:dyDescent="0.2">
      <c r="A66" s="377" t="s">
        <v>398</v>
      </c>
      <c r="B66" s="177" t="s">
        <v>399</v>
      </c>
      <c r="C66" s="178">
        <f>+C67+C68</f>
        <v>0</v>
      </c>
      <c r="D66" s="178">
        <f t="shared" ref="D66:G66" si="203">+D67+D68</f>
        <v>0</v>
      </c>
      <c r="E66" s="178">
        <f t="shared" si="203"/>
        <v>0</v>
      </c>
      <c r="F66" s="178">
        <f t="shared" si="203"/>
        <v>0</v>
      </c>
      <c r="G66" s="178">
        <f t="shared" si="203"/>
        <v>0</v>
      </c>
      <c r="H66" s="178">
        <f t="shared" si="3"/>
        <v>0</v>
      </c>
      <c r="I66" s="178">
        <f t="shared" si="4"/>
        <v>0</v>
      </c>
      <c r="J66" s="178">
        <f>+J67+J68</f>
        <v>0</v>
      </c>
      <c r="K66" s="178">
        <f t="shared" si="5"/>
        <v>0</v>
      </c>
      <c r="L66" s="178">
        <f t="shared" ref="L66:X66" si="204">+L67+L68</f>
        <v>0</v>
      </c>
      <c r="M66" s="178">
        <f t="shared" si="204"/>
        <v>0</v>
      </c>
      <c r="N66" s="178">
        <f t="shared" si="204"/>
        <v>0</v>
      </c>
      <c r="O66" s="178">
        <f t="shared" si="204"/>
        <v>0</v>
      </c>
      <c r="P66" s="178">
        <f t="shared" si="204"/>
        <v>0</v>
      </c>
      <c r="Q66" s="178">
        <f t="shared" si="204"/>
        <v>0</v>
      </c>
      <c r="R66" s="178">
        <f t="shared" si="204"/>
        <v>0</v>
      </c>
      <c r="S66" s="178">
        <f t="shared" si="204"/>
        <v>0</v>
      </c>
      <c r="T66" s="178">
        <f t="shared" si="204"/>
        <v>0</v>
      </c>
      <c r="U66" s="178">
        <f t="shared" si="204"/>
        <v>0</v>
      </c>
      <c r="V66" s="178">
        <f t="shared" si="204"/>
        <v>0</v>
      </c>
      <c r="W66" s="178">
        <f t="shared" si="204"/>
        <v>0</v>
      </c>
      <c r="X66" s="178">
        <f t="shared" si="204"/>
        <v>0</v>
      </c>
      <c r="Y66" s="179">
        <f t="shared" si="7"/>
        <v>0</v>
      </c>
      <c r="Z66" s="178">
        <f t="shared" si="8"/>
        <v>0</v>
      </c>
      <c r="AA66" s="178">
        <f t="shared" ref="AA66:AM66" si="205">+AA67+AA68</f>
        <v>0</v>
      </c>
      <c r="AB66" s="178">
        <f t="shared" si="205"/>
        <v>0</v>
      </c>
      <c r="AC66" s="178">
        <f t="shared" si="205"/>
        <v>0</v>
      </c>
      <c r="AD66" s="178">
        <f t="shared" si="205"/>
        <v>0</v>
      </c>
      <c r="AE66" s="178">
        <f t="shared" si="205"/>
        <v>0</v>
      </c>
      <c r="AF66" s="180">
        <f t="shared" si="205"/>
        <v>0</v>
      </c>
      <c r="AG66" s="180">
        <f t="shared" si="205"/>
        <v>0</v>
      </c>
      <c r="AH66" s="180">
        <f t="shared" si="205"/>
        <v>0</v>
      </c>
      <c r="AI66" s="178">
        <f t="shared" si="205"/>
        <v>0</v>
      </c>
      <c r="AJ66" s="178">
        <f t="shared" si="205"/>
        <v>0</v>
      </c>
      <c r="AK66" s="178">
        <f t="shared" si="205"/>
        <v>0</v>
      </c>
      <c r="AL66" s="178">
        <f t="shared" si="205"/>
        <v>0</v>
      </c>
      <c r="AM66" s="180">
        <f t="shared" si="205"/>
        <v>0</v>
      </c>
      <c r="AN66" s="179">
        <f t="shared" si="10"/>
        <v>0</v>
      </c>
      <c r="AO66" s="378">
        <f t="shared" si="11"/>
        <v>0</v>
      </c>
      <c r="AP66" s="352">
        <f t="shared" ref="AP66:BB66" si="206">+AP67+AP68</f>
        <v>0</v>
      </c>
      <c r="AQ66" s="178">
        <f t="shared" si="206"/>
        <v>0</v>
      </c>
      <c r="AR66" s="178">
        <f t="shared" si="206"/>
        <v>0</v>
      </c>
      <c r="AS66" s="180">
        <f t="shared" si="206"/>
        <v>0</v>
      </c>
      <c r="AT66" s="180">
        <f t="shared" si="206"/>
        <v>0</v>
      </c>
      <c r="AU66" s="180">
        <f t="shared" si="206"/>
        <v>0</v>
      </c>
      <c r="AV66" s="180">
        <f t="shared" si="206"/>
        <v>0</v>
      </c>
      <c r="AW66" s="180">
        <f t="shared" si="206"/>
        <v>0</v>
      </c>
      <c r="AX66" s="180">
        <f t="shared" si="206"/>
        <v>0</v>
      </c>
      <c r="AY66" s="180">
        <f t="shared" si="206"/>
        <v>0</v>
      </c>
      <c r="AZ66" s="178">
        <f t="shared" si="206"/>
        <v>0</v>
      </c>
      <c r="BA66" s="181">
        <f t="shared" si="206"/>
        <v>0</v>
      </c>
      <c r="BB66" s="180">
        <f t="shared" si="206"/>
        <v>0</v>
      </c>
      <c r="BC66" s="179">
        <f t="shared" si="13"/>
        <v>0</v>
      </c>
      <c r="BD66" s="178">
        <f t="shared" si="14"/>
        <v>0</v>
      </c>
      <c r="BE66" s="178">
        <f t="shared" ref="BE66" si="207">+BE67+BE68</f>
        <v>0</v>
      </c>
      <c r="BF66" s="136"/>
      <c r="BG66" s="526"/>
      <c r="BH66" s="542">
        <f t="shared" ref="BH66" si="208">+BH67+BH68</f>
        <v>0</v>
      </c>
      <c r="BI66" s="137"/>
      <c r="BJ66" s="137"/>
      <c r="BK66" s="542">
        <f t="shared" ref="BK66:BL66" si="209">+BK67+BK68</f>
        <v>0</v>
      </c>
      <c r="BL66" s="542">
        <f t="shared" si="209"/>
        <v>0</v>
      </c>
      <c r="BM66" s="542">
        <f t="shared" ref="BM66" si="210">+BM67+BM68</f>
        <v>0</v>
      </c>
    </row>
    <row r="67" spans="1:100" s="138" customFormat="1" ht="12.75" x14ac:dyDescent="0.2">
      <c r="A67" s="289" t="s">
        <v>400</v>
      </c>
      <c r="B67" s="176" t="s">
        <v>401</v>
      </c>
      <c r="C67" s="170">
        <v>0</v>
      </c>
      <c r="D67" s="170">
        <v>0</v>
      </c>
      <c r="E67" s="170">
        <v>0</v>
      </c>
      <c r="F67" s="170">
        <v>0</v>
      </c>
      <c r="G67" s="170">
        <v>0</v>
      </c>
      <c r="H67" s="171">
        <f t="shared" si="3"/>
        <v>0</v>
      </c>
      <c r="I67" s="171">
        <f t="shared" si="4"/>
        <v>0</v>
      </c>
      <c r="J67" s="170">
        <v>0</v>
      </c>
      <c r="K67" s="171">
        <f t="shared" si="5"/>
        <v>0</v>
      </c>
      <c r="L67" s="170">
        <v>0</v>
      </c>
      <c r="M67" s="170">
        <v>0</v>
      </c>
      <c r="N67" s="170">
        <v>0</v>
      </c>
      <c r="O67" s="170">
        <v>0</v>
      </c>
      <c r="P67" s="170">
        <v>0</v>
      </c>
      <c r="Q67" s="170">
        <v>0</v>
      </c>
      <c r="R67" s="170">
        <v>0</v>
      </c>
      <c r="S67" s="170">
        <v>0</v>
      </c>
      <c r="T67" s="170">
        <v>0</v>
      </c>
      <c r="U67" s="170">
        <v>0</v>
      </c>
      <c r="V67" s="170">
        <v>0</v>
      </c>
      <c r="W67" s="170">
        <v>0</v>
      </c>
      <c r="X67" s="171">
        <f t="shared" ref="X67:X68" si="211">IF(K67&gt;=SUM(L67:W67),SUM(L67:W67),"ERROR")</f>
        <v>0</v>
      </c>
      <c r="Y67" s="173">
        <f t="shared" si="7"/>
        <v>0</v>
      </c>
      <c r="Z67" s="171">
        <f t="shared" si="8"/>
        <v>0</v>
      </c>
      <c r="AA67" s="170">
        <v>0</v>
      </c>
      <c r="AB67" s="170">
        <v>0</v>
      </c>
      <c r="AC67" s="170">
        <v>0</v>
      </c>
      <c r="AD67" s="170">
        <v>0</v>
      </c>
      <c r="AE67" s="170">
        <v>0</v>
      </c>
      <c r="AF67" s="170">
        <v>0</v>
      </c>
      <c r="AG67" s="170">
        <v>0</v>
      </c>
      <c r="AH67" s="170">
        <v>0</v>
      </c>
      <c r="AI67" s="170">
        <v>0</v>
      </c>
      <c r="AJ67" s="170">
        <v>0</v>
      </c>
      <c r="AK67" s="170">
        <v>0</v>
      </c>
      <c r="AL67" s="170">
        <v>0</v>
      </c>
      <c r="AM67" s="172">
        <f t="shared" ref="AM67:AM68" si="212">IF(X67&gt;=SUM(AA67:AL67),SUM(AA67:AL67),"ERROR")</f>
        <v>0</v>
      </c>
      <c r="AN67" s="173">
        <f t="shared" si="10"/>
        <v>0</v>
      </c>
      <c r="AO67" s="375">
        <f t="shared" si="11"/>
        <v>0</v>
      </c>
      <c r="AP67" s="350">
        <v>0</v>
      </c>
      <c r="AQ67" s="170">
        <v>0</v>
      </c>
      <c r="AR67" s="170">
        <v>0</v>
      </c>
      <c r="AS67" s="170">
        <v>0</v>
      </c>
      <c r="AT67" s="170">
        <v>0</v>
      </c>
      <c r="AU67" s="170">
        <v>0</v>
      </c>
      <c r="AV67" s="170">
        <v>0</v>
      </c>
      <c r="AW67" s="170">
        <v>0</v>
      </c>
      <c r="AX67" s="170">
        <v>0</v>
      </c>
      <c r="AY67" s="170">
        <v>0</v>
      </c>
      <c r="AZ67" s="170">
        <v>0</v>
      </c>
      <c r="BA67" s="170">
        <v>0</v>
      </c>
      <c r="BB67" s="172">
        <f t="shared" ref="BB67:BB68" si="213">IF(AM67&gt;=SUM(AP67:BA67),SUM(AP67:BA67),"ERROR")</f>
        <v>0</v>
      </c>
      <c r="BC67" s="173">
        <f t="shared" si="13"/>
        <v>0</v>
      </c>
      <c r="BD67" s="171">
        <f t="shared" si="14"/>
        <v>0</v>
      </c>
      <c r="BE67" s="170">
        <v>0</v>
      </c>
      <c r="BF67" s="136"/>
      <c r="BG67" s="526"/>
      <c r="BH67" s="137"/>
      <c r="BI67" s="137"/>
      <c r="BJ67" s="137"/>
      <c r="BK67" s="137"/>
      <c r="BL67" s="137"/>
      <c r="BM67" s="137"/>
    </row>
    <row r="68" spans="1:100" s="138" customFormat="1" ht="12.75" x14ac:dyDescent="0.2">
      <c r="A68" s="289" t="s">
        <v>402</v>
      </c>
      <c r="B68" s="182" t="s">
        <v>403</v>
      </c>
      <c r="C68" s="170">
        <v>0</v>
      </c>
      <c r="D68" s="170">
        <v>0</v>
      </c>
      <c r="E68" s="170">
        <v>0</v>
      </c>
      <c r="F68" s="170">
        <v>0</v>
      </c>
      <c r="G68" s="170">
        <v>0</v>
      </c>
      <c r="H68" s="171">
        <f t="shared" si="3"/>
        <v>0</v>
      </c>
      <c r="I68" s="171">
        <f t="shared" si="4"/>
        <v>0</v>
      </c>
      <c r="J68" s="170">
        <v>0</v>
      </c>
      <c r="K68" s="171">
        <f t="shared" si="5"/>
        <v>0</v>
      </c>
      <c r="L68" s="170">
        <v>0</v>
      </c>
      <c r="M68" s="170">
        <v>0</v>
      </c>
      <c r="N68" s="170">
        <v>0</v>
      </c>
      <c r="O68" s="170">
        <v>0</v>
      </c>
      <c r="P68" s="170">
        <v>0</v>
      </c>
      <c r="Q68" s="170">
        <v>0</v>
      </c>
      <c r="R68" s="170">
        <v>0</v>
      </c>
      <c r="S68" s="170">
        <v>0</v>
      </c>
      <c r="T68" s="170">
        <v>0</v>
      </c>
      <c r="U68" s="170">
        <v>0</v>
      </c>
      <c r="V68" s="170">
        <v>0</v>
      </c>
      <c r="W68" s="170">
        <v>0</v>
      </c>
      <c r="X68" s="171">
        <f t="shared" si="211"/>
        <v>0</v>
      </c>
      <c r="Y68" s="173">
        <f t="shared" si="7"/>
        <v>0</v>
      </c>
      <c r="Z68" s="171">
        <f t="shared" si="8"/>
        <v>0</v>
      </c>
      <c r="AA68" s="170">
        <v>0</v>
      </c>
      <c r="AB68" s="170">
        <v>0</v>
      </c>
      <c r="AC68" s="170">
        <v>0</v>
      </c>
      <c r="AD68" s="170">
        <v>0</v>
      </c>
      <c r="AE68" s="170">
        <v>0</v>
      </c>
      <c r="AF68" s="170">
        <v>0</v>
      </c>
      <c r="AG68" s="170">
        <v>0</v>
      </c>
      <c r="AH68" s="170">
        <v>0</v>
      </c>
      <c r="AI68" s="170">
        <v>0</v>
      </c>
      <c r="AJ68" s="170">
        <v>0</v>
      </c>
      <c r="AK68" s="170">
        <v>0</v>
      </c>
      <c r="AL68" s="170">
        <v>0</v>
      </c>
      <c r="AM68" s="172">
        <f t="shared" si="212"/>
        <v>0</v>
      </c>
      <c r="AN68" s="173">
        <f t="shared" si="10"/>
        <v>0</v>
      </c>
      <c r="AO68" s="375">
        <f t="shared" si="11"/>
        <v>0</v>
      </c>
      <c r="AP68" s="350">
        <v>0</v>
      </c>
      <c r="AQ68" s="170">
        <v>0</v>
      </c>
      <c r="AR68" s="170">
        <v>0</v>
      </c>
      <c r="AS68" s="170">
        <v>0</v>
      </c>
      <c r="AT68" s="170">
        <v>0</v>
      </c>
      <c r="AU68" s="170">
        <v>0</v>
      </c>
      <c r="AV68" s="170">
        <v>0</v>
      </c>
      <c r="AW68" s="170">
        <v>0</v>
      </c>
      <c r="AX68" s="170">
        <v>0</v>
      </c>
      <c r="AY68" s="170">
        <v>0</v>
      </c>
      <c r="AZ68" s="170">
        <v>0</v>
      </c>
      <c r="BA68" s="170">
        <v>0</v>
      </c>
      <c r="BB68" s="172">
        <f t="shared" si="213"/>
        <v>0</v>
      </c>
      <c r="BC68" s="173">
        <f t="shared" si="13"/>
        <v>0</v>
      </c>
      <c r="BD68" s="171">
        <f t="shared" si="14"/>
        <v>0</v>
      </c>
      <c r="BE68" s="170">
        <v>0</v>
      </c>
      <c r="BF68" s="136"/>
      <c r="BG68" s="526"/>
      <c r="BH68" s="137"/>
      <c r="BI68" s="137"/>
      <c r="BJ68" s="137"/>
      <c r="BK68" s="137"/>
      <c r="BL68" s="137"/>
      <c r="BM68" s="137"/>
    </row>
    <row r="69" spans="1:100" s="1" customFormat="1" x14ac:dyDescent="0.25">
      <c r="A69" s="194" t="s">
        <v>404</v>
      </c>
      <c r="B69" s="168" t="s">
        <v>405</v>
      </c>
      <c r="C69" s="76">
        <f>+C70</f>
        <v>0</v>
      </c>
      <c r="D69" s="76">
        <f t="shared" ref="D69:G71" si="214">+D70</f>
        <v>0</v>
      </c>
      <c r="E69" s="76">
        <f t="shared" si="214"/>
        <v>0</v>
      </c>
      <c r="F69" s="76">
        <f t="shared" si="214"/>
        <v>0</v>
      </c>
      <c r="G69" s="76">
        <f t="shared" si="214"/>
        <v>0</v>
      </c>
      <c r="H69" s="76">
        <f t="shared" si="3"/>
        <v>0</v>
      </c>
      <c r="I69" s="76">
        <f t="shared" si="4"/>
        <v>0</v>
      </c>
      <c r="J69" s="76">
        <f t="shared" ref="J69:J71" si="215">+J70</f>
        <v>0</v>
      </c>
      <c r="K69" s="76">
        <f t="shared" si="5"/>
        <v>0</v>
      </c>
      <c r="L69" s="76">
        <f t="shared" ref="L69:X71" si="216">+L70</f>
        <v>0</v>
      </c>
      <c r="M69" s="76">
        <f t="shared" si="216"/>
        <v>0</v>
      </c>
      <c r="N69" s="76">
        <f t="shared" si="216"/>
        <v>0</v>
      </c>
      <c r="O69" s="76">
        <f t="shared" si="216"/>
        <v>0</v>
      </c>
      <c r="P69" s="76">
        <f t="shared" si="216"/>
        <v>0</v>
      </c>
      <c r="Q69" s="76">
        <f t="shared" si="216"/>
        <v>0</v>
      </c>
      <c r="R69" s="76">
        <f t="shared" si="216"/>
        <v>0</v>
      </c>
      <c r="S69" s="76">
        <f t="shared" si="216"/>
        <v>0</v>
      </c>
      <c r="T69" s="76">
        <f t="shared" si="216"/>
        <v>0</v>
      </c>
      <c r="U69" s="76">
        <f t="shared" si="216"/>
        <v>0</v>
      </c>
      <c r="V69" s="76">
        <f t="shared" si="216"/>
        <v>0</v>
      </c>
      <c r="W69" s="76">
        <f t="shared" si="216"/>
        <v>0</v>
      </c>
      <c r="X69" s="76">
        <f t="shared" si="216"/>
        <v>0</v>
      </c>
      <c r="Y69" s="77">
        <f t="shared" si="7"/>
        <v>0</v>
      </c>
      <c r="Z69" s="76">
        <f t="shared" si="8"/>
        <v>0</v>
      </c>
      <c r="AA69" s="76">
        <f t="shared" ref="AA69:AM71" si="217">+AA70</f>
        <v>0</v>
      </c>
      <c r="AB69" s="76">
        <f t="shared" si="217"/>
        <v>0</v>
      </c>
      <c r="AC69" s="76">
        <f t="shared" si="217"/>
        <v>0</v>
      </c>
      <c r="AD69" s="76">
        <f t="shared" si="217"/>
        <v>0</v>
      </c>
      <c r="AE69" s="76">
        <f t="shared" si="217"/>
        <v>0</v>
      </c>
      <c r="AF69" s="80">
        <f t="shared" si="217"/>
        <v>0</v>
      </c>
      <c r="AG69" s="80">
        <f t="shared" si="217"/>
        <v>0</v>
      </c>
      <c r="AH69" s="80">
        <f t="shared" si="217"/>
        <v>0</v>
      </c>
      <c r="AI69" s="76">
        <f t="shared" si="217"/>
        <v>0</v>
      </c>
      <c r="AJ69" s="76">
        <f t="shared" si="217"/>
        <v>0</v>
      </c>
      <c r="AK69" s="76">
        <f t="shared" si="217"/>
        <v>0</v>
      </c>
      <c r="AL69" s="76">
        <f t="shared" si="217"/>
        <v>0</v>
      </c>
      <c r="AM69" s="80">
        <f t="shared" si="217"/>
        <v>0</v>
      </c>
      <c r="AN69" s="77">
        <f t="shared" si="10"/>
        <v>0</v>
      </c>
      <c r="AO69" s="195">
        <f t="shared" si="11"/>
        <v>0</v>
      </c>
      <c r="AP69" s="263">
        <f t="shared" ref="AP69:BB71" si="218">+AP70</f>
        <v>0</v>
      </c>
      <c r="AQ69" s="76">
        <f t="shared" si="218"/>
        <v>0</v>
      </c>
      <c r="AR69" s="76">
        <f t="shared" si="218"/>
        <v>0</v>
      </c>
      <c r="AS69" s="80">
        <f t="shared" si="218"/>
        <v>0</v>
      </c>
      <c r="AT69" s="80">
        <f t="shared" si="218"/>
        <v>0</v>
      </c>
      <c r="AU69" s="80">
        <f t="shared" si="218"/>
        <v>0</v>
      </c>
      <c r="AV69" s="80">
        <f t="shared" si="218"/>
        <v>0</v>
      </c>
      <c r="AW69" s="80">
        <f t="shared" si="218"/>
        <v>0</v>
      </c>
      <c r="AX69" s="80">
        <f t="shared" si="218"/>
        <v>0</v>
      </c>
      <c r="AY69" s="80">
        <f t="shared" si="218"/>
        <v>0</v>
      </c>
      <c r="AZ69" s="76">
        <f t="shared" si="218"/>
        <v>0</v>
      </c>
      <c r="BA69" s="169">
        <f t="shared" si="218"/>
        <v>0</v>
      </c>
      <c r="BB69" s="80">
        <f t="shared" si="218"/>
        <v>0</v>
      </c>
      <c r="BC69" s="77">
        <f t="shared" si="13"/>
        <v>0</v>
      </c>
      <c r="BD69" s="76">
        <f t="shared" si="14"/>
        <v>0</v>
      </c>
      <c r="BE69" s="76">
        <f t="shared" ref="BE69:BE71" si="219">+BE70</f>
        <v>0</v>
      </c>
      <c r="BF69" s="5"/>
      <c r="BG69" s="251"/>
      <c r="BH69" s="226">
        <f t="shared" ref="BH69:BH71" si="220">+BH70</f>
        <v>0</v>
      </c>
      <c r="BI69" s="105"/>
      <c r="BJ69" s="105"/>
      <c r="BK69" s="226">
        <f t="shared" ref="BK69:BM71" si="221">+BK70</f>
        <v>0</v>
      </c>
      <c r="BL69" s="226">
        <f t="shared" si="221"/>
        <v>0</v>
      </c>
      <c r="BM69" s="226">
        <f t="shared" si="221"/>
        <v>0</v>
      </c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</row>
    <row r="70" spans="1:100" s="1" customFormat="1" x14ac:dyDescent="0.25">
      <c r="A70" s="376" t="s">
        <v>406</v>
      </c>
      <c r="B70" s="174" t="s">
        <v>407</v>
      </c>
      <c r="C70" s="82">
        <f>+C71</f>
        <v>0</v>
      </c>
      <c r="D70" s="82">
        <f t="shared" si="214"/>
        <v>0</v>
      </c>
      <c r="E70" s="82">
        <f t="shared" si="214"/>
        <v>0</v>
      </c>
      <c r="F70" s="82">
        <f t="shared" si="214"/>
        <v>0</v>
      </c>
      <c r="G70" s="82">
        <f t="shared" si="214"/>
        <v>0</v>
      </c>
      <c r="H70" s="82">
        <f t="shared" si="3"/>
        <v>0</v>
      </c>
      <c r="I70" s="82">
        <f t="shared" si="4"/>
        <v>0</v>
      </c>
      <c r="J70" s="82">
        <f t="shared" si="215"/>
        <v>0</v>
      </c>
      <c r="K70" s="82">
        <f t="shared" si="5"/>
        <v>0</v>
      </c>
      <c r="L70" s="82">
        <f t="shared" si="216"/>
        <v>0</v>
      </c>
      <c r="M70" s="82">
        <f t="shared" si="216"/>
        <v>0</v>
      </c>
      <c r="N70" s="82">
        <f t="shared" si="216"/>
        <v>0</v>
      </c>
      <c r="O70" s="82">
        <f t="shared" si="216"/>
        <v>0</v>
      </c>
      <c r="P70" s="82">
        <f t="shared" si="216"/>
        <v>0</v>
      </c>
      <c r="Q70" s="82">
        <f t="shared" si="216"/>
        <v>0</v>
      </c>
      <c r="R70" s="82">
        <f t="shared" si="216"/>
        <v>0</v>
      </c>
      <c r="S70" s="82">
        <f t="shared" si="216"/>
        <v>0</v>
      </c>
      <c r="T70" s="82">
        <f t="shared" si="216"/>
        <v>0</v>
      </c>
      <c r="U70" s="82">
        <f t="shared" si="216"/>
        <v>0</v>
      </c>
      <c r="V70" s="82">
        <f t="shared" si="216"/>
        <v>0</v>
      </c>
      <c r="W70" s="82">
        <f t="shared" si="216"/>
        <v>0</v>
      </c>
      <c r="X70" s="82">
        <f t="shared" si="216"/>
        <v>0</v>
      </c>
      <c r="Y70" s="83">
        <f t="shared" si="7"/>
        <v>0</v>
      </c>
      <c r="Z70" s="82">
        <f t="shared" si="8"/>
        <v>0</v>
      </c>
      <c r="AA70" s="82">
        <f t="shared" si="217"/>
        <v>0</v>
      </c>
      <c r="AB70" s="82">
        <f t="shared" si="217"/>
        <v>0</v>
      </c>
      <c r="AC70" s="82">
        <f t="shared" si="217"/>
        <v>0</v>
      </c>
      <c r="AD70" s="82">
        <f t="shared" si="217"/>
        <v>0</v>
      </c>
      <c r="AE70" s="82">
        <f t="shared" si="217"/>
        <v>0</v>
      </c>
      <c r="AF70" s="102">
        <f t="shared" si="217"/>
        <v>0</v>
      </c>
      <c r="AG70" s="102">
        <f t="shared" si="217"/>
        <v>0</v>
      </c>
      <c r="AH70" s="102">
        <f t="shared" si="217"/>
        <v>0</v>
      </c>
      <c r="AI70" s="82">
        <f t="shared" si="217"/>
        <v>0</v>
      </c>
      <c r="AJ70" s="82">
        <f t="shared" si="217"/>
        <v>0</v>
      </c>
      <c r="AK70" s="82">
        <f t="shared" si="217"/>
        <v>0</v>
      </c>
      <c r="AL70" s="82">
        <f t="shared" si="217"/>
        <v>0</v>
      </c>
      <c r="AM70" s="102">
        <f t="shared" si="217"/>
        <v>0</v>
      </c>
      <c r="AN70" s="83">
        <f t="shared" si="10"/>
        <v>0</v>
      </c>
      <c r="AO70" s="299">
        <f t="shared" si="11"/>
        <v>0</v>
      </c>
      <c r="AP70" s="264">
        <f t="shared" si="218"/>
        <v>0</v>
      </c>
      <c r="AQ70" s="82">
        <f t="shared" si="218"/>
        <v>0</v>
      </c>
      <c r="AR70" s="82">
        <f t="shared" si="218"/>
        <v>0</v>
      </c>
      <c r="AS70" s="102">
        <f t="shared" si="218"/>
        <v>0</v>
      </c>
      <c r="AT70" s="102">
        <f t="shared" si="218"/>
        <v>0</v>
      </c>
      <c r="AU70" s="102">
        <f t="shared" si="218"/>
        <v>0</v>
      </c>
      <c r="AV70" s="102">
        <f t="shared" si="218"/>
        <v>0</v>
      </c>
      <c r="AW70" s="102">
        <f t="shared" si="218"/>
        <v>0</v>
      </c>
      <c r="AX70" s="102">
        <f t="shared" si="218"/>
        <v>0</v>
      </c>
      <c r="AY70" s="102">
        <f t="shared" si="218"/>
        <v>0</v>
      </c>
      <c r="AZ70" s="82">
        <f t="shared" si="218"/>
        <v>0</v>
      </c>
      <c r="BA70" s="175">
        <f t="shared" si="218"/>
        <v>0</v>
      </c>
      <c r="BB70" s="102">
        <f t="shared" si="218"/>
        <v>0</v>
      </c>
      <c r="BC70" s="83">
        <f t="shared" si="13"/>
        <v>0</v>
      </c>
      <c r="BD70" s="82">
        <f t="shared" si="14"/>
        <v>0</v>
      </c>
      <c r="BE70" s="82">
        <f t="shared" si="219"/>
        <v>0</v>
      </c>
      <c r="BF70" s="5"/>
      <c r="BG70" s="251"/>
      <c r="BH70" s="540">
        <f t="shared" si="220"/>
        <v>0</v>
      </c>
      <c r="BI70" s="105"/>
      <c r="BJ70" s="105"/>
      <c r="BK70" s="540">
        <f t="shared" si="221"/>
        <v>0</v>
      </c>
      <c r="BL70" s="540">
        <f t="shared" si="221"/>
        <v>0</v>
      </c>
      <c r="BM70" s="540">
        <f t="shared" si="221"/>
        <v>0</v>
      </c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</row>
    <row r="71" spans="1:100" s="138" customFormat="1" ht="12.75" x14ac:dyDescent="0.2">
      <c r="A71" s="379" t="s">
        <v>408</v>
      </c>
      <c r="B71" s="183" t="s">
        <v>409</v>
      </c>
      <c r="C71" s="184">
        <f>+C72</f>
        <v>0</v>
      </c>
      <c r="D71" s="184">
        <f t="shared" si="214"/>
        <v>0</v>
      </c>
      <c r="E71" s="184">
        <f t="shared" si="214"/>
        <v>0</v>
      </c>
      <c r="F71" s="184">
        <f t="shared" si="214"/>
        <v>0</v>
      </c>
      <c r="G71" s="184">
        <f t="shared" si="214"/>
        <v>0</v>
      </c>
      <c r="H71" s="184">
        <f t="shared" si="3"/>
        <v>0</v>
      </c>
      <c r="I71" s="184">
        <f t="shared" si="4"/>
        <v>0</v>
      </c>
      <c r="J71" s="184">
        <f t="shared" si="215"/>
        <v>0</v>
      </c>
      <c r="K71" s="184">
        <f t="shared" si="5"/>
        <v>0</v>
      </c>
      <c r="L71" s="184">
        <f t="shared" si="216"/>
        <v>0</v>
      </c>
      <c r="M71" s="184">
        <f t="shared" si="216"/>
        <v>0</v>
      </c>
      <c r="N71" s="184">
        <f t="shared" si="216"/>
        <v>0</v>
      </c>
      <c r="O71" s="184">
        <f t="shared" si="216"/>
        <v>0</v>
      </c>
      <c r="P71" s="184">
        <f t="shared" si="216"/>
        <v>0</v>
      </c>
      <c r="Q71" s="184">
        <f t="shared" si="216"/>
        <v>0</v>
      </c>
      <c r="R71" s="184">
        <f t="shared" si="216"/>
        <v>0</v>
      </c>
      <c r="S71" s="184">
        <f t="shared" si="216"/>
        <v>0</v>
      </c>
      <c r="T71" s="184">
        <f t="shared" si="216"/>
        <v>0</v>
      </c>
      <c r="U71" s="184">
        <f t="shared" si="216"/>
        <v>0</v>
      </c>
      <c r="V71" s="184">
        <f t="shared" si="216"/>
        <v>0</v>
      </c>
      <c r="W71" s="184">
        <f t="shared" si="216"/>
        <v>0</v>
      </c>
      <c r="X71" s="184">
        <f t="shared" si="216"/>
        <v>0</v>
      </c>
      <c r="Y71" s="185">
        <f t="shared" si="7"/>
        <v>0</v>
      </c>
      <c r="Z71" s="184">
        <f t="shared" si="8"/>
        <v>0</v>
      </c>
      <c r="AA71" s="184">
        <f t="shared" si="217"/>
        <v>0</v>
      </c>
      <c r="AB71" s="184">
        <f t="shared" si="217"/>
        <v>0</v>
      </c>
      <c r="AC71" s="184">
        <f t="shared" si="217"/>
        <v>0</v>
      </c>
      <c r="AD71" s="184">
        <f t="shared" si="217"/>
        <v>0</v>
      </c>
      <c r="AE71" s="184">
        <f t="shared" si="217"/>
        <v>0</v>
      </c>
      <c r="AF71" s="186">
        <f t="shared" si="217"/>
        <v>0</v>
      </c>
      <c r="AG71" s="186">
        <f t="shared" si="217"/>
        <v>0</v>
      </c>
      <c r="AH71" s="186">
        <f t="shared" si="217"/>
        <v>0</v>
      </c>
      <c r="AI71" s="184">
        <f t="shared" si="217"/>
        <v>0</v>
      </c>
      <c r="AJ71" s="184">
        <f t="shared" si="217"/>
        <v>0</v>
      </c>
      <c r="AK71" s="184">
        <f t="shared" si="217"/>
        <v>0</v>
      </c>
      <c r="AL71" s="184">
        <f t="shared" si="217"/>
        <v>0</v>
      </c>
      <c r="AM71" s="186">
        <f t="shared" si="217"/>
        <v>0</v>
      </c>
      <c r="AN71" s="185">
        <f t="shared" si="10"/>
        <v>0</v>
      </c>
      <c r="AO71" s="380">
        <f t="shared" si="11"/>
        <v>0</v>
      </c>
      <c r="AP71" s="353">
        <f t="shared" si="218"/>
        <v>0</v>
      </c>
      <c r="AQ71" s="184">
        <f t="shared" si="218"/>
        <v>0</v>
      </c>
      <c r="AR71" s="184">
        <f t="shared" si="218"/>
        <v>0</v>
      </c>
      <c r="AS71" s="186">
        <f t="shared" si="218"/>
        <v>0</v>
      </c>
      <c r="AT71" s="186">
        <f t="shared" si="218"/>
        <v>0</v>
      </c>
      <c r="AU71" s="186">
        <f t="shared" si="218"/>
        <v>0</v>
      </c>
      <c r="AV71" s="186">
        <f t="shared" si="218"/>
        <v>0</v>
      </c>
      <c r="AW71" s="186">
        <f t="shared" si="218"/>
        <v>0</v>
      </c>
      <c r="AX71" s="186">
        <f t="shared" si="218"/>
        <v>0</v>
      </c>
      <c r="AY71" s="186">
        <f t="shared" si="218"/>
        <v>0</v>
      </c>
      <c r="AZ71" s="184">
        <f t="shared" si="218"/>
        <v>0</v>
      </c>
      <c r="BA71" s="187">
        <f t="shared" si="218"/>
        <v>0</v>
      </c>
      <c r="BB71" s="186">
        <f t="shared" si="218"/>
        <v>0</v>
      </c>
      <c r="BC71" s="185">
        <f t="shared" si="13"/>
        <v>0</v>
      </c>
      <c r="BD71" s="184">
        <f t="shared" si="14"/>
        <v>0</v>
      </c>
      <c r="BE71" s="184">
        <f t="shared" si="219"/>
        <v>0</v>
      </c>
      <c r="BF71" s="136"/>
      <c r="BG71" s="526"/>
      <c r="BH71" s="543">
        <f t="shared" si="220"/>
        <v>0</v>
      </c>
      <c r="BI71" s="137"/>
      <c r="BJ71" s="137"/>
      <c r="BK71" s="543">
        <f t="shared" si="221"/>
        <v>0</v>
      </c>
      <c r="BL71" s="543">
        <f t="shared" si="221"/>
        <v>0</v>
      </c>
      <c r="BM71" s="543">
        <f t="shared" si="221"/>
        <v>0</v>
      </c>
    </row>
    <row r="72" spans="1:100" s="138" customFormat="1" ht="12.75" x14ac:dyDescent="0.2">
      <c r="A72" s="381" t="s">
        <v>410</v>
      </c>
      <c r="B72" s="188" t="s">
        <v>411</v>
      </c>
      <c r="C72" s="189">
        <f>+C73+C74</f>
        <v>0</v>
      </c>
      <c r="D72" s="189">
        <f t="shared" ref="D72:G72" si="222">+D73+D74</f>
        <v>0</v>
      </c>
      <c r="E72" s="189">
        <f t="shared" si="222"/>
        <v>0</v>
      </c>
      <c r="F72" s="189">
        <f t="shared" si="222"/>
        <v>0</v>
      </c>
      <c r="G72" s="189">
        <f t="shared" si="222"/>
        <v>0</v>
      </c>
      <c r="H72" s="189">
        <f t="shared" si="3"/>
        <v>0</v>
      </c>
      <c r="I72" s="189">
        <f t="shared" si="4"/>
        <v>0</v>
      </c>
      <c r="J72" s="189">
        <f t="shared" ref="J72" si="223">+J73+J74</f>
        <v>0</v>
      </c>
      <c r="K72" s="189">
        <f t="shared" si="5"/>
        <v>0</v>
      </c>
      <c r="L72" s="189">
        <f t="shared" ref="L72:X72" si="224">+L73+L74</f>
        <v>0</v>
      </c>
      <c r="M72" s="189">
        <f t="shared" si="224"/>
        <v>0</v>
      </c>
      <c r="N72" s="189">
        <f t="shared" si="224"/>
        <v>0</v>
      </c>
      <c r="O72" s="189">
        <f t="shared" si="224"/>
        <v>0</v>
      </c>
      <c r="P72" s="189">
        <f t="shared" si="224"/>
        <v>0</v>
      </c>
      <c r="Q72" s="189">
        <f t="shared" si="224"/>
        <v>0</v>
      </c>
      <c r="R72" s="189">
        <f t="shared" si="224"/>
        <v>0</v>
      </c>
      <c r="S72" s="189">
        <f t="shared" si="224"/>
        <v>0</v>
      </c>
      <c r="T72" s="189">
        <f t="shared" si="224"/>
        <v>0</v>
      </c>
      <c r="U72" s="189">
        <f t="shared" si="224"/>
        <v>0</v>
      </c>
      <c r="V72" s="189">
        <f t="shared" si="224"/>
        <v>0</v>
      </c>
      <c r="W72" s="189">
        <f t="shared" si="224"/>
        <v>0</v>
      </c>
      <c r="X72" s="189">
        <f t="shared" si="224"/>
        <v>0</v>
      </c>
      <c r="Y72" s="190">
        <f t="shared" si="7"/>
        <v>0</v>
      </c>
      <c r="Z72" s="189">
        <f t="shared" si="8"/>
        <v>0</v>
      </c>
      <c r="AA72" s="189">
        <f t="shared" ref="AA72:AM72" si="225">+AA73+AA74</f>
        <v>0</v>
      </c>
      <c r="AB72" s="189">
        <f t="shared" si="225"/>
        <v>0</v>
      </c>
      <c r="AC72" s="189">
        <f t="shared" si="225"/>
        <v>0</v>
      </c>
      <c r="AD72" s="189">
        <f t="shared" si="225"/>
        <v>0</v>
      </c>
      <c r="AE72" s="189">
        <f t="shared" si="225"/>
        <v>0</v>
      </c>
      <c r="AF72" s="191">
        <f t="shared" si="225"/>
        <v>0</v>
      </c>
      <c r="AG72" s="191">
        <f t="shared" si="225"/>
        <v>0</v>
      </c>
      <c r="AH72" s="191">
        <f t="shared" si="225"/>
        <v>0</v>
      </c>
      <c r="AI72" s="189">
        <f t="shared" si="225"/>
        <v>0</v>
      </c>
      <c r="AJ72" s="189">
        <f t="shared" si="225"/>
        <v>0</v>
      </c>
      <c r="AK72" s="189">
        <f t="shared" si="225"/>
        <v>0</v>
      </c>
      <c r="AL72" s="189">
        <f t="shared" si="225"/>
        <v>0</v>
      </c>
      <c r="AM72" s="191">
        <f t="shared" si="225"/>
        <v>0</v>
      </c>
      <c r="AN72" s="190">
        <f t="shared" si="10"/>
        <v>0</v>
      </c>
      <c r="AO72" s="382">
        <f t="shared" si="11"/>
        <v>0</v>
      </c>
      <c r="AP72" s="354">
        <f t="shared" ref="AP72:BB72" si="226">+AP73+AP74</f>
        <v>0</v>
      </c>
      <c r="AQ72" s="189">
        <f t="shared" si="226"/>
        <v>0</v>
      </c>
      <c r="AR72" s="189">
        <f t="shared" si="226"/>
        <v>0</v>
      </c>
      <c r="AS72" s="191">
        <f t="shared" si="226"/>
        <v>0</v>
      </c>
      <c r="AT72" s="191">
        <f t="shared" si="226"/>
        <v>0</v>
      </c>
      <c r="AU72" s="191">
        <f t="shared" si="226"/>
        <v>0</v>
      </c>
      <c r="AV72" s="191">
        <f t="shared" si="226"/>
        <v>0</v>
      </c>
      <c r="AW72" s="191">
        <f t="shared" si="226"/>
        <v>0</v>
      </c>
      <c r="AX72" s="191">
        <f t="shared" si="226"/>
        <v>0</v>
      </c>
      <c r="AY72" s="191">
        <f t="shared" si="226"/>
        <v>0</v>
      </c>
      <c r="AZ72" s="189">
        <f t="shared" si="226"/>
        <v>0</v>
      </c>
      <c r="BA72" s="192">
        <f t="shared" si="226"/>
        <v>0</v>
      </c>
      <c r="BB72" s="191">
        <f t="shared" si="226"/>
        <v>0</v>
      </c>
      <c r="BC72" s="190">
        <f t="shared" si="13"/>
        <v>0</v>
      </c>
      <c r="BD72" s="189">
        <f t="shared" si="14"/>
        <v>0</v>
      </c>
      <c r="BE72" s="189">
        <f t="shared" ref="BE72" si="227">+BE73+BE74</f>
        <v>0</v>
      </c>
      <c r="BF72" s="136"/>
      <c r="BG72" s="526"/>
      <c r="BH72" s="544">
        <f t="shared" ref="BH72" si="228">+BH73+BH74</f>
        <v>0</v>
      </c>
      <c r="BI72" s="137"/>
      <c r="BJ72" s="137"/>
      <c r="BK72" s="544">
        <f t="shared" ref="BK72:BL72" si="229">+BK73+BK74</f>
        <v>0</v>
      </c>
      <c r="BL72" s="544">
        <f t="shared" si="229"/>
        <v>0</v>
      </c>
      <c r="BM72" s="544">
        <f t="shared" ref="BM72" si="230">+BM73+BM74</f>
        <v>0</v>
      </c>
    </row>
    <row r="73" spans="1:100" s="138" customFormat="1" ht="12.75" x14ac:dyDescent="0.2">
      <c r="A73" s="289" t="s">
        <v>412</v>
      </c>
      <c r="B73" s="52" t="s">
        <v>413</v>
      </c>
      <c r="C73" s="170">
        <v>0</v>
      </c>
      <c r="D73" s="170">
        <v>0</v>
      </c>
      <c r="E73" s="170">
        <v>0</v>
      </c>
      <c r="F73" s="170">
        <v>0</v>
      </c>
      <c r="G73" s="170">
        <v>0</v>
      </c>
      <c r="H73" s="54">
        <f t="shared" ref="H73:H136" si="231">-D73+E73-F73+G73</f>
        <v>0</v>
      </c>
      <c r="I73" s="54">
        <f t="shared" ref="I73:I136" si="232">+C73+H73</f>
        <v>0</v>
      </c>
      <c r="J73" s="170">
        <v>0</v>
      </c>
      <c r="K73" s="54">
        <f t="shared" si="5"/>
        <v>0</v>
      </c>
      <c r="L73" s="170">
        <v>0</v>
      </c>
      <c r="M73" s="170">
        <v>0</v>
      </c>
      <c r="N73" s="170">
        <v>0</v>
      </c>
      <c r="O73" s="170">
        <v>0</v>
      </c>
      <c r="P73" s="170">
        <v>0</v>
      </c>
      <c r="Q73" s="170">
        <v>0</v>
      </c>
      <c r="R73" s="170">
        <v>0</v>
      </c>
      <c r="S73" s="170">
        <v>0</v>
      </c>
      <c r="T73" s="170">
        <v>0</v>
      </c>
      <c r="U73" s="170">
        <v>0</v>
      </c>
      <c r="V73" s="170">
        <v>0</v>
      </c>
      <c r="W73" s="170">
        <v>0</v>
      </c>
      <c r="X73" s="171">
        <f t="shared" ref="X73:X74" si="233">IF(K73&gt;=SUM(L73:W73),SUM(L73:W73),"ERROR")</f>
        <v>0</v>
      </c>
      <c r="Y73" s="55">
        <f t="shared" ref="Y73:Y136" si="234">+IF(ISERROR((X73/K73)),0,(X73/K73))</f>
        <v>0</v>
      </c>
      <c r="Z73" s="54">
        <f t="shared" ref="Z73:Z136" si="235">K73-X73</f>
        <v>0</v>
      </c>
      <c r="AA73" s="170">
        <v>0</v>
      </c>
      <c r="AB73" s="170">
        <v>0</v>
      </c>
      <c r="AC73" s="170">
        <v>0</v>
      </c>
      <c r="AD73" s="170">
        <v>0</v>
      </c>
      <c r="AE73" s="170">
        <v>0</v>
      </c>
      <c r="AF73" s="170">
        <v>0</v>
      </c>
      <c r="AG73" s="170">
        <v>0</v>
      </c>
      <c r="AH73" s="170">
        <v>0</v>
      </c>
      <c r="AI73" s="170">
        <v>0</v>
      </c>
      <c r="AJ73" s="170">
        <v>0</v>
      </c>
      <c r="AK73" s="170">
        <v>0</v>
      </c>
      <c r="AL73" s="170">
        <v>0</v>
      </c>
      <c r="AM73" s="172">
        <f t="shared" ref="AM73:AM74" si="236">IF(X73&gt;=SUM(AA73:AL73),SUM(AA73:AL73),"ERROR")</f>
        <v>0</v>
      </c>
      <c r="AN73" s="55">
        <f t="shared" ref="AN73:AN136" si="237">+IF(ISERROR((AM73/X73)),0,(AM73/X73))</f>
        <v>0</v>
      </c>
      <c r="AO73" s="290">
        <f t="shared" ref="AO73:AO136" si="238">+X73-AM73</f>
        <v>0</v>
      </c>
      <c r="AP73" s="350">
        <v>0</v>
      </c>
      <c r="AQ73" s="170">
        <v>0</v>
      </c>
      <c r="AR73" s="170">
        <v>0</v>
      </c>
      <c r="AS73" s="170">
        <v>0</v>
      </c>
      <c r="AT73" s="170">
        <v>0</v>
      </c>
      <c r="AU73" s="170">
        <v>0</v>
      </c>
      <c r="AV73" s="170">
        <v>0</v>
      </c>
      <c r="AW73" s="170">
        <v>0</v>
      </c>
      <c r="AX73" s="170">
        <v>0</v>
      </c>
      <c r="AY73" s="170">
        <v>0</v>
      </c>
      <c r="AZ73" s="170">
        <v>0</v>
      </c>
      <c r="BA73" s="170">
        <v>0</v>
      </c>
      <c r="BB73" s="172">
        <f t="shared" ref="BB73:BB74" si="239">IF(AM73&gt;=SUM(AP73:BA73),SUM(AP73:BA73),"ERROR")</f>
        <v>0</v>
      </c>
      <c r="BC73" s="55">
        <f t="shared" ref="BC73:BC136" si="240">+IF(ISERROR((BB73/AM73)),0,(BB73/AM73))</f>
        <v>0</v>
      </c>
      <c r="BD73" s="54">
        <f t="shared" ref="BD73:BD136" si="241">+AM73-BB73</f>
        <v>0</v>
      </c>
      <c r="BE73" s="170">
        <v>0</v>
      </c>
      <c r="BF73" s="136"/>
      <c r="BG73" s="526"/>
      <c r="BH73" s="137"/>
      <c r="BI73" s="137"/>
      <c r="BJ73" s="137"/>
      <c r="BK73" s="137"/>
      <c r="BL73" s="137"/>
      <c r="BM73" s="137"/>
    </row>
    <row r="74" spans="1:100" s="138" customFormat="1" x14ac:dyDescent="0.25">
      <c r="A74" s="289" t="s">
        <v>414</v>
      </c>
      <c r="B74" s="52" t="s">
        <v>415</v>
      </c>
      <c r="C74" s="170">
        <v>0</v>
      </c>
      <c r="D74" s="170">
        <v>0</v>
      </c>
      <c r="E74" s="170">
        <v>0</v>
      </c>
      <c r="F74" s="170">
        <v>0</v>
      </c>
      <c r="G74" s="170">
        <v>0</v>
      </c>
      <c r="H74" s="54">
        <f t="shared" si="231"/>
        <v>0</v>
      </c>
      <c r="I74" s="54">
        <f t="shared" si="232"/>
        <v>0</v>
      </c>
      <c r="J74" s="170">
        <v>0</v>
      </c>
      <c r="K74" s="54">
        <f t="shared" si="5"/>
        <v>0</v>
      </c>
      <c r="L74" s="170">
        <v>0</v>
      </c>
      <c r="M74" s="170">
        <v>0</v>
      </c>
      <c r="N74" s="170">
        <v>0</v>
      </c>
      <c r="O74" s="170">
        <v>0</v>
      </c>
      <c r="P74" s="170">
        <v>0</v>
      </c>
      <c r="Q74" s="170">
        <v>0</v>
      </c>
      <c r="R74" s="170">
        <v>0</v>
      </c>
      <c r="S74" s="170">
        <v>0</v>
      </c>
      <c r="T74" s="170">
        <v>0</v>
      </c>
      <c r="U74" s="170">
        <v>0</v>
      </c>
      <c r="V74" s="170">
        <v>0</v>
      </c>
      <c r="W74" s="170">
        <v>0</v>
      </c>
      <c r="X74" s="171">
        <f t="shared" si="233"/>
        <v>0</v>
      </c>
      <c r="Y74" s="55">
        <f t="shared" si="234"/>
        <v>0</v>
      </c>
      <c r="Z74" s="54">
        <f t="shared" si="235"/>
        <v>0</v>
      </c>
      <c r="AA74" s="170">
        <v>0</v>
      </c>
      <c r="AB74" s="170">
        <v>0</v>
      </c>
      <c r="AC74" s="170">
        <v>0</v>
      </c>
      <c r="AD74" s="170">
        <v>0</v>
      </c>
      <c r="AE74" s="170">
        <v>0</v>
      </c>
      <c r="AF74" s="170">
        <v>0</v>
      </c>
      <c r="AG74" s="170">
        <v>0</v>
      </c>
      <c r="AH74" s="170">
        <v>0</v>
      </c>
      <c r="AI74" s="170">
        <v>0</v>
      </c>
      <c r="AJ74" s="170">
        <v>0</v>
      </c>
      <c r="AK74" s="170">
        <v>0</v>
      </c>
      <c r="AL74" s="170">
        <v>0</v>
      </c>
      <c r="AM74" s="172">
        <f t="shared" si="236"/>
        <v>0</v>
      </c>
      <c r="AN74" s="55">
        <f t="shared" si="237"/>
        <v>0</v>
      </c>
      <c r="AO74" s="290">
        <f t="shared" si="238"/>
        <v>0</v>
      </c>
      <c r="AP74" s="350">
        <v>0</v>
      </c>
      <c r="AQ74" s="170">
        <v>0</v>
      </c>
      <c r="AR74" s="170">
        <v>0</v>
      </c>
      <c r="AS74" s="170">
        <v>0</v>
      </c>
      <c r="AT74" s="170">
        <v>0</v>
      </c>
      <c r="AU74" s="170">
        <v>0</v>
      </c>
      <c r="AV74" s="170">
        <v>0</v>
      </c>
      <c r="AW74" s="170">
        <v>0</v>
      </c>
      <c r="AX74" s="170">
        <v>0</v>
      </c>
      <c r="AY74" s="170">
        <v>0</v>
      </c>
      <c r="AZ74" s="170">
        <v>0</v>
      </c>
      <c r="BA74" s="170">
        <v>0</v>
      </c>
      <c r="BB74" s="172">
        <f t="shared" si="239"/>
        <v>0</v>
      </c>
      <c r="BC74" s="55">
        <f t="shared" si="240"/>
        <v>0</v>
      </c>
      <c r="BD74" s="54">
        <f t="shared" si="241"/>
        <v>0</v>
      </c>
      <c r="BE74" s="170">
        <v>0</v>
      </c>
      <c r="BF74" s="135"/>
      <c r="BG74" s="526"/>
      <c r="BH74" s="137"/>
      <c r="BI74" s="137"/>
      <c r="BJ74" s="137"/>
      <c r="BK74" s="137"/>
      <c r="BL74" s="137"/>
      <c r="BM74" s="137"/>
    </row>
    <row r="75" spans="1:100" s="1" customFormat="1" x14ac:dyDescent="0.25">
      <c r="A75" s="373" t="s">
        <v>416</v>
      </c>
      <c r="B75" s="164" t="s">
        <v>417</v>
      </c>
      <c r="C75" s="64">
        <f>+C76+C88</f>
        <v>57603825000</v>
      </c>
      <c r="D75" s="64">
        <f t="shared" ref="D75:G75" si="242">+D76+D88</f>
        <v>5942799935</v>
      </c>
      <c r="E75" s="64">
        <f t="shared" si="242"/>
        <v>18016255935</v>
      </c>
      <c r="F75" s="64">
        <f t="shared" si="242"/>
        <v>0</v>
      </c>
      <c r="G75" s="64">
        <f t="shared" si="242"/>
        <v>28477103972</v>
      </c>
      <c r="H75" s="64">
        <f t="shared" si="231"/>
        <v>40550559972</v>
      </c>
      <c r="I75" s="64">
        <f t="shared" si="232"/>
        <v>98154384972</v>
      </c>
      <c r="J75" s="64">
        <f t="shared" ref="J75" si="243">+J76+J88</f>
        <v>0</v>
      </c>
      <c r="K75" s="64">
        <f t="shared" si="5"/>
        <v>98154384972</v>
      </c>
      <c r="L75" s="64">
        <f t="shared" ref="L75:X75" si="244">+L76+L88</f>
        <v>20519167872</v>
      </c>
      <c r="M75" s="64">
        <f t="shared" si="244"/>
        <v>7013614050</v>
      </c>
      <c r="N75" s="64">
        <f t="shared" si="244"/>
        <v>9444509360</v>
      </c>
      <c r="O75" s="64">
        <f t="shared" si="244"/>
        <v>10591677473</v>
      </c>
      <c r="P75" s="64">
        <f t="shared" si="244"/>
        <v>6271198942</v>
      </c>
      <c r="Q75" s="64">
        <f t="shared" si="244"/>
        <v>5235520131</v>
      </c>
      <c r="R75" s="64">
        <f t="shared" si="244"/>
        <v>5448651638</v>
      </c>
      <c r="S75" s="64">
        <f t="shared" si="244"/>
        <v>9452191077</v>
      </c>
      <c r="T75" s="64">
        <f t="shared" si="244"/>
        <v>3288427872</v>
      </c>
      <c r="U75" s="64">
        <f t="shared" si="244"/>
        <v>4470934035</v>
      </c>
      <c r="V75" s="64">
        <f t="shared" si="244"/>
        <v>11212422961</v>
      </c>
      <c r="W75" s="64">
        <f t="shared" si="244"/>
        <v>0</v>
      </c>
      <c r="X75" s="64">
        <f t="shared" si="244"/>
        <v>92948315411</v>
      </c>
      <c r="Y75" s="65">
        <f t="shared" si="234"/>
        <v>0.94696039751575944</v>
      </c>
      <c r="Z75" s="64">
        <f t="shared" si="235"/>
        <v>5206069561</v>
      </c>
      <c r="AA75" s="64">
        <f t="shared" ref="AA75:AM75" si="245">+AA76+AA88</f>
        <v>3215487448</v>
      </c>
      <c r="AB75" s="64">
        <f t="shared" si="245"/>
        <v>5339297642</v>
      </c>
      <c r="AC75" s="64">
        <f t="shared" si="245"/>
        <v>7409850247</v>
      </c>
      <c r="AD75" s="64">
        <f t="shared" si="245"/>
        <v>2851798108</v>
      </c>
      <c r="AE75" s="64">
        <f t="shared" si="245"/>
        <v>5422057331</v>
      </c>
      <c r="AF75" s="68">
        <f t="shared" si="245"/>
        <v>3755329844</v>
      </c>
      <c r="AG75" s="68">
        <f t="shared" si="245"/>
        <v>6870228074</v>
      </c>
      <c r="AH75" s="68">
        <f t="shared" si="245"/>
        <v>6923608396</v>
      </c>
      <c r="AI75" s="64">
        <f t="shared" si="245"/>
        <v>7083590840</v>
      </c>
      <c r="AJ75" s="64">
        <f t="shared" si="245"/>
        <v>6316014246</v>
      </c>
      <c r="AK75" s="64">
        <f t="shared" si="245"/>
        <v>4383309167</v>
      </c>
      <c r="AL75" s="64">
        <f t="shared" si="245"/>
        <v>0</v>
      </c>
      <c r="AM75" s="68">
        <f t="shared" si="245"/>
        <v>59570571343</v>
      </c>
      <c r="AN75" s="65">
        <f t="shared" si="237"/>
        <v>0.64089995692326551</v>
      </c>
      <c r="AO75" s="294">
        <f t="shared" si="238"/>
        <v>33377744068</v>
      </c>
      <c r="AP75" s="261">
        <f t="shared" ref="AP75:BB75" si="246">+AP76+AP88</f>
        <v>3215487448</v>
      </c>
      <c r="AQ75" s="64">
        <f t="shared" si="246"/>
        <v>5339297642</v>
      </c>
      <c r="AR75" s="64">
        <f t="shared" si="246"/>
        <v>7409850247</v>
      </c>
      <c r="AS75" s="68">
        <f t="shared" si="246"/>
        <v>2851798108</v>
      </c>
      <c r="AT75" s="68">
        <f t="shared" si="246"/>
        <v>5422057331</v>
      </c>
      <c r="AU75" s="68">
        <f t="shared" si="246"/>
        <v>3755329844</v>
      </c>
      <c r="AV75" s="68">
        <f t="shared" si="246"/>
        <v>6870228074</v>
      </c>
      <c r="AW75" s="68">
        <f t="shared" si="246"/>
        <v>6923608396</v>
      </c>
      <c r="AX75" s="68">
        <f t="shared" si="246"/>
        <v>7083590840</v>
      </c>
      <c r="AY75" s="68">
        <f t="shared" si="246"/>
        <v>6316014246</v>
      </c>
      <c r="AZ75" s="64">
        <f t="shared" si="246"/>
        <v>4383309167</v>
      </c>
      <c r="BA75" s="165">
        <f t="shared" si="246"/>
        <v>0</v>
      </c>
      <c r="BB75" s="68">
        <f t="shared" si="246"/>
        <v>59570571343</v>
      </c>
      <c r="BC75" s="65">
        <f t="shared" si="240"/>
        <v>1</v>
      </c>
      <c r="BD75" s="64">
        <f t="shared" si="241"/>
        <v>0</v>
      </c>
      <c r="BE75" s="64">
        <f t="shared" ref="BE75" si="247">+BE76+BE88</f>
        <v>71276025624.729996</v>
      </c>
      <c r="BF75" s="5"/>
      <c r="BG75" s="251"/>
      <c r="BH75" s="224">
        <f t="shared" ref="BH75" si="248">+BH76+BH88</f>
        <v>85393534118</v>
      </c>
      <c r="BI75" s="105"/>
      <c r="BJ75" s="105"/>
      <c r="BK75" s="224">
        <f t="shared" ref="BK75:BL75" si="249">+BK76+BK88</f>
        <v>4390934035</v>
      </c>
      <c r="BL75" s="224">
        <f t="shared" si="249"/>
        <v>6248743987</v>
      </c>
      <c r="BM75" s="224">
        <f t="shared" ref="BM75" si="250">+BM76+BM88</f>
        <v>69519284575.729996</v>
      </c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</row>
    <row r="76" spans="1:100" s="1" customFormat="1" x14ac:dyDescent="0.25">
      <c r="A76" s="374" t="s">
        <v>418</v>
      </c>
      <c r="B76" s="166" t="s">
        <v>419</v>
      </c>
      <c r="C76" s="70">
        <f>+C77+C80+C85</f>
        <v>5832773000</v>
      </c>
      <c r="D76" s="70">
        <f t="shared" ref="D76:G76" si="251">+D77+D80+D85</f>
        <v>1301699511</v>
      </c>
      <c r="E76" s="70">
        <f t="shared" si="251"/>
        <v>1283899511</v>
      </c>
      <c r="F76" s="70">
        <f t="shared" si="251"/>
        <v>0</v>
      </c>
      <c r="G76" s="70">
        <f t="shared" si="251"/>
        <v>4291624277</v>
      </c>
      <c r="H76" s="70">
        <f t="shared" si="231"/>
        <v>4273824277</v>
      </c>
      <c r="I76" s="70">
        <f t="shared" si="232"/>
        <v>10106597277</v>
      </c>
      <c r="J76" s="70">
        <f t="shared" ref="J76" si="252">+J77+J80+J85</f>
        <v>0</v>
      </c>
      <c r="K76" s="70">
        <f t="shared" si="5"/>
        <v>10106597277</v>
      </c>
      <c r="L76" s="70">
        <f t="shared" ref="L76:X76" si="253">+L77+L80+L85</f>
        <v>1354857387</v>
      </c>
      <c r="M76" s="70">
        <f t="shared" si="253"/>
        <v>944955635</v>
      </c>
      <c r="N76" s="70">
        <f t="shared" si="253"/>
        <v>1774837629</v>
      </c>
      <c r="O76" s="70">
        <f t="shared" si="253"/>
        <v>1846759274</v>
      </c>
      <c r="P76" s="70">
        <f t="shared" si="253"/>
        <v>828685722</v>
      </c>
      <c r="Q76" s="70">
        <f t="shared" si="253"/>
        <v>197333684</v>
      </c>
      <c r="R76" s="70">
        <f t="shared" si="253"/>
        <v>481024044</v>
      </c>
      <c r="S76" s="70">
        <f t="shared" si="253"/>
        <v>440143916</v>
      </c>
      <c r="T76" s="70">
        <f t="shared" si="253"/>
        <v>525738466</v>
      </c>
      <c r="U76" s="70">
        <f t="shared" si="253"/>
        <v>351726307</v>
      </c>
      <c r="V76" s="70">
        <f t="shared" si="253"/>
        <v>324790735</v>
      </c>
      <c r="W76" s="70">
        <f t="shared" si="253"/>
        <v>0</v>
      </c>
      <c r="X76" s="70">
        <f t="shared" si="253"/>
        <v>9070852799</v>
      </c>
      <c r="Y76" s="71">
        <f t="shared" si="234"/>
        <v>0.89751798259963456</v>
      </c>
      <c r="Z76" s="70">
        <f t="shared" si="235"/>
        <v>1035744478</v>
      </c>
      <c r="AA76" s="70">
        <f t="shared" ref="AA76:AM76" si="254">+AA77+AA80+AA85</f>
        <v>288467972</v>
      </c>
      <c r="AB76" s="70">
        <f t="shared" si="254"/>
        <v>465087541</v>
      </c>
      <c r="AC76" s="70">
        <f t="shared" si="254"/>
        <v>971772481</v>
      </c>
      <c r="AD76" s="70">
        <f t="shared" si="254"/>
        <v>230817599</v>
      </c>
      <c r="AE76" s="70">
        <f t="shared" si="254"/>
        <v>358416622</v>
      </c>
      <c r="AF76" s="74">
        <f t="shared" si="254"/>
        <v>219640110</v>
      </c>
      <c r="AG76" s="74">
        <f t="shared" si="254"/>
        <v>666972984</v>
      </c>
      <c r="AH76" s="74">
        <f t="shared" si="254"/>
        <v>717532209</v>
      </c>
      <c r="AI76" s="70">
        <f t="shared" si="254"/>
        <v>380587732</v>
      </c>
      <c r="AJ76" s="70">
        <f t="shared" si="254"/>
        <v>459671439</v>
      </c>
      <c r="AK76" s="70">
        <f t="shared" si="254"/>
        <v>274476312</v>
      </c>
      <c r="AL76" s="70">
        <f t="shared" si="254"/>
        <v>0</v>
      </c>
      <c r="AM76" s="74">
        <f t="shared" si="254"/>
        <v>5033443001</v>
      </c>
      <c r="AN76" s="71">
        <f t="shared" si="237"/>
        <v>0.55490295262589895</v>
      </c>
      <c r="AO76" s="296">
        <f t="shared" si="238"/>
        <v>4037409798</v>
      </c>
      <c r="AP76" s="262">
        <f t="shared" ref="AP76:BB76" si="255">+AP77+AP80+AP85</f>
        <v>288467972</v>
      </c>
      <c r="AQ76" s="70">
        <f t="shared" si="255"/>
        <v>465087541</v>
      </c>
      <c r="AR76" s="70">
        <f t="shared" si="255"/>
        <v>971772481</v>
      </c>
      <c r="AS76" s="74">
        <f t="shared" si="255"/>
        <v>230817599</v>
      </c>
      <c r="AT76" s="74">
        <f t="shared" si="255"/>
        <v>358416622</v>
      </c>
      <c r="AU76" s="74">
        <f t="shared" si="255"/>
        <v>219640110</v>
      </c>
      <c r="AV76" s="74">
        <f t="shared" si="255"/>
        <v>666972984</v>
      </c>
      <c r="AW76" s="74">
        <f t="shared" si="255"/>
        <v>717532209</v>
      </c>
      <c r="AX76" s="74">
        <f t="shared" si="255"/>
        <v>380587732</v>
      </c>
      <c r="AY76" s="74">
        <f t="shared" si="255"/>
        <v>459671439</v>
      </c>
      <c r="AZ76" s="70">
        <f t="shared" si="255"/>
        <v>274476312</v>
      </c>
      <c r="BA76" s="167">
        <f t="shared" si="255"/>
        <v>0</v>
      </c>
      <c r="BB76" s="74">
        <f t="shared" si="255"/>
        <v>5033443001</v>
      </c>
      <c r="BC76" s="71">
        <f t="shared" si="240"/>
        <v>1</v>
      </c>
      <c r="BD76" s="70">
        <f t="shared" si="241"/>
        <v>0</v>
      </c>
      <c r="BE76" s="70">
        <f t="shared" ref="BE76" si="256">+BE77+BE80+BE85</f>
        <v>7478234146</v>
      </c>
      <c r="BF76" s="5"/>
      <c r="BG76" s="251"/>
      <c r="BH76" s="225">
        <f t="shared" ref="BH76" si="257">+BH77+BH80+BH85</f>
        <v>7649406423</v>
      </c>
      <c r="BI76" s="105"/>
      <c r="BJ76" s="105"/>
      <c r="BK76" s="225">
        <f t="shared" ref="BK76:BL76" si="258">+BK77+BK80+BK85</f>
        <v>271726307</v>
      </c>
      <c r="BL76" s="225">
        <f t="shared" si="258"/>
        <v>392401180</v>
      </c>
      <c r="BM76" s="225">
        <f t="shared" ref="BM76" si="259">+BM77+BM80+BM85</f>
        <v>5721493097</v>
      </c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</row>
    <row r="77" spans="1:100" s="1" customFormat="1" ht="25.5" x14ac:dyDescent="0.25">
      <c r="A77" s="194" t="s">
        <v>420</v>
      </c>
      <c r="B77" s="193" t="s">
        <v>421</v>
      </c>
      <c r="C77" s="76">
        <f>+SUM(C78:C79)</f>
        <v>383175000</v>
      </c>
      <c r="D77" s="76">
        <f t="shared" ref="D77:G77" si="260">+SUM(D78:D79)</f>
        <v>17800000</v>
      </c>
      <c r="E77" s="76">
        <f t="shared" si="260"/>
        <v>0</v>
      </c>
      <c r="F77" s="76">
        <f t="shared" si="260"/>
        <v>0</v>
      </c>
      <c r="G77" s="76">
        <f t="shared" si="260"/>
        <v>444723612</v>
      </c>
      <c r="H77" s="76">
        <f t="shared" si="231"/>
        <v>426923612</v>
      </c>
      <c r="I77" s="76">
        <f t="shared" si="232"/>
        <v>810098612</v>
      </c>
      <c r="J77" s="76">
        <f t="shared" ref="J77" si="261">+SUM(J78:J79)</f>
        <v>0</v>
      </c>
      <c r="K77" s="76">
        <f t="shared" ref="K77:K144" si="262">+I77-J77</f>
        <v>810098612</v>
      </c>
      <c r="L77" s="76">
        <f t="shared" ref="L77:X77" si="263">+SUM(L78:L79)</f>
        <v>0</v>
      </c>
      <c r="M77" s="76">
        <f t="shared" si="263"/>
        <v>8353701</v>
      </c>
      <c r="N77" s="76">
        <f t="shared" si="263"/>
        <v>508733746</v>
      </c>
      <c r="O77" s="76">
        <f t="shared" si="263"/>
        <v>9164866</v>
      </c>
      <c r="P77" s="76">
        <f t="shared" si="263"/>
        <v>0</v>
      </c>
      <c r="Q77" s="76">
        <f t="shared" si="263"/>
        <v>0</v>
      </c>
      <c r="R77" s="76">
        <f t="shared" si="263"/>
        <v>202386553</v>
      </c>
      <c r="S77" s="76">
        <f t="shared" si="263"/>
        <v>0</v>
      </c>
      <c r="T77" s="76">
        <f t="shared" si="263"/>
        <v>0</v>
      </c>
      <c r="U77" s="76">
        <f t="shared" si="263"/>
        <v>0</v>
      </c>
      <c r="V77" s="76">
        <f t="shared" si="263"/>
        <v>78355258</v>
      </c>
      <c r="W77" s="76">
        <f t="shared" si="263"/>
        <v>0</v>
      </c>
      <c r="X77" s="76">
        <f t="shared" si="263"/>
        <v>806994124</v>
      </c>
      <c r="Y77" s="77">
        <f t="shared" si="234"/>
        <v>0.99616776531398377</v>
      </c>
      <c r="Z77" s="76">
        <f t="shared" si="235"/>
        <v>3104488</v>
      </c>
      <c r="AA77" s="76">
        <f t="shared" ref="AA77:AM77" si="264">+SUM(AA78:AA79)</f>
        <v>0</v>
      </c>
      <c r="AB77" s="76">
        <f t="shared" si="264"/>
        <v>0</v>
      </c>
      <c r="AC77" s="76">
        <f t="shared" si="264"/>
        <v>508605942</v>
      </c>
      <c r="AD77" s="76">
        <f t="shared" si="264"/>
        <v>8353701</v>
      </c>
      <c r="AE77" s="76">
        <f t="shared" si="264"/>
        <v>0</v>
      </c>
      <c r="AF77" s="80">
        <f t="shared" si="264"/>
        <v>0</v>
      </c>
      <c r="AG77" s="80">
        <f t="shared" si="264"/>
        <v>0</v>
      </c>
      <c r="AH77" s="80">
        <f t="shared" si="264"/>
        <v>0</v>
      </c>
      <c r="AI77" s="76">
        <f t="shared" si="264"/>
        <v>0</v>
      </c>
      <c r="AJ77" s="76">
        <f t="shared" si="264"/>
        <v>0</v>
      </c>
      <c r="AK77" s="76">
        <f t="shared" si="264"/>
        <v>0</v>
      </c>
      <c r="AL77" s="76">
        <f t="shared" si="264"/>
        <v>0</v>
      </c>
      <c r="AM77" s="80">
        <f t="shared" si="264"/>
        <v>516959643</v>
      </c>
      <c r="AN77" s="77">
        <f t="shared" si="237"/>
        <v>0.64059901754625415</v>
      </c>
      <c r="AO77" s="195">
        <f t="shared" si="238"/>
        <v>290034481</v>
      </c>
      <c r="AP77" s="263">
        <f t="shared" ref="AP77:BB77" si="265">+SUM(AP78:AP79)</f>
        <v>0</v>
      </c>
      <c r="AQ77" s="76">
        <f t="shared" si="265"/>
        <v>0</v>
      </c>
      <c r="AR77" s="76">
        <f t="shared" si="265"/>
        <v>508605942</v>
      </c>
      <c r="AS77" s="80">
        <f t="shared" si="265"/>
        <v>8353701</v>
      </c>
      <c r="AT77" s="80">
        <f t="shared" si="265"/>
        <v>0</v>
      </c>
      <c r="AU77" s="80">
        <f t="shared" si="265"/>
        <v>0</v>
      </c>
      <c r="AV77" s="80">
        <f t="shared" si="265"/>
        <v>0</v>
      </c>
      <c r="AW77" s="80">
        <f t="shared" si="265"/>
        <v>0</v>
      </c>
      <c r="AX77" s="80">
        <f t="shared" si="265"/>
        <v>0</v>
      </c>
      <c r="AY77" s="80">
        <f t="shared" si="265"/>
        <v>0</v>
      </c>
      <c r="AZ77" s="76">
        <f t="shared" si="265"/>
        <v>0</v>
      </c>
      <c r="BA77" s="169">
        <f t="shared" si="265"/>
        <v>0</v>
      </c>
      <c r="BB77" s="80">
        <f t="shared" si="265"/>
        <v>516959643</v>
      </c>
      <c r="BC77" s="77">
        <f t="shared" si="240"/>
        <v>1</v>
      </c>
      <c r="BD77" s="76">
        <f t="shared" si="241"/>
        <v>0</v>
      </c>
      <c r="BE77" s="76">
        <f t="shared" ref="BE77" si="266">+SUM(BE78:BE79)</f>
        <v>630998948</v>
      </c>
      <c r="BF77" s="5"/>
      <c r="BG77" s="251"/>
      <c r="BH77" s="226">
        <f t="shared" ref="BH77" si="267">+SUM(BH78:BH79)</f>
        <v>827898612</v>
      </c>
      <c r="BI77" s="105"/>
      <c r="BJ77" s="105"/>
      <c r="BK77" s="226">
        <f t="shared" ref="BK77:BL77" si="268">+SUM(BK78:BK79)</f>
        <v>0</v>
      </c>
      <c r="BL77" s="226">
        <f t="shared" si="268"/>
        <v>0</v>
      </c>
      <c r="BM77" s="226">
        <f t="shared" ref="BM77" si="269">+SUM(BM78:BM79)</f>
        <v>630998948</v>
      </c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</row>
    <row r="78" spans="1:100" s="138" customFormat="1" ht="12.75" x14ac:dyDescent="0.2">
      <c r="A78" s="196" t="s">
        <v>422</v>
      </c>
      <c r="B78" s="52" t="s">
        <v>423</v>
      </c>
      <c r="C78" s="170">
        <v>250000000</v>
      </c>
      <c r="D78" s="170">
        <v>17800000</v>
      </c>
      <c r="E78" s="170">
        <v>0</v>
      </c>
      <c r="F78" s="170">
        <v>0</v>
      </c>
      <c r="G78" s="170">
        <v>60000000</v>
      </c>
      <c r="H78" s="171">
        <f t="shared" si="231"/>
        <v>42200000</v>
      </c>
      <c r="I78" s="171">
        <f t="shared" si="232"/>
        <v>292200000</v>
      </c>
      <c r="J78" s="170">
        <v>0</v>
      </c>
      <c r="K78" s="171">
        <f t="shared" si="262"/>
        <v>292200000</v>
      </c>
      <c r="L78" s="170">
        <v>0</v>
      </c>
      <c r="M78" s="170">
        <v>8353701</v>
      </c>
      <c r="N78" s="170">
        <v>0</v>
      </c>
      <c r="O78" s="170">
        <v>0</v>
      </c>
      <c r="P78" s="170">
        <v>0</v>
      </c>
      <c r="Q78" s="170">
        <v>0</v>
      </c>
      <c r="R78" s="170">
        <v>202386553</v>
      </c>
      <c r="S78" s="170">
        <v>0</v>
      </c>
      <c r="T78" s="170">
        <v>0</v>
      </c>
      <c r="U78" s="170">
        <v>0</v>
      </c>
      <c r="V78" s="170">
        <v>78355258</v>
      </c>
      <c r="W78" s="170">
        <v>0</v>
      </c>
      <c r="X78" s="171">
        <f t="shared" ref="X78:X79" si="270">IF(K78&gt;=SUM(L78:W78),SUM(L78:W78),"ERROR")</f>
        <v>289095512</v>
      </c>
      <c r="Y78" s="173">
        <f t="shared" si="234"/>
        <v>0.98937546885694727</v>
      </c>
      <c r="Z78" s="171">
        <f t="shared" si="235"/>
        <v>3104488</v>
      </c>
      <c r="AA78" s="170">
        <v>0</v>
      </c>
      <c r="AB78" s="170">
        <v>0</v>
      </c>
      <c r="AC78" s="170">
        <v>0</v>
      </c>
      <c r="AD78" s="170">
        <v>8353701</v>
      </c>
      <c r="AE78" s="170">
        <v>0</v>
      </c>
      <c r="AF78" s="170">
        <v>0</v>
      </c>
      <c r="AG78" s="170">
        <v>0</v>
      </c>
      <c r="AH78" s="170">
        <v>0</v>
      </c>
      <c r="AI78" s="170">
        <v>0</v>
      </c>
      <c r="AJ78" s="170">
        <v>0</v>
      </c>
      <c r="AK78" s="170">
        <v>0</v>
      </c>
      <c r="AL78" s="170">
        <v>0</v>
      </c>
      <c r="AM78" s="172">
        <f t="shared" ref="AM78:AM79" si="271">IF(X78&gt;=SUM(AA78:AL78),SUM(AA78:AL78),"ERROR")</f>
        <v>8353701</v>
      </c>
      <c r="AN78" s="173">
        <f t="shared" si="237"/>
        <v>2.889598991768506E-2</v>
      </c>
      <c r="AO78" s="375">
        <f t="shared" si="238"/>
        <v>280741811</v>
      </c>
      <c r="AP78" s="350">
        <v>0</v>
      </c>
      <c r="AQ78" s="170">
        <v>0</v>
      </c>
      <c r="AR78" s="170">
        <v>0</v>
      </c>
      <c r="AS78" s="170">
        <v>8353701</v>
      </c>
      <c r="AT78" s="170">
        <v>0</v>
      </c>
      <c r="AU78" s="170">
        <v>0</v>
      </c>
      <c r="AV78" s="170">
        <v>0</v>
      </c>
      <c r="AW78" s="170">
        <v>0</v>
      </c>
      <c r="AX78" s="170">
        <v>0</v>
      </c>
      <c r="AY78" s="170">
        <v>0</v>
      </c>
      <c r="AZ78" s="170">
        <v>0</v>
      </c>
      <c r="BA78" s="170">
        <v>0</v>
      </c>
      <c r="BB78" s="172">
        <f t="shared" ref="BB78:BB79" si="272">IF(AM78&gt;=SUM(AP78:BA78),SUM(AP78:BA78),"ERROR")</f>
        <v>8353701</v>
      </c>
      <c r="BC78" s="173">
        <f t="shared" si="240"/>
        <v>1</v>
      </c>
      <c r="BD78" s="171">
        <f t="shared" si="241"/>
        <v>0</v>
      </c>
      <c r="BE78" s="170">
        <v>122393006</v>
      </c>
      <c r="BF78" s="136"/>
      <c r="BG78" s="526">
        <v>201</v>
      </c>
      <c r="BH78" s="137">
        <f>VLOOKUP($BG78,'[1]Ejecució Gastos Dinamica 31-10'!$D$2:$AD$148,11,0)</f>
        <v>310000000</v>
      </c>
      <c r="BI78" s="137">
        <f t="shared" ref="BI78:BI80" si="273">+BH78-K78</f>
        <v>17800000</v>
      </c>
      <c r="BJ78" s="137"/>
      <c r="BK78" s="137">
        <f>VLOOKUP($BG78,'[1]Ejecució Gastos Dinamica 31-10'!$D$2:$AD$148,15,0)</f>
        <v>0</v>
      </c>
      <c r="BL78" s="137">
        <f>VLOOKUP($BG78,'[1]Ejecució Gastos Dinamica 31-10'!$D$2:$AD$148,22,0)</f>
        <v>0</v>
      </c>
      <c r="BM78" s="137">
        <f>VLOOKUP($BG78,'[1]Ejecució Gastos Dinamica 31-10'!$D$2:$AD$148,21,0)</f>
        <v>122393006</v>
      </c>
    </row>
    <row r="79" spans="1:100" s="138" customFormat="1" x14ac:dyDescent="0.25">
      <c r="A79" s="196" t="s">
        <v>424</v>
      </c>
      <c r="B79" s="52" t="s">
        <v>425</v>
      </c>
      <c r="C79" s="170">
        <v>133175000</v>
      </c>
      <c r="D79" s="170">
        <v>0</v>
      </c>
      <c r="E79" s="170">
        <v>0</v>
      </c>
      <c r="F79" s="170">
        <v>0</v>
      </c>
      <c r="G79" s="170">
        <v>384723612</v>
      </c>
      <c r="H79" s="54">
        <f t="shared" si="231"/>
        <v>384723612</v>
      </c>
      <c r="I79" s="54">
        <f t="shared" si="232"/>
        <v>517898612</v>
      </c>
      <c r="J79" s="170">
        <v>0</v>
      </c>
      <c r="K79" s="54">
        <f t="shared" si="262"/>
        <v>517898612</v>
      </c>
      <c r="L79" s="170">
        <v>0</v>
      </c>
      <c r="M79" s="170">
        <v>0</v>
      </c>
      <c r="N79" s="170">
        <v>508733746</v>
      </c>
      <c r="O79" s="170">
        <v>9164866</v>
      </c>
      <c r="P79" s="170">
        <v>0</v>
      </c>
      <c r="Q79" s="170">
        <v>0</v>
      </c>
      <c r="R79" s="170">
        <v>0</v>
      </c>
      <c r="S79" s="170">
        <v>0</v>
      </c>
      <c r="T79" s="170">
        <v>0</v>
      </c>
      <c r="U79" s="170">
        <v>0</v>
      </c>
      <c r="V79" s="170">
        <v>0</v>
      </c>
      <c r="W79" s="170">
        <v>0</v>
      </c>
      <c r="X79" s="171">
        <f t="shared" si="270"/>
        <v>517898612</v>
      </c>
      <c r="Y79" s="55">
        <f t="shared" si="234"/>
        <v>1</v>
      </c>
      <c r="Z79" s="54">
        <f t="shared" si="235"/>
        <v>0</v>
      </c>
      <c r="AA79" s="170">
        <v>0</v>
      </c>
      <c r="AB79" s="170">
        <v>0</v>
      </c>
      <c r="AC79" s="170">
        <v>508605942</v>
      </c>
      <c r="AD79" s="170">
        <v>0</v>
      </c>
      <c r="AE79" s="170">
        <v>0</v>
      </c>
      <c r="AF79" s="170">
        <v>0</v>
      </c>
      <c r="AG79" s="170">
        <v>0</v>
      </c>
      <c r="AH79" s="170">
        <v>0</v>
      </c>
      <c r="AI79" s="170">
        <v>0</v>
      </c>
      <c r="AJ79" s="170">
        <v>0</v>
      </c>
      <c r="AK79" s="170">
        <v>0</v>
      </c>
      <c r="AL79" s="170">
        <v>0</v>
      </c>
      <c r="AM79" s="172">
        <f t="shared" si="271"/>
        <v>508605942</v>
      </c>
      <c r="AN79" s="55">
        <f t="shared" si="237"/>
        <v>0.98205697064119568</v>
      </c>
      <c r="AO79" s="290">
        <f t="shared" si="238"/>
        <v>9292670</v>
      </c>
      <c r="AP79" s="350">
        <v>0</v>
      </c>
      <c r="AQ79" s="170">
        <v>0</v>
      </c>
      <c r="AR79" s="170">
        <v>508605942</v>
      </c>
      <c r="AS79" s="170">
        <v>0</v>
      </c>
      <c r="AT79" s="170">
        <v>0</v>
      </c>
      <c r="AU79" s="170">
        <v>0</v>
      </c>
      <c r="AV79" s="170">
        <v>0</v>
      </c>
      <c r="AW79" s="170">
        <v>0</v>
      </c>
      <c r="AX79" s="170">
        <v>0</v>
      </c>
      <c r="AY79" s="170">
        <v>0</v>
      </c>
      <c r="AZ79" s="170">
        <v>0</v>
      </c>
      <c r="BA79" s="170">
        <v>0</v>
      </c>
      <c r="BB79" s="172">
        <f t="shared" si="272"/>
        <v>508605942</v>
      </c>
      <c r="BC79" s="55">
        <f t="shared" si="240"/>
        <v>1</v>
      </c>
      <c r="BD79" s="54">
        <f t="shared" si="241"/>
        <v>0</v>
      </c>
      <c r="BE79" s="170">
        <v>508605942</v>
      </c>
      <c r="BF79" s="135"/>
      <c r="BG79" s="526">
        <v>2011</v>
      </c>
      <c r="BH79" s="137">
        <f>VLOOKUP($BG79,'[1]Ejecució Gastos Dinamica 31-10'!$D$2:$AD$148,11,0)</f>
        <v>517898612</v>
      </c>
      <c r="BI79" s="137">
        <f t="shared" si="273"/>
        <v>0</v>
      </c>
      <c r="BJ79" s="137"/>
      <c r="BK79" s="137">
        <f>VLOOKUP($BG79,'[1]Ejecució Gastos Dinamica 31-10'!$D$2:$AD$148,15,0)</f>
        <v>0</v>
      </c>
      <c r="BL79" s="137">
        <f>VLOOKUP($BG79,'[1]Ejecució Gastos Dinamica 31-10'!$D$2:$AD$148,22,0)</f>
        <v>0</v>
      </c>
      <c r="BM79" s="137">
        <f>VLOOKUP($BG79,'[1]Ejecució Gastos Dinamica 31-10'!$D$2:$AD$148,21,0)</f>
        <v>508605942</v>
      </c>
    </row>
    <row r="80" spans="1:100" s="1" customFormat="1" x14ac:dyDescent="0.25">
      <c r="A80" s="194" t="s">
        <v>426</v>
      </c>
      <c r="B80" s="168" t="s">
        <v>427</v>
      </c>
      <c r="C80" s="76">
        <f>SUM(C81:C84)</f>
        <v>1830773000</v>
      </c>
      <c r="D80" s="76">
        <f t="shared" ref="D80:G80" si="274">SUM(D81:D84)</f>
        <v>683794896</v>
      </c>
      <c r="E80" s="76">
        <f t="shared" si="274"/>
        <v>783794896</v>
      </c>
      <c r="F80" s="76">
        <f t="shared" si="274"/>
        <v>0</v>
      </c>
      <c r="G80" s="76">
        <f t="shared" si="274"/>
        <v>1845893762</v>
      </c>
      <c r="H80" s="76">
        <f t="shared" si="231"/>
        <v>1945893762</v>
      </c>
      <c r="I80" s="76">
        <f t="shared" si="232"/>
        <v>3776666762</v>
      </c>
      <c r="J80" s="76">
        <f t="shared" ref="J80" si="275">SUM(J81:J84)</f>
        <v>0</v>
      </c>
      <c r="K80" s="76">
        <f t="shared" si="262"/>
        <v>3776666762</v>
      </c>
      <c r="L80" s="76">
        <f t="shared" ref="L80:X80" si="276">SUM(L81:L84)</f>
        <v>919565170</v>
      </c>
      <c r="M80" s="76">
        <f t="shared" si="276"/>
        <v>346992187</v>
      </c>
      <c r="N80" s="76">
        <f t="shared" si="276"/>
        <v>156818124</v>
      </c>
      <c r="O80" s="76">
        <f t="shared" si="276"/>
        <v>1064237970</v>
      </c>
      <c r="P80" s="76">
        <f t="shared" si="276"/>
        <v>119102951</v>
      </c>
      <c r="Q80" s="76">
        <f t="shared" si="276"/>
        <v>14511766</v>
      </c>
      <c r="R80" s="76">
        <f t="shared" si="276"/>
        <v>96138270</v>
      </c>
      <c r="S80" s="76">
        <f t="shared" si="276"/>
        <v>214016478</v>
      </c>
      <c r="T80" s="76">
        <f t="shared" si="276"/>
        <v>-65617123</v>
      </c>
      <c r="U80" s="76">
        <f t="shared" si="276"/>
        <v>174850000</v>
      </c>
      <c r="V80" s="76">
        <f t="shared" si="276"/>
        <v>29920950</v>
      </c>
      <c r="W80" s="76">
        <f t="shared" si="276"/>
        <v>0</v>
      </c>
      <c r="X80" s="76">
        <f t="shared" si="276"/>
        <v>3070536743</v>
      </c>
      <c r="Y80" s="77">
        <f t="shared" si="234"/>
        <v>0.81302824328984313</v>
      </c>
      <c r="Z80" s="76">
        <f t="shared" si="235"/>
        <v>706130019</v>
      </c>
      <c r="AA80" s="76">
        <f t="shared" ref="AA80:AM80" si="277">SUM(AA81:AA84)</f>
        <v>168009380</v>
      </c>
      <c r="AB80" s="76">
        <f t="shared" si="277"/>
        <v>83962006</v>
      </c>
      <c r="AC80" s="76">
        <f t="shared" si="277"/>
        <v>126044492</v>
      </c>
      <c r="AD80" s="76">
        <f t="shared" si="277"/>
        <v>119495634</v>
      </c>
      <c r="AE80" s="76">
        <f t="shared" si="277"/>
        <v>25302185</v>
      </c>
      <c r="AF80" s="80">
        <f t="shared" si="277"/>
        <v>170918083</v>
      </c>
      <c r="AG80" s="80">
        <f t="shared" si="277"/>
        <v>160407250</v>
      </c>
      <c r="AH80" s="80">
        <f t="shared" si="277"/>
        <v>513464051</v>
      </c>
      <c r="AI80" s="76">
        <f t="shared" si="277"/>
        <v>2221452</v>
      </c>
      <c r="AJ80" s="76">
        <f t="shared" si="277"/>
        <v>125529609</v>
      </c>
      <c r="AK80" s="76">
        <f t="shared" si="277"/>
        <v>180031211</v>
      </c>
      <c r="AL80" s="76">
        <f t="shared" si="277"/>
        <v>0</v>
      </c>
      <c r="AM80" s="80">
        <f t="shared" si="277"/>
        <v>1675385353</v>
      </c>
      <c r="AN80" s="77">
        <f t="shared" si="237"/>
        <v>0.54563273239423993</v>
      </c>
      <c r="AO80" s="195">
        <f t="shared" si="238"/>
        <v>1395151390</v>
      </c>
      <c r="AP80" s="263">
        <f t="shared" ref="AP80:BB80" si="278">SUM(AP81:AP84)</f>
        <v>168009380</v>
      </c>
      <c r="AQ80" s="76">
        <f t="shared" si="278"/>
        <v>83962006</v>
      </c>
      <c r="AR80" s="76">
        <f t="shared" si="278"/>
        <v>126044492</v>
      </c>
      <c r="AS80" s="80">
        <f t="shared" si="278"/>
        <v>119495634</v>
      </c>
      <c r="AT80" s="80">
        <f t="shared" si="278"/>
        <v>25302185</v>
      </c>
      <c r="AU80" s="80">
        <f t="shared" si="278"/>
        <v>170918083</v>
      </c>
      <c r="AV80" s="80">
        <f t="shared" si="278"/>
        <v>160407250</v>
      </c>
      <c r="AW80" s="80">
        <f t="shared" si="278"/>
        <v>513464051</v>
      </c>
      <c r="AX80" s="80">
        <f t="shared" si="278"/>
        <v>2221452</v>
      </c>
      <c r="AY80" s="80">
        <f t="shared" si="278"/>
        <v>125529609</v>
      </c>
      <c r="AZ80" s="76">
        <f t="shared" si="278"/>
        <v>180031211</v>
      </c>
      <c r="BA80" s="169">
        <f t="shared" si="278"/>
        <v>0</v>
      </c>
      <c r="BB80" s="80">
        <f t="shared" si="278"/>
        <v>1675385353</v>
      </c>
      <c r="BC80" s="77">
        <f t="shared" si="240"/>
        <v>1</v>
      </c>
      <c r="BD80" s="76">
        <f t="shared" si="241"/>
        <v>0</v>
      </c>
      <c r="BE80" s="76">
        <f t="shared" ref="BE80" si="279">SUM(BE81:BE84)</f>
        <v>2580861785</v>
      </c>
      <c r="BF80" s="136">
        <v>30053000</v>
      </c>
      <c r="BG80" s="526">
        <v>208</v>
      </c>
      <c r="BH80" s="137">
        <f>VLOOKUP($BG80,'[1]Ejecució Gastos Dinamica 31-10'!$D$2:$AD$148,11,0)</f>
        <v>1701675908</v>
      </c>
      <c r="BI80" s="137">
        <f t="shared" si="273"/>
        <v>-2074990854</v>
      </c>
      <c r="BJ80" s="137"/>
      <c r="BK80" s="137">
        <f>VLOOKUP($BG80,'[1]Ejecució Gastos Dinamica 31-10'!$D$2:$AD$148,15,0)</f>
        <v>94850000</v>
      </c>
      <c r="BL80" s="137">
        <f>VLOOKUP($BG80,'[1]Ejecució Gastos Dinamica 31-10'!$D$2:$AD$148,22,0)</f>
        <v>58259350</v>
      </c>
      <c r="BM80" s="137">
        <f>VLOOKUP($BG80,'[1]Ejecució Gastos Dinamica 31-10'!$D$2:$AD$148,21,0)</f>
        <v>824120736</v>
      </c>
      <c r="BN80" s="533">
        <f>+BF80-V80</f>
        <v>132050</v>
      </c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</row>
    <row r="81" spans="1:100" s="138" customFormat="1" ht="12.75" x14ac:dyDescent="0.2">
      <c r="A81" s="196" t="s">
        <v>428</v>
      </c>
      <c r="B81" s="182" t="s">
        <v>429</v>
      </c>
      <c r="C81" s="170">
        <v>702000000</v>
      </c>
      <c r="D81" s="170">
        <f>80000000+60000000</f>
        <v>140000000</v>
      </c>
      <c r="E81" s="170">
        <f>80000000+61829286</f>
        <v>141829286</v>
      </c>
      <c r="F81" s="170">
        <v>0</v>
      </c>
      <c r="G81" s="170">
        <f>20000000+140000000</f>
        <v>160000000</v>
      </c>
      <c r="H81" s="171">
        <f t="shared" si="231"/>
        <v>161829286</v>
      </c>
      <c r="I81" s="171">
        <f t="shared" si="232"/>
        <v>863829286</v>
      </c>
      <c r="J81" s="170">
        <v>0</v>
      </c>
      <c r="K81" s="171">
        <f t="shared" si="262"/>
        <v>863829286</v>
      </c>
      <c r="L81" s="170">
        <v>462000000</v>
      </c>
      <c r="M81" s="170">
        <v>0</v>
      </c>
      <c r="N81" s="170">
        <v>0</v>
      </c>
      <c r="O81" s="170">
        <v>0</v>
      </c>
      <c r="P81" s="170">
        <v>30000000</v>
      </c>
      <c r="Q81" s="170">
        <v>0</v>
      </c>
      <c r="R81" s="170">
        <v>0</v>
      </c>
      <c r="S81" s="170">
        <v>174000000</v>
      </c>
      <c r="T81" s="170">
        <v>0</v>
      </c>
      <c r="U81" s="170">
        <v>80000000</v>
      </c>
      <c r="V81" s="170">
        <v>0</v>
      </c>
      <c r="W81" s="170">
        <v>0</v>
      </c>
      <c r="X81" s="171">
        <f t="shared" ref="X81:X84" si="280">IF(K81&gt;=SUM(L81:W81),SUM(L81:W81),"ERROR")</f>
        <v>746000000</v>
      </c>
      <c r="Y81" s="173">
        <f t="shared" si="234"/>
        <v>0.86359656021201392</v>
      </c>
      <c r="Z81" s="171">
        <f t="shared" si="235"/>
        <v>117829286</v>
      </c>
      <c r="AA81" s="170">
        <v>0</v>
      </c>
      <c r="AB81" s="170">
        <v>2936216</v>
      </c>
      <c r="AC81" s="170">
        <v>57116611</v>
      </c>
      <c r="AD81" s="170">
        <v>63767029</v>
      </c>
      <c r="AE81" s="170">
        <v>0</v>
      </c>
      <c r="AF81" s="170">
        <v>120934030</v>
      </c>
      <c r="AG81" s="170">
        <v>66873361</v>
      </c>
      <c r="AH81" s="170">
        <v>66762281</v>
      </c>
      <c r="AI81" s="170">
        <v>0</v>
      </c>
      <c r="AJ81" s="170">
        <v>0</v>
      </c>
      <c r="AK81" s="170">
        <v>0</v>
      </c>
      <c r="AL81" s="170">
        <v>0</v>
      </c>
      <c r="AM81" s="172">
        <f t="shared" ref="AM81:AM84" si="281">IF(X81&gt;=SUM(AA81:AL81),SUM(AA81:AL81),"ERROR")</f>
        <v>378389528</v>
      </c>
      <c r="AN81" s="173">
        <f t="shared" si="237"/>
        <v>0.50722456836461127</v>
      </c>
      <c r="AO81" s="375">
        <f t="shared" si="238"/>
        <v>367610472</v>
      </c>
      <c r="AP81" s="350">
        <v>0</v>
      </c>
      <c r="AQ81" s="170">
        <v>2936216</v>
      </c>
      <c r="AR81" s="170">
        <v>57116611</v>
      </c>
      <c r="AS81" s="170">
        <v>63767029</v>
      </c>
      <c r="AT81" s="170">
        <v>0</v>
      </c>
      <c r="AU81" s="170">
        <v>120934030</v>
      </c>
      <c r="AV81" s="170">
        <v>66873361</v>
      </c>
      <c r="AW81" s="170">
        <v>66762281</v>
      </c>
      <c r="AX81" s="170">
        <v>0</v>
      </c>
      <c r="AY81" s="170">
        <v>0</v>
      </c>
      <c r="AZ81" s="170">
        <v>0</v>
      </c>
      <c r="BA81" s="170">
        <v>0</v>
      </c>
      <c r="BB81" s="172">
        <f t="shared" ref="BB81:BB84" si="282">IF(AM81&gt;=SUM(AP81:BA81),SUM(AP81:BA81),"ERROR")</f>
        <v>378389528</v>
      </c>
      <c r="BC81" s="173">
        <f t="shared" si="240"/>
        <v>1</v>
      </c>
      <c r="BD81" s="171">
        <f t="shared" si="241"/>
        <v>0</v>
      </c>
      <c r="BE81" s="170">
        <v>594608703</v>
      </c>
      <c r="BF81" s="136"/>
      <c r="BG81" s="526">
        <v>207</v>
      </c>
      <c r="BH81" s="137">
        <f>VLOOKUP($BG81,'[1]Ejecució Gastos Dinamica 31-10'!$D$2:$AD$148,11,0)</f>
        <v>783829286</v>
      </c>
      <c r="BI81" s="137">
        <f t="shared" ref="BI81:BI84" si="283">+BH81-K81</f>
        <v>-80000000</v>
      </c>
      <c r="BJ81" s="137"/>
      <c r="BK81" s="137">
        <f>VLOOKUP($BG81,'[1]Ejecució Gastos Dinamica 31-10'!$D$2:$AD$148,15,0)</f>
        <v>80000000</v>
      </c>
      <c r="BL81" s="137">
        <f>VLOOKUP($BG81,'[1]Ejecució Gastos Dinamica 31-10'!$D$2:$AD$148,22,0)</f>
        <v>0</v>
      </c>
      <c r="BM81" s="137">
        <f>VLOOKUP($BG81,'[1]Ejecució Gastos Dinamica 31-10'!$D$2:$AD$148,21,0)</f>
        <v>594608703</v>
      </c>
      <c r="BN81" s="554"/>
    </row>
    <row r="82" spans="1:100" s="138" customFormat="1" ht="12.75" x14ac:dyDescent="0.2">
      <c r="A82" s="196" t="s">
        <v>430</v>
      </c>
      <c r="B82" s="182" t="s">
        <v>431</v>
      </c>
      <c r="C82" s="170">
        <v>75820000</v>
      </c>
      <c r="D82" s="170">
        <v>61829286</v>
      </c>
      <c r="E82" s="170">
        <v>80000000</v>
      </c>
      <c r="F82" s="170">
        <v>0</v>
      </c>
      <c r="G82" s="170">
        <v>88455495</v>
      </c>
      <c r="H82" s="171">
        <f t="shared" si="231"/>
        <v>106626209</v>
      </c>
      <c r="I82" s="171">
        <f t="shared" si="232"/>
        <v>182446209</v>
      </c>
      <c r="J82" s="170">
        <v>0</v>
      </c>
      <c r="K82" s="171">
        <f t="shared" si="262"/>
        <v>182446209</v>
      </c>
      <c r="L82" s="170">
        <v>64438281</v>
      </c>
      <c r="M82" s="170">
        <v>54876129</v>
      </c>
      <c r="N82" s="170">
        <v>31850870</v>
      </c>
      <c r="O82" s="170">
        <v>93110215</v>
      </c>
      <c r="P82" s="170">
        <v>0</v>
      </c>
      <c r="Q82" s="170">
        <v>0</v>
      </c>
      <c r="R82" s="170">
        <v>0</v>
      </c>
      <c r="S82" s="170">
        <v>0</v>
      </c>
      <c r="T82" s="170">
        <v>-61829286</v>
      </c>
      <c r="U82" s="170">
        <v>0</v>
      </c>
      <c r="V82" s="170">
        <v>0</v>
      </c>
      <c r="W82" s="170">
        <v>0</v>
      </c>
      <c r="X82" s="171">
        <f t="shared" si="280"/>
        <v>182446209</v>
      </c>
      <c r="Y82" s="173">
        <f t="shared" si="234"/>
        <v>1</v>
      </c>
      <c r="Z82" s="171">
        <f t="shared" si="235"/>
        <v>0</v>
      </c>
      <c r="AA82" s="170">
        <v>64438281</v>
      </c>
      <c r="AB82" s="170">
        <v>54876129</v>
      </c>
      <c r="AC82" s="170">
        <v>12386960</v>
      </c>
      <c r="AD82" s="170">
        <v>0</v>
      </c>
      <c r="AE82" s="170">
        <v>19463910</v>
      </c>
      <c r="AF82" s="170">
        <v>0</v>
      </c>
      <c r="AG82" s="170">
        <v>0</v>
      </c>
      <c r="AH82" s="170">
        <v>0</v>
      </c>
      <c r="AI82" s="170">
        <v>0</v>
      </c>
      <c r="AJ82" s="170">
        <v>0</v>
      </c>
      <c r="AK82" s="170">
        <v>0</v>
      </c>
      <c r="AL82" s="170">
        <v>0</v>
      </c>
      <c r="AM82" s="172">
        <f t="shared" si="281"/>
        <v>151165280</v>
      </c>
      <c r="AN82" s="173">
        <f t="shared" si="237"/>
        <v>0.82854711439907203</v>
      </c>
      <c r="AO82" s="375">
        <f t="shared" si="238"/>
        <v>31280929</v>
      </c>
      <c r="AP82" s="350">
        <v>64438281</v>
      </c>
      <c r="AQ82" s="170">
        <v>54876129</v>
      </c>
      <c r="AR82" s="170">
        <v>12386960</v>
      </c>
      <c r="AS82" s="170">
        <v>0</v>
      </c>
      <c r="AT82" s="170">
        <v>19463910</v>
      </c>
      <c r="AU82" s="170">
        <v>0</v>
      </c>
      <c r="AV82" s="170">
        <v>0</v>
      </c>
      <c r="AW82" s="170">
        <v>0</v>
      </c>
      <c r="AX82" s="170">
        <v>0</v>
      </c>
      <c r="AY82" s="170">
        <v>0</v>
      </c>
      <c r="AZ82" s="170">
        <v>0</v>
      </c>
      <c r="BA82" s="170">
        <v>0</v>
      </c>
      <c r="BB82" s="172">
        <f t="shared" si="282"/>
        <v>151165280</v>
      </c>
      <c r="BC82" s="173">
        <f t="shared" si="240"/>
        <v>1</v>
      </c>
      <c r="BD82" s="171">
        <f t="shared" si="241"/>
        <v>0</v>
      </c>
      <c r="BE82" s="170">
        <v>151165280</v>
      </c>
      <c r="BF82" s="136"/>
      <c r="BG82" s="526">
        <v>2071</v>
      </c>
      <c r="BH82" s="137">
        <f>VLOOKUP($BG82,'[1]Ejecució Gastos Dinamica 31-10'!$D$2:$AD$148,11,0)</f>
        <v>182446209</v>
      </c>
      <c r="BI82" s="137">
        <f t="shared" si="283"/>
        <v>0</v>
      </c>
      <c r="BJ82" s="137"/>
      <c r="BK82" s="137">
        <f>VLOOKUP($BG82,'[1]Ejecució Gastos Dinamica 31-10'!$D$2:$AD$148,15,0)</f>
        <v>0</v>
      </c>
      <c r="BL82" s="137">
        <f>VLOOKUP($BG82,'[1]Ejecució Gastos Dinamica 31-10'!$D$2:$AD$148,22,0)</f>
        <v>0</v>
      </c>
      <c r="BM82" s="137">
        <f>VLOOKUP($BG82,'[1]Ejecució Gastos Dinamica 31-10'!$D$2:$AD$148,21,0)</f>
        <v>151165280</v>
      </c>
      <c r="BN82" s="554"/>
    </row>
    <row r="83" spans="1:100" s="138" customFormat="1" ht="12.75" x14ac:dyDescent="0.2">
      <c r="A83" s="196" t="s">
        <v>432</v>
      </c>
      <c r="B83" s="182" t="s">
        <v>433</v>
      </c>
      <c r="C83" s="170">
        <v>849656000</v>
      </c>
      <c r="D83" s="170">
        <f>400000000+50000000</f>
        <v>450000000</v>
      </c>
      <c r="E83" s="170">
        <f>530000000+31856321+109289</f>
        <v>561965610</v>
      </c>
      <c r="F83" s="170">
        <v>0</v>
      </c>
      <c r="G83" s="170">
        <f>615334408+68219890+6500000</f>
        <v>690054298</v>
      </c>
      <c r="H83" s="171">
        <f t="shared" si="231"/>
        <v>802019908</v>
      </c>
      <c r="I83" s="171">
        <f t="shared" si="232"/>
        <v>1651675908</v>
      </c>
      <c r="J83" s="170">
        <v>0</v>
      </c>
      <c r="K83" s="171">
        <f t="shared" si="262"/>
        <v>1651675908</v>
      </c>
      <c r="L83" s="170">
        <v>295431790</v>
      </c>
      <c r="M83" s="170">
        <v>265966397</v>
      </c>
      <c r="N83" s="170">
        <v>39957000</v>
      </c>
      <c r="O83" s="170">
        <v>69301800</v>
      </c>
      <c r="P83" s="170">
        <v>120959272</v>
      </c>
      <c r="Q83" s="170">
        <v>14511766</v>
      </c>
      <c r="R83" s="170">
        <v>96138270</v>
      </c>
      <c r="S83" s="170">
        <v>40016478</v>
      </c>
      <c r="T83" s="170">
        <v>-3678548</v>
      </c>
      <c r="U83" s="170">
        <v>94850000</v>
      </c>
      <c r="V83" s="553">
        <v>29920950</v>
      </c>
      <c r="W83" s="170">
        <v>0</v>
      </c>
      <c r="X83" s="171">
        <f t="shared" si="280"/>
        <v>1063375175</v>
      </c>
      <c r="Y83" s="173">
        <f t="shared" si="234"/>
        <v>0.64381587807237062</v>
      </c>
      <c r="Z83" s="171">
        <f t="shared" si="235"/>
        <v>588300733</v>
      </c>
      <c r="AA83" s="170">
        <v>5876000</v>
      </c>
      <c r="AB83" s="170">
        <v>0</v>
      </c>
      <c r="AC83" s="170">
        <v>857000</v>
      </c>
      <c r="AD83" s="170">
        <v>5201800</v>
      </c>
      <c r="AE83" s="170">
        <v>5838275</v>
      </c>
      <c r="AF83" s="170">
        <v>0</v>
      </c>
      <c r="AG83" s="170">
        <v>10010228</v>
      </c>
      <c r="AH83" s="170">
        <v>237340301</v>
      </c>
      <c r="AI83" s="170">
        <v>2221452</v>
      </c>
      <c r="AJ83" s="170">
        <v>58259350</v>
      </c>
      <c r="AK83" s="170">
        <v>8507136</v>
      </c>
      <c r="AL83" s="170">
        <v>0</v>
      </c>
      <c r="AM83" s="172">
        <f t="shared" si="281"/>
        <v>334111542</v>
      </c>
      <c r="AN83" s="173">
        <f t="shared" si="237"/>
        <v>0.31419911791715471</v>
      </c>
      <c r="AO83" s="375">
        <f t="shared" si="238"/>
        <v>729263633</v>
      </c>
      <c r="AP83" s="350">
        <v>5876000</v>
      </c>
      <c r="AQ83" s="170">
        <v>0</v>
      </c>
      <c r="AR83" s="170">
        <v>857000</v>
      </c>
      <c r="AS83" s="170">
        <v>5201800</v>
      </c>
      <c r="AT83" s="170">
        <v>5838275</v>
      </c>
      <c r="AU83" s="170">
        <v>0</v>
      </c>
      <c r="AV83" s="170">
        <v>10010228</v>
      </c>
      <c r="AW83" s="170">
        <v>237340301</v>
      </c>
      <c r="AX83" s="170">
        <v>2221452</v>
      </c>
      <c r="AY83" s="170">
        <v>58259350</v>
      </c>
      <c r="AZ83" s="170">
        <v>8507136</v>
      </c>
      <c r="BA83" s="170">
        <v>0</v>
      </c>
      <c r="BB83" s="172">
        <f t="shared" si="282"/>
        <v>334111542</v>
      </c>
      <c r="BC83" s="173">
        <f t="shared" si="240"/>
        <v>1</v>
      </c>
      <c r="BD83" s="171">
        <f t="shared" si="241"/>
        <v>0</v>
      </c>
      <c r="BE83" s="170">
        <v>824120736</v>
      </c>
      <c r="BF83" s="136"/>
      <c r="BG83" s="526"/>
      <c r="BH83" s="137"/>
      <c r="BI83" s="137"/>
      <c r="BJ83" s="137"/>
      <c r="BK83" s="137"/>
      <c r="BL83" s="137"/>
      <c r="BM83" s="137"/>
      <c r="BN83" s="533"/>
    </row>
    <row r="84" spans="1:100" s="138" customFormat="1" x14ac:dyDescent="0.25">
      <c r="A84" s="196" t="s">
        <v>434</v>
      </c>
      <c r="B84" s="182" t="s">
        <v>435</v>
      </c>
      <c r="C84" s="170">
        <v>203297000</v>
      </c>
      <c r="D84" s="170">
        <f>31856321+109289</f>
        <v>31965610</v>
      </c>
      <c r="E84" s="170">
        <v>0</v>
      </c>
      <c r="F84" s="170">
        <v>0</v>
      </c>
      <c r="G84" s="170">
        <v>907383969</v>
      </c>
      <c r="H84" s="54">
        <f t="shared" si="231"/>
        <v>875418359</v>
      </c>
      <c r="I84" s="54">
        <f t="shared" si="232"/>
        <v>1078715359</v>
      </c>
      <c r="J84" s="170">
        <v>0</v>
      </c>
      <c r="K84" s="54">
        <f t="shared" si="262"/>
        <v>1078715359</v>
      </c>
      <c r="L84" s="170">
        <v>97695099</v>
      </c>
      <c r="M84" s="170">
        <v>26149661</v>
      </c>
      <c r="N84" s="170">
        <v>85010254</v>
      </c>
      <c r="O84" s="170">
        <v>901825955</v>
      </c>
      <c r="P84" s="170">
        <v>-31856321</v>
      </c>
      <c r="Q84" s="170">
        <v>0</v>
      </c>
      <c r="R84" s="170">
        <v>0</v>
      </c>
      <c r="S84" s="170">
        <v>0</v>
      </c>
      <c r="T84" s="170">
        <v>-109289</v>
      </c>
      <c r="U84" s="170">
        <v>0</v>
      </c>
      <c r="V84" s="170">
        <v>0</v>
      </c>
      <c r="W84" s="170">
        <v>0</v>
      </c>
      <c r="X84" s="171">
        <f t="shared" si="280"/>
        <v>1078715359</v>
      </c>
      <c r="Y84" s="55">
        <f t="shared" si="234"/>
        <v>1</v>
      </c>
      <c r="Z84" s="54">
        <f t="shared" si="235"/>
        <v>0</v>
      </c>
      <c r="AA84" s="170">
        <v>97695099</v>
      </c>
      <c r="AB84" s="170">
        <v>26149661</v>
      </c>
      <c r="AC84" s="170">
        <v>55683921</v>
      </c>
      <c r="AD84" s="170">
        <v>50526805</v>
      </c>
      <c r="AE84" s="170">
        <v>0</v>
      </c>
      <c r="AF84" s="170">
        <v>49984053</v>
      </c>
      <c r="AG84" s="170">
        <v>83523661</v>
      </c>
      <c r="AH84" s="170">
        <v>209361469</v>
      </c>
      <c r="AI84" s="170">
        <v>0</v>
      </c>
      <c r="AJ84" s="170">
        <v>67270259</v>
      </c>
      <c r="AK84" s="170">
        <v>171524075</v>
      </c>
      <c r="AL84" s="170">
        <v>0</v>
      </c>
      <c r="AM84" s="172">
        <f t="shared" si="281"/>
        <v>811719003</v>
      </c>
      <c r="AN84" s="55">
        <f t="shared" si="237"/>
        <v>0.75248673918250941</v>
      </c>
      <c r="AO84" s="290">
        <f t="shared" si="238"/>
        <v>266996356</v>
      </c>
      <c r="AP84" s="350">
        <v>97695099</v>
      </c>
      <c r="AQ84" s="170">
        <v>26149661</v>
      </c>
      <c r="AR84" s="170">
        <v>55683921</v>
      </c>
      <c r="AS84" s="170">
        <v>50526805</v>
      </c>
      <c r="AT84" s="170">
        <v>0</v>
      </c>
      <c r="AU84" s="170">
        <v>49984053</v>
      </c>
      <c r="AV84" s="170">
        <v>83523661</v>
      </c>
      <c r="AW84" s="170">
        <v>209361469</v>
      </c>
      <c r="AX84" s="170">
        <v>0</v>
      </c>
      <c r="AY84" s="170">
        <v>67270259</v>
      </c>
      <c r="AZ84" s="170">
        <v>171524075</v>
      </c>
      <c r="BA84" s="170">
        <v>0</v>
      </c>
      <c r="BB84" s="172">
        <f t="shared" si="282"/>
        <v>811719003</v>
      </c>
      <c r="BC84" s="55">
        <f t="shared" si="240"/>
        <v>1</v>
      </c>
      <c r="BD84" s="54">
        <f t="shared" si="241"/>
        <v>0</v>
      </c>
      <c r="BE84" s="170">
        <v>1010967066</v>
      </c>
      <c r="BF84" s="135"/>
      <c r="BG84" s="526">
        <v>2081</v>
      </c>
      <c r="BH84" s="137">
        <f>VLOOKUP($BG84,'[1]Ejecució Gastos Dinamica 31-10'!$D$2:$AD$148,11,0)</f>
        <v>1078715359</v>
      </c>
      <c r="BI84" s="137">
        <f t="shared" si="283"/>
        <v>0</v>
      </c>
      <c r="BJ84" s="137"/>
      <c r="BK84" s="137">
        <f>VLOOKUP($BG84,'[1]Ejecució Gastos Dinamica 31-10'!$D$2:$AD$148,15,0)</f>
        <v>0</v>
      </c>
      <c r="BL84" s="137">
        <f>VLOOKUP($BG84,'[1]Ejecució Gastos Dinamica 31-10'!$D$2:$AD$148,22,0)</f>
        <v>67270259</v>
      </c>
      <c r="BM84" s="137">
        <f>VLOOKUP($BG84,'[1]Ejecució Gastos Dinamica 31-10'!$D$2:$AD$148,21,0)</f>
        <v>1010967066</v>
      </c>
      <c r="BN84" s="554"/>
    </row>
    <row r="85" spans="1:100" s="1" customFormat="1" x14ac:dyDescent="0.25">
      <c r="A85" s="194" t="s">
        <v>436</v>
      </c>
      <c r="B85" s="168" t="s">
        <v>437</v>
      </c>
      <c r="C85" s="76">
        <f>SUM(C86:C87)</f>
        <v>3618825000</v>
      </c>
      <c r="D85" s="76">
        <f t="shared" ref="D85:G85" si="284">SUM(D86:D87)</f>
        <v>600104615</v>
      </c>
      <c r="E85" s="76">
        <f t="shared" si="284"/>
        <v>500104615</v>
      </c>
      <c r="F85" s="76">
        <f t="shared" si="284"/>
        <v>0</v>
      </c>
      <c r="G85" s="76">
        <f t="shared" si="284"/>
        <v>2001006903</v>
      </c>
      <c r="H85" s="76">
        <f t="shared" si="231"/>
        <v>1901006903</v>
      </c>
      <c r="I85" s="76">
        <f t="shared" si="232"/>
        <v>5519831903</v>
      </c>
      <c r="J85" s="76">
        <f t="shared" ref="J85" si="285">SUM(J86:J87)</f>
        <v>0</v>
      </c>
      <c r="K85" s="76">
        <f t="shared" si="262"/>
        <v>5519831903</v>
      </c>
      <c r="L85" s="76">
        <f t="shared" ref="L85:X85" si="286">SUM(L86:L87)</f>
        <v>435292217</v>
      </c>
      <c r="M85" s="76">
        <f t="shared" si="286"/>
        <v>589609747</v>
      </c>
      <c r="N85" s="76">
        <f t="shared" si="286"/>
        <v>1109285759</v>
      </c>
      <c r="O85" s="76">
        <f t="shared" si="286"/>
        <v>773356438</v>
      </c>
      <c r="P85" s="76">
        <f t="shared" si="286"/>
        <v>709582771</v>
      </c>
      <c r="Q85" s="76">
        <f t="shared" si="286"/>
        <v>182821918</v>
      </c>
      <c r="R85" s="76">
        <f t="shared" si="286"/>
        <v>182499221</v>
      </c>
      <c r="S85" s="76">
        <f t="shared" si="286"/>
        <v>226127438</v>
      </c>
      <c r="T85" s="76">
        <f t="shared" si="286"/>
        <v>591355589</v>
      </c>
      <c r="U85" s="76">
        <f t="shared" si="286"/>
        <v>176876307</v>
      </c>
      <c r="V85" s="76">
        <f t="shared" si="286"/>
        <v>216514527</v>
      </c>
      <c r="W85" s="76">
        <f t="shared" si="286"/>
        <v>0</v>
      </c>
      <c r="X85" s="76">
        <f t="shared" si="286"/>
        <v>5193321932</v>
      </c>
      <c r="Y85" s="77">
        <f t="shared" si="234"/>
        <v>0.9408478416122521</v>
      </c>
      <c r="Z85" s="76">
        <f t="shared" si="235"/>
        <v>326509971</v>
      </c>
      <c r="AA85" s="76">
        <f t="shared" ref="AA85:AM85" si="287">SUM(AA86:AA87)</f>
        <v>120458592</v>
      </c>
      <c r="AB85" s="76">
        <f t="shared" si="287"/>
        <v>381125535</v>
      </c>
      <c r="AC85" s="76">
        <f t="shared" si="287"/>
        <v>337122047</v>
      </c>
      <c r="AD85" s="76">
        <f t="shared" si="287"/>
        <v>102968264</v>
      </c>
      <c r="AE85" s="76">
        <f t="shared" si="287"/>
        <v>333114437</v>
      </c>
      <c r="AF85" s="80">
        <f t="shared" si="287"/>
        <v>48722027</v>
      </c>
      <c r="AG85" s="80">
        <f t="shared" si="287"/>
        <v>506565734</v>
      </c>
      <c r="AH85" s="80">
        <f t="shared" si="287"/>
        <v>204068158</v>
      </c>
      <c r="AI85" s="76">
        <f t="shared" si="287"/>
        <v>378366280</v>
      </c>
      <c r="AJ85" s="76">
        <f t="shared" si="287"/>
        <v>334141830</v>
      </c>
      <c r="AK85" s="76">
        <f t="shared" si="287"/>
        <v>94445101</v>
      </c>
      <c r="AL85" s="76">
        <f t="shared" si="287"/>
        <v>0</v>
      </c>
      <c r="AM85" s="80">
        <f t="shared" si="287"/>
        <v>2841098005</v>
      </c>
      <c r="AN85" s="77">
        <f t="shared" si="237"/>
        <v>0.54706756912061194</v>
      </c>
      <c r="AO85" s="195">
        <f t="shared" si="238"/>
        <v>2352223927</v>
      </c>
      <c r="AP85" s="263">
        <f t="shared" ref="AP85:BB85" si="288">SUM(AP86:AP87)</f>
        <v>120458592</v>
      </c>
      <c r="AQ85" s="76">
        <f t="shared" si="288"/>
        <v>381125535</v>
      </c>
      <c r="AR85" s="76">
        <f t="shared" si="288"/>
        <v>337122047</v>
      </c>
      <c r="AS85" s="80">
        <f t="shared" si="288"/>
        <v>102968264</v>
      </c>
      <c r="AT85" s="80">
        <f t="shared" si="288"/>
        <v>333114437</v>
      </c>
      <c r="AU85" s="80">
        <f t="shared" si="288"/>
        <v>48722027</v>
      </c>
      <c r="AV85" s="80">
        <f t="shared" si="288"/>
        <v>506565734</v>
      </c>
      <c r="AW85" s="80">
        <f t="shared" si="288"/>
        <v>204068158</v>
      </c>
      <c r="AX85" s="80">
        <f t="shared" si="288"/>
        <v>378366280</v>
      </c>
      <c r="AY85" s="80">
        <f t="shared" si="288"/>
        <v>334141830</v>
      </c>
      <c r="AZ85" s="76">
        <f t="shared" si="288"/>
        <v>94445101</v>
      </c>
      <c r="BA85" s="169">
        <f t="shared" si="288"/>
        <v>0</v>
      </c>
      <c r="BB85" s="80">
        <f t="shared" si="288"/>
        <v>2841098005</v>
      </c>
      <c r="BC85" s="77">
        <f t="shared" si="240"/>
        <v>1</v>
      </c>
      <c r="BD85" s="76">
        <f t="shared" si="241"/>
        <v>0</v>
      </c>
      <c r="BE85" s="76">
        <f t="shared" ref="BE85" si="289">SUM(BE86:BE87)</f>
        <v>4266373413</v>
      </c>
      <c r="BF85" s="5">
        <v>216637460</v>
      </c>
      <c r="BG85" s="251"/>
      <c r="BH85" s="226">
        <f t="shared" ref="BH85" si="290">SUM(BH86:BH87)</f>
        <v>5119831903</v>
      </c>
      <c r="BI85" s="105"/>
      <c r="BJ85" s="105"/>
      <c r="BK85" s="226">
        <f t="shared" ref="BK85:BL85" si="291">SUM(BK86:BK87)</f>
        <v>176876307</v>
      </c>
      <c r="BL85" s="226">
        <f t="shared" si="291"/>
        <v>334141830</v>
      </c>
      <c r="BM85" s="226">
        <f t="shared" ref="BM85" si="292">SUM(BM86:BM87)</f>
        <v>4266373413</v>
      </c>
      <c r="BN85" s="533">
        <f>+BF85-V85</f>
        <v>122933</v>
      </c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</row>
    <row r="86" spans="1:100" s="138" customFormat="1" ht="12.75" x14ac:dyDescent="0.2">
      <c r="A86" s="196" t="s">
        <v>438</v>
      </c>
      <c r="B86" s="182" t="s">
        <v>439</v>
      </c>
      <c r="C86" s="170">
        <v>3207206000</v>
      </c>
      <c r="D86" s="170">
        <f>500000000+100000000</f>
        <v>600000000</v>
      </c>
      <c r="E86" s="170">
        <v>104615</v>
      </c>
      <c r="F86" s="170">
        <v>0</v>
      </c>
      <c r="G86" s="170">
        <f>17000000+334600322+500000000</f>
        <v>851600322</v>
      </c>
      <c r="H86" s="171">
        <f t="shared" si="231"/>
        <v>251704937</v>
      </c>
      <c r="I86" s="171">
        <f t="shared" si="232"/>
        <v>3458910937</v>
      </c>
      <c r="J86" s="170">
        <v>0</v>
      </c>
      <c r="K86" s="171">
        <f t="shared" si="262"/>
        <v>3458910937</v>
      </c>
      <c r="L86" s="170">
        <v>316473025</v>
      </c>
      <c r="M86" s="170">
        <v>209472388</v>
      </c>
      <c r="N86" s="170">
        <v>156945129</v>
      </c>
      <c r="O86" s="170">
        <v>163628038</v>
      </c>
      <c r="P86" s="170">
        <v>709582771</v>
      </c>
      <c r="Q86" s="170">
        <v>182821918</v>
      </c>
      <c r="R86" s="170">
        <v>182499221</v>
      </c>
      <c r="S86" s="170">
        <v>226127438</v>
      </c>
      <c r="T86" s="170">
        <v>591460204</v>
      </c>
      <c r="U86" s="170">
        <v>176876307</v>
      </c>
      <c r="V86" s="553">
        <v>216514527</v>
      </c>
      <c r="W86" s="170">
        <v>0</v>
      </c>
      <c r="X86" s="171">
        <f t="shared" ref="X86:X87" si="293">IF(K86&gt;=SUM(L86:W86),SUM(L86:W86),"ERROR")</f>
        <v>3132400966</v>
      </c>
      <c r="Y86" s="173">
        <f t="shared" si="234"/>
        <v>0.90560324421559402</v>
      </c>
      <c r="Z86" s="171">
        <f t="shared" si="235"/>
        <v>326509971</v>
      </c>
      <c r="AA86" s="170">
        <v>1639400</v>
      </c>
      <c r="AB86" s="170">
        <v>988176</v>
      </c>
      <c r="AC86" s="170">
        <v>257040</v>
      </c>
      <c r="AD86" s="170">
        <v>1089264</v>
      </c>
      <c r="AE86" s="170">
        <v>2365549</v>
      </c>
      <c r="AF86" s="170">
        <v>42326130</v>
      </c>
      <c r="AG86" s="170">
        <v>220638545</v>
      </c>
      <c r="AH86" s="170">
        <v>72139938</v>
      </c>
      <c r="AI86" s="170">
        <v>378366278</v>
      </c>
      <c r="AJ86" s="170">
        <v>265321345</v>
      </c>
      <c r="AK86" s="170">
        <v>89445101</v>
      </c>
      <c r="AL86" s="170">
        <v>0</v>
      </c>
      <c r="AM86" s="172">
        <f t="shared" ref="AM86:AM87" si="294">IF(X86&gt;=SUM(AA86:AL86),SUM(AA86:AL86),"ERROR")</f>
        <v>1074576766</v>
      </c>
      <c r="AN86" s="173">
        <f t="shared" si="237"/>
        <v>0.34305211167528415</v>
      </c>
      <c r="AO86" s="375">
        <f t="shared" si="238"/>
        <v>2057824200</v>
      </c>
      <c r="AP86" s="350">
        <v>1639400</v>
      </c>
      <c r="AQ86" s="170">
        <v>988176</v>
      </c>
      <c r="AR86" s="170">
        <v>257040</v>
      </c>
      <c r="AS86" s="170">
        <v>1089264</v>
      </c>
      <c r="AT86" s="170">
        <v>2365549</v>
      </c>
      <c r="AU86" s="170">
        <v>42326130</v>
      </c>
      <c r="AV86" s="170">
        <v>220638545</v>
      </c>
      <c r="AW86" s="170">
        <v>72139938</v>
      </c>
      <c r="AX86" s="170">
        <v>378366278</v>
      </c>
      <c r="AY86" s="170">
        <v>265321345</v>
      </c>
      <c r="AZ86" s="170">
        <v>89445101</v>
      </c>
      <c r="BA86" s="170">
        <v>0</v>
      </c>
      <c r="BB86" s="172">
        <f t="shared" ref="BB86:BB87" si="295">IF(AM86&gt;=SUM(AP86:BA86),SUM(AP86:BA86),"ERROR")</f>
        <v>1074576766</v>
      </c>
      <c r="BC86" s="173">
        <f t="shared" si="240"/>
        <v>1</v>
      </c>
      <c r="BD86" s="171">
        <f t="shared" si="241"/>
        <v>0</v>
      </c>
      <c r="BE86" s="170">
        <v>2287803506</v>
      </c>
      <c r="BF86" s="136"/>
      <c r="BG86" s="526">
        <v>202</v>
      </c>
      <c r="BH86" s="137">
        <f>VLOOKUP($BG86,'[1]Ejecució Gastos Dinamica 31-10'!$D$2:$AD$148,11,0)</f>
        <v>3058910937</v>
      </c>
      <c r="BI86" s="137">
        <f t="shared" ref="BI86:BI87" si="296">+BH86-K86</f>
        <v>-400000000</v>
      </c>
      <c r="BJ86" s="137"/>
      <c r="BK86" s="137">
        <f>VLOOKUP($BG86,'[1]Ejecució Gastos Dinamica 31-10'!$D$2:$AD$148,15,0)</f>
        <v>176876307</v>
      </c>
      <c r="BL86" s="137">
        <f>VLOOKUP($BG86,'[1]Ejecució Gastos Dinamica 31-10'!$D$2:$AD$148,22,0)</f>
        <v>265321345</v>
      </c>
      <c r="BM86" s="137">
        <f>VLOOKUP($BG86,'[1]Ejecució Gastos Dinamica 31-10'!$D$2:$AD$148,21,0)</f>
        <v>2287803506</v>
      </c>
      <c r="BN86" s="554"/>
    </row>
    <row r="87" spans="1:100" s="138" customFormat="1" ht="12.75" x14ac:dyDescent="0.2">
      <c r="A87" s="196" t="s">
        <v>440</v>
      </c>
      <c r="B87" s="182" t="s">
        <v>441</v>
      </c>
      <c r="C87" s="170">
        <v>411619000</v>
      </c>
      <c r="D87" s="170">
        <v>104615</v>
      </c>
      <c r="E87" s="170">
        <v>500000000</v>
      </c>
      <c r="F87" s="170">
        <v>0</v>
      </c>
      <c r="G87" s="170">
        <v>1149406581</v>
      </c>
      <c r="H87" s="171">
        <f t="shared" si="231"/>
        <v>1649301966</v>
      </c>
      <c r="I87" s="171">
        <f t="shared" si="232"/>
        <v>2060920966</v>
      </c>
      <c r="J87" s="170">
        <v>0</v>
      </c>
      <c r="K87" s="171">
        <f t="shared" si="262"/>
        <v>2060920966</v>
      </c>
      <c r="L87" s="170">
        <v>118819192</v>
      </c>
      <c r="M87" s="170">
        <v>380137359</v>
      </c>
      <c r="N87" s="170">
        <v>952340630</v>
      </c>
      <c r="O87" s="170">
        <v>609728400</v>
      </c>
      <c r="P87" s="170">
        <v>0</v>
      </c>
      <c r="Q87" s="170">
        <v>0</v>
      </c>
      <c r="R87" s="170">
        <v>0</v>
      </c>
      <c r="S87" s="170">
        <v>0</v>
      </c>
      <c r="T87" s="170">
        <v>-104615</v>
      </c>
      <c r="U87" s="170">
        <v>0</v>
      </c>
      <c r="V87" s="170">
        <v>0</v>
      </c>
      <c r="W87" s="170">
        <v>0</v>
      </c>
      <c r="X87" s="171">
        <f t="shared" si="293"/>
        <v>2060920966</v>
      </c>
      <c r="Y87" s="173">
        <f t="shared" si="234"/>
        <v>1</v>
      </c>
      <c r="Z87" s="171">
        <f t="shared" si="235"/>
        <v>0</v>
      </c>
      <c r="AA87" s="170">
        <v>118819192</v>
      </c>
      <c r="AB87" s="170">
        <v>380137359</v>
      </c>
      <c r="AC87" s="170">
        <v>336865007</v>
      </c>
      <c r="AD87" s="170">
        <v>101879000</v>
      </c>
      <c r="AE87" s="170">
        <v>330748888</v>
      </c>
      <c r="AF87" s="170">
        <v>6395897</v>
      </c>
      <c r="AG87" s="170">
        <v>285927189</v>
      </c>
      <c r="AH87" s="170">
        <v>131928220</v>
      </c>
      <c r="AI87" s="170">
        <v>2</v>
      </c>
      <c r="AJ87" s="170">
        <v>68820485</v>
      </c>
      <c r="AK87" s="170">
        <v>5000000</v>
      </c>
      <c r="AL87" s="170">
        <v>0</v>
      </c>
      <c r="AM87" s="172">
        <f t="shared" si="294"/>
        <v>1766521239</v>
      </c>
      <c r="AN87" s="173">
        <f t="shared" si="237"/>
        <v>0.85715137462481417</v>
      </c>
      <c r="AO87" s="375">
        <f t="shared" si="238"/>
        <v>294399727</v>
      </c>
      <c r="AP87" s="350">
        <v>118819192</v>
      </c>
      <c r="AQ87" s="170">
        <v>380137359</v>
      </c>
      <c r="AR87" s="170">
        <v>336865007</v>
      </c>
      <c r="AS87" s="170">
        <v>101879000</v>
      </c>
      <c r="AT87" s="170">
        <v>330748888</v>
      </c>
      <c r="AU87" s="170">
        <v>6395897</v>
      </c>
      <c r="AV87" s="170">
        <v>285927189</v>
      </c>
      <c r="AW87" s="170">
        <v>131928220</v>
      </c>
      <c r="AX87" s="170">
        <v>2</v>
      </c>
      <c r="AY87" s="170">
        <v>68820485</v>
      </c>
      <c r="AZ87" s="170">
        <v>5000000</v>
      </c>
      <c r="BA87" s="170">
        <v>0</v>
      </c>
      <c r="BB87" s="172">
        <f t="shared" si="295"/>
        <v>1766521239</v>
      </c>
      <c r="BC87" s="173">
        <f t="shared" si="240"/>
        <v>1</v>
      </c>
      <c r="BD87" s="171">
        <f t="shared" si="241"/>
        <v>0</v>
      </c>
      <c r="BE87" s="170">
        <v>1978569907</v>
      </c>
      <c r="BF87" s="136"/>
      <c r="BG87" s="526">
        <v>2021</v>
      </c>
      <c r="BH87" s="137">
        <f>VLOOKUP($BG87,'[1]Ejecució Gastos Dinamica 31-10'!$D$2:$AD$148,11,0)</f>
        <v>2060920966</v>
      </c>
      <c r="BI87" s="137">
        <f t="shared" si="296"/>
        <v>0</v>
      </c>
      <c r="BJ87" s="137"/>
      <c r="BK87" s="137">
        <f>VLOOKUP($BG87,'[1]Ejecució Gastos Dinamica 31-10'!$D$2:$AD$148,15,0)</f>
        <v>0</v>
      </c>
      <c r="BL87" s="137">
        <f>VLOOKUP($BG87,'[1]Ejecució Gastos Dinamica 31-10'!$D$2:$AD$148,22,0)</f>
        <v>68820485</v>
      </c>
      <c r="BM87" s="137">
        <f>VLOOKUP($BG87,'[1]Ejecució Gastos Dinamica 31-10'!$D$2:$AD$148,21,0)</f>
        <v>1978569907</v>
      </c>
      <c r="BN87" s="554"/>
    </row>
    <row r="88" spans="1:100" s="1" customFormat="1" x14ac:dyDescent="0.25">
      <c r="A88" s="374" t="s">
        <v>442</v>
      </c>
      <c r="B88" s="166" t="s">
        <v>443</v>
      </c>
      <c r="C88" s="70">
        <f>+C89+C99+C105+C118</f>
        <v>51771052000</v>
      </c>
      <c r="D88" s="70">
        <f t="shared" ref="D88:G88" si="297">+D89+D99+D105+D118</f>
        <v>4641100424</v>
      </c>
      <c r="E88" s="70">
        <f t="shared" si="297"/>
        <v>16732356424</v>
      </c>
      <c r="F88" s="70">
        <f t="shared" si="297"/>
        <v>0</v>
      </c>
      <c r="G88" s="70">
        <f t="shared" si="297"/>
        <v>24185479695</v>
      </c>
      <c r="H88" s="70">
        <f t="shared" si="231"/>
        <v>36276735695</v>
      </c>
      <c r="I88" s="70">
        <f t="shared" si="232"/>
        <v>88047787695</v>
      </c>
      <c r="J88" s="70">
        <f t="shared" ref="J88" si="298">+J89+J99+J105+J118</f>
        <v>0</v>
      </c>
      <c r="K88" s="70">
        <f t="shared" si="262"/>
        <v>88047787695</v>
      </c>
      <c r="L88" s="70">
        <f t="shared" ref="L88:X88" si="299">+L89+L99+L105+L118</f>
        <v>19164310485</v>
      </c>
      <c r="M88" s="70">
        <f t="shared" si="299"/>
        <v>6068658415</v>
      </c>
      <c r="N88" s="70">
        <f t="shared" si="299"/>
        <v>7669671731</v>
      </c>
      <c r="O88" s="70">
        <f t="shared" si="299"/>
        <v>8744918199</v>
      </c>
      <c r="P88" s="70">
        <f t="shared" si="299"/>
        <v>5442513220</v>
      </c>
      <c r="Q88" s="70">
        <f t="shared" si="299"/>
        <v>5038186447</v>
      </c>
      <c r="R88" s="70">
        <f t="shared" si="299"/>
        <v>4967627594</v>
      </c>
      <c r="S88" s="70">
        <f t="shared" si="299"/>
        <v>9012047161</v>
      </c>
      <c r="T88" s="70">
        <f t="shared" si="299"/>
        <v>2762689406</v>
      </c>
      <c r="U88" s="70">
        <f t="shared" si="299"/>
        <v>4119207728</v>
      </c>
      <c r="V88" s="70">
        <f t="shared" si="299"/>
        <v>10887632226</v>
      </c>
      <c r="W88" s="70">
        <f t="shared" si="299"/>
        <v>0</v>
      </c>
      <c r="X88" s="70">
        <f t="shared" si="299"/>
        <v>83877462612</v>
      </c>
      <c r="Y88" s="71">
        <f t="shared" si="234"/>
        <v>0.95263566306235747</v>
      </c>
      <c r="Z88" s="70">
        <f t="shared" si="235"/>
        <v>4170325083</v>
      </c>
      <c r="AA88" s="70">
        <f t="shared" ref="AA88:AM88" si="300">+AA89+AA99+AA105+AA118</f>
        <v>2927019476</v>
      </c>
      <c r="AB88" s="70">
        <f t="shared" si="300"/>
        <v>4874210101</v>
      </c>
      <c r="AC88" s="70">
        <f t="shared" si="300"/>
        <v>6438077766</v>
      </c>
      <c r="AD88" s="70">
        <f t="shared" si="300"/>
        <v>2620980509</v>
      </c>
      <c r="AE88" s="70">
        <f t="shared" si="300"/>
        <v>5063640709</v>
      </c>
      <c r="AF88" s="74">
        <f t="shared" si="300"/>
        <v>3535689734</v>
      </c>
      <c r="AG88" s="74">
        <f t="shared" si="300"/>
        <v>6203255090</v>
      </c>
      <c r="AH88" s="74">
        <f t="shared" si="300"/>
        <v>6206076187</v>
      </c>
      <c r="AI88" s="70">
        <f t="shared" si="300"/>
        <v>6703003108</v>
      </c>
      <c r="AJ88" s="70">
        <f t="shared" si="300"/>
        <v>5856342807</v>
      </c>
      <c r="AK88" s="70">
        <f t="shared" si="300"/>
        <v>4108832855</v>
      </c>
      <c r="AL88" s="70">
        <f t="shared" si="300"/>
        <v>0</v>
      </c>
      <c r="AM88" s="74">
        <f t="shared" si="300"/>
        <v>54537128342</v>
      </c>
      <c r="AN88" s="71">
        <f t="shared" si="237"/>
        <v>0.65020002565263102</v>
      </c>
      <c r="AO88" s="296">
        <f t="shared" si="238"/>
        <v>29340334270</v>
      </c>
      <c r="AP88" s="262">
        <f t="shared" ref="AP88:BB88" si="301">+AP89+AP99+AP105+AP118</f>
        <v>2927019476</v>
      </c>
      <c r="AQ88" s="70">
        <f t="shared" si="301"/>
        <v>4874210101</v>
      </c>
      <c r="AR88" s="70">
        <f t="shared" si="301"/>
        <v>6438077766</v>
      </c>
      <c r="AS88" s="74">
        <f t="shared" si="301"/>
        <v>2620980509</v>
      </c>
      <c r="AT88" s="74">
        <f t="shared" si="301"/>
        <v>5063640709</v>
      </c>
      <c r="AU88" s="74">
        <f t="shared" si="301"/>
        <v>3535689734</v>
      </c>
      <c r="AV88" s="74">
        <f t="shared" si="301"/>
        <v>6203255090</v>
      </c>
      <c r="AW88" s="74">
        <f t="shared" si="301"/>
        <v>6206076187</v>
      </c>
      <c r="AX88" s="74">
        <f t="shared" si="301"/>
        <v>6703003108</v>
      </c>
      <c r="AY88" s="74">
        <f t="shared" si="301"/>
        <v>5856342807</v>
      </c>
      <c r="AZ88" s="70">
        <f t="shared" si="301"/>
        <v>4108832855</v>
      </c>
      <c r="BA88" s="167">
        <f t="shared" si="301"/>
        <v>0</v>
      </c>
      <c r="BB88" s="74">
        <f t="shared" si="301"/>
        <v>54537128342</v>
      </c>
      <c r="BC88" s="71">
        <f t="shared" si="240"/>
        <v>1</v>
      </c>
      <c r="BD88" s="70">
        <f t="shared" si="241"/>
        <v>0</v>
      </c>
      <c r="BE88" s="70">
        <f t="shared" ref="BE88" si="302">+BE89+BE99+BE105+BE118</f>
        <v>63797791478.729996</v>
      </c>
      <c r="BF88" s="5"/>
      <c r="BG88" s="251"/>
      <c r="BH88" s="225">
        <f t="shared" ref="BH88" si="303">+BH89+BH99+BH105+BH118</f>
        <v>77744127695</v>
      </c>
      <c r="BI88" s="105"/>
      <c r="BJ88" s="105"/>
      <c r="BK88" s="225">
        <f t="shared" ref="BK88:BL88" si="304">+BK89+BK99+BK105+BK118</f>
        <v>4119207728</v>
      </c>
      <c r="BL88" s="225">
        <f t="shared" si="304"/>
        <v>5856342807</v>
      </c>
      <c r="BM88" s="225">
        <f t="shared" ref="BM88" si="305">+BM89+BM99+BM105+BM118</f>
        <v>63797791478.729996</v>
      </c>
      <c r="BN88" s="55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</row>
    <row r="89" spans="1:100" s="1" customFormat="1" ht="38.25" x14ac:dyDescent="0.25">
      <c r="A89" s="194" t="s">
        <v>444</v>
      </c>
      <c r="B89" s="193" t="s">
        <v>445</v>
      </c>
      <c r="C89" s="76">
        <f>SUM(C90:C98)</f>
        <v>5893812000</v>
      </c>
      <c r="D89" s="76">
        <f t="shared" ref="D89:G89" si="306">SUM(D90:D98)</f>
        <v>426715198</v>
      </c>
      <c r="E89" s="76">
        <f t="shared" si="306"/>
        <v>446815198</v>
      </c>
      <c r="F89" s="76">
        <f t="shared" si="306"/>
        <v>0</v>
      </c>
      <c r="G89" s="76">
        <f t="shared" si="306"/>
        <v>349758546</v>
      </c>
      <c r="H89" s="76">
        <f t="shared" si="231"/>
        <v>369858546</v>
      </c>
      <c r="I89" s="76">
        <f t="shared" si="232"/>
        <v>6263670546</v>
      </c>
      <c r="J89" s="76">
        <f t="shared" ref="J89" si="307">SUM(J90:J98)</f>
        <v>0</v>
      </c>
      <c r="K89" s="76">
        <f t="shared" si="262"/>
        <v>6263670546</v>
      </c>
      <c r="L89" s="76">
        <f t="shared" ref="L89:X89" si="308">SUM(L90:L98)</f>
        <v>704021379</v>
      </c>
      <c r="M89" s="76">
        <f t="shared" si="308"/>
        <v>383693129</v>
      </c>
      <c r="N89" s="76">
        <f t="shared" si="308"/>
        <v>458489789</v>
      </c>
      <c r="O89" s="76">
        <f t="shared" si="308"/>
        <v>765863854</v>
      </c>
      <c r="P89" s="76">
        <f t="shared" si="308"/>
        <v>487305564</v>
      </c>
      <c r="Q89" s="76">
        <f t="shared" si="308"/>
        <v>429276225</v>
      </c>
      <c r="R89" s="76">
        <f t="shared" si="308"/>
        <v>380038974</v>
      </c>
      <c r="S89" s="76">
        <f t="shared" si="308"/>
        <v>466599117</v>
      </c>
      <c r="T89" s="76">
        <f t="shared" si="308"/>
        <v>205518537</v>
      </c>
      <c r="U89" s="76">
        <f t="shared" si="308"/>
        <v>830629221</v>
      </c>
      <c r="V89" s="76">
        <f t="shared" si="308"/>
        <v>369850150</v>
      </c>
      <c r="W89" s="76">
        <f t="shared" si="308"/>
        <v>0</v>
      </c>
      <c r="X89" s="76">
        <f t="shared" si="308"/>
        <v>5481285939</v>
      </c>
      <c r="Y89" s="77">
        <f t="shared" si="234"/>
        <v>0.87509167328418425</v>
      </c>
      <c r="Z89" s="76">
        <f t="shared" si="235"/>
        <v>782384607</v>
      </c>
      <c r="AA89" s="76">
        <f t="shared" ref="AA89:AM89" si="309">SUM(AA90:AA98)</f>
        <v>409486449</v>
      </c>
      <c r="AB89" s="76">
        <f t="shared" si="309"/>
        <v>434066744</v>
      </c>
      <c r="AC89" s="76">
        <f t="shared" si="309"/>
        <v>418694244</v>
      </c>
      <c r="AD89" s="76">
        <f t="shared" si="309"/>
        <v>478720295</v>
      </c>
      <c r="AE89" s="76">
        <f t="shared" si="309"/>
        <v>464581314</v>
      </c>
      <c r="AF89" s="80">
        <f t="shared" si="309"/>
        <v>421252433</v>
      </c>
      <c r="AG89" s="80">
        <f t="shared" si="309"/>
        <v>423562298</v>
      </c>
      <c r="AH89" s="80">
        <f t="shared" si="309"/>
        <v>440019274</v>
      </c>
      <c r="AI89" s="76">
        <f t="shared" si="309"/>
        <v>233300010</v>
      </c>
      <c r="AJ89" s="76">
        <f t="shared" si="309"/>
        <v>768596351</v>
      </c>
      <c r="AK89" s="76">
        <f t="shared" si="309"/>
        <v>378967208</v>
      </c>
      <c r="AL89" s="76">
        <f t="shared" si="309"/>
        <v>0</v>
      </c>
      <c r="AM89" s="80">
        <f t="shared" si="309"/>
        <v>4871246620</v>
      </c>
      <c r="AN89" s="77">
        <f t="shared" si="237"/>
        <v>0.88870507289913525</v>
      </c>
      <c r="AO89" s="195">
        <f t="shared" si="238"/>
        <v>610039319</v>
      </c>
      <c r="AP89" s="263">
        <f t="shared" ref="AP89:BB89" si="310">SUM(AP90:AP98)</f>
        <v>409486449</v>
      </c>
      <c r="AQ89" s="76">
        <f t="shared" si="310"/>
        <v>434066744</v>
      </c>
      <c r="AR89" s="76">
        <f t="shared" si="310"/>
        <v>418694244</v>
      </c>
      <c r="AS89" s="80">
        <f t="shared" si="310"/>
        <v>478720295</v>
      </c>
      <c r="AT89" s="80">
        <f t="shared" si="310"/>
        <v>464581314</v>
      </c>
      <c r="AU89" s="80">
        <f t="shared" si="310"/>
        <v>421252433</v>
      </c>
      <c r="AV89" s="80">
        <f t="shared" si="310"/>
        <v>423562298</v>
      </c>
      <c r="AW89" s="80">
        <f t="shared" si="310"/>
        <v>440019274</v>
      </c>
      <c r="AX89" s="80">
        <f t="shared" si="310"/>
        <v>233300010</v>
      </c>
      <c r="AY89" s="80">
        <f t="shared" si="310"/>
        <v>768596351</v>
      </c>
      <c r="AZ89" s="76">
        <f t="shared" si="310"/>
        <v>378967208</v>
      </c>
      <c r="BA89" s="169">
        <f t="shared" si="310"/>
        <v>0</v>
      </c>
      <c r="BB89" s="80">
        <f t="shared" si="310"/>
        <v>4871246620</v>
      </c>
      <c r="BC89" s="77">
        <f t="shared" si="240"/>
        <v>1</v>
      </c>
      <c r="BD89" s="76">
        <f t="shared" si="241"/>
        <v>0</v>
      </c>
      <c r="BE89" s="76">
        <f t="shared" ref="BE89" si="311">SUM(BE90:BE98)</f>
        <v>4875030037</v>
      </c>
      <c r="BF89" s="5">
        <v>369857260</v>
      </c>
      <c r="BG89" s="251"/>
      <c r="BH89" s="226">
        <f t="shared" ref="BH89" si="312">SUM(BH90:BH98)</f>
        <v>6325570546</v>
      </c>
      <c r="BI89" s="105"/>
      <c r="BJ89" s="105"/>
      <c r="BK89" s="226">
        <f t="shared" ref="BK89:BL89" si="313">SUM(BK90:BK98)</f>
        <v>830629221</v>
      </c>
      <c r="BL89" s="226">
        <f t="shared" si="313"/>
        <v>768596351</v>
      </c>
      <c r="BM89" s="226">
        <f t="shared" ref="BM89" si="314">SUM(BM90:BM98)</f>
        <v>4875030037</v>
      </c>
      <c r="BN89" s="533">
        <f>+BF89-V89</f>
        <v>7110</v>
      </c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  <c r="CC89" s="5"/>
      <c r="CD89" s="5"/>
      <c r="CE89" s="5"/>
      <c r="CF89" s="5"/>
      <c r="CG89" s="5"/>
      <c r="CH89" s="5"/>
      <c r="CI89" s="5"/>
      <c r="CJ89" s="5"/>
      <c r="CK89" s="5"/>
      <c r="CL89" s="5"/>
      <c r="CM89" s="5"/>
      <c r="CN89" s="5"/>
      <c r="CO89" s="5"/>
      <c r="CP89" s="5"/>
      <c r="CQ89" s="5"/>
      <c r="CR89" s="5"/>
      <c r="CS89" s="5"/>
      <c r="CT89" s="5"/>
      <c r="CU89" s="5"/>
      <c r="CV89" s="5"/>
    </row>
    <row r="90" spans="1:100" s="138" customFormat="1" x14ac:dyDescent="0.25">
      <c r="A90" s="196" t="s">
        <v>446</v>
      </c>
      <c r="B90" s="182" t="s">
        <v>447</v>
      </c>
      <c r="C90" s="170">
        <v>700000000</v>
      </c>
      <c r="D90" s="170">
        <v>100000000</v>
      </c>
      <c r="E90" s="170">
        <f>32000000+7178367</f>
        <v>39178367</v>
      </c>
      <c r="F90" s="170">
        <v>0</v>
      </c>
      <c r="G90" s="170">
        <f>2007368+65775000+5250000+7680000+150000000</f>
        <v>230712368</v>
      </c>
      <c r="H90" s="54">
        <f t="shared" si="231"/>
        <v>169890735</v>
      </c>
      <c r="I90" s="54">
        <f t="shared" si="232"/>
        <v>869890735</v>
      </c>
      <c r="J90" s="170">
        <v>0</v>
      </c>
      <c r="K90" s="54">
        <f t="shared" si="262"/>
        <v>869890735</v>
      </c>
      <c r="L90" s="170">
        <v>105506530</v>
      </c>
      <c r="M90" s="170">
        <v>30995229</v>
      </c>
      <c r="N90" s="170">
        <v>115311409</v>
      </c>
      <c r="O90" s="170">
        <v>31242766</v>
      </c>
      <c r="P90" s="170">
        <v>87629751</v>
      </c>
      <c r="Q90" s="170">
        <v>56772646</v>
      </c>
      <c r="R90" s="170">
        <v>37469938</v>
      </c>
      <c r="S90" s="170">
        <v>59086497</v>
      </c>
      <c r="T90" s="170">
        <v>38128730</v>
      </c>
      <c r="U90" s="170">
        <v>123761310</v>
      </c>
      <c r="V90" s="170">
        <v>58495120</v>
      </c>
      <c r="W90" s="170">
        <v>0</v>
      </c>
      <c r="X90" s="171">
        <f t="shared" ref="X90:X98" si="315">IF(K90&gt;=SUM(L90:W90),SUM(L90:W90),"ERROR")</f>
        <v>744399926</v>
      </c>
      <c r="Y90" s="55">
        <f t="shared" si="234"/>
        <v>0.85573957285566449</v>
      </c>
      <c r="Z90" s="54">
        <f t="shared" si="235"/>
        <v>125490809</v>
      </c>
      <c r="AA90" s="170">
        <v>37760865</v>
      </c>
      <c r="AB90" s="170">
        <v>72240894</v>
      </c>
      <c r="AC90" s="170">
        <v>74087570</v>
      </c>
      <c r="AD90" s="170">
        <v>75466605</v>
      </c>
      <c r="AE90" s="170">
        <v>55324134</v>
      </c>
      <c r="AF90" s="170">
        <v>48748854</v>
      </c>
      <c r="AG90" s="170">
        <v>80993262</v>
      </c>
      <c r="AH90" s="170">
        <v>34305024</v>
      </c>
      <c r="AI90" s="170">
        <v>65910203</v>
      </c>
      <c r="AJ90" s="170">
        <v>61728440</v>
      </c>
      <c r="AK90" s="170">
        <v>67612178</v>
      </c>
      <c r="AL90" s="170">
        <v>0</v>
      </c>
      <c r="AM90" s="172">
        <f t="shared" ref="AM90:AM98" si="316">IF(X90&gt;=SUM(AA90:AL90),SUM(AA90:AL90),"ERROR")</f>
        <v>674178029</v>
      </c>
      <c r="AN90" s="55">
        <f t="shared" si="237"/>
        <v>0.90566643742519659</v>
      </c>
      <c r="AO90" s="290">
        <f t="shared" si="238"/>
        <v>70221897</v>
      </c>
      <c r="AP90" s="350">
        <v>37760865</v>
      </c>
      <c r="AQ90" s="170">
        <v>72240894</v>
      </c>
      <c r="AR90" s="170">
        <v>74087570</v>
      </c>
      <c r="AS90" s="170">
        <v>75466605</v>
      </c>
      <c r="AT90" s="170">
        <v>55324134</v>
      </c>
      <c r="AU90" s="170">
        <v>48748854</v>
      </c>
      <c r="AV90" s="170">
        <v>80993262</v>
      </c>
      <c r="AW90" s="170">
        <v>34305024</v>
      </c>
      <c r="AX90" s="170">
        <v>65910203</v>
      </c>
      <c r="AY90" s="170">
        <v>61728440</v>
      </c>
      <c r="AZ90" s="170">
        <v>67612178</v>
      </c>
      <c r="BA90" s="170">
        <v>0</v>
      </c>
      <c r="BB90" s="172">
        <f t="shared" ref="BB90:BB98" si="317">IF(AM90&gt;=SUM(AP90:BA90),SUM(AP90:BA90),"ERROR")</f>
        <v>674178029</v>
      </c>
      <c r="BC90" s="55">
        <f t="shared" si="240"/>
        <v>1</v>
      </c>
      <c r="BD90" s="54">
        <f t="shared" si="241"/>
        <v>0</v>
      </c>
      <c r="BE90" s="170">
        <v>671404806</v>
      </c>
      <c r="BF90" s="135"/>
      <c r="BG90" s="526">
        <v>204</v>
      </c>
      <c r="BH90" s="137">
        <f>VLOOKUP($BG90,'[1]Ejecució Gastos Dinamica 31-10'!$D$2:$AD$148,11,0)</f>
        <v>819890735</v>
      </c>
      <c r="BI90" s="137">
        <f t="shared" ref="BI90:BI94" si="318">+BH90-K90</f>
        <v>-50000000</v>
      </c>
      <c r="BJ90" s="137"/>
      <c r="BK90" s="137">
        <f>VLOOKUP($BG90,'[1]Ejecució Gastos Dinamica 31-10'!$D$2:$AD$148,15,0)</f>
        <v>123761310</v>
      </c>
      <c r="BL90" s="137">
        <f>VLOOKUP($BG90,'[1]Ejecució Gastos Dinamica 31-10'!$D$2:$AD$148,22,0)</f>
        <v>61728440</v>
      </c>
      <c r="BM90" s="137">
        <f>VLOOKUP($BG90,'[1]Ejecució Gastos Dinamica 31-10'!$D$2:$AD$148,21,0)</f>
        <v>671404806</v>
      </c>
      <c r="BN90" s="554"/>
    </row>
    <row r="91" spans="1:100" s="138" customFormat="1" ht="12.75" x14ac:dyDescent="0.2">
      <c r="A91" s="196" t="s">
        <v>448</v>
      </c>
      <c r="B91" s="182" t="s">
        <v>449</v>
      </c>
      <c r="C91" s="170">
        <v>45316000</v>
      </c>
      <c r="D91" s="170">
        <v>7636831</v>
      </c>
      <c r="E91" s="170">
        <v>0</v>
      </c>
      <c r="F91" s="170">
        <v>0</v>
      </c>
      <c r="G91" s="170">
        <v>0</v>
      </c>
      <c r="H91" s="171">
        <f t="shared" si="231"/>
        <v>-7636831</v>
      </c>
      <c r="I91" s="171">
        <f t="shared" si="232"/>
        <v>37679169</v>
      </c>
      <c r="J91" s="170">
        <v>0</v>
      </c>
      <c r="K91" s="171">
        <f t="shared" si="262"/>
        <v>37679169</v>
      </c>
      <c r="L91" s="170">
        <v>37679169</v>
      </c>
      <c r="M91" s="170">
        <v>0</v>
      </c>
      <c r="N91" s="170">
        <v>0</v>
      </c>
      <c r="O91" s="170">
        <v>0</v>
      </c>
      <c r="P91" s="170">
        <v>0</v>
      </c>
      <c r="Q91" s="170">
        <v>0</v>
      </c>
      <c r="R91" s="170">
        <v>0</v>
      </c>
      <c r="S91" s="170">
        <v>0</v>
      </c>
      <c r="T91" s="170">
        <v>0</v>
      </c>
      <c r="U91" s="170">
        <v>0</v>
      </c>
      <c r="V91" s="170">
        <v>0</v>
      </c>
      <c r="W91" s="170">
        <v>0</v>
      </c>
      <c r="X91" s="171">
        <f t="shared" si="315"/>
        <v>37679169</v>
      </c>
      <c r="Y91" s="173">
        <f t="shared" si="234"/>
        <v>1</v>
      </c>
      <c r="Z91" s="171">
        <f t="shared" si="235"/>
        <v>0</v>
      </c>
      <c r="AA91" s="170">
        <v>12717514</v>
      </c>
      <c r="AB91" s="170">
        <v>0</v>
      </c>
      <c r="AC91" s="170">
        <v>0</v>
      </c>
      <c r="AD91" s="170">
        <v>0</v>
      </c>
      <c r="AE91" s="170">
        <v>2403000</v>
      </c>
      <c r="AF91" s="170">
        <v>0</v>
      </c>
      <c r="AG91" s="170">
        <v>0</v>
      </c>
      <c r="AH91" s="170">
        <v>0</v>
      </c>
      <c r="AI91" s="170">
        <v>0</v>
      </c>
      <c r="AJ91" s="170">
        <v>0</v>
      </c>
      <c r="AK91" s="170">
        <v>0</v>
      </c>
      <c r="AL91" s="170">
        <v>0</v>
      </c>
      <c r="AM91" s="172">
        <f t="shared" si="316"/>
        <v>15120514</v>
      </c>
      <c r="AN91" s="173">
        <f t="shared" si="237"/>
        <v>0.40129637678580438</v>
      </c>
      <c r="AO91" s="375">
        <f t="shared" si="238"/>
        <v>22558655</v>
      </c>
      <c r="AP91" s="350">
        <v>12717514</v>
      </c>
      <c r="AQ91" s="170">
        <v>0</v>
      </c>
      <c r="AR91" s="170">
        <v>0</v>
      </c>
      <c r="AS91" s="170">
        <v>0</v>
      </c>
      <c r="AT91" s="170">
        <v>2403000</v>
      </c>
      <c r="AU91" s="170">
        <v>0</v>
      </c>
      <c r="AV91" s="170">
        <v>0</v>
      </c>
      <c r="AW91" s="170">
        <v>0</v>
      </c>
      <c r="AX91" s="170">
        <v>0</v>
      </c>
      <c r="AY91" s="170">
        <v>0</v>
      </c>
      <c r="AZ91" s="170">
        <v>0</v>
      </c>
      <c r="BA91" s="170">
        <v>0</v>
      </c>
      <c r="BB91" s="172">
        <f t="shared" si="317"/>
        <v>15120514</v>
      </c>
      <c r="BC91" s="173">
        <f t="shared" si="240"/>
        <v>1</v>
      </c>
      <c r="BD91" s="171">
        <f t="shared" si="241"/>
        <v>0</v>
      </c>
      <c r="BE91" s="170">
        <v>18275714</v>
      </c>
      <c r="BF91" s="136"/>
      <c r="BG91" s="526">
        <v>2041</v>
      </c>
      <c r="BH91" s="137">
        <f>VLOOKUP($BG91,'[1]Ejecució Gastos Dinamica 31-10'!$D$2:$AD$148,11,0)</f>
        <v>37679169</v>
      </c>
      <c r="BI91" s="137">
        <f t="shared" si="318"/>
        <v>0</v>
      </c>
      <c r="BJ91" s="137"/>
      <c r="BK91" s="137">
        <f>VLOOKUP($BG91,'[1]Ejecució Gastos Dinamica 31-10'!$D$2:$AD$148,15,0)</f>
        <v>0</v>
      </c>
      <c r="BL91" s="137">
        <f>VLOOKUP($BG91,'[1]Ejecució Gastos Dinamica 31-10'!$D$2:$AD$148,22,0)</f>
        <v>0</v>
      </c>
      <c r="BM91" s="137">
        <f>VLOOKUP($BG91,'[1]Ejecució Gastos Dinamica 31-10'!$D$2:$AD$148,21,0)</f>
        <v>18275714</v>
      </c>
      <c r="BN91" s="554"/>
    </row>
    <row r="92" spans="1:100" s="138" customFormat="1" ht="12.75" x14ac:dyDescent="0.2">
      <c r="A92" s="196" t="s">
        <v>450</v>
      </c>
      <c r="B92" s="182" t="s">
        <v>451</v>
      </c>
      <c r="C92" s="170">
        <v>2820000000</v>
      </c>
      <c r="D92" s="170">
        <v>0</v>
      </c>
      <c r="E92" s="170">
        <v>0</v>
      </c>
      <c r="F92" s="170">
        <v>0</v>
      </c>
      <c r="G92" s="170">
        <v>0</v>
      </c>
      <c r="H92" s="171">
        <f t="shared" si="231"/>
        <v>0</v>
      </c>
      <c r="I92" s="171">
        <f t="shared" si="232"/>
        <v>2820000000</v>
      </c>
      <c r="J92" s="170">
        <v>0</v>
      </c>
      <c r="K92" s="171">
        <f t="shared" si="262"/>
        <v>2820000000</v>
      </c>
      <c r="L92" s="170">
        <v>223578370</v>
      </c>
      <c r="M92" s="170">
        <v>216483770</v>
      </c>
      <c r="N92" s="170">
        <v>202172350</v>
      </c>
      <c r="O92" s="170">
        <v>229050480</v>
      </c>
      <c r="P92" s="170">
        <v>246241030</v>
      </c>
      <c r="Q92" s="170">
        <v>225502907</v>
      </c>
      <c r="R92" s="170">
        <v>182859840</v>
      </c>
      <c r="S92" s="170">
        <v>240973710</v>
      </c>
      <c r="T92" s="170">
        <v>0</v>
      </c>
      <c r="U92" s="170">
        <v>544880461</v>
      </c>
      <c r="V92" s="170">
        <v>157709170</v>
      </c>
      <c r="W92" s="170">
        <v>0</v>
      </c>
      <c r="X92" s="171">
        <f t="shared" si="315"/>
        <v>2469452088</v>
      </c>
      <c r="Y92" s="173">
        <f t="shared" si="234"/>
        <v>0.87569222978723404</v>
      </c>
      <c r="Z92" s="171">
        <f t="shared" si="235"/>
        <v>350547912</v>
      </c>
      <c r="AA92" s="170">
        <v>223578370</v>
      </c>
      <c r="AB92" s="170">
        <v>216483770</v>
      </c>
      <c r="AC92" s="170">
        <v>202172350</v>
      </c>
      <c r="AD92" s="170">
        <v>229050480</v>
      </c>
      <c r="AE92" s="170">
        <v>246241030</v>
      </c>
      <c r="AF92" s="170">
        <v>225502907</v>
      </c>
      <c r="AG92" s="170">
        <v>182859840</v>
      </c>
      <c r="AH92" s="170">
        <v>239907580</v>
      </c>
      <c r="AI92" s="170">
        <v>0</v>
      </c>
      <c r="AJ92" s="170">
        <v>544880461</v>
      </c>
      <c r="AK92" s="170">
        <v>157709170</v>
      </c>
      <c r="AL92" s="170">
        <v>0</v>
      </c>
      <c r="AM92" s="172">
        <f t="shared" si="316"/>
        <v>2468385958</v>
      </c>
      <c r="AN92" s="173">
        <f t="shared" si="237"/>
        <v>0.9995682726523909</v>
      </c>
      <c r="AO92" s="375">
        <f t="shared" si="238"/>
        <v>1066130</v>
      </c>
      <c r="AP92" s="350">
        <v>223578370</v>
      </c>
      <c r="AQ92" s="170">
        <v>216483770</v>
      </c>
      <c r="AR92" s="170">
        <v>202172350</v>
      </c>
      <c r="AS92" s="170">
        <v>229050480</v>
      </c>
      <c r="AT92" s="170">
        <v>246241030</v>
      </c>
      <c r="AU92" s="170">
        <v>225502907</v>
      </c>
      <c r="AV92" s="170">
        <v>182859840</v>
      </c>
      <c r="AW92" s="170">
        <v>239907580</v>
      </c>
      <c r="AX92" s="170">
        <v>0</v>
      </c>
      <c r="AY92" s="170">
        <v>544880461</v>
      </c>
      <c r="AZ92" s="170">
        <v>157709170</v>
      </c>
      <c r="BA92" s="170">
        <v>0</v>
      </c>
      <c r="BB92" s="172">
        <f t="shared" si="317"/>
        <v>2468385958</v>
      </c>
      <c r="BC92" s="173">
        <f t="shared" si="240"/>
        <v>1</v>
      </c>
      <c r="BD92" s="171">
        <f t="shared" si="241"/>
        <v>0</v>
      </c>
      <c r="BE92" s="170">
        <v>2311742918</v>
      </c>
      <c r="BF92" s="136"/>
      <c r="BG92" s="526">
        <v>210</v>
      </c>
      <c r="BH92" s="137">
        <f>VLOOKUP($BG92,'[1]Ejecució Gastos Dinamica 31-10'!$D$2:$AD$148,11,0)</f>
        <v>2820000000</v>
      </c>
      <c r="BI92" s="137">
        <f t="shared" si="318"/>
        <v>0</v>
      </c>
      <c r="BJ92" s="137"/>
      <c r="BK92" s="137">
        <f>VLOOKUP($BG92,'[1]Ejecució Gastos Dinamica 31-10'!$D$2:$AD$148,15,0)</f>
        <v>544880461</v>
      </c>
      <c r="BL92" s="137">
        <f>VLOOKUP($BG92,'[1]Ejecució Gastos Dinamica 31-10'!$D$2:$AD$148,22,0)</f>
        <v>544880461</v>
      </c>
      <c r="BM92" s="137">
        <f>VLOOKUP($BG92,'[1]Ejecució Gastos Dinamica 31-10'!$D$2:$AD$148,21,0)</f>
        <v>2311742918</v>
      </c>
      <c r="BN92" s="554"/>
    </row>
    <row r="93" spans="1:100" s="138" customFormat="1" x14ac:dyDescent="0.25">
      <c r="A93" s="196" t="s">
        <v>452</v>
      </c>
      <c r="B93" s="182" t="s">
        <v>453</v>
      </c>
      <c r="C93" s="170">
        <v>1320000000</v>
      </c>
      <c r="D93" s="170">
        <v>0</v>
      </c>
      <c r="E93" s="170">
        <v>200000000</v>
      </c>
      <c r="F93" s="170">
        <v>0</v>
      </c>
      <c r="G93" s="170">
        <v>0</v>
      </c>
      <c r="H93" s="54">
        <f t="shared" si="231"/>
        <v>200000000</v>
      </c>
      <c r="I93" s="54">
        <f t="shared" si="232"/>
        <v>1520000000</v>
      </c>
      <c r="J93" s="170">
        <v>0</v>
      </c>
      <c r="K93" s="54">
        <f t="shared" si="262"/>
        <v>1520000000</v>
      </c>
      <c r="L93" s="170">
        <v>94058150</v>
      </c>
      <c r="M93" s="170">
        <v>98530800</v>
      </c>
      <c r="N93" s="170">
        <v>108101400</v>
      </c>
      <c r="O93" s="170">
        <v>116413530</v>
      </c>
      <c r="P93" s="170">
        <v>119002140</v>
      </c>
      <c r="Q93" s="170">
        <v>102095642</v>
      </c>
      <c r="R93" s="170">
        <v>119764916</v>
      </c>
      <c r="S93" s="170">
        <v>133160300</v>
      </c>
      <c r="T93" s="170">
        <v>129497087</v>
      </c>
      <c r="U93" s="170">
        <v>127699510</v>
      </c>
      <c r="V93" s="170">
        <v>123237330</v>
      </c>
      <c r="W93" s="170">
        <v>0</v>
      </c>
      <c r="X93" s="171">
        <f t="shared" si="315"/>
        <v>1271560805</v>
      </c>
      <c r="Y93" s="55">
        <f t="shared" si="234"/>
        <v>0.83655316118421053</v>
      </c>
      <c r="Z93" s="54">
        <f t="shared" si="235"/>
        <v>248439195</v>
      </c>
      <c r="AA93" s="170">
        <v>94058150</v>
      </c>
      <c r="AB93" s="170">
        <v>98530800</v>
      </c>
      <c r="AC93" s="170">
        <v>108101400</v>
      </c>
      <c r="AD93" s="170">
        <v>116413530</v>
      </c>
      <c r="AE93" s="170">
        <v>119002140</v>
      </c>
      <c r="AF93" s="170">
        <v>102095642</v>
      </c>
      <c r="AG93" s="170">
        <v>119764916</v>
      </c>
      <c r="AH93" s="170">
        <v>132428060</v>
      </c>
      <c r="AI93" s="170">
        <v>129497087</v>
      </c>
      <c r="AJ93" s="170">
        <v>127699510</v>
      </c>
      <c r="AK93" s="170">
        <v>123237330</v>
      </c>
      <c r="AL93" s="170">
        <v>0</v>
      </c>
      <c r="AM93" s="172">
        <f t="shared" si="316"/>
        <v>1270828565</v>
      </c>
      <c r="AN93" s="55">
        <f t="shared" si="237"/>
        <v>0.99942414079049879</v>
      </c>
      <c r="AO93" s="290">
        <f t="shared" si="238"/>
        <v>732240</v>
      </c>
      <c r="AP93" s="350">
        <v>94058150</v>
      </c>
      <c r="AQ93" s="170">
        <v>98530800</v>
      </c>
      <c r="AR93" s="170">
        <v>108101400</v>
      </c>
      <c r="AS93" s="170">
        <v>116413530</v>
      </c>
      <c r="AT93" s="170">
        <v>119002140</v>
      </c>
      <c r="AU93" s="170">
        <v>102095642</v>
      </c>
      <c r="AV93" s="170">
        <v>119764916</v>
      </c>
      <c r="AW93" s="170">
        <v>132428060</v>
      </c>
      <c r="AX93" s="170">
        <v>129497087</v>
      </c>
      <c r="AY93" s="170">
        <v>127699510</v>
      </c>
      <c r="AZ93" s="170">
        <v>123237330</v>
      </c>
      <c r="BA93" s="170">
        <v>0</v>
      </c>
      <c r="BB93" s="172">
        <f t="shared" si="317"/>
        <v>1270828565</v>
      </c>
      <c r="BC93" s="55">
        <f t="shared" si="240"/>
        <v>1</v>
      </c>
      <c r="BD93" s="54">
        <f t="shared" si="241"/>
        <v>0</v>
      </c>
      <c r="BE93" s="170">
        <v>1148323475</v>
      </c>
      <c r="BF93" s="135"/>
      <c r="BG93" s="526">
        <v>211</v>
      </c>
      <c r="BH93" s="137">
        <f>VLOOKUP($BG93,'[1]Ejecució Gastos Dinamica 31-10'!$D$2:$AD$148,11,0)</f>
        <v>1520000000</v>
      </c>
      <c r="BI93" s="137">
        <f t="shared" si="318"/>
        <v>0</v>
      </c>
      <c r="BJ93" s="137"/>
      <c r="BK93" s="137">
        <f>VLOOKUP($BG93,'[1]Ejecució Gastos Dinamica 31-10'!$D$2:$AD$148,15,0)</f>
        <v>127699510</v>
      </c>
      <c r="BL93" s="137">
        <f>VLOOKUP($BG93,'[1]Ejecució Gastos Dinamica 31-10'!$D$2:$AD$148,22,0)</f>
        <v>127699510</v>
      </c>
      <c r="BM93" s="137">
        <f>VLOOKUP($BG93,'[1]Ejecució Gastos Dinamica 31-10'!$D$2:$AD$148,21,0)</f>
        <v>1148323475</v>
      </c>
      <c r="BN93" s="554"/>
    </row>
    <row r="94" spans="1:100" s="138" customFormat="1" ht="12.75" x14ac:dyDescent="0.2">
      <c r="A94" s="196" t="s">
        <v>454</v>
      </c>
      <c r="B94" s="182" t="s">
        <v>455</v>
      </c>
      <c r="C94" s="170">
        <v>540000000</v>
      </c>
      <c r="D94" s="170">
        <v>50000000</v>
      </c>
      <c r="E94" s="170">
        <v>0</v>
      </c>
      <c r="F94" s="170">
        <v>0</v>
      </c>
      <c r="G94" s="170">
        <v>0</v>
      </c>
      <c r="H94" s="171">
        <f t="shared" si="231"/>
        <v>-50000000</v>
      </c>
      <c r="I94" s="171">
        <f t="shared" si="232"/>
        <v>490000000</v>
      </c>
      <c r="J94" s="170">
        <v>0</v>
      </c>
      <c r="K94" s="171">
        <f t="shared" si="262"/>
        <v>490000000</v>
      </c>
      <c r="L94" s="170">
        <v>41371550</v>
      </c>
      <c r="M94" s="170">
        <v>37683330</v>
      </c>
      <c r="N94" s="170">
        <v>32904630</v>
      </c>
      <c r="O94" s="170">
        <v>57789680</v>
      </c>
      <c r="P94" s="170">
        <v>41611010</v>
      </c>
      <c r="Q94" s="170">
        <v>44905030</v>
      </c>
      <c r="R94" s="170">
        <v>39944280</v>
      </c>
      <c r="S94" s="170">
        <v>33378610</v>
      </c>
      <c r="T94" s="170">
        <v>37892720</v>
      </c>
      <c r="U94" s="170">
        <v>34287940</v>
      </c>
      <c r="V94" s="170">
        <v>30408530</v>
      </c>
      <c r="W94" s="170">
        <v>0</v>
      </c>
      <c r="X94" s="171">
        <f t="shared" si="315"/>
        <v>432177310</v>
      </c>
      <c r="Y94" s="173">
        <f t="shared" si="234"/>
        <v>0.88199451020408159</v>
      </c>
      <c r="Z94" s="171">
        <f t="shared" si="235"/>
        <v>57822690</v>
      </c>
      <c r="AA94" s="170">
        <v>41371550</v>
      </c>
      <c r="AB94" s="170">
        <v>37683330</v>
      </c>
      <c r="AC94" s="170">
        <v>32904630</v>
      </c>
      <c r="AD94" s="170">
        <v>57789680</v>
      </c>
      <c r="AE94" s="170">
        <v>41611010</v>
      </c>
      <c r="AF94" s="170">
        <v>44905030</v>
      </c>
      <c r="AG94" s="170">
        <v>39944280</v>
      </c>
      <c r="AH94" s="170">
        <v>33378610</v>
      </c>
      <c r="AI94" s="170">
        <v>37892720</v>
      </c>
      <c r="AJ94" s="170">
        <v>34287940</v>
      </c>
      <c r="AK94" s="170">
        <v>30408530</v>
      </c>
      <c r="AL94" s="170">
        <v>0</v>
      </c>
      <c r="AM94" s="172">
        <f t="shared" si="316"/>
        <v>432177310</v>
      </c>
      <c r="AN94" s="173">
        <f t="shared" si="237"/>
        <v>1</v>
      </c>
      <c r="AO94" s="375">
        <f t="shared" si="238"/>
        <v>0</v>
      </c>
      <c r="AP94" s="350">
        <v>41371550</v>
      </c>
      <c r="AQ94" s="170">
        <v>37683330</v>
      </c>
      <c r="AR94" s="170">
        <v>32904630</v>
      </c>
      <c r="AS94" s="170">
        <v>57789680</v>
      </c>
      <c r="AT94" s="170">
        <v>41611010</v>
      </c>
      <c r="AU94" s="170">
        <v>44905030</v>
      </c>
      <c r="AV94" s="170">
        <v>39944280</v>
      </c>
      <c r="AW94" s="170">
        <v>33378610</v>
      </c>
      <c r="AX94" s="170">
        <v>37892720</v>
      </c>
      <c r="AY94" s="170">
        <v>34287940</v>
      </c>
      <c r="AZ94" s="170">
        <v>30408530</v>
      </c>
      <c r="BA94" s="170">
        <v>0</v>
      </c>
      <c r="BB94" s="172">
        <f t="shared" si="317"/>
        <v>432177310</v>
      </c>
      <c r="BC94" s="173">
        <f t="shared" si="240"/>
        <v>1</v>
      </c>
      <c r="BD94" s="171">
        <f t="shared" si="241"/>
        <v>0</v>
      </c>
      <c r="BE94" s="170">
        <v>401768780</v>
      </c>
      <c r="BF94" s="136"/>
      <c r="BG94" s="526">
        <v>214</v>
      </c>
      <c r="BH94" s="137">
        <f>VLOOKUP($BG94,'[1]Ejecució Gastos Dinamica 31-10'!$D$2:$AD$148,11,0)</f>
        <v>540000000</v>
      </c>
      <c r="BI94" s="137">
        <f t="shared" si="318"/>
        <v>50000000</v>
      </c>
      <c r="BJ94" s="137"/>
      <c r="BK94" s="137">
        <f>VLOOKUP($BG94,'[1]Ejecució Gastos Dinamica 31-10'!$D$2:$AD$148,15,0)</f>
        <v>34287940</v>
      </c>
      <c r="BL94" s="137">
        <f>VLOOKUP($BG94,'[1]Ejecució Gastos Dinamica 31-10'!$D$2:$AD$148,22,0)</f>
        <v>34287940</v>
      </c>
      <c r="BM94" s="137">
        <f>VLOOKUP($BG94,'[1]Ejecució Gastos Dinamica 31-10'!$D$2:$AD$148,21,0)</f>
        <v>401768780</v>
      </c>
      <c r="BN94" s="554"/>
    </row>
    <row r="95" spans="1:100" s="138" customFormat="1" ht="12.75" x14ac:dyDescent="0.2">
      <c r="A95" s="196" t="s">
        <v>456</v>
      </c>
      <c r="B95" s="182" t="s">
        <v>457</v>
      </c>
      <c r="C95" s="170">
        <v>0</v>
      </c>
      <c r="D95" s="170">
        <v>0</v>
      </c>
      <c r="E95" s="170">
        <v>0</v>
      </c>
      <c r="F95" s="170">
        <v>0</v>
      </c>
      <c r="G95" s="170">
        <v>0</v>
      </c>
      <c r="H95" s="171">
        <f t="shared" si="231"/>
        <v>0</v>
      </c>
      <c r="I95" s="171">
        <f t="shared" si="232"/>
        <v>0</v>
      </c>
      <c r="J95" s="170">
        <v>0</v>
      </c>
      <c r="K95" s="171">
        <f t="shared" si="262"/>
        <v>0</v>
      </c>
      <c r="L95" s="170">
        <v>0</v>
      </c>
      <c r="M95" s="170">
        <v>0</v>
      </c>
      <c r="N95" s="170">
        <v>0</v>
      </c>
      <c r="O95" s="170">
        <v>0</v>
      </c>
      <c r="P95" s="170">
        <v>0</v>
      </c>
      <c r="Q95" s="170">
        <v>0</v>
      </c>
      <c r="R95" s="170">
        <v>0</v>
      </c>
      <c r="S95" s="170">
        <v>0</v>
      </c>
      <c r="T95" s="170">
        <v>0</v>
      </c>
      <c r="U95" s="170">
        <v>0</v>
      </c>
      <c r="V95" s="170">
        <v>0</v>
      </c>
      <c r="W95" s="170">
        <v>0</v>
      </c>
      <c r="X95" s="171">
        <f t="shared" si="315"/>
        <v>0</v>
      </c>
      <c r="Y95" s="173">
        <f t="shared" si="234"/>
        <v>0</v>
      </c>
      <c r="Z95" s="171">
        <f t="shared" si="235"/>
        <v>0</v>
      </c>
      <c r="AA95" s="170">
        <v>0</v>
      </c>
      <c r="AB95" s="170">
        <v>0</v>
      </c>
      <c r="AC95" s="170">
        <v>0</v>
      </c>
      <c r="AD95" s="170">
        <v>0</v>
      </c>
      <c r="AE95" s="170">
        <v>0</v>
      </c>
      <c r="AF95" s="170">
        <v>0</v>
      </c>
      <c r="AG95" s="170">
        <v>0</v>
      </c>
      <c r="AH95" s="170">
        <v>0</v>
      </c>
      <c r="AI95" s="170">
        <v>0</v>
      </c>
      <c r="AJ95" s="170">
        <v>0</v>
      </c>
      <c r="AK95" s="170">
        <v>0</v>
      </c>
      <c r="AL95" s="170">
        <v>0</v>
      </c>
      <c r="AM95" s="172">
        <f t="shared" si="316"/>
        <v>0</v>
      </c>
      <c r="AN95" s="173">
        <f t="shared" si="237"/>
        <v>0</v>
      </c>
      <c r="AO95" s="375">
        <f t="shared" si="238"/>
        <v>0</v>
      </c>
      <c r="AP95" s="350">
        <v>0</v>
      </c>
      <c r="AQ95" s="170">
        <v>0</v>
      </c>
      <c r="AR95" s="170">
        <v>0</v>
      </c>
      <c r="AS95" s="170">
        <v>0</v>
      </c>
      <c r="AT95" s="170">
        <v>0</v>
      </c>
      <c r="AU95" s="170">
        <v>0</v>
      </c>
      <c r="AV95" s="170">
        <v>0</v>
      </c>
      <c r="AW95" s="170">
        <v>0</v>
      </c>
      <c r="AX95" s="170">
        <v>0</v>
      </c>
      <c r="AY95" s="170">
        <v>0</v>
      </c>
      <c r="AZ95" s="170">
        <v>0</v>
      </c>
      <c r="BA95" s="170">
        <v>0</v>
      </c>
      <c r="BB95" s="172">
        <f t="shared" si="317"/>
        <v>0</v>
      </c>
      <c r="BC95" s="173">
        <f t="shared" si="240"/>
        <v>0</v>
      </c>
      <c r="BD95" s="171">
        <f t="shared" si="241"/>
        <v>0</v>
      </c>
      <c r="BE95" s="170">
        <v>0</v>
      </c>
      <c r="BF95" s="136"/>
      <c r="BG95" s="526"/>
      <c r="BH95" s="137"/>
      <c r="BI95" s="137"/>
      <c r="BJ95" s="137"/>
      <c r="BK95" s="137"/>
      <c r="BL95" s="137"/>
      <c r="BM95" s="137"/>
      <c r="BN95" s="554"/>
    </row>
    <row r="96" spans="1:100" s="138" customFormat="1" ht="12.75" x14ac:dyDescent="0.2">
      <c r="A96" s="196" t="s">
        <v>458</v>
      </c>
      <c r="B96" s="182" t="s">
        <v>459</v>
      </c>
      <c r="C96" s="170">
        <v>0</v>
      </c>
      <c r="D96" s="170">
        <v>0</v>
      </c>
      <c r="E96" s="170">
        <v>0</v>
      </c>
      <c r="F96" s="170">
        <v>0</v>
      </c>
      <c r="G96" s="170">
        <v>0</v>
      </c>
      <c r="H96" s="171">
        <f t="shared" si="231"/>
        <v>0</v>
      </c>
      <c r="I96" s="171">
        <f t="shared" si="232"/>
        <v>0</v>
      </c>
      <c r="J96" s="170">
        <v>0</v>
      </c>
      <c r="K96" s="171">
        <f t="shared" si="262"/>
        <v>0</v>
      </c>
      <c r="L96" s="170">
        <v>0</v>
      </c>
      <c r="M96" s="170">
        <v>0</v>
      </c>
      <c r="N96" s="170">
        <v>0</v>
      </c>
      <c r="O96" s="170">
        <v>0</v>
      </c>
      <c r="P96" s="170">
        <v>0</v>
      </c>
      <c r="Q96" s="170">
        <v>0</v>
      </c>
      <c r="R96" s="170">
        <v>0</v>
      </c>
      <c r="S96" s="170">
        <v>0</v>
      </c>
      <c r="T96" s="170">
        <v>0</v>
      </c>
      <c r="U96" s="170">
        <v>0</v>
      </c>
      <c r="V96" s="170">
        <v>0</v>
      </c>
      <c r="W96" s="170">
        <v>0</v>
      </c>
      <c r="X96" s="171">
        <f t="shared" si="315"/>
        <v>0</v>
      </c>
      <c r="Y96" s="173">
        <f t="shared" si="234"/>
        <v>0</v>
      </c>
      <c r="Z96" s="171">
        <f t="shared" si="235"/>
        <v>0</v>
      </c>
      <c r="AA96" s="170">
        <v>0</v>
      </c>
      <c r="AB96" s="170">
        <v>0</v>
      </c>
      <c r="AC96" s="170">
        <v>0</v>
      </c>
      <c r="AD96" s="170">
        <v>0</v>
      </c>
      <c r="AE96" s="170">
        <v>0</v>
      </c>
      <c r="AF96" s="170">
        <v>0</v>
      </c>
      <c r="AG96" s="170">
        <v>0</v>
      </c>
      <c r="AH96" s="170">
        <v>0</v>
      </c>
      <c r="AI96" s="170">
        <v>0</v>
      </c>
      <c r="AJ96" s="170">
        <v>0</v>
      </c>
      <c r="AK96" s="170">
        <v>0</v>
      </c>
      <c r="AL96" s="170">
        <v>0</v>
      </c>
      <c r="AM96" s="172">
        <f t="shared" si="316"/>
        <v>0</v>
      </c>
      <c r="AN96" s="173">
        <f t="shared" si="237"/>
        <v>0</v>
      </c>
      <c r="AO96" s="375">
        <f t="shared" si="238"/>
        <v>0</v>
      </c>
      <c r="AP96" s="350">
        <v>0</v>
      </c>
      <c r="AQ96" s="170">
        <v>0</v>
      </c>
      <c r="AR96" s="170">
        <v>0</v>
      </c>
      <c r="AS96" s="170">
        <v>0</v>
      </c>
      <c r="AT96" s="170">
        <v>0</v>
      </c>
      <c r="AU96" s="170">
        <v>0</v>
      </c>
      <c r="AV96" s="170">
        <v>0</v>
      </c>
      <c r="AW96" s="170">
        <v>0</v>
      </c>
      <c r="AX96" s="170">
        <v>0</v>
      </c>
      <c r="AY96" s="170">
        <v>0</v>
      </c>
      <c r="AZ96" s="170">
        <v>0</v>
      </c>
      <c r="BA96" s="170">
        <v>0</v>
      </c>
      <c r="BB96" s="172">
        <f t="shared" si="317"/>
        <v>0</v>
      </c>
      <c r="BC96" s="173">
        <f t="shared" si="240"/>
        <v>0</v>
      </c>
      <c r="BD96" s="171">
        <f t="shared" si="241"/>
        <v>0</v>
      </c>
      <c r="BE96" s="170">
        <v>0</v>
      </c>
      <c r="BF96" s="136"/>
      <c r="BG96" s="526"/>
      <c r="BH96" s="137"/>
      <c r="BI96" s="137"/>
      <c r="BJ96" s="137"/>
      <c r="BK96" s="137"/>
      <c r="BL96" s="137"/>
      <c r="BM96" s="137"/>
      <c r="BN96" s="554"/>
    </row>
    <row r="97" spans="1:100" s="138" customFormat="1" ht="12.75" x14ac:dyDescent="0.2">
      <c r="A97" s="196" t="s">
        <v>460</v>
      </c>
      <c r="B97" s="182" t="s">
        <v>461</v>
      </c>
      <c r="C97" s="170">
        <v>446077000</v>
      </c>
      <c r="D97" s="170">
        <f>200000000+61900000</f>
        <v>261900000</v>
      </c>
      <c r="E97" s="170">
        <v>0</v>
      </c>
      <c r="F97" s="170">
        <v>0</v>
      </c>
      <c r="G97" s="170">
        <v>0</v>
      </c>
      <c r="H97" s="171">
        <f t="shared" si="231"/>
        <v>-261900000</v>
      </c>
      <c r="I97" s="171">
        <f t="shared" si="232"/>
        <v>184177000</v>
      </c>
      <c r="J97" s="170">
        <v>0</v>
      </c>
      <c r="K97" s="171">
        <f t="shared" si="262"/>
        <v>184177000</v>
      </c>
      <c r="L97" s="170">
        <v>184092999</v>
      </c>
      <c r="M97" s="170">
        <v>0</v>
      </c>
      <c r="N97" s="170">
        <v>0</v>
      </c>
      <c r="O97" s="170">
        <v>0</v>
      </c>
      <c r="P97" s="170">
        <v>0</v>
      </c>
      <c r="Q97" s="170">
        <v>0</v>
      </c>
      <c r="R97" s="170">
        <v>0</v>
      </c>
      <c r="S97" s="170">
        <v>0</v>
      </c>
      <c r="T97" s="170">
        <v>0</v>
      </c>
      <c r="U97" s="170">
        <v>0</v>
      </c>
      <c r="V97" s="170">
        <v>0</v>
      </c>
      <c r="W97" s="170">
        <v>0</v>
      </c>
      <c r="X97" s="171">
        <f t="shared" si="315"/>
        <v>184092999</v>
      </c>
      <c r="Y97" s="173">
        <f t="shared" si="234"/>
        <v>0.99954391156333311</v>
      </c>
      <c r="Z97" s="171">
        <f t="shared" si="235"/>
        <v>84001</v>
      </c>
      <c r="AA97" s="170">
        <v>0</v>
      </c>
      <c r="AB97" s="170">
        <v>0</v>
      </c>
      <c r="AC97" s="170">
        <v>0</v>
      </c>
      <c r="AD97" s="170">
        <v>0</v>
      </c>
      <c r="AE97" s="170">
        <v>0</v>
      </c>
      <c r="AF97" s="170">
        <v>0</v>
      </c>
      <c r="AG97" s="170">
        <v>0</v>
      </c>
      <c r="AH97" s="170">
        <v>0</v>
      </c>
      <c r="AI97" s="170">
        <v>0</v>
      </c>
      <c r="AJ97" s="170">
        <v>0</v>
      </c>
      <c r="AK97" s="170">
        <v>0</v>
      </c>
      <c r="AL97" s="170">
        <v>0</v>
      </c>
      <c r="AM97" s="172">
        <f t="shared" si="316"/>
        <v>0</v>
      </c>
      <c r="AN97" s="173">
        <f t="shared" si="237"/>
        <v>0</v>
      </c>
      <c r="AO97" s="375">
        <f t="shared" si="238"/>
        <v>184092999</v>
      </c>
      <c r="AP97" s="350">
        <v>0</v>
      </c>
      <c r="AQ97" s="170">
        <v>0</v>
      </c>
      <c r="AR97" s="170">
        <v>0</v>
      </c>
      <c r="AS97" s="170">
        <v>0</v>
      </c>
      <c r="AT97" s="170">
        <v>0</v>
      </c>
      <c r="AU97" s="170">
        <v>0</v>
      </c>
      <c r="AV97" s="170">
        <v>0</v>
      </c>
      <c r="AW97" s="170">
        <v>0</v>
      </c>
      <c r="AX97" s="170">
        <v>0</v>
      </c>
      <c r="AY97" s="170">
        <v>0</v>
      </c>
      <c r="AZ97" s="170">
        <v>0</v>
      </c>
      <c r="BA97" s="170">
        <v>0</v>
      </c>
      <c r="BB97" s="172">
        <f t="shared" si="317"/>
        <v>0</v>
      </c>
      <c r="BC97" s="173">
        <f t="shared" si="240"/>
        <v>0</v>
      </c>
      <c r="BD97" s="171">
        <f t="shared" si="241"/>
        <v>0</v>
      </c>
      <c r="BE97" s="170">
        <v>0</v>
      </c>
      <c r="BF97" s="136"/>
      <c r="BG97" s="526">
        <v>226</v>
      </c>
      <c r="BH97" s="137">
        <f>VLOOKUP($BG97,'[1]Ejecució Gastos Dinamica 31-10'!$D$2:$AD$148,11,0)</f>
        <v>246077000</v>
      </c>
      <c r="BI97" s="137">
        <f t="shared" ref="BI97:BI98" si="319">+BH97-K97</f>
        <v>61900000</v>
      </c>
      <c r="BJ97" s="137"/>
      <c r="BK97" s="137">
        <f>VLOOKUP($BG97,'[1]Ejecució Gastos Dinamica 31-10'!$D$2:$AD$148,15,0)</f>
        <v>0</v>
      </c>
      <c r="BL97" s="137">
        <f>VLOOKUP($BG97,'[1]Ejecució Gastos Dinamica 31-10'!$D$2:$AD$148,22,0)</f>
        <v>0</v>
      </c>
      <c r="BM97" s="137">
        <f>VLOOKUP($BG97,'[1]Ejecució Gastos Dinamica 31-10'!$D$2:$AD$148,21,0)</f>
        <v>0</v>
      </c>
      <c r="BN97" s="554"/>
    </row>
    <row r="98" spans="1:100" s="138" customFormat="1" x14ac:dyDescent="0.25">
      <c r="A98" s="196" t="s">
        <v>462</v>
      </c>
      <c r="B98" s="182" t="s">
        <v>463</v>
      </c>
      <c r="C98" s="170">
        <v>22419000</v>
      </c>
      <c r="D98" s="170">
        <v>7178367</v>
      </c>
      <c r="E98" s="170">
        <v>207636831</v>
      </c>
      <c r="F98" s="170">
        <v>0</v>
      </c>
      <c r="G98" s="170">
        <v>119046178</v>
      </c>
      <c r="H98" s="54">
        <f t="shared" si="231"/>
        <v>319504642</v>
      </c>
      <c r="I98" s="54">
        <f t="shared" si="232"/>
        <v>341923642</v>
      </c>
      <c r="J98" s="170">
        <v>0</v>
      </c>
      <c r="K98" s="54">
        <f t="shared" si="262"/>
        <v>341923642</v>
      </c>
      <c r="L98" s="170">
        <v>17734611</v>
      </c>
      <c r="M98" s="170">
        <v>0</v>
      </c>
      <c r="N98" s="170">
        <v>0</v>
      </c>
      <c r="O98" s="170">
        <v>331367398</v>
      </c>
      <c r="P98" s="170">
        <v>-7178367</v>
      </c>
      <c r="Q98" s="170">
        <v>0</v>
      </c>
      <c r="R98" s="170">
        <v>0</v>
      </c>
      <c r="S98" s="170">
        <v>0</v>
      </c>
      <c r="T98" s="170">
        <v>0</v>
      </c>
      <c r="U98" s="170">
        <v>0</v>
      </c>
      <c r="V98" s="170">
        <v>0</v>
      </c>
      <c r="W98" s="170">
        <v>0</v>
      </c>
      <c r="X98" s="171">
        <f t="shared" si="315"/>
        <v>341923642</v>
      </c>
      <c r="Y98" s="55">
        <f t="shared" si="234"/>
        <v>1</v>
      </c>
      <c r="Z98" s="54">
        <f t="shared" si="235"/>
        <v>0</v>
      </c>
      <c r="AA98" s="170">
        <v>0</v>
      </c>
      <c r="AB98" s="170">
        <v>9127950</v>
      </c>
      <c r="AC98" s="170">
        <v>1428294</v>
      </c>
      <c r="AD98" s="170">
        <v>0</v>
      </c>
      <c r="AE98" s="170">
        <v>0</v>
      </c>
      <c r="AF98" s="170">
        <v>0</v>
      </c>
      <c r="AG98" s="170">
        <v>0</v>
      </c>
      <c r="AH98" s="170">
        <v>0</v>
      </c>
      <c r="AI98" s="170">
        <v>0</v>
      </c>
      <c r="AJ98" s="170">
        <v>0</v>
      </c>
      <c r="AK98" s="170">
        <v>0</v>
      </c>
      <c r="AL98" s="170">
        <v>0</v>
      </c>
      <c r="AM98" s="172">
        <f t="shared" si="316"/>
        <v>10556244</v>
      </c>
      <c r="AN98" s="55">
        <f t="shared" si="237"/>
        <v>3.0873103533449145E-2</v>
      </c>
      <c r="AO98" s="290">
        <f t="shared" si="238"/>
        <v>331367398</v>
      </c>
      <c r="AP98" s="350">
        <v>0</v>
      </c>
      <c r="AQ98" s="170">
        <v>9127950</v>
      </c>
      <c r="AR98" s="170">
        <v>1428294</v>
      </c>
      <c r="AS98" s="170">
        <v>0</v>
      </c>
      <c r="AT98" s="170">
        <v>0</v>
      </c>
      <c r="AU98" s="170">
        <v>0</v>
      </c>
      <c r="AV98" s="170">
        <v>0</v>
      </c>
      <c r="AW98" s="170">
        <v>0</v>
      </c>
      <c r="AX98" s="170">
        <v>0</v>
      </c>
      <c r="AY98" s="170">
        <v>0</v>
      </c>
      <c r="AZ98" s="170">
        <v>0</v>
      </c>
      <c r="BA98" s="170">
        <v>0</v>
      </c>
      <c r="BB98" s="172">
        <f t="shared" si="317"/>
        <v>10556244</v>
      </c>
      <c r="BC98" s="55">
        <f t="shared" si="240"/>
        <v>1</v>
      </c>
      <c r="BD98" s="54">
        <f t="shared" si="241"/>
        <v>0</v>
      </c>
      <c r="BE98" s="170">
        <v>323514344</v>
      </c>
      <c r="BF98" s="135"/>
      <c r="BG98" s="526">
        <v>2261</v>
      </c>
      <c r="BH98" s="137">
        <f>VLOOKUP($BG98,'[1]Ejecució Gastos Dinamica 31-10'!$D$2:$AD$148,11,0)</f>
        <v>341923642</v>
      </c>
      <c r="BI98" s="137">
        <f t="shared" si="319"/>
        <v>0</v>
      </c>
      <c r="BJ98" s="137"/>
      <c r="BK98" s="137">
        <f>VLOOKUP($BG98,'[1]Ejecució Gastos Dinamica 31-10'!$D$2:$AD$148,15,0)</f>
        <v>0</v>
      </c>
      <c r="BL98" s="137">
        <f>VLOOKUP($BG98,'[1]Ejecució Gastos Dinamica 31-10'!$D$2:$AD$148,22,0)</f>
        <v>0</v>
      </c>
      <c r="BM98" s="137">
        <f>VLOOKUP($BG98,'[1]Ejecució Gastos Dinamica 31-10'!$D$2:$AD$148,21,0)</f>
        <v>323514344</v>
      </c>
      <c r="BN98" s="554"/>
    </row>
    <row r="99" spans="1:100" s="1" customFormat="1" ht="25.5" x14ac:dyDescent="0.25">
      <c r="A99" s="194" t="s">
        <v>464</v>
      </c>
      <c r="B99" s="193" t="s">
        <v>193</v>
      </c>
      <c r="C99" s="76">
        <f>SUM(C100:C104)</f>
        <v>4227053000</v>
      </c>
      <c r="D99" s="76">
        <f t="shared" ref="D99:G99" si="320">SUM(D100:D104)</f>
        <v>1640000000</v>
      </c>
      <c r="E99" s="76">
        <f t="shared" si="320"/>
        <v>1515000000</v>
      </c>
      <c r="F99" s="76">
        <f t="shared" si="320"/>
        <v>0</v>
      </c>
      <c r="G99" s="76">
        <f t="shared" si="320"/>
        <v>663901341</v>
      </c>
      <c r="H99" s="76">
        <f t="shared" si="231"/>
        <v>538901341</v>
      </c>
      <c r="I99" s="76">
        <f t="shared" si="232"/>
        <v>4765954341</v>
      </c>
      <c r="J99" s="76">
        <f t="shared" ref="J99" si="321">SUM(J100:J104)</f>
        <v>0</v>
      </c>
      <c r="K99" s="76">
        <f t="shared" si="262"/>
        <v>4765954341</v>
      </c>
      <c r="L99" s="76">
        <f t="shared" ref="L99:X99" si="322">SUM(L100:L104)</f>
        <v>163655240</v>
      </c>
      <c r="M99" s="76">
        <f t="shared" si="322"/>
        <v>160345709</v>
      </c>
      <c r="N99" s="76">
        <f t="shared" si="322"/>
        <v>897592554</v>
      </c>
      <c r="O99" s="76">
        <f t="shared" si="322"/>
        <v>1096951650</v>
      </c>
      <c r="P99" s="76">
        <f t="shared" si="322"/>
        <v>44925587</v>
      </c>
      <c r="Q99" s="76">
        <f t="shared" si="322"/>
        <v>2143346435</v>
      </c>
      <c r="R99" s="76">
        <f t="shared" si="322"/>
        <v>32560551</v>
      </c>
      <c r="S99" s="76">
        <f t="shared" si="322"/>
        <v>37101965</v>
      </c>
      <c r="T99" s="76">
        <f t="shared" si="322"/>
        <v>26274332</v>
      </c>
      <c r="U99" s="76">
        <f t="shared" si="322"/>
        <v>31288449</v>
      </c>
      <c r="V99" s="76">
        <f t="shared" si="322"/>
        <v>45129686</v>
      </c>
      <c r="W99" s="76">
        <f t="shared" si="322"/>
        <v>0</v>
      </c>
      <c r="X99" s="76">
        <f t="shared" si="322"/>
        <v>4679172158</v>
      </c>
      <c r="Y99" s="77">
        <f t="shared" si="234"/>
        <v>0.98179122652236928</v>
      </c>
      <c r="Z99" s="76">
        <f t="shared" si="235"/>
        <v>86782183</v>
      </c>
      <c r="AA99" s="76">
        <f t="shared" ref="AA99:AM99" si="323">SUM(AA100:AA104)</f>
        <v>12843188</v>
      </c>
      <c r="AB99" s="76">
        <f t="shared" si="323"/>
        <v>152015709</v>
      </c>
      <c r="AC99" s="76">
        <f t="shared" si="323"/>
        <v>215412281</v>
      </c>
      <c r="AD99" s="76">
        <f t="shared" si="323"/>
        <v>1991623</v>
      </c>
      <c r="AE99" s="76">
        <f t="shared" si="323"/>
        <v>93990398</v>
      </c>
      <c r="AF99" s="80">
        <f t="shared" si="323"/>
        <v>415686935</v>
      </c>
      <c r="AG99" s="80">
        <f t="shared" si="323"/>
        <v>111812699</v>
      </c>
      <c r="AH99" s="80">
        <f t="shared" si="323"/>
        <v>680804525</v>
      </c>
      <c r="AI99" s="76">
        <f t="shared" si="323"/>
        <v>1045824605</v>
      </c>
      <c r="AJ99" s="76">
        <f t="shared" si="323"/>
        <v>1093852927</v>
      </c>
      <c r="AK99" s="76">
        <f t="shared" si="323"/>
        <v>60185472</v>
      </c>
      <c r="AL99" s="76">
        <f t="shared" si="323"/>
        <v>0</v>
      </c>
      <c r="AM99" s="80">
        <f t="shared" si="323"/>
        <v>3884420362</v>
      </c>
      <c r="AN99" s="77">
        <f t="shared" si="237"/>
        <v>0.83015119573208918</v>
      </c>
      <c r="AO99" s="195">
        <f t="shared" si="238"/>
        <v>794751796</v>
      </c>
      <c r="AP99" s="263">
        <f t="shared" ref="AP99:BB99" si="324">SUM(AP100:AP104)</f>
        <v>12843188</v>
      </c>
      <c r="AQ99" s="76">
        <f t="shared" si="324"/>
        <v>152015709</v>
      </c>
      <c r="AR99" s="76">
        <f t="shared" si="324"/>
        <v>215412281</v>
      </c>
      <c r="AS99" s="80">
        <f t="shared" si="324"/>
        <v>1991623</v>
      </c>
      <c r="AT99" s="80">
        <f t="shared" si="324"/>
        <v>93990398</v>
      </c>
      <c r="AU99" s="80">
        <f t="shared" si="324"/>
        <v>415686935</v>
      </c>
      <c r="AV99" s="80">
        <f t="shared" si="324"/>
        <v>111812699</v>
      </c>
      <c r="AW99" s="80">
        <f t="shared" si="324"/>
        <v>680804525</v>
      </c>
      <c r="AX99" s="80">
        <f t="shared" si="324"/>
        <v>1045824605</v>
      </c>
      <c r="AY99" s="80">
        <f t="shared" si="324"/>
        <v>1093852927</v>
      </c>
      <c r="AZ99" s="76">
        <f t="shared" si="324"/>
        <v>60185472</v>
      </c>
      <c r="BA99" s="169">
        <f t="shared" si="324"/>
        <v>0</v>
      </c>
      <c r="BB99" s="80">
        <f t="shared" si="324"/>
        <v>3884420362</v>
      </c>
      <c r="BC99" s="77">
        <f t="shared" si="240"/>
        <v>1</v>
      </c>
      <c r="BD99" s="76">
        <f t="shared" si="241"/>
        <v>0</v>
      </c>
      <c r="BE99" s="76">
        <f t="shared" ref="BE99" si="325">SUM(BE100:BE104)</f>
        <v>4297370310</v>
      </c>
      <c r="BF99" s="5"/>
      <c r="BG99" s="251"/>
      <c r="BH99" s="226">
        <f t="shared" ref="BH99" si="326">SUM(BH100:BH104)</f>
        <v>4945954341</v>
      </c>
      <c r="BI99" s="105"/>
      <c r="BJ99" s="105"/>
      <c r="BK99" s="226">
        <f t="shared" ref="BK99:BL99" si="327">SUM(BK100:BK104)</f>
        <v>31288449</v>
      </c>
      <c r="BL99" s="226">
        <f t="shared" si="327"/>
        <v>1093852927</v>
      </c>
      <c r="BM99" s="226">
        <f t="shared" ref="BM99" si="328">SUM(BM100:BM104)</f>
        <v>4297370310</v>
      </c>
      <c r="BN99" s="55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  <c r="CJ99" s="5"/>
      <c r="CK99" s="5"/>
      <c r="CL99" s="5"/>
      <c r="CM99" s="5"/>
      <c r="CN99" s="5"/>
      <c r="CO99" s="5"/>
      <c r="CP99" s="5"/>
      <c r="CQ99" s="5"/>
      <c r="CR99" s="5"/>
      <c r="CS99" s="5"/>
      <c r="CT99" s="5"/>
      <c r="CU99" s="5"/>
      <c r="CV99" s="5"/>
    </row>
    <row r="100" spans="1:100" s="138" customFormat="1" ht="12.75" x14ac:dyDescent="0.2">
      <c r="A100" s="196" t="s">
        <v>465</v>
      </c>
      <c r="B100" s="182" t="s">
        <v>466</v>
      </c>
      <c r="C100" s="170">
        <v>770000000</v>
      </c>
      <c r="D100" s="170">
        <v>140000000</v>
      </c>
      <c r="E100" s="170">
        <v>0</v>
      </c>
      <c r="F100" s="170">
        <v>0</v>
      </c>
      <c r="G100" s="170">
        <f>8555710+15000000</f>
        <v>23555710</v>
      </c>
      <c r="H100" s="171">
        <f t="shared" si="231"/>
        <v>-116444290</v>
      </c>
      <c r="I100" s="171">
        <f t="shared" si="232"/>
        <v>653555710</v>
      </c>
      <c r="J100" s="170">
        <v>0</v>
      </c>
      <c r="K100" s="171">
        <f t="shared" si="262"/>
        <v>653555710</v>
      </c>
      <c r="L100" s="170">
        <v>150812052</v>
      </c>
      <c r="M100" s="170">
        <v>0</v>
      </c>
      <c r="N100" s="170">
        <v>146620463</v>
      </c>
      <c r="O100" s="170">
        <v>52571772</v>
      </c>
      <c r="P100" s="170">
        <v>42736543</v>
      </c>
      <c r="Q100" s="170">
        <v>41176429</v>
      </c>
      <c r="R100" s="170">
        <v>24993167</v>
      </c>
      <c r="S100" s="170">
        <v>33056607</v>
      </c>
      <c r="T100" s="170">
        <v>24333439</v>
      </c>
      <c r="U100" s="170">
        <v>24333439</v>
      </c>
      <c r="V100" s="170">
        <v>42677575</v>
      </c>
      <c r="W100" s="170">
        <v>0</v>
      </c>
      <c r="X100" s="171">
        <f t="shared" ref="X100:X104" si="329">IF(K100&gt;=SUM(L100:W100),SUM(L100:W100),"ERROR")</f>
        <v>583311486</v>
      </c>
      <c r="Y100" s="173">
        <f t="shared" si="234"/>
        <v>0.89251991387237672</v>
      </c>
      <c r="Z100" s="171">
        <f t="shared" si="235"/>
        <v>70244224</v>
      </c>
      <c r="AA100" s="170">
        <v>0</v>
      </c>
      <c r="AB100" s="170">
        <v>0</v>
      </c>
      <c r="AC100" s="170">
        <v>0</v>
      </c>
      <c r="AD100" s="170">
        <v>0</v>
      </c>
      <c r="AE100" s="170">
        <v>16660000</v>
      </c>
      <c r="AF100" s="170">
        <v>0</v>
      </c>
      <c r="AG100" s="170">
        <v>0</v>
      </c>
      <c r="AH100" s="170">
        <v>14887376</v>
      </c>
      <c r="AI100" s="170">
        <v>20</v>
      </c>
      <c r="AJ100" s="170">
        <v>57438814</v>
      </c>
      <c r="AK100" s="170">
        <v>26285866</v>
      </c>
      <c r="AL100" s="170">
        <v>0</v>
      </c>
      <c r="AM100" s="172">
        <f t="shared" ref="AM100:AM104" si="330">IF(X100&gt;=SUM(AA100:AL100),SUM(AA100:AL100),"ERROR")</f>
        <v>115272076</v>
      </c>
      <c r="AN100" s="173">
        <f t="shared" si="237"/>
        <v>0.19761667439547043</v>
      </c>
      <c r="AO100" s="375">
        <f t="shared" si="238"/>
        <v>468039410</v>
      </c>
      <c r="AP100" s="350">
        <v>0</v>
      </c>
      <c r="AQ100" s="170">
        <v>0</v>
      </c>
      <c r="AR100" s="170">
        <v>0</v>
      </c>
      <c r="AS100" s="170">
        <v>0</v>
      </c>
      <c r="AT100" s="170">
        <v>16660000</v>
      </c>
      <c r="AU100" s="170">
        <v>0</v>
      </c>
      <c r="AV100" s="170">
        <v>0</v>
      </c>
      <c r="AW100" s="170">
        <v>14887376</v>
      </c>
      <c r="AX100" s="170">
        <v>20</v>
      </c>
      <c r="AY100" s="170">
        <v>57438814</v>
      </c>
      <c r="AZ100" s="170">
        <v>26285866</v>
      </c>
      <c r="BA100" s="170">
        <v>0</v>
      </c>
      <c r="BB100" s="172">
        <f t="shared" ref="BB100:BB104" si="331">IF(AM100&gt;=SUM(AP100:BA100),SUM(AP100:BA100),"ERROR")</f>
        <v>115272076</v>
      </c>
      <c r="BC100" s="173">
        <f t="shared" si="240"/>
        <v>1</v>
      </c>
      <c r="BD100" s="171">
        <f t="shared" si="241"/>
        <v>0</v>
      </c>
      <c r="BE100" s="170">
        <v>497021499</v>
      </c>
      <c r="BF100" s="136"/>
      <c r="BG100" s="526">
        <v>200</v>
      </c>
      <c r="BH100" s="137">
        <f>VLOOKUP($BG100,'[1]Ejecució Gastos Dinamica 31-10'!$D$2:$AD$148,11,0)</f>
        <v>793555710</v>
      </c>
      <c r="BI100" s="137">
        <f t="shared" ref="BI100:BI104" si="332">+BH100-K100</f>
        <v>140000000</v>
      </c>
      <c r="BJ100" s="137"/>
      <c r="BK100" s="137">
        <f>VLOOKUP($BG100,'[1]Ejecució Gastos Dinamica 31-10'!$D$2:$AD$148,15,0)</f>
        <v>24333439</v>
      </c>
      <c r="BL100" s="137">
        <f>VLOOKUP($BG100,'[1]Ejecució Gastos Dinamica 31-10'!$D$2:$AD$148,22,0)</f>
        <v>57438814</v>
      </c>
      <c r="BM100" s="137">
        <f>VLOOKUP($BG100,'[1]Ejecució Gastos Dinamica 31-10'!$D$2:$AD$148,21,0)</f>
        <v>497021499</v>
      </c>
      <c r="BN100" s="554"/>
    </row>
    <row r="101" spans="1:100" s="138" customFormat="1" x14ac:dyDescent="0.25">
      <c r="A101" s="196" t="s">
        <v>467</v>
      </c>
      <c r="B101" s="182" t="s">
        <v>468</v>
      </c>
      <c r="C101" s="170">
        <v>166338000</v>
      </c>
      <c r="D101" s="170">
        <v>0</v>
      </c>
      <c r="E101" s="170">
        <v>0</v>
      </c>
      <c r="F101" s="170">
        <v>0</v>
      </c>
      <c r="G101" s="170">
        <v>515114656</v>
      </c>
      <c r="H101" s="54">
        <f t="shared" si="231"/>
        <v>515114656</v>
      </c>
      <c r="I101" s="54">
        <f t="shared" si="232"/>
        <v>681452656</v>
      </c>
      <c r="J101" s="170">
        <v>0</v>
      </c>
      <c r="K101" s="54">
        <f t="shared" si="262"/>
        <v>681452656</v>
      </c>
      <c r="L101" s="170">
        <v>12843188</v>
      </c>
      <c r="M101" s="170">
        <v>136154030</v>
      </c>
      <c r="N101" s="170">
        <v>123410773</v>
      </c>
      <c r="O101" s="170">
        <v>409044665</v>
      </c>
      <c r="P101" s="170">
        <v>0</v>
      </c>
      <c r="Q101" s="170">
        <v>0</v>
      </c>
      <c r="R101" s="170">
        <v>0</v>
      </c>
      <c r="S101" s="170">
        <v>0</v>
      </c>
      <c r="T101" s="170">
        <v>0</v>
      </c>
      <c r="U101" s="170">
        <v>0</v>
      </c>
      <c r="V101" s="170">
        <v>0</v>
      </c>
      <c r="W101" s="170">
        <v>0</v>
      </c>
      <c r="X101" s="171">
        <f t="shared" si="329"/>
        <v>681452656</v>
      </c>
      <c r="Y101" s="55">
        <f t="shared" si="234"/>
        <v>1</v>
      </c>
      <c r="Z101" s="54">
        <f t="shared" si="235"/>
        <v>0</v>
      </c>
      <c r="AA101" s="170">
        <v>12843188</v>
      </c>
      <c r="AB101" s="170">
        <v>127824030</v>
      </c>
      <c r="AC101" s="170">
        <v>106750770</v>
      </c>
      <c r="AD101" s="170">
        <v>0</v>
      </c>
      <c r="AE101" s="170">
        <v>75141354</v>
      </c>
      <c r="AF101" s="170">
        <v>0</v>
      </c>
      <c r="AG101" s="170">
        <v>109628482</v>
      </c>
      <c r="AH101" s="170">
        <v>10102624</v>
      </c>
      <c r="AI101" s="170">
        <v>26285886</v>
      </c>
      <c r="AJ101" s="170">
        <v>14800020</v>
      </c>
      <c r="AK101" s="170">
        <v>26285906</v>
      </c>
      <c r="AL101" s="170">
        <v>0</v>
      </c>
      <c r="AM101" s="172">
        <f t="shared" si="330"/>
        <v>509662260</v>
      </c>
      <c r="AN101" s="55">
        <f t="shared" si="237"/>
        <v>0.74790560358458713</v>
      </c>
      <c r="AO101" s="290">
        <f t="shared" si="238"/>
        <v>171790396</v>
      </c>
      <c r="AP101" s="350">
        <v>12843188</v>
      </c>
      <c r="AQ101" s="170">
        <v>127824030</v>
      </c>
      <c r="AR101" s="170">
        <v>106750770</v>
      </c>
      <c r="AS101" s="170">
        <v>0</v>
      </c>
      <c r="AT101" s="170">
        <v>75141354</v>
      </c>
      <c r="AU101" s="170">
        <v>0</v>
      </c>
      <c r="AV101" s="170">
        <v>109628482</v>
      </c>
      <c r="AW101" s="170">
        <v>10102624</v>
      </c>
      <c r="AX101" s="170">
        <v>26285886</v>
      </c>
      <c r="AY101" s="170">
        <v>14800020</v>
      </c>
      <c r="AZ101" s="170">
        <v>26285906</v>
      </c>
      <c r="BA101" s="170">
        <v>0</v>
      </c>
      <c r="BB101" s="172">
        <f t="shared" si="331"/>
        <v>509662260</v>
      </c>
      <c r="BC101" s="55">
        <f t="shared" si="240"/>
        <v>1</v>
      </c>
      <c r="BD101" s="54">
        <f t="shared" si="241"/>
        <v>0</v>
      </c>
      <c r="BE101" s="170">
        <v>540779048</v>
      </c>
      <c r="BF101" s="135"/>
      <c r="BG101" s="526">
        <v>2001</v>
      </c>
      <c r="BH101" s="137">
        <f>VLOOKUP($BG101,'[1]Ejecució Gastos Dinamica 31-10'!$D$2:$AD$148,11,0)</f>
        <v>681452656</v>
      </c>
      <c r="BI101" s="137">
        <f t="shared" si="332"/>
        <v>0</v>
      </c>
      <c r="BJ101" s="137"/>
      <c r="BK101" s="137">
        <f>VLOOKUP($BG101,'[1]Ejecució Gastos Dinamica 31-10'!$D$2:$AD$148,15,0)</f>
        <v>0</v>
      </c>
      <c r="BL101" s="137">
        <f>VLOOKUP($BG101,'[1]Ejecució Gastos Dinamica 31-10'!$D$2:$AD$148,22,0)</f>
        <v>14800020</v>
      </c>
      <c r="BM101" s="137">
        <f>VLOOKUP($BG101,'[1]Ejecució Gastos Dinamica 31-10'!$D$2:$AD$148,21,0)</f>
        <v>540779048</v>
      </c>
      <c r="BN101" s="554"/>
    </row>
    <row r="102" spans="1:100" s="138" customFormat="1" ht="12.75" x14ac:dyDescent="0.2">
      <c r="A102" s="196" t="s">
        <v>469</v>
      </c>
      <c r="B102" s="182" t="s">
        <v>470</v>
      </c>
      <c r="C102" s="170">
        <v>3170500000</v>
      </c>
      <c r="D102" s="170">
        <f>1300000000+160000000+40000000</f>
        <v>1500000000</v>
      </c>
      <c r="E102" s="170">
        <v>1505000000</v>
      </c>
      <c r="F102" s="170">
        <v>0</v>
      </c>
      <c r="G102" s="170">
        <v>0</v>
      </c>
      <c r="H102" s="171">
        <f t="shared" si="231"/>
        <v>5000000</v>
      </c>
      <c r="I102" s="171">
        <f t="shared" si="232"/>
        <v>3175500000</v>
      </c>
      <c r="J102" s="170">
        <v>0</v>
      </c>
      <c r="K102" s="171">
        <f t="shared" si="262"/>
        <v>3175500000</v>
      </c>
      <c r="L102" s="170">
        <v>0</v>
      </c>
      <c r="M102" s="170">
        <v>0</v>
      </c>
      <c r="N102" s="170">
        <v>436451736</v>
      </c>
      <c r="O102" s="170">
        <v>624077305</v>
      </c>
      <c r="P102" s="170">
        <v>0</v>
      </c>
      <c r="Q102" s="170">
        <v>2099985789</v>
      </c>
      <c r="R102" s="170">
        <v>0</v>
      </c>
      <c r="S102" s="170">
        <v>0</v>
      </c>
      <c r="T102" s="170">
        <v>0</v>
      </c>
      <c r="U102" s="170">
        <v>4793566</v>
      </c>
      <c r="V102" s="170">
        <v>0</v>
      </c>
      <c r="W102" s="170">
        <v>0</v>
      </c>
      <c r="X102" s="171">
        <f t="shared" si="329"/>
        <v>3165308396</v>
      </c>
      <c r="Y102" s="173">
        <f t="shared" si="234"/>
        <v>0.9967905514092269</v>
      </c>
      <c r="Z102" s="171">
        <f t="shared" si="235"/>
        <v>10191604</v>
      </c>
      <c r="AA102" s="170">
        <v>0</v>
      </c>
      <c r="AB102" s="170">
        <v>0</v>
      </c>
      <c r="AC102" s="170">
        <v>0</v>
      </c>
      <c r="AD102" s="170">
        <v>0</v>
      </c>
      <c r="AE102" s="170">
        <v>0</v>
      </c>
      <c r="AF102" s="170">
        <v>333238864</v>
      </c>
      <c r="AG102" s="170">
        <v>0</v>
      </c>
      <c r="AH102" s="170">
        <v>644201783</v>
      </c>
      <c r="AI102" s="170">
        <v>1019538699</v>
      </c>
      <c r="AJ102" s="170">
        <v>1017511756</v>
      </c>
      <c r="AK102" s="170">
        <v>7613700</v>
      </c>
      <c r="AL102" s="170">
        <v>0</v>
      </c>
      <c r="AM102" s="172">
        <f t="shared" si="330"/>
        <v>3022104802</v>
      </c>
      <c r="AN102" s="173">
        <f t="shared" si="237"/>
        <v>0.95475840705412263</v>
      </c>
      <c r="AO102" s="375">
        <f t="shared" si="238"/>
        <v>143203594</v>
      </c>
      <c r="AP102" s="350">
        <v>0</v>
      </c>
      <c r="AQ102" s="170">
        <v>0</v>
      </c>
      <c r="AR102" s="170">
        <v>0</v>
      </c>
      <c r="AS102" s="170">
        <v>0</v>
      </c>
      <c r="AT102" s="170">
        <v>0</v>
      </c>
      <c r="AU102" s="170">
        <v>333238864</v>
      </c>
      <c r="AV102" s="170">
        <v>0</v>
      </c>
      <c r="AW102" s="170">
        <v>644201783</v>
      </c>
      <c r="AX102" s="170">
        <v>1019538699</v>
      </c>
      <c r="AY102" s="170">
        <v>1017511756</v>
      </c>
      <c r="AZ102" s="170">
        <v>7613700</v>
      </c>
      <c r="BA102" s="170">
        <v>0</v>
      </c>
      <c r="BB102" s="172">
        <f t="shared" si="331"/>
        <v>3022104802</v>
      </c>
      <c r="BC102" s="173">
        <f t="shared" si="240"/>
        <v>1</v>
      </c>
      <c r="BD102" s="171">
        <f t="shared" si="241"/>
        <v>0</v>
      </c>
      <c r="BE102" s="170">
        <v>3022104803</v>
      </c>
      <c r="BF102" s="136"/>
      <c r="BG102" s="526">
        <v>209</v>
      </c>
      <c r="BH102" s="137">
        <f>VLOOKUP($BG102,'[1]Ejecució Gastos Dinamica 31-10'!$D$2:$AD$148,11,0)</f>
        <v>3215500000</v>
      </c>
      <c r="BI102" s="137">
        <f t="shared" si="332"/>
        <v>40000000</v>
      </c>
      <c r="BJ102" s="137"/>
      <c r="BK102" s="137">
        <f>VLOOKUP($BG102,'[1]Ejecució Gastos Dinamica 31-10'!$D$2:$AD$148,15,0)</f>
        <v>4793566</v>
      </c>
      <c r="BL102" s="137">
        <f>VLOOKUP($BG102,'[1]Ejecució Gastos Dinamica 31-10'!$D$2:$AD$148,22,0)</f>
        <v>1017511756</v>
      </c>
      <c r="BM102" s="137">
        <f>VLOOKUP($BG102,'[1]Ejecució Gastos Dinamica 31-10'!$D$2:$AD$148,21,0)</f>
        <v>3022104803</v>
      </c>
      <c r="BN102" s="554"/>
    </row>
    <row r="103" spans="1:100" s="138" customFormat="1" ht="12.75" x14ac:dyDescent="0.2">
      <c r="A103" s="196" t="s">
        <v>471</v>
      </c>
      <c r="B103" s="182" t="s">
        <v>472</v>
      </c>
      <c r="C103" s="170">
        <v>96215000</v>
      </c>
      <c r="D103" s="170">
        <v>0</v>
      </c>
      <c r="E103" s="170">
        <v>0</v>
      </c>
      <c r="F103" s="170">
        <v>0</v>
      </c>
      <c r="G103" s="170">
        <v>125230975</v>
      </c>
      <c r="H103" s="171">
        <f t="shared" si="231"/>
        <v>125230975</v>
      </c>
      <c r="I103" s="171">
        <f t="shared" si="232"/>
        <v>221445975</v>
      </c>
      <c r="J103" s="170">
        <v>0</v>
      </c>
      <c r="K103" s="171">
        <f t="shared" si="262"/>
        <v>221445975</v>
      </c>
      <c r="L103" s="170">
        <v>0</v>
      </c>
      <c r="M103" s="170">
        <v>21070108</v>
      </c>
      <c r="N103" s="170">
        <v>191109582</v>
      </c>
      <c r="O103" s="170">
        <v>9266285</v>
      </c>
      <c r="P103" s="170">
        <v>0</v>
      </c>
      <c r="Q103" s="170">
        <v>0</v>
      </c>
      <c r="R103" s="170">
        <v>0</v>
      </c>
      <c r="S103" s="170">
        <v>0</v>
      </c>
      <c r="T103" s="170">
        <v>0</v>
      </c>
      <c r="U103" s="170">
        <v>0</v>
      </c>
      <c r="V103" s="170">
        <v>0</v>
      </c>
      <c r="W103" s="170">
        <v>0</v>
      </c>
      <c r="X103" s="171">
        <f t="shared" si="329"/>
        <v>221445975</v>
      </c>
      <c r="Y103" s="173">
        <f t="shared" si="234"/>
        <v>1</v>
      </c>
      <c r="Z103" s="171">
        <f t="shared" si="235"/>
        <v>0</v>
      </c>
      <c r="AA103" s="170">
        <v>0</v>
      </c>
      <c r="AB103" s="170">
        <v>21070108</v>
      </c>
      <c r="AC103" s="170">
        <v>108661511</v>
      </c>
      <c r="AD103" s="170">
        <v>0</v>
      </c>
      <c r="AE103" s="170">
        <v>0</v>
      </c>
      <c r="AF103" s="170">
        <v>82448071</v>
      </c>
      <c r="AG103" s="170">
        <v>0</v>
      </c>
      <c r="AH103" s="170">
        <v>0</v>
      </c>
      <c r="AI103" s="170">
        <v>0</v>
      </c>
      <c r="AJ103" s="170">
        <v>0</v>
      </c>
      <c r="AK103" s="170">
        <v>0</v>
      </c>
      <c r="AL103" s="170">
        <v>0</v>
      </c>
      <c r="AM103" s="172">
        <f t="shared" si="330"/>
        <v>212179690</v>
      </c>
      <c r="AN103" s="173">
        <f t="shared" si="237"/>
        <v>0.95815555012910036</v>
      </c>
      <c r="AO103" s="375">
        <f t="shared" si="238"/>
        <v>9266285</v>
      </c>
      <c r="AP103" s="350">
        <v>0</v>
      </c>
      <c r="AQ103" s="170">
        <v>21070108</v>
      </c>
      <c r="AR103" s="170">
        <v>108661511</v>
      </c>
      <c r="AS103" s="170">
        <v>0</v>
      </c>
      <c r="AT103" s="170">
        <v>0</v>
      </c>
      <c r="AU103" s="170">
        <v>82448071</v>
      </c>
      <c r="AV103" s="170">
        <v>0</v>
      </c>
      <c r="AW103" s="170">
        <v>0</v>
      </c>
      <c r="AX103" s="170">
        <v>0</v>
      </c>
      <c r="AY103" s="170">
        <v>0</v>
      </c>
      <c r="AZ103" s="170">
        <v>0</v>
      </c>
      <c r="BA103" s="170">
        <v>0</v>
      </c>
      <c r="BB103" s="172">
        <f t="shared" si="331"/>
        <v>212179690</v>
      </c>
      <c r="BC103" s="173">
        <f t="shared" si="240"/>
        <v>1</v>
      </c>
      <c r="BD103" s="171">
        <f t="shared" si="241"/>
        <v>0</v>
      </c>
      <c r="BE103" s="170">
        <v>212263426</v>
      </c>
      <c r="BF103" s="136"/>
      <c r="BG103" s="526">
        <v>2091</v>
      </c>
      <c r="BH103" s="137">
        <f>VLOOKUP($BG103,'[1]Ejecució Gastos Dinamica 31-10'!$D$2:$AD$148,11,0)</f>
        <v>221445975</v>
      </c>
      <c r="BI103" s="137">
        <f t="shared" si="332"/>
        <v>0</v>
      </c>
      <c r="BJ103" s="137"/>
      <c r="BK103" s="137">
        <f>VLOOKUP($BG103,'[1]Ejecució Gastos Dinamica 31-10'!$D$2:$AD$148,15,0)</f>
        <v>0</v>
      </c>
      <c r="BL103" s="137">
        <f>VLOOKUP($BG103,'[1]Ejecució Gastos Dinamica 31-10'!$D$2:$AD$148,22,0)</f>
        <v>0</v>
      </c>
      <c r="BM103" s="137">
        <f>VLOOKUP($BG103,'[1]Ejecució Gastos Dinamica 31-10'!$D$2:$AD$148,21,0)</f>
        <v>212263426</v>
      </c>
      <c r="BN103" s="554"/>
    </row>
    <row r="104" spans="1:100" s="138" customFormat="1" ht="12.75" x14ac:dyDescent="0.2">
      <c r="A104" s="196" t="s">
        <v>473</v>
      </c>
      <c r="B104" s="182" t="s">
        <v>474</v>
      </c>
      <c r="C104" s="170">
        <v>24000000</v>
      </c>
      <c r="D104" s="170">
        <v>0</v>
      </c>
      <c r="E104" s="170">
        <v>10000000</v>
      </c>
      <c r="F104" s="170">
        <v>0</v>
      </c>
      <c r="G104" s="170">
        <v>0</v>
      </c>
      <c r="H104" s="54">
        <f t="shared" si="231"/>
        <v>10000000</v>
      </c>
      <c r="I104" s="54">
        <f t="shared" si="232"/>
        <v>34000000</v>
      </c>
      <c r="J104" s="170">
        <v>0</v>
      </c>
      <c r="K104" s="54">
        <f t="shared" si="262"/>
        <v>34000000</v>
      </c>
      <c r="L104" s="170">
        <v>0</v>
      </c>
      <c r="M104" s="170">
        <v>3121571</v>
      </c>
      <c r="N104" s="170">
        <v>0</v>
      </c>
      <c r="O104" s="170">
        <v>1991623</v>
      </c>
      <c r="P104" s="170">
        <v>2189044</v>
      </c>
      <c r="Q104" s="170">
        <v>2184217</v>
      </c>
      <c r="R104" s="170">
        <v>7567384</v>
      </c>
      <c r="S104" s="170">
        <v>4045358</v>
      </c>
      <c r="T104" s="170">
        <v>1940893</v>
      </c>
      <c r="U104" s="170">
        <v>2161444</v>
      </c>
      <c r="V104" s="170">
        <v>2452111</v>
      </c>
      <c r="W104" s="170">
        <v>0</v>
      </c>
      <c r="X104" s="171">
        <f t="shared" si="329"/>
        <v>27653645</v>
      </c>
      <c r="Y104" s="55">
        <f t="shared" si="234"/>
        <v>0.81334249999999997</v>
      </c>
      <c r="Z104" s="54">
        <f t="shared" si="235"/>
        <v>6346355</v>
      </c>
      <c r="AA104" s="170">
        <v>0</v>
      </c>
      <c r="AB104" s="170">
        <v>3121571</v>
      </c>
      <c r="AC104" s="170">
        <v>0</v>
      </c>
      <c r="AD104" s="170">
        <v>1991623</v>
      </c>
      <c r="AE104" s="170">
        <v>2189044</v>
      </c>
      <c r="AF104" s="170">
        <v>0</v>
      </c>
      <c r="AG104" s="170">
        <v>2184217</v>
      </c>
      <c r="AH104" s="170">
        <v>11612742</v>
      </c>
      <c r="AI104" s="170">
        <v>0</v>
      </c>
      <c r="AJ104" s="170">
        <v>4102337</v>
      </c>
      <c r="AK104" s="170">
        <v>0</v>
      </c>
      <c r="AL104" s="170">
        <v>0</v>
      </c>
      <c r="AM104" s="172">
        <f t="shared" si="330"/>
        <v>25201534</v>
      </c>
      <c r="AN104" s="55">
        <f t="shared" si="237"/>
        <v>0.91132774721017795</v>
      </c>
      <c r="AO104" s="290">
        <f t="shared" si="238"/>
        <v>2452111</v>
      </c>
      <c r="AP104" s="350">
        <v>0</v>
      </c>
      <c r="AQ104" s="170">
        <v>3121571</v>
      </c>
      <c r="AR104" s="170">
        <v>0</v>
      </c>
      <c r="AS104" s="170">
        <v>1991623</v>
      </c>
      <c r="AT104" s="170">
        <v>2189044</v>
      </c>
      <c r="AU104" s="170">
        <v>0</v>
      </c>
      <c r="AV104" s="170">
        <v>2184217</v>
      </c>
      <c r="AW104" s="170">
        <v>11612742</v>
      </c>
      <c r="AX104" s="170">
        <v>0</v>
      </c>
      <c r="AY104" s="170">
        <v>4102337</v>
      </c>
      <c r="AZ104" s="170">
        <v>0</v>
      </c>
      <c r="BA104" s="170">
        <v>0</v>
      </c>
      <c r="BB104" s="172">
        <f t="shared" si="331"/>
        <v>25201534</v>
      </c>
      <c r="BC104" s="55">
        <f t="shared" si="240"/>
        <v>1</v>
      </c>
      <c r="BD104" s="54">
        <f t="shared" si="241"/>
        <v>0</v>
      </c>
      <c r="BE104" s="170">
        <v>25201534</v>
      </c>
      <c r="BF104" s="136"/>
      <c r="BG104" s="526">
        <v>224</v>
      </c>
      <c r="BH104" s="137">
        <f>VLOOKUP($BG104,'[1]Ejecució Gastos Dinamica 31-10'!$D$2:$AD$148,11,0)</f>
        <v>34000000</v>
      </c>
      <c r="BI104" s="137">
        <f t="shared" si="332"/>
        <v>0</v>
      </c>
      <c r="BJ104" s="137"/>
      <c r="BK104" s="137">
        <f>VLOOKUP($BG104,'[1]Ejecució Gastos Dinamica 31-10'!$D$2:$AD$148,15,0)</f>
        <v>2161444</v>
      </c>
      <c r="BL104" s="137">
        <f>VLOOKUP($BG104,'[1]Ejecució Gastos Dinamica 31-10'!$D$2:$AD$148,22,0)</f>
        <v>4102337</v>
      </c>
      <c r="BM104" s="137">
        <f>VLOOKUP($BG104,'[1]Ejecució Gastos Dinamica 31-10'!$D$2:$AD$148,21,0)</f>
        <v>25201534</v>
      </c>
      <c r="BN104" s="554"/>
    </row>
    <row r="105" spans="1:100" s="1" customFormat="1" x14ac:dyDescent="0.25">
      <c r="A105" s="194" t="s">
        <v>475</v>
      </c>
      <c r="B105" s="168" t="s">
        <v>476</v>
      </c>
      <c r="C105" s="76">
        <f>SUM(C106:C117)</f>
        <v>26777241000</v>
      </c>
      <c r="D105" s="76">
        <f>SUM(D106:D117)</f>
        <v>19271665</v>
      </c>
      <c r="E105" s="76">
        <f>SUM(E106:E117)</f>
        <v>2464771665</v>
      </c>
      <c r="F105" s="76">
        <f>SUM(F106:F117)</f>
        <v>0</v>
      </c>
      <c r="G105" s="76">
        <f>SUM(G106:G117)</f>
        <v>15698122227</v>
      </c>
      <c r="H105" s="76">
        <f t="shared" si="231"/>
        <v>18143622227</v>
      </c>
      <c r="I105" s="76">
        <f t="shared" si="232"/>
        <v>44920863227</v>
      </c>
      <c r="J105" s="76">
        <f>SUM(J106:J117)</f>
        <v>0</v>
      </c>
      <c r="K105" s="76">
        <f t="shared" si="262"/>
        <v>44920863227</v>
      </c>
      <c r="L105" s="76">
        <f>SUM(L106:L117)</f>
        <v>7730179653</v>
      </c>
      <c r="M105" s="76">
        <f t="shared" ref="M105:W105" si="333">SUM(M106:M117)</f>
        <v>4506950560</v>
      </c>
      <c r="N105" s="76">
        <f t="shared" si="333"/>
        <v>5482677096</v>
      </c>
      <c r="O105" s="76">
        <f t="shared" si="333"/>
        <v>5751083363</v>
      </c>
      <c r="P105" s="76">
        <f t="shared" si="333"/>
        <v>430113221</v>
      </c>
      <c r="Q105" s="76">
        <f t="shared" si="333"/>
        <v>1769292803</v>
      </c>
      <c r="R105" s="76">
        <f t="shared" si="333"/>
        <v>3924235908</v>
      </c>
      <c r="S105" s="76">
        <f t="shared" si="333"/>
        <v>3797621145</v>
      </c>
      <c r="T105" s="76">
        <f t="shared" si="333"/>
        <v>2253344784</v>
      </c>
      <c r="U105" s="76">
        <f t="shared" si="333"/>
        <v>1097602097</v>
      </c>
      <c r="V105" s="76">
        <f t="shared" si="333"/>
        <v>5622715250</v>
      </c>
      <c r="W105" s="76">
        <f t="shared" si="333"/>
        <v>0</v>
      </c>
      <c r="X105" s="76">
        <f>SUM(X106:X117)</f>
        <v>42365815880</v>
      </c>
      <c r="Y105" s="77">
        <f t="shared" si="234"/>
        <v>0.94312114319601337</v>
      </c>
      <c r="Z105" s="76">
        <f t="shared" si="235"/>
        <v>2555047347</v>
      </c>
      <c r="AA105" s="76">
        <f>SUM(AA106:AA117)</f>
        <v>2192553091</v>
      </c>
      <c r="AB105" s="76">
        <f t="shared" ref="AB105:AL105" si="334">SUM(AB106:AB117)</f>
        <v>2067819058</v>
      </c>
      <c r="AC105" s="76">
        <f t="shared" si="334"/>
        <v>3614218007</v>
      </c>
      <c r="AD105" s="76">
        <f t="shared" si="334"/>
        <v>15226585</v>
      </c>
      <c r="AE105" s="76">
        <f t="shared" si="334"/>
        <v>2151545573</v>
      </c>
      <c r="AF105" s="80">
        <f t="shared" si="334"/>
        <v>312067513</v>
      </c>
      <c r="AG105" s="80">
        <f t="shared" si="334"/>
        <v>3192137893</v>
      </c>
      <c r="AH105" s="80">
        <f t="shared" si="334"/>
        <v>2596387964</v>
      </c>
      <c r="AI105" s="76">
        <f t="shared" si="334"/>
        <v>2800087663</v>
      </c>
      <c r="AJ105" s="76">
        <f t="shared" si="334"/>
        <v>1197253717</v>
      </c>
      <c r="AK105" s="76">
        <f t="shared" si="334"/>
        <v>1326485817</v>
      </c>
      <c r="AL105" s="76">
        <f t="shared" si="334"/>
        <v>0</v>
      </c>
      <c r="AM105" s="80">
        <f>SUM(AM106:AM117)</f>
        <v>21465782881</v>
      </c>
      <c r="AN105" s="77">
        <f t="shared" si="237"/>
        <v>0.50667696195917089</v>
      </c>
      <c r="AO105" s="195">
        <f t="shared" si="238"/>
        <v>20900032999</v>
      </c>
      <c r="AP105" s="263">
        <f>SUM(AP106:AP117)</f>
        <v>2192553091</v>
      </c>
      <c r="AQ105" s="76">
        <f t="shared" ref="AQ105:BA105" si="335">SUM(AQ106:AQ117)</f>
        <v>2067819058</v>
      </c>
      <c r="AR105" s="76">
        <f t="shared" si="335"/>
        <v>3614218007</v>
      </c>
      <c r="AS105" s="80">
        <f t="shared" si="335"/>
        <v>15226585</v>
      </c>
      <c r="AT105" s="80">
        <f t="shared" si="335"/>
        <v>2151545573</v>
      </c>
      <c r="AU105" s="80">
        <f t="shared" si="335"/>
        <v>312067513</v>
      </c>
      <c r="AV105" s="80">
        <f t="shared" si="335"/>
        <v>3192137893</v>
      </c>
      <c r="AW105" s="80">
        <f t="shared" si="335"/>
        <v>2596387964</v>
      </c>
      <c r="AX105" s="80">
        <f t="shared" si="335"/>
        <v>2800087663</v>
      </c>
      <c r="AY105" s="80">
        <f t="shared" si="335"/>
        <v>1197253717</v>
      </c>
      <c r="AZ105" s="76">
        <f t="shared" si="335"/>
        <v>1326485817</v>
      </c>
      <c r="BA105" s="169">
        <f t="shared" si="335"/>
        <v>0</v>
      </c>
      <c r="BB105" s="80">
        <f>SUM(BB106:BB117)</f>
        <v>21465782881</v>
      </c>
      <c r="BC105" s="77">
        <f t="shared" si="240"/>
        <v>1</v>
      </c>
      <c r="BD105" s="76">
        <f t="shared" si="241"/>
        <v>0</v>
      </c>
      <c r="BE105" s="76">
        <f>SUM(BE106:BE117)</f>
        <v>31695031177</v>
      </c>
      <c r="BF105" s="5">
        <v>5622787913</v>
      </c>
      <c r="BG105" s="251"/>
      <c r="BH105" s="226">
        <f>SUM(BH106:BH117)</f>
        <v>38877363227</v>
      </c>
      <c r="BI105" s="105"/>
      <c r="BJ105" s="105"/>
      <c r="BK105" s="226">
        <f t="shared" ref="BK105:BM105" si="336">SUM(BK106:BK117)</f>
        <v>1097602097</v>
      </c>
      <c r="BL105" s="226">
        <f t="shared" si="336"/>
        <v>1197253717</v>
      </c>
      <c r="BM105" s="226">
        <f t="shared" si="336"/>
        <v>31695031177</v>
      </c>
      <c r="BN105" s="533">
        <f>+BF105-V105</f>
        <v>72663</v>
      </c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  <c r="CJ105" s="5"/>
      <c r="CK105" s="5"/>
      <c r="CL105" s="5"/>
      <c r="CM105" s="5"/>
      <c r="CN105" s="5"/>
      <c r="CO105" s="5"/>
      <c r="CP105" s="5"/>
      <c r="CQ105" s="5"/>
      <c r="CR105" s="5"/>
      <c r="CS105" s="5"/>
      <c r="CT105" s="5"/>
      <c r="CU105" s="5"/>
      <c r="CV105" s="5"/>
    </row>
    <row r="106" spans="1:100" s="138" customFormat="1" x14ac:dyDescent="0.25">
      <c r="A106" s="196" t="s">
        <v>477</v>
      </c>
      <c r="B106" s="182" t="s">
        <v>478</v>
      </c>
      <c r="C106" s="170">
        <v>766000000</v>
      </c>
      <c r="D106" s="170">
        <v>0</v>
      </c>
      <c r="E106" s="170">
        <f>557000000+16568</f>
        <v>557016568</v>
      </c>
      <c r="F106" s="170">
        <v>0</v>
      </c>
      <c r="G106" s="170">
        <f>10531886+86079549+5000000+150000000</f>
        <v>251611435</v>
      </c>
      <c r="H106" s="54">
        <f t="shared" si="231"/>
        <v>808628003</v>
      </c>
      <c r="I106" s="54">
        <f t="shared" si="232"/>
        <v>1574628003</v>
      </c>
      <c r="J106" s="170">
        <v>0</v>
      </c>
      <c r="K106" s="54">
        <f t="shared" si="262"/>
        <v>1574628003</v>
      </c>
      <c r="L106" s="170">
        <v>13100000</v>
      </c>
      <c r="M106" s="170">
        <v>185200960</v>
      </c>
      <c r="N106" s="170">
        <v>593650</v>
      </c>
      <c r="O106" s="170">
        <v>121000000</v>
      </c>
      <c r="P106" s="170">
        <v>100281795</v>
      </c>
      <c r="Q106" s="170">
        <v>271855421</v>
      </c>
      <c r="R106" s="170">
        <v>187000000</v>
      </c>
      <c r="S106" s="170">
        <v>59317123</v>
      </c>
      <c r="T106" s="170">
        <v>125000000</v>
      </c>
      <c r="U106" s="170">
        <v>-2000</v>
      </c>
      <c r="V106" s="170">
        <v>391971026</v>
      </c>
      <c r="W106" s="170">
        <v>0</v>
      </c>
      <c r="X106" s="171">
        <f t="shared" ref="X106:X117" si="337">IF(K106&gt;=SUM(L106:W106),SUM(L106:W106),"ERROR")</f>
        <v>1455317975</v>
      </c>
      <c r="Y106" s="55">
        <f t="shared" si="234"/>
        <v>0.92422970519215386</v>
      </c>
      <c r="Z106" s="54">
        <f t="shared" si="235"/>
        <v>119310028</v>
      </c>
      <c r="AA106" s="170">
        <v>1000000</v>
      </c>
      <c r="AB106" s="170">
        <v>0</v>
      </c>
      <c r="AC106" s="170">
        <v>1693650</v>
      </c>
      <c r="AD106" s="170">
        <v>2342320</v>
      </c>
      <c r="AE106" s="170">
        <v>381795</v>
      </c>
      <c r="AF106" s="170">
        <v>1000000</v>
      </c>
      <c r="AG106" s="170">
        <v>1094562</v>
      </c>
      <c r="AH106" s="170">
        <v>840000</v>
      </c>
      <c r="AI106" s="170">
        <v>1100026</v>
      </c>
      <c r="AJ106" s="170">
        <v>235828713</v>
      </c>
      <c r="AK106" s="170">
        <v>3071000</v>
      </c>
      <c r="AL106" s="170">
        <v>0</v>
      </c>
      <c r="AM106" s="172">
        <f t="shared" ref="AM106:AM117" si="338">IF(X106&gt;=SUM(AA106:AL106),SUM(AA106:AL106),"ERROR")</f>
        <v>248352066</v>
      </c>
      <c r="AN106" s="55">
        <f t="shared" si="237"/>
        <v>0.17065141107736267</v>
      </c>
      <c r="AO106" s="290">
        <f t="shared" si="238"/>
        <v>1206965909</v>
      </c>
      <c r="AP106" s="350">
        <v>1000000</v>
      </c>
      <c r="AQ106" s="170">
        <v>0</v>
      </c>
      <c r="AR106" s="170">
        <v>1693650</v>
      </c>
      <c r="AS106" s="170">
        <v>2342320</v>
      </c>
      <c r="AT106" s="170">
        <v>381795</v>
      </c>
      <c r="AU106" s="170">
        <v>1000000</v>
      </c>
      <c r="AV106" s="170">
        <v>1094562</v>
      </c>
      <c r="AW106" s="170">
        <v>840000</v>
      </c>
      <c r="AX106" s="170">
        <v>1100026</v>
      </c>
      <c r="AY106" s="170">
        <v>235828713</v>
      </c>
      <c r="AZ106" s="170">
        <v>3071000</v>
      </c>
      <c r="BA106" s="170">
        <v>0</v>
      </c>
      <c r="BB106" s="172">
        <f t="shared" ref="BB106:BB117" si="339">IF(AM106&gt;=SUM(AP106:BA106),SUM(AP106:BA106),"ERROR")</f>
        <v>248352066</v>
      </c>
      <c r="BC106" s="55">
        <f t="shared" si="240"/>
        <v>1</v>
      </c>
      <c r="BD106" s="54">
        <f t="shared" si="241"/>
        <v>0</v>
      </c>
      <c r="BE106" s="170">
        <v>1007512173</v>
      </c>
      <c r="BF106" s="135"/>
      <c r="BG106" s="526">
        <v>205</v>
      </c>
      <c r="BH106" s="137">
        <f>VLOOKUP($BG106,'[1]Ejecució Gastos Dinamica 31-10'!$D$2:$AD$148,11,0)</f>
        <v>1424628003</v>
      </c>
      <c r="BI106" s="137">
        <f t="shared" ref="BI106:BI110" si="340">+BH106-K106</f>
        <v>-150000000</v>
      </c>
      <c r="BJ106" s="137"/>
      <c r="BK106" s="137">
        <f>VLOOKUP($BG106,'[1]Ejecució Gastos Dinamica 31-10'!$D$2:$AD$148,15,0)</f>
        <v>-2000</v>
      </c>
      <c r="BL106" s="137">
        <f>VLOOKUP($BG106,'[1]Ejecució Gastos Dinamica 31-10'!$D$2:$AD$148,22,0)</f>
        <v>235828713</v>
      </c>
      <c r="BM106" s="137">
        <f>VLOOKUP($BG106,'[1]Ejecució Gastos Dinamica 31-10'!$D$2:$AD$148,21,0)</f>
        <v>1007512173</v>
      </c>
      <c r="BN106" s="554"/>
    </row>
    <row r="107" spans="1:100" s="138" customFormat="1" ht="12.75" x14ac:dyDescent="0.2">
      <c r="A107" s="196" t="s">
        <v>479</v>
      </c>
      <c r="B107" s="182" t="s">
        <v>480</v>
      </c>
      <c r="C107" s="170">
        <v>605603000</v>
      </c>
      <c r="D107" s="170">
        <v>16568</v>
      </c>
      <c r="E107" s="170">
        <v>0</v>
      </c>
      <c r="F107" s="170">
        <v>0</v>
      </c>
      <c r="G107" s="170">
        <v>546855424</v>
      </c>
      <c r="H107" s="171">
        <f t="shared" si="231"/>
        <v>546838856</v>
      </c>
      <c r="I107" s="171">
        <f t="shared" si="232"/>
        <v>1152441856</v>
      </c>
      <c r="J107" s="170">
        <v>0</v>
      </c>
      <c r="K107" s="171">
        <f t="shared" si="262"/>
        <v>1152441856</v>
      </c>
      <c r="L107" s="170">
        <v>87944272</v>
      </c>
      <c r="M107" s="170">
        <v>130702519</v>
      </c>
      <c r="N107" s="170">
        <v>335166786</v>
      </c>
      <c r="O107" s="170">
        <v>598644847</v>
      </c>
      <c r="P107" s="170">
        <v>-16568</v>
      </c>
      <c r="Q107" s="170">
        <v>0</v>
      </c>
      <c r="R107" s="170">
        <v>0</v>
      </c>
      <c r="S107" s="170">
        <v>0</v>
      </c>
      <c r="T107" s="170">
        <v>0</v>
      </c>
      <c r="U107" s="170">
        <v>0</v>
      </c>
      <c r="V107" s="170">
        <v>0</v>
      </c>
      <c r="W107" s="170">
        <v>0</v>
      </c>
      <c r="X107" s="171">
        <f t="shared" si="337"/>
        <v>1152441856</v>
      </c>
      <c r="Y107" s="173">
        <f t="shared" si="234"/>
        <v>1</v>
      </c>
      <c r="Z107" s="171">
        <f t="shared" si="235"/>
        <v>0</v>
      </c>
      <c r="AA107" s="170">
        <v>81297809</v>
      </c>
      <c r="AB107" s="170">
        <v>137348982</v>
      </c>
      <c r="AC107" s="170">
        <v>323192277</v>
      </c>
      <c r="AD107" s="170">
        <v>0</v>
      </c>
      <c r="AE107" s="170">
        <v>0</v>
      </c>
      <c r="AF107" s="170">
        <v>209449520</v>
      </c>
      <c r="AG107" s="170">
        <v>195562595</v>
      </c>
      <c r="AH107" s="170">
        <v>95204593</v>
      </c>
      <c r="AI107" s="170">
        <v>0</v>
      </c>
      <c r="AJ107" s="170">
        <v>53073626</v>
      </c>
      <c r="AK107" s="170">
        <v>0</v>
      </c>
      <c r="AL107" s="170">
        <v>0</v>
      </c>
      <c r="AM107" s="172">
        <f t="shared" si="338"/>
        <v>1095129402</v>
      </c>
      <c r="AN107" s="173">
        <f t="shared" si="237"/>
        <v>0.95026868062660852</v>
      </c>
      <c r="AO107" s="375">
        <f t="shared" si="238"/>
        <v>57312454</v>
      </c>
      <c r="AP107" s="350">
        <v>81297809</v>
      </c>
      <c r="AQ107" s="170">
        <v>137348982</v>
      </c>
      <c r="AR107" s="170">
        <v>323192277</v>
      </c>
      <c r="AS107" s="170">
        <v>0</v>
      </c>
      <c r="AT107" s="170">
        <v>0</v>
      </c>
      <c r="AU107" s="170">
        <v>209449520</v>
      </c>
      <c r="AV107" s="170">
        <v>195562595</v>
      </c>
      <c r="AW107" s="170">
        <v>95204593</v>
      </c>
      <c r="AX107" s="170">
        <v>0</v>
      </c>
      <c r="AY107" s="170">
        <v>53073626</v>
      </c>
      <c r="AZ107" s="170">
        <v>0</v>
      </c>
      <c r="BA107" s="170">
        <v>0</v>
      </c>
      <c r="BB107" s="172">
        <f t="shared" si="339"/>
        <v>1095129402</v>
      </c>
      <c r="BC107" s="173">
        <f t="shared" si="240"/>
        <v>1</v>
      </c>
      <c r="BD107" s="171">
        <f t="shared" si="241"/>
        <v>0</v>
      </c>
      <c r="BE107" s="170">
        <v>1145439759</v>
      </c>
      <c r="BF107" s="136"/>
      <c r="BG107" s="526">
        <v>2051</v>
      </c>
      <c r="BH107" s="137">
        <f>VLOOKUP($BG107,'[1]Ejecució Gastos Dinamica 31-10'!$D$2:$AD$148,11,0)</f>
        <v>1152441856</v>
      </c>
      <c r="BI107" s="137">
        <f t="shared" si="340"/>
        <v>0</v>
      </c>
      <c r="BJ107" s="137"/>
      <c r="BK107" s="137">
        <f>VLOOKUP($BG107,'[1]Ejecució Gastos Dinamica 31-10'!$D$2:$AD$148,15,0)</f>
        <v>0</v>
      </c>
      <c r="BL107" s="137">
        <f>VLOOKUP($BG107,'[1]Ejecució Gastos Dinamica 31-10'!$D$2:$AD$148,22,0)</f>
        <v>53073626</v>
      </c>
      <c r="BM107" s="137">
        <f>VLOOKUP($BG107,'[1]Ejecució Gastos Dinamica 31-10'!$D$2:$AD$148,21,0)</f>
        <v>1145439759</v>
      </c>
      <c r="BN107" s="554"/>
    </row>
    <row r="108" spans="1:100" s="138" customFormat="1" ht="12.75" x14ac:dyDescent="0.2">
      <c r="A108" s="196" t="s">
        <v>481</v>
      </c>
      <c r="B108" s="182" t="s">
        <v>482</v>
      </c>
      <c r="C108" s="170">
        <v>20288479000</v>
      </c>
      <c r="D108" s="170">
        <v>0</v>
      </c>
      <c r="E108" s="170">
        <f>5491372+1300000000+595000000+7263725</f>
        <v>1907755097</v>
      </c>
      <c r="F108" s="170">
        <v>0</v>
      </c>
      <c r="G108" s="170">
        <f>1450000000+5900000000</f>
        <v>7350000000</v>
      </c>
      <c r="H108" s="171">
        <f t="shared" si="231"/>
        <v>9257755097</v>
      </c>
      <c r="I108" s="171">
        <f t="shared" si="232"/>
        <v>29546234097</v>
      </c>
      <c r="J108" s="170">
        <v>0</v>
      </c>
      <c r="K108" s="171">
        <f t="shared" si="262"/>
        <v>29546234097</v>
      </c>
      <c r="L108" s="170">
        <v>5532214780</v>
      </c>
      <c r="M108" s="170">
        <v>2263195027</v>
      </c>
      <c r="N108" s="170">
        <v>103255936</v>
      </c>
      <c r="O108" s="170">
        <v>1464263461</v>
      </c>
      <c r="P108" s="170">
        <v>330103322</v>
      </c>
      <c r="Q108" s="170">
        <v>1494819360</v>
      </c>
      <c r="R108" s="170">
        <v>3739993432</v>
      </c>
      <c r="S108" s="170">
        <v>3733067978</v>
      </c>
      <c r="T108" s="170">
        <v>2130232963</v>
      </c>
      <c r="U108" s="170">
        <v>1095048243</v>
      </c>
      <c r="V108" s="170">
        <v>5228126202</v>
      </c>
      <c r="W108" s="170">
        <v>0</v>
      </c>
      <c r="X108" s="171">
        <f t="shared" si="337"/>
        <v>27114320704</v>
      </c>
      <c r="Y108" s="173">
        <f t="shared" si="234"/>
        <v>0.91769125686149877</v>
      </c>
      <c r="Z108" s="171">
        <f t="shared" si="235"/>
        <v>2431913393</v>
      </c>
      <c r="AA108" s="170">
        <v>15952703</v>
      </c>
      <c r="AB108" s="170">
        <v>0</v>
      </c>
      <c r="AC108" s="170">
        <v>13329758</v>
      </c>
      <c r="AD108" s="170">
        <v>7648221</v>
      </c>
      <c r="AE108" s="170">
        <v>853724437</v>
      </c>
      <c r="AF108" s="170">
        <v>0</v>
      </c>
      <c r="AG108" s="170">
        <v>2652389064</v>
      </c>
      <c r="AH108" s="170">
        <v>2142747964</v>
      </c>
      <c r="AI108" s="170">
        <v>2789623850</v>
      </c>
      <c r="AJ108" s="170">
        <v>903115334</v>
      </c>
      <c r="AK108" s="170">
        <v>1263888041</v>
      </c>
      <c r="AL108" s="170">
        <v>0</v>
      </c>
      <c r="AM108" s="172">
        <f t="shared" si="338"/>
        <v>10642419372</v>
      </c>
      <c r="AN108" s="173">
        <f t="shared" si="237"/>
        <v>0.39250178856334</v>
      </c>
      <c r="AO108" s="375">
        <f t="shared" si="238"/>
        <v>16471901332</v>
      </c>
      <c r="AP108" s="350">
        <v>15952703</v>
      </c>
      <c r="AQ108" s="170">
        <v>0</v>
      </c>
      <c r="AR108" s="170">
        <v>13329758</v>
      </c>
      <c r="AS108" s="170">
        <v>7648221</v>
      </c>
      <c r="AT108" s="170">
        <v>853724437</v>
      </c>
      <c r="AU108" s="170">
        <v>0</v>
      </c>
      <c r="AV108" s="170">
        <v>2652389064</v>
      </c>
      <c r="AW108" s="170">
        <v>2142747964</v>
      </c>
      <c r="AX108" s="170">
        <v>2789623850</v>
      </c>
      <c r="AY108" s="170">
        <v>903115334</v>
      </c>
      <c r="AZ108" s="170">
        <v>1263888041</v>
      </c>
      <c r="BA108" s="170">
        <v>0</v>
      </c>
      <c r="BB108" s="172">
        <f t="shared" si="339"/>
        <v>10642419372</v>
      </c>
      <c r="BC108" s="173">
        <f t="shared" si="240"/>
        <v>1</v>
      </c>
      <c r="BD108" s="171">
        <f t="shared" si="241"/>
        <v>0</v>
      </c>
      <c r="BE108" s="170">
        <v>18234092279</v>
      </c>
      <c r="BF108" s="136"/>
      <c r="BG108" s="526">
        <v>206</v>
      </c>
      <c r="BH108" s="137">
        <f>VLOOKUP($BG108,'[1]Ejecució Gastos Dinamica 31-10'!$D$2:$AD$148,11,0)</f>
        <v>23646234097</v>
      </c>
      <c r="BI108" s="137">
        <f t="shared" si="340"/>
        <v>-5900000000</v>
      </c>
      <c r="BJ108" s="137"/>
      <c r="BK108" s="137">
        <f>VLOOKUP($BG108,'[1]Ejecució Gastos Dinamica 31-10'!$D$2:$AD$148,15,0)</f>
        <v>1095048243</v>
      </c>
      <c r="BL108" s="137">
        <f>VLOOKUP($BG108,'[1]Ejecució Gastos Dinamica 31-10'!$D$2:$AD$148,22,0)</f>
        <v>903115334</v>
      </c>
      <c r="BM108" s="137">
        <f>VLOOKUP($BG108,'[1]Ejecució Gastos Dinamica 31-10'!$D$2:$AD$148,21,0)</f>
        <v>18234092279</v>
      </c>
      <c r="BN108" s="554"/>
    </row>
    <row r="109" spans="1:100" s="138" customFormat="1" ht="12.75" x14ac:dyDescent="0.2">
      <c r="A109" s="196" t="s">
        <v>483</v>
      </c>
      <c r="B109" s="182" t="s">
        <v>484</v>
      </c>
      <c r="C109" s="170">
        <v>5078099000</v>
      </c>
      <c r="D109" s="170">
        <f>5491372+7263725</f>
        <v>12755097</v>
      </c>
      <c r="E109" s="170">
        <v>0</v>
      </c>
      <c r="F109" s="170">
        <v>0</v>
      </c>
      <c r="G109" s="170">
        <v>7549655368</v>
      </c>
      <c r="H109" s="171">
        <f t="shared" si="231"/>
        <v>7536900271</v>
      </c>
      <c r="I109" s="171">
        <f t="shared" si="232"/>
        <v>12614999271</v>
      </c>
      <c r="J109" s="170">
        <v>0</v>
      </c>
      <c r="K109" s="171">
        <f t="shared" si="262"/>
        <v>12614999271</v>
      </c>
      <c r="L109" s="170">
        <v>2094302579</v>
      </c>
      <c r="M109" s="170">
        <v>1927852054</v>
      </c>
      <c r="N109" s="170">
        <v>5038424680</v>
      </c>
      <c r="O109" s="170">
        <v>3567175055</v>
      </c>
      <c r="P109" s="170">
        <v>-5491372</v>
      </c>
      <c r="Q109" s="170">
        <v>0</v>
      </c>
      <c r="R109" s="170">
        <v>-2757524</v>
      </c>
      <c r="S109" s="170">
        <v>0</v>
      </c>
      <c r="T109" s="170">
        <v>-4506201</v>
      </c>
      <c r="U109" s="170">
        <v>-62168</v>
      </c>
      <c r="V109" s="170">
        <v>0</v>
      </c>
      <c r="W109" s="170">
        <v>0</v>
      </c>
      <c r="X109" s="171">
        <f t="shared" si="337"/>
        <v>12614937103</v>
      </c>
      <c r="Y109" s="173">
        <f t="shared" si="234"/>
        <v>0.99999507189824866</v>
      </c>
      <c r="Z109" s="171">
        <f t="shared" si="235"/>
        <v>62168</v>
      </c>
      <c r="AA109" s="170">
        <v>2094302579</v>
      </c>
      <c r="AB109" s="170">
        <v>1927852054</v>
      </c>
      <c r="AC109" s="170">
        <v>3276002322</v>
      </c>
      <c r="AD109" s="170">
        <v>0</v>
      </c>
      <c r="AE109" s="170">
        <v>1294821319</v>
      </c>
      <c r="AF109" s="170">
        <v>98999971</v>
      </c>
      <c r="AG109" s="170">
        <v>340473650</v>
      </c>
      <c r="AH109" s="170">
        <v>357595407</v>
      </c>
      <c r="AI109" s="170">
        <v>4127743</v>
      </c>
      <c r="AJ109" s="170">
        <v>0</v>
      </c>
      <c r="AK109" s="170">
        <v>59526776</v>
      </c>
      <c r="AL109" s="170">
        <v>0</v>
      </c>
      <c r="AM109" s="172">
        <f t="shared" si="338"/>
        <v>9453701821</v>
      </c>
      <c r="AN109" s="173">
        <f t="shared" si="237"/>
        <v>0.74940538694812708</v>
      </c>
      <c r="AO109" s="375">
        <f t="shared" si="238"/>
        <v>3161235282</v>
      </c>
      <c r="AP109" s="350">
        <v>2094302579</v>
      </c>
      <c r="AQ109" s="170">
        <v>1927852054</v>
      </c>
      <c r="AR109" s="170">
        <v>3276002322</v>
      </c>
      <c r="AS109" s="170">
        <v>0</v>
      </c>
      <c r="AT109" s="170">
        <v>1294821319</v>
      </c>
      <c r="AU109" s="170">
        <v>98999971</v>
      </c>
      <c r="AV109" s="170">
        <v>340473650</v>
      </c>
      <c r="AW109" s="170">
        <v>357595407</v>
      </c>
      <c r="AX109" s="170">
        <v>4127743</v>
      </c>
      <c r="AY109" s="170">
        <v>0</v>
      </c>
      <c r="AZ109" s="170">
        <v>59526776</v>
      </c>
      <c r="BA109" s="170">
        <v>0</v>
      </c>
      <c r="BB109" s="172">
        <f t="shared" si="339"/>
        <v>9453701821</v>
      </c>
      <c r="BC109" s="173">
        <f t="shared" si="240"/>
        <v>1</v>
      </c>
      <c r="BD109" s="171">
        <f t="shared" si="241"/>
        <v>0</v>
      </c>
      <c r="BE109" s="170">
        <v>11281806746</v>
      </c>
      <c r="BF109" s="136"/>
      <c r="BG109" s="526">
        <v>2061</v>
      </c>
      <c r="BH109" s="137">
        <f>VLOOKUP($BG109,'[1]Ejecució Gastos Dinamica 31-10'!$D$2:$AD$148,11,0)</f>
        <v>12614999271</v>
      </c>
      <c r="BI109" s="137">
        <f t="shared" si="340"/>
        <v>0</v>
      </c>
      <c r="BJ109" s="137"/>
      <c r="BK109" s="137">
        <f>VLOOKUP($BG109,'[1]Ejecució Gastos Dinamica 31-10'!$D$2:$AD$148,15,0)</f>
        <v>-62168</v>
      </c>
      <c r="BL109" s="137">
        <f>VLOOKUP($BG109,'[1]Ejecució Gastos Dinamica 31-10'!$D$2:$AD$148,22,0)</f>
        <v>0</v>
      </c>
      <c r="BM109" s="137">
        <f>VLOOKUP($BG109,'[1]Ejecució Gastos Dinamica 31-10'!$D$2:$AD$148,21,0)</f>
        <v>11281806746</v>
      </c>
      <c r="BN109" s="554"/>
    </row>
    <row r="110" spans="1:100" s="138" customFormat="1" x14ac:dyDescent="0.25">
      <c r="A110" s="196" t="s">
        <v>485</v>
      </c>
      <c r="B110" s="182" t="s">
        <v>486</v>
      </c>
      <c r="C110" s="170">
        <v>39060000</v>
      </c>
      <c r="D110" s="170">
        <v>6500000</v>
      </c>
      <c r="E110" s="170">
        <v>0</v>
      </c>
      <c r="F110" s="170">
        <v>0</v>
      </c>
      <c r="G110" s="170">
        <v>0</v>
      </c>
      <c r="H110" s="54">
        <f t="shared" si="231"/>
        <v>-6500000</v>
      </c>
      <c r="I110" s="54">
        <f t="shared" si="232"/>
        <v>32560000</v>
      </c>
      <c r="J110" s="170">
        <v>0</v>
      </c>
      <c r="K110" s="54">
        <f t="shared" si="262"/>
        <v>32560000</v>
      </c>
      <c r="L110" s="170">
        <v>2618022</v>
      </c>
      <c r="M110" s="170">
        <v>0</v>
      </c>
      <c r="N110" s="170">
        <v>5236044</v>
      </c>
      <c r="O110" s="170">
        <v>0</v>
      </c>
      <c r="P110" s="170">
        <v>5236044</v>
      </c>
      <c r="Q110" s="170">
        <v>2618022</v>
      </c>
      <c r="R110" s="170">
        <v>0</v>
      </c>
      <c r="S110" s="170">
        <v>5236044</v>
      </c>
      <c r="T110" s="170">
        <v>2618022</v>
      </c>
      <c r="U110" s="170">
        <v>2618022</v>
      </c>
      <c r="V110" s="170">
        <v>2618022</v>
      </c>
      <c r="W110" s="170">
        <v>0</v>
      </c>
      <c r="X110" s="171">
        <f t="shared" si="337"/>
        <v>28798242</v>
      </c>
      <c r="Y110" s="55">
        <f t="shared" si="234"/>
        <v>0.88446689189189187</v>
      </c>
      <c r="Z110" s="54">
        <f t="shared" si="235"/>
        <v>3761758</v>
      </c>
      <c r="AA110" s="170">
        <v>0</v>
      </c>
      <c r="AB110" s="170">
        <v>2618022</v>
      </c>
      <c r="AC110" s="170">
        <v>0</v>
      </c>
      <c r="AD110" s="170">
        <v>5236044</v>
      </c>
      <c r="AE110" s="170">
        <v>2618022</v>
      </c>
      <c r="AF110" s="170">
        <v>2618022</v>
      </c>
      <c r="AG110" s="170">
        <v>2618022</v>
      </c>
      <c r="AH110" s="170">
        <v>0</v>
      </c>
      <c r="AI110" s="170">
        <v>5236044</v>
      </c>
      <c r="AJ110" s="170">
        <v>5236044</v>
      </c>
      <c r="AK110" s="170">
        <v>0</v>
      </c>
      <c r="AL110" s="170">
        <v>0</v>
      </c>
      <c r="AM110" s="172">
        <f t="shared" si="338"/>
        <v>26180220</v>
      </c>
      <c r="AN110" s="55">
        <f t="shared" si="237"/>
        <v>0.90909090909090906</v>
      </c>
      <c r="AO110" s="290">
        <f t="shared" si="238"/>
        <v>2618022</v>
      </c>
      <c r="AP110" s="350">
        <v>0</v>
      </c>
      <c r="AQ110" s="170">
        <v>2618022</v>
      </c>
      <c r="AR110" s="170">
        <v>0</v>
      </c>
      <c r="AS110" s="170">
        <v>5236044</v>
      </c>
      <c r="AT110" s="170">
        <v>2618022</v>
      </c>
      <c r="AU110" s="170">
        <v>2618022</v>
      </c>
      <c r="AV110" s="170">
        <v>2618022</v>
      </c>
      <c r="AW110" s="170">
        <v>0</v>
      </c>
      <c r="AX110" s="170">
        <v>5236044</v>
      </c>
      <c r="AY110" s="170">
        <v>5236044</v>
      </c>
      <c r="AZ110" s="170">
        <v>0</v>
      </c>
      <c r="BA110" s="170">
        <v>0</v>
      </c>
      <c r="BB110" s="172">
        <f t="shared" si="339"/>
        <v>26180220</v>
      </c>
      <c r="BC110" s="55">
        <f t="shared" si="240"/>
        <v>1</v>
      </c>
      <c r="BD110" s="54">
        <f t="shared" si="241"/>
        <v>0</v>
      </c>
      <c r="BE110" s="170">
        <v>26180220</v>
      </c>
      <c r="BF110" s="135"/>
      <c r="BG110" s="526">
        <v>213</v>
      </c>
      <c r="BH110" s="137">
        <f>VLOOKUP($BG110,'[1]Ejecució Gastos Dinamica 31-10'!$D$2:$AD$148,11,0)</f>
        <v>39060000</v>
      </c>
      <c r="BI110" s="137">
        <f t="shared" si="340"/>
        <v>6500000</v>
      </c>
      <c r="BJ110" s="137"/>
      <c r="BK110" s="137">
        <f>VLOOKUP($BG110,'[1]Ejecució Gastos Dinamica 31-10'!$D$2:$AD$148,15,0)</f>
        <v>2618022</v>
      </c>
      <c r="BL110" s="137">
        <f>VLOOKUP($BG110,'[1]Ejecució Gastos Dinamica 31-10'!$D$2:$AD$148,22,0)</f>
        <v>5236044</v>
      </c>
      <c r="BM110" s="137">
        <f>VLOOKUP($BG110,'[1]Ejecució Gastos Dinamica 31-10'!$D$2:$AD$148,21,0)</f>
        <v>26180220</v>
      </c>
      <c r="BN110" s="554"/>
    </row>
    <row r="111" spans="1:100" s="138" customFormat="1" ht="12.75" x14ac:dyDescent="0.2">
      <c r="A111" s="196" t="s">
        <v>487</v>
      </c>
      <c r="B111" s="182" t="s">
        <v>488</v>
      </c>
      <c r="C111" s="170">
        <v>0</v>
      </c>
      <c r="D111" s="170">
        <v>0</v>
      </c>
      <c r="E111" s="170">
        <v>0</v>
      </c>
      <c r="F111" s="170">
        <v>0</v>
      </c>
      <c r="G111" s="170">
        <v>0</v>
      </c>
      <c r="H111" s="171">
        <f t="shared" si="231"/>
        <v>0</v>
      </c>
      <c r="I111" s="171">
        <f t="shared" si="232"/>
        <v>0</v>
      </c>
      <c r="J111" s="170">
        <v>0</v>
      </c>
      <c r="K111" s="171">
        <f t="shared" si="262"/>
        <v>0</v>
      </c>
      <c r="L111" s="170">
        <v>0</v>
      </c>
      <c r="M111" s="170">
        <v>0</v>
      </c>
      <c r="N111" s="170">
        <v>0</v>
      </c>
      <c r="O111" s="170">
        <v>0</v>
      </c>
      <c r="P111" s="170">
        <v>0</v>
      </c>
      <c r="Q111" s="170">
        <v>0</v>
      </c>
      <c r="R111" s="170">
        <v>0</v>
      </c>
      <c r="S111" s="170">
        <v>0</v>
      </c>
      <c r="T111" s="170">
        <v>0</v>
      </c>
      <c r="U111" s="170">
        <v>0</v>
      </c>
      <c r="V111" s="170">
        <v>0</v>
      </c>
      <c r="W111" s="170">
        <v>0</v>
      </c>
      <c r="X111" s="171">
        <f t="shared" si="337"/>
        <v>0</v>
      </c>
      <c r="Y111" s="173">
        <f t="shared" si="234"/>
        <v>0</v>
      </c>
      <c r="Z111" s="171">
        <f t="shared" si="235"/>
        <v>0</v>
      </c>
      <c r="AA111" s="170">
        <v>0</v>
      </c>
      <c r="AB111" s="170">
        <v>0</v>
      </c>
      <c r="AC111" s="170">
        <v>0</v>
      </c>
      <c r="AD111" s="170">
        <v>0</v>
      </c>
      <c r="AE111" s="170">
        <v>0</v>
      </c>
      <c r="AF111" s="170">
        <v>0</v>
      </c>
      <c r="AG111" s="170">
        <v>0</v>
      </c>
      <c r="AH111" s="170">
        <v>0</v>
      </c>
      <c r="AI111" s="170">
        <v>0</v>
      </c>
      <c r="AJ111" s="170">
        <v>0</v>
      </c>
      <c r="AK111" s="170">
        <v>0</v>
      </c>
      <c r="AL111" s="170">
        <v>0</v>
      </c>
      <c r="AM111" s="172">
        <f t="shared" si="338"/>
        <v>0</v>
      </c>
      <c r="AN111" s="173">
        <f t="shared" si="237"/>
        <v>0</v>
      </c>
      <c r="AO111" s="375">
        <f t="shared" si="238"/>
        <v>0</v>
      </c>
      <c r="AP111" s="350">
        <v>0</v>
      </c>
      <c r="AQ111" s="170">
        <v>0</v>
      </c>
      <c r="AR111" s="170">
        <v>0</v>
      </c>
      <c r="AS111" s="170">
        <v>0</v>
      </c>
      <c r="AT111" s="170">
        <v>0</v>
      </c>
      <c r="AU111" s="170">
        <v>0</v>
      </c>
      <c r="AV111" s="170">
        <v>0</v>
      </c>
      <c r="AW111" s="170">
        <v>0</v>
      </c>
      <c r="AX111" s="170">
        <v>0</v>
      </c>
      <c r="AY111" s="170">
        <v>0</v>
      </c>
      <c r="AZ111" s="170">
        <v>0</v>
      </c>
      <c r="BA111" s="170">
        <v>0</v>
      </c>
      <c r="BB111" s="172">
        <f t="shared" si="339"/>
        <v>0</v>
      </c>
      <c r="BC111" s="173">
        <f t="shared" si="240"/>
        <v>0</v>
      </c>
      <c r="BD111" s="171">
        <f t="shared" si="241"/>
        <v>0</v>
      </c>
      <c r="BE111" s="170">
        <v>0</v>
      </c>
      <c r="BF111" s="136"/>
      <c r="BG111" s="526"/>
      <c r="BH111" s="137"/>
      <c r="BI111" s="137"/>
      <c r="BJ111" s="137"/>
      <c r="BK111" s="137"/>
      <c r="BL111" s="137"/>
      <c r="BM111" s="137"/>
      <c r="BN111" s="554"/>
    </row>
    <row r="112" spans="1:100" s="138" customFormat="1" ht="12.75" x14ac:dyDescent="0.2">
      <c r="A112" s="196" t="s">
        <v>489</v>
      </c>
      <c r="B112" s="182" t="s">
        <v>490</v>
      </c>
      <c r="C112" s="170">
        <v>0</v>
      </c>
      <c r="D112" s="170">
        <v>0</v>
      </c>
      <c r="E112" s="170">
        <v>0</v>
      </c>
      <c r="F112" s="170">
        <v>0</v>
      </c>
      <c r="G112" s="170">
        <v>0</v>
      </c>
      <c r="H112" s="171">
        <f t="shared" si="231"/>
        <v>0</v>
      </c>
      <c r="I112" s="171">
        <f t="shared" si="232"/>
        <v>0</v>
      </c>
      <c r="J112" s="170">
        <v>0</v>
      </c>
      <c r="K112" s="171">
        <f t="shared" si="262"/>
        <v>0</v>
      </c>
      <c r="L112" s="170">
        <v>0</v>
      </c>
      <c r="M112" s="170">
        <v>0</v>
      </c>
      <c r="N112" s="170">
        <v>0</v>
      </c>
      <c r="O112" s="170">
        <v>0</v>
      </c>
      <c r="P112" s="170">
        <v>0</v>
      </c>
      <c r="Q112" s="170">
        <v>0</v>
      </c>
      <c r="R112" s="170">
        <v>0</v>
      </c>
      <c r="S112" s="170">
        <v>0</v>
      </c>
      <c r="T112" s="170">
        <v>0</v>
      </c>
      <c r="U112" s="170">
        <v>0</v>
      </c>
      <c r="V112" s="170">
        <v>0</v>
      </c>
      <c r="W112" s="170">
        <v>0</v>
      </c>
      <c r="X112" s="171">
        <f t="shared" si="337"/>
        <v>0</v>
      </c>
      <c r="Y112" s="173">
        <f t="shared" si="234"/>
        <v>0</v>
      </c>
      <c r="Z112" s="171">
        <f t="shared" si="235"/>
        <v>0</v>
      </c>
      <c r="AA112" s="170">
        <v>0</v>
      </c>
      <c r="AB112" s="170">
        <v>0</v>
      </c>
      <c r="AC112" s="170">
        <v>0</v>
      </c>
      <c r="AD112" s="170">
        <v>0</v>
      </c>
      <c r="AE112" s="170">
        <v>0</v>
      </c>
      <c r="AF112" s="170">
        <v>0</v>
      </c>
      <c r="AG112" s="170">
        <v>0</v>
      </c>
      <c r="AH112" s="170">
        <v>0</v>
      </c>
      <c r="AI112" s="170">
        <v>0</v>
      </c>
      <c r="AJ112" s="170">
        <v>0</v>
      </c>
      <c r="AK112" s="170">
        <v>0</v>
      </c>
      <c r="AL112" s="170">
        <v>0</v>
      </c>
      <c r="AM112" s="172">
        <f t="shared" si="338"/>
        <v>0</v>
      </c>
      <c r="AN112" s="173">
        <f t="shared" si="237"/>
        <v>0</v>
      </c>
      <c r="AO112" s="375">
        <f t="shared" si="238"/>
        <v>0</v>
      </c>
      <c r="AP112" s="350">
        <v>0</v>
      </c>
      <c r="AQ112" s="170">
        <v>0</v>
      </c>
      <c r="AR112" s="170">
        <v>0</v>
      </c>
      <c r="AS112" s="170">
        <v>0</v>
      </c>
      <c r="AT112" s="170">
        <v>0</v>
      </c>
      <c r="AU112" s="170">
        <v>0</v>
      </c>
      <c r="AV112" s="170">
        <v>0</v>
      </c>
      <c r="AW112" s="170">
        <v>0</v>
      </c>
      <c r="AX112" s="170">
        <v>0</v>
      </c>
      <c r="AY112" s="170">
        <v>0</v>
      </c>
      <c r="AZ112" s="170">
        <v>0</v>
      </c>
      <c r="BA112" s="170">
        <v>0</v>
      </c>
      <c r="BB112" s="172">
        <f t="shared" si="339"/>
        <v>0</v>
      </c>
      <c r="BC112" s="173">
        <f t="shared" si="240"/>
        <v>0</v>
      </c>
      <c r="BD112" s="171">
        <f t="shared" si="241"/>
        <v>0</v>
      </c>
      <c r="BE112" s="170">
        <v>0</v>
      </c>
      <c r="BF112" s="136"/>
      <c r="BG112" s="526"/>
      <c r="BH112" s="137"/>
      <c r="BI112" s="137"/>
      <c r="BJ112" s="137"/>
      <c r="BK112" s="137"/>
      <c r="BL112" s="137"/>
      <c r="BM112" s="137"/>
      <c r="BN112" s="554"/>
    </row>
    <row r="113" spans="1:100" s="138" customFormat="1" ht="12.75" x14ac:dyDescent="0.2">
      <c r="A113" s="196" t="s">
        <v>491</v>
      </c>
      <c r="B113" s="182" t="s">
        <v>492</v>
      </c>
      <c r="C113" s="170">
        <v>0</v>
      </c>
      <c r="D113" s="170">
        <v>0</v>
      </c>
      <c r="E113" s="170">
        <v>0</v>
      </c>
      <c r="F113" s="170">
        <v>0</v>
      </c>
      <c r="G113" s="170">
        <v>0</v>
      </c>
      <c r="H113" s="54">
        <f t="shared" si="231"/>
        <v>0</v>
      </c>
      <c r="I113" s="54">
        <f t="shared" si="232"/>
        <v>0</v>
      </c>
      <c r="J113" s="170">
        <v>0</v>
      </c>
      <c r="K113" s="54">
        <f t="shared" si="262"/>
        <v>0</v>
      </c>
      <c r="L113" s="170">
        <v>0</v>
      </c>
      <c r="M113" s="170">
        <v>0</v>
      </c>
      <c r="N113" s="170">
        <v>0</v>
      </c>
      <c r="O113" s="170">
        <v>0</v>
      </c>
      <c r="P113" s="170">
        <v>0</v>
      </c>
      <c r="Q113" s="170">
        <v>0</v>
      </c>
      <c r="R113" s="170">
        <v>0</v>
      </c>
      <c r="S113" s="170">
        <v>0</v>
      </c>
      <c r="T113" s="170">
        <v>0</v>
      </c>
      <c r="U113" s="170">
        <v>0</v>
      </c>
      <c r="V113" s="170">
        <v>0</v>
      </c>
      <c r="W113" s="170">
        <v>0</v>
      </c>
      <c r="X113" s="171">
        <f t="shared" si="337"/>
        <v>0</v>
      </c>
      <c r="Y113" s="55">
        <f t="shared" si="234"/>
        <v>0</v>
      </c>
      <c r="Z113" s="54">
        <f t="shared" si="235"/>
        <v>0</v>
      </c>
      <c r="AA113" s="170">
        <v>0</v>
      </c>
      <c r="AB113" s="170">
        <v>0</v>
      </c>
      <c r="AC113" s="170">
        <v>0</v>
      </c>
      <c r="AD113" s="170">
        <v>0</v>
      </c>
      <c r="AE113" s="170">
        <v>0</v>
      </c>
      <c r="AF113" s="170">
        <v>0</v>
      </c>
      <c r="AG113" s="170">
        <v>0</v>
      </c>
      <c r="AH113" s="170">
        <v>0</v>
      </c>
      <c r="AI113" s="170">
        <v>0</v>
      </c>
      <c r="AJ113" s="170">
        <v>0</v>
      </c>
      <c r="AK113" s="170">
        <v>0</v>
      </c>
      <c r="AL113" s="170">
        <v>0</v>
      </c>
      <c r="AM113" s="172">
        <f t="shared" si="338"/>
        <v>0</v>
      </c>
      <c r="AN113" s="55">
        <f t="shared" si="237"/>
        <v>0</v>
      </c>
      <c r="AO113" s="290">
        <f t="shared" si="238"/>
        <v>0</v>
      </c>
      <c r="AP113" s="350">
        <v>0</v>
      </c>
      <c r="AQ113" s="170">
        <v>0</v>
      </c>
      <c r="AR113" s="170">
        <v>0</v>
      </c>
      <c r="AS113" s="170">
        <v>0</v>
      </c>
      <c r="AT113" s="170">
        <v>0</v>
      </c>
      <c r="AU113" s="170">
        <v>0</v>
      </c>
      <c r="AV113" s="170">
        <v>0</v>
      </c>
      <c r="AW113" s="170">
        <v>0</v>
      </c>
      <c r="AX113" s="170">
        <v>0</v>
      </c>
      <c r="AY113" s="170">
        <v>0</v>
      </c>
      <c r="AZ113" s="170">
        <v>0</v>
      </c>
      <c r="BA113" s="170">
        <v>0</v>
      </c>
      <c r="BB113" s="172">
        <f t="shared" si="339"/>
        <v>0</v>
      </c>
      <c r="BC113" s="55">
        <f t="shared" si="240"/>
        <v>0</v>
      </c>
      <c r="BD113" s="54">
        <f t="shared" si="241"/>
        <v>0</v>
      </c>
      <c r="BE113" s="170">
        <v>0</v>
      </c>
      <c r="BF113" s="136"/>
      <c r="BG113" s="526"/>
      <c r="BH113" s="137"/>
      <c r="BI113" s="137"/>
      <c r="BJ113" s="137"/>
      <c r="BK113" s="137"/>
      <c r="BL113" s="137"/>
      <c r="BM113" s="137"/>
      <c r="BN113" s="554"/>
    </row>
    <row r="114" spans="1:100" s="138" customFormat="1" ht="12.75" x14ac:dyDescent="0.2">
      <c r="A114" s="196" t="s">
        <v>493</v>
      </c>
      <c r="B114" s="182" t="s">
        <v>494</v>
      </c>
      <c r="C114" s="170">
        <v>0</v>
      </c>
      <c r="D114" s="170">
        <v>0</v>
      </c>
      <c r="E114" s="170">
        <v>0</v>
      </c>
      <c r="F114" s="170">
        <v>0</v>
      </c>
      <c r="G114" s="170">
        <v>0</v>
      </c>
      <c r="H114" s="54">
        <f t="shared" si="231"/>
        <v>0</v>
      </c>
      <c r="I114" s="54">
        <f t="shared" si="232"/>
        <v>0</v>
      </c>
      <c r="J114" s="170">
        <v>0</v>
      </c>
      <c r="K114" s="54">
        <f t="shared" si="262"/>
        <v>0</v>
      </c>
      <c r="L114" s="170">
        <v>0</v>
      </c>
      <c r="M114" s="170">
        <v>0</v>
      </c>
      <c r="N114" s="170">
        <v>0</v>
      </c>
      <c r="O114" s="170">
        <v>0</v>
      </c>
      <c r="P114" s="170">
        <v>0</v>
      </c>
      <c r="Q114" s="170">
        <v>0</v>
      </c>
      <c r="R114" s="170">
        <v>0</v>
      </c>
      <c r="S114" s="170">
        <v>0</v>
      </c>
      <c r="T114" s="170">
        <v>0</v>
      </c>
      <c r="U114" s="170">
        <v>0</v>
      </c>
      <c r="V114" s="170">
        <v>0</v>
      </c>
      <c r="W114" s="170">
        <v>0</v>
      </c>
      <c r="X114" s="171">
        <f t="shared" si="337"/>
        <v>0</v>
      </c>
      <c r="Y114" s="55">
        <f t="shared" si="234"/>
        <v>0</v>
      </c>
      <c r="Z114" s="54">
        <f t="shared" si="235"/>
        <v>0</v>
      </c>
      <c r="AA114" s="170">
        <v>0</v>
      </c>
      <c r="AB114" s="170">
        <v>0</v>
      </c>
      <c r="AC114" s="170">
        <v>0</v>
      </c>
      <c r="AD114" s="170">
        <v>0</v>
      </c>
      <c r="AE114" s="170">
        <v>0</v>
      </c>
      <c r="AF114" s="170">
        <v>0</v>
      </c>
      <c r="AG114" s="170">
        <v>0</v>
      </c>
      <c r="AH114" s="170">
        <v>0</v>
      </c>
      <c r="AI114" s="170">
        <v>0</v>
      </c>
      <c r="AJ114" s="170">
        <v>0</v>
      </c>
      <c r="AK114" s="170">
        <v>0</v>
      </c>
      <c r="AL114" s="170">
        <v>0</v>
      </c>
      <c r="AM114" s="172">
        <f t="shared" si="338"/>
        <v>0</v>
      </c>
      <c r="AN114" s="55">
        <f t="shared" si="237"/>
        <v>0</v>
      </c>
      <c r="AO114" s="290">
        <f t="shared" si="238"/>
        <v>0</v>
      </c>
      <c r="AP114" s="350">
        <v>0</v>
      </c>
      <c r="AQ114" s="170">
        <v>0</v>
      </c>
      <c r="AR114" s="170">
        <v>0</v>
      </c>
      <c r="AS114" s="170">
        <v>0</v>
      </c>
      <c r="AT114" s="170">
        <v>0</v>
      </c>
      <c r="AU114" s="170">
        <v>0</v>
      </c>
      <c r="AV114" s="170">
        <v>0</v>
      </c>
      <c r="AW114" s="170">
        <v>0</v>
      </c>
      <c r="AX114" s="170">
        <v>0</v>
      </c>
      <c r="AY114" s="170">
        <v>0</v>
      </c>
      <c r="AZ114" s="170">
        <v>0</v>
      </c>
      <c r="BA114" s="170">
        <v>0</v>
      </c>
      <c r="BB114" s="172">
        <f t="shared" si="339"/>
        <v>0</v>
      </c>
      <c r="BC114" s="55">
        <f t="shared" si="240"/>
        <v>0</v>
      </c>
      <c r="BD114" s="54">
        <f t="shared" si="241"/>
        <v>0</v>
      </c>
      <c r="BE114" s="170">
        <v>0</v>
      </c>
      <c r="BF114" s="136"/>
      <c r="BG114" s="526"/>
      <c r="BH114" s="137"/>
      <c r="BI114" s="137"/>
      <c r="BJ114" s="137"/>
      <c r="BK114" s="137"/>
      <c r="BL114" s="137"/>
      <c r="BM114" s="137"/>
      <c r="BN114" s="554"/>
    </row>
    <row r="115" spans="1:100" s="138" customFormat="1" ht="12.75" x14ac:dyDescent="0.2">
      <c r="A115" s="196" t="s">
        <v>495</v>
      </c>
      <c r="B115" s="182" t="s">
        <v>496</v>
      </c>
      <c r="C115" s="170">
        <v>0</v>
      </c>
      <c r="D115" s="170">
        <v>0</v>
      </c>
      <c r="E115" s="170">
        <v>0</v>
      </c>
      <c r="F115" s="170">
        <v>0</v>
      </c>
      <c r="G115" s="170">
        <v>0</v>
      </c>
      <c r="H115" s="54">
        <f t="shared" si="231"/>
        <v>0</v>
      </c>
      <c r="I115" s="54">
        <f t="shared" si="232"/>
        <v>0</v>
      </c>
      <c r="J115" s="170">
        <v>0</v>
      </c>
      <c r="K115" s="54">
        <f t="shared" si="262"/>
        <v>0</v>
      </c>
      <c r="L115" s="170">
        <v>0</v>
      </c>
      <c r="M115" s="170">
        <v>0</v>
      </c>
      <c r="N115" s="170">
        <v>0</v>
      </c>
      <c r="O115" s="170">
        <v>0</v>
      </c>
      <c r="P115" s="170">
        <v>0</v>
      </c>
      <c r="Q115" s="170">
        <v>0</v>
      </c>
      <c r="R115" s="170">
        <v>0</v>
      </c>
      <c r="S115" s="170">
        <v>0</v>
      </c>
      <c r="T115" s="170">
        <v>0</v>
      </c>
      <c r="U115" s="170">
        <v>0</v>
      </c>
      <c r="V115" s="170">
        <v>0</v>
      </c>
      <c r="W115" s="170">
        <v>0</v>
      </c>
      <c r="X115" s="171">
        <f t="shared" si="337"/>
        <v>0</v>
      </c>
      <c r="Y115" s="55">
        <f t="shared" si="234"/>
        <v>0</v>
      </c>
      <c r="Z115" s="54">
        <f t="shared" si="235"/>
        <v>0</v>
      </c>
      <c r="AA115" s="170">
        <v>0</v>
      </c>
      <c r="AB115" s="170">
        <v>0</v>
      </c>
      <c r="AC115" s="170">
        <v>0</v>
      </c>
      <c r="AD115" s="170">
        <v>0</v>
      </c>
      <c r="AE115" s="170">
        <v>0</v>
      </c>
      <c r="AF115" s="170">
        <v>0</v>
      </c>
      <c r="AG115" s="170">
        <v>0</v>
      </c>
      <c r="AH115" s="170">
        <v>0</v>
      </c>
      <c r="AI115" s="170">
        <v>0</v>
      </c>
      <c r="AJ115" s="170">
        <v>0</v>
      </c>
      <c r="AK115" s="170">
        <v>0</v>
      </c>
      <c r="AL115" s="170">
        <v>0</v>
      </c>
      <c r="AM115" s="172">
        <f t="shared" si="338"/>
        <v>0</v>
      </c>
      <c r="AN115" s="55">
        <f t="shared" si="237"/>
        <v>0</v>
      </c>
      <c r="AO115" s="290">
        <f t="shared" si="238"/>
        <v>0</v>
      </c>
      <c r="AP115" s="350">
        <v>0</v>
      </c>
      <c r="AQ115" s="170">
        <v>0</v>
      </c>
      <c r="AR115" s="170">
        <v>0</v>
      </c>
      <c r="AS115" s="170">
        <v>0</v>
      </c>
      <c r="AT115" s="170">
        <v>0</v>
      </c>
      <c r="AU115" s="170">
        <v>0</v>
      </c>
      <c r="AV115" s="170">
        <v>0</v>
      </c>
      <c r="AW115" s="170">
        <v>0</v>
      </c>
      <c r="AX115" s="170">
        <v>0</v>
      </c>
      <c r="AY115" s="170">
        <v>0</v>
      </c>
      <c r="AZ115" s="170">
        <v>0</v>
      </c>
      <c r="BA115" s="170">
        <v>0</v>
      </c>
      <c r="BB115" s="172">
        <f t="shared" si="339"/>
        <v>0</v>
      </c>
      <c r="BC115" s="55">
        <f t="shared" si="240"/>
        <v>0</v>
      </c>
      <c r="BD115" s="54">
        <f t="shared" si="241"/>
        <v>0</v>
      </c>
      <c r="BE115" s="170">
        <v>0</v>
      </c>
      <c r="BF115" s="136"/>
      <c r="BG115" s="526"/>
      <c r="BH115" s="137"/>
      <c r="BI115" s="137"/>
      <c r="BJ115" s="137"/>
      <c r="BK115" s="137"/>
      <c r="BL115" s="137"/>
      <c r="BM115" s="137"/>
      <c r="BN115" s="554"/>
    </row>
    <row r="116" spans="1:100" s="138" customFormat="1" ht="12.75" x14ac:dyDescent="0.2">
      <c r="A116" s="196" t="s">
        <v>497</v>
      </c>
      <c r="B116" s="182" t="s">
        <v>498</v>
      </c>
      <c r="C116" s="170">
        <v>0</v>
      </c>
      <c r="D116" s="170">
        <v>0</v>
      </c>
      <c r="E116" s="170">
        <v>0</v>
      </c>
      <c r="F116" s="170">
        <v>0</v>
      </c>
      <c r="G116" s="170">
        <v>0</v>
      </c>
      <c r="H116" s="54">
        <f t="shared" si="231"/>
        <v>0</v>
      </c>
      <c r="I116" s="54">
        <f t="shared" si="232"/>
        <v>0</v>
      </c>
      <c r="J116" s="170">
        <v>0</v>
      </c>
      <c r="K116" s="54">
        <f t="shared" si="262"/>
        <v>0</v>
      </c>
      <c r="L116" s="170">
        <v>0</v>
      </c>
      <c r="M116" s="170">
        <v>0</v>
      </c>
      <c r="N116" s="170">
        <v>0</v>
      </c>
      <c r="O116" s="170">
        <v>0</v>
      </c>
      <c r="P116" s="170">
        <v>0</v>
      </c>
      <c r="Q116" s="170">
        <v>0</v>
      </c>
      <c r="R116" s="170">
        <v>0</v>
      </c>
      <c r="S116" s="170">
        <v>0</v>
      </c>
      <c r="T116" s="170">
        <v>0</v>
      </c>
      <c r="U116" s="170">
        <v>0</v>
      </c>
      <c r="V116" s="170">
        <v>0</v>
      </c>
      <c r="W116" s="170">
        <v>0</v>
      </c>
      <c r="X116" s="171">
        <f t="shared" si="337"/>
        <v>0</v>
      </c>
      <c r="Y116" s="55">
        <f t="shared" si="234"/>
        <v>0</v>
      </c>
      <c r="Z116" s="54">
        <f t="shared" si="235"/>
        <v>0</v>
      </c>
      <c r="AA116" s="170">
        <v>0</v>
      </c>
      <c r="AB116" s="170">
        <v>0</v>
      </c>
      <c r="AC116" s="170">
        <v>0</v>
      </c>
      <c r="AD116" s="170">
        <v>0</v>
      </c>
      <c r="AE116" s="170">
        <v>0</v>
      </c>
      <c r="AF116" s="170">
        <v>0</v>
      </c>
      <c r="AG116" s="170">
        <v>0</v>
      </c>
      <c r="AH116" s="170">
        <v>0</v>
      </c>
      <c r="AI116" s="170">
        <v>0</v>
      </c>
      <c r="AJ116" s="170">
        <v>0</v>
      </c>
      <c r="AK116" s="170">
        <v>0</v>
      </c>
      <c r="AL116" s="170">
        <v>0</v>
      </c>
      <c r="AM116" s="172">
        <f t="shared" si="338"/>
        <v>0</v>
      </c>
      <c r="AN116" s="55">
        <f t="shared" si="237"/>
        <v>0</v>
      </c>
      <c r="AO116" s="290">
        <f t="shared" si="238"/>
        <v>0</v>
      </c>
      <c r="AP116" s="350">
        <v>0</v>
      </c>
      <c r="AQ116" s="170">
        <v>0</v>
      </c>
      <c r="AR116" s="170">
        <v>0</v>
      </c>
      <c r="AS116" s="170">
        <v>0</v>
      </c>
      <c r="AT116" s="170">
        <v>0</v>
      </c>
      <c r="AU116" s="170">
        <v>0</v>
      </c>
      <c r="AV116" s="170">
        <v>0</v>
      </c>
      <c r="AW116" s="170">
        <v>0</v>
      </c>
      <c r="AX116" s="170">
        <v>0</v>
      </c>
      <c r="AY116" s="170">
        <v>0</v>
      </c>
      <c r="AZ116" s="170">
        <v>0</v>
      </c>
      <c r="BA116" s="170">
        <v>0</v>
      </c>
      <c r="BB116" s="172">
        <f t="shared" si="339"/>
        <v>0</v>
      </c>
      <c r="BC116" s="55">
        <f t="shared" si="240"/>
        <v>0</v>
      </c>
      <c r="BD116" s="54">
        <f t="shared" si="241"/>
        <v>0</v>
      </c>
      <c r="BE116" s="170">
        <v>0</v>
      </c>
      <c r="BF116" s="136"/>
      <c r="BG116" s="526"/>
      <c r="BH116" s="137"/>
      <c r="BI116" s="137"/>
      <c r="BJ116" s="137"/>
      <c r="BK116" s="137"/>
      <c r="BL116" s="137"/>
      <c r="BM116" s="137"/>
      <c r="BN116" s="554"/>
    </row>
    <row r="117" spans="1:100" s="138" customFormat="1" ht="12.75" x14ac:dyDescent="0.2">
      <c r="A117" s="196">
        <v>4212020200812</v>
      </c>
      <c r="B117" s="182" t="s">
        <v>499</v>
      </c>
      <c r="C117" s="170">
        <v>0</v>
      </c>
      <c r="D117" s="170">
        <v>0</v>
      </c>
      <c r="E117" s="170">
        <v>0</v>
      </c>
      <c r="F117" s="170">
        <v>0</v>
      </c>
      <c r="G117" s="170">
        <v>0</v>
      </c>
      <c r="H117" s="54">
        <f t="shared" si="231"/>
        <v>0</v>
      </c>
      <c r="I117" s="54">
        <f t="shared" si="232"/>
        <v>0</v>
      </c>
      <c r="J117" s="170">
        <v>0</v>
      </c>
      <c r="K117" s="54">
        <f t="shared" si="262"/>
        <v>0</v>
      </c>
      <c r="L117" s="170">
        <v>0</v>
      </c>
      <c r="M117" s="170">
        <v>0</v>
      </c>
      <c r="N117" s="170">
        <v>0</v>
      </c>
      <c r="O117" s="170">
        <v>0</v>
      </c>
      <c r="P117" s="170">
        <v>0</v>
      </c>
      <c r="Q117" s="170">
        <v>0</v>
      </c>
      <c r="R117" s="170">
        <v>0</v>
      </c>
      <c r="S117" s="170">
        <v>0</v>
      </c>
      <c r="T117" s="170">
        <v>0</v>
      </c>
      <c r="U117" s="170">
        <v>0</v>
      </c>
      <c r="V117" s="170">
        <v>0</v>
      </c>
      <c r="W117" s="170">
        <v>0</v>
      </c>
      <c r="X117" s="171">
        <f t="shared" si="337"/>
        <v>0</v>
      </c>
      <c r="Y117" s="55">
        <f t="shared" si="234"/>
        <v>0</v>
      </c>
      <c r="Z117" s="54">
        <f t="shared" si="235"/>
        <v>0</v>
      </c>
      <c r="AA117" s="170">
        <v>0</v>
      </c>
      <c r="AB117" s="170">
        <v>0</v>
      </c>
      <c r="AC117" s="170">
        <v>0</v>
      </c>
      <c r="AD117" s="170">
        <v>0</v>
      </c>
      <c r="AE117" s="170">
        <v>0</v>
      </c>
      <c r="AF117" s="170">
        <v>0</v>
      </c>
      <c r="AG117" s="170">
        <v>0</v>
      </c>
      <c r="AH117" s="170">
        <v>0</v>
      </c>
      <c r="AI117" s="170">
        <v>0</v>
      </c>
      <c r="AJ117" s="170">
        <v>0</v>
      </c>
      <c r="AK117" s="170">
        <v>0</v>
      </c>
      <c r="AL117" s="170">
        <v>0</v>
      </c>
      <c r="AM117" s="172">
        <f t="shared" si="338"/>
        <v>0</v>
      </c>
      <c r="AN117" s="55">
        <f t="shared" si="237"/>
        <v>0</v>
      </c>
      <c r="AO117" s="290">
        <f t="shared" si="238"/>
        <v>0</v>
      </c>
      <c r="AP117" s="350">
        <v>0</v>
      </c>
      <c r="AQ117" s="170">
        <v>0</v>
      </c>
      <c r="AR117" s="170">
        <v>0</v>
      </c>
      <c r="AS117" s="170">
        <v>0</v>
      </c>
      <c r="AT117" s="170">
        <v>0</v>
      </c>
      <c r="AU117" s="170">
        <v>0</v>
      </c>
      <c r="AV117" s="170">
        <v>0</v>
      </c>
      <c r="AW117" s="170">
        <v>0</v>
      </c>
      <c r="AX117" s="170">
        <v>0</v>
      </c>
      <c r="AY117" s="170">
        <v>0</v>
      </c>
      <c r="AZ117" s="170">
        <v>0</v>
      </c>
      <c r="BA117" s="170">
        <v>0</v>
      </c>
      <c r="BB117" s="172">
        <f t="shared" si="339"/>
        <v>0</v>
      </c>
      <c r="BC117" s="55">
        <f t="shared" si="240"/>
        <v>0</v>
      </c>
      <c r="BD117" s="54">
        <f t="shared" si="241"/>
        <v>0</v>
      </c>
      <c r="BE117" s="170">
        <v>0</v>
      </c>
      <c r="BF117" s="136"/>
      <c r="BG117" s="526"/>
      <c r="BH117" s="137"/>
      <c r="BI117" s="137"/>
      <c r="BJ117" s="137"/>
      <c r="BK117" s="137"/>
      <c r="BL117" s="137"/>
      <c r="BM117" s="137"/>
      <c r="BN117" s="554"/>
    </row>
    <row r="118" spans="1:100" s="1" customFormat="1" x14ac:dyDescent="0.25">
      <c r="A118" s="194">
        <v>42120202009</v>
      </c>
      <c r="B118" s="168" t="s">
        <v>77</v>
      </c>
      <c r="C118" s="76">
        <f>SUM(C119:C130)</f>
        <v>14872946000</v>
      </c>
      <c r="D118" s="76">
        <f t="shared" ref="D118:G118" si="341">SUM(D119:D130)</f>
        <v>2555113561</v>
      </c>
      <c r="E118" s="76">
        <f t="shared" si="341"/>
        <v>12305769561</v>
      </c>
      <c r="F118" s="76">
        <f t="shared" si="341"/>
        <v>0</v>
      </c>
      <c r="G118" s="76">
        <f t="shared" si="341"/>
        <v>7473697581</v>
      </c>
      <c r="H118" s="76">
        <f t="shared" si="231"/>
        <v>17224353581</v>
      </c>
      <c r="I118" s="76">
        <f t="shared" si="232"/>
        <v>32097299581</v>
      </c>
      <c r="J118" s="76">
        <f t="shared" ref="J118" si="342">SUM(J119:J130)</f>
        <v>0</v>
      </c>
      <c r="K118" s="76">
        <f t="shared" si="262"/>
        <v>32097299581</v>
      </c>
      <c r="L118" s="76">
        <f t="shared" ref="L118:X118" si="343">SUM(L119:L130)</f>
        <v>10566454213</v>
      </c>
      <c r="M118" s="76">
        <f t="shared" si="343"/>
        <v>1017669017</v>
      </c>
      <c r="N118" s="76">
        <f t="shared" si="343"/>
        <v>830912292</v>
      </c>
      <c r="O118" s="76">
        <f t="shared" si="343"/>
        <v>1131019332</v>
      </c>
      <c r="P118" s="76">
        <f t="shared" si="343"/>
        <v>4480168848</v>
      </c>
      <c r="Q118" s="76">
        <f t="shared" si="343"/>
        <v>696270984</v>
      </c>
      <c r="R118" s="76">
        <f t="shared" si="343"/>
        <v>630792161</v>
      </c>
      <c r="S118" s="76">
        <f t="shared" si="343"/>
        <v>4710724934</v>
      </c>
      <c r="T118" s="76">
        <f t="shared" si="343"/>
        <v>277551753</v>
      </c>
      <c r="U118" s="76">
        <f t="shared" si="343"/>
        <v>2159687961</v>
      </c>
      <c r="V118" s="76">
        <f t="shared" si="343"/>
        <v>4849937140</v>
      </c>
      <c r="W118" s="76">
        <f t="shared" si="343"/>
        <v>0</v>
      </c>
      <c r="X118" s="76">
        <f t="shared" si="343"/>
        <v>31351188635</v>
      </c>
      <c r="Y118" s="77">
        <f t="shared" si="234"/>
        <v>0.97675471283441984</v>
      </c>
      <c r="Z118" s="76">
        <f t="shared" si="235"/>
        <v>746110946</v>
      </c>
      <c r="AA118" s="76">
        <f t="shared" ref="AA118:AM118" si="344">SUM(AA119:AA130)</f>
        <v>312136748</v>
      </c>
      <c r="AB118" s="76">
        <f t="shared" si="344"/>
        <v>2220308590</v>
      </c>
      <c r="AC118" s="76">
        <f t="shared" si="344"/>
        <v>2189753234</v>
      </c>
      <c r="AD118" s="76">
        <f t="shared" si="344"/>
        <v>2125042006</v>
      </c>
      <c r="AE118" s="76">
        <f t="shared" si="344"/>
        <v>2353523424</v>
      </c>
      <c r="AF118" s="80">
        <f t="shared" si="344"/>
        <v>2386682853</v>
      </c>
      <c r="AG118" s="80">
        <f t="shared" si="344"/>
        <v>2475742200</v>
      </c>
      <c r="AH118" s="80">
        <f t="shared" si="344"/>
        <v>2488864424</v>
      </c>
      <c r="AI118" s="76">
        <f t="shared" si="344"/>
        <v>2623790830</v>
      </c>
      <c r="AJ118" s="76">
        <f t="shared" si="344"/>
        <v>2796639812</v>
      </c>
      <c r="AK118" s="76">
        <f t="shared" si="344"/>
        <v>2343194358</v>
      </c>
      <c r="AL118" s="76">
        <f t="shared" si="344"/>
        <v>0</v>
      </c>
      <c r="AM118" s="80">
        <f t="shared" si="344"/>
        <v>24315678479</v>
      </c>
      <c r="AN118" s="77">
        <f t="shared" si="237"/>
        <v>0.77559032169690489</v>
      </c>
      <c r="AO118" s="195">
        <f t="shared" si="238"/>
        <v>7035510156</v>
      </c>
      <c r="AP118" s="263">
        <f t="shared" ref="AP118:BB118" si="345">SUM(AP119:AP130)</f>
        <v>312136748</v>
      </c>
      <c r="AQ118" s="76">
        <f t="shared" si="345"/>
        <v>2220308590</v>
      </c>
      <c r="AR118" s="76">
        <f t="shared" si="345"/>
        <v>2189753234</v>
      </c>
      <c r="AS118" s="80">
        <f t="shared" si="345"/>
        <v>2125042006</v>
      </c>
      <c r="AT118" s="80">
        <f t="shared" si="345"/>
        <v>2353523424</v>
      </c>
      <c r="AU118" s="80">
        <f t="shared" si="345"/>
        <v>2386682853</v>
      </c>
      <c r="AV118" s="80">
        <f t="shared" si="345"/>
        <v>2475742200</v>
      </c>
      <c r="AW118" s="80">
        <f t="shared" si="345"/>
        <v>2488864424</v>
      </c>
      <c r="AX118" s="80">
        <f t="shared" si="345"/>
        <v>2623790830</v>
      </c>
      <c r="AY118" s="80">
        <f t="shared" si="345"/>
        <v>2796639812</v>
      </c>
      <c r="AZ118" s="76">
        <f t="shared" si="345"/>
        <v>2343194358</v>
      </c>
      <c r="BA118" s="169">
        <f t="shared" si="345"/>
        <v>0</v>
      </c>
      <c r="BB118" s="80">
        <f t="shared" si="345"/>
        <v>24315678479</v>
      </c>
      <c r="BC118" s="77">
        <f t="shared" si="240"/>
        <v>1</v>
      </c>
      <c r="BD118" s="76">
        <f t="shared" si="241"/>
        <v>0</v>
      </c>
      <c r="BE118" s="76">
        <f t="shared" ref="BE118" si="346">SUM(BE119:BE130)</f>
        <v>22930359954.73</v>
      </c>
      <c r="BF118" s="5">
        <v>4848197140</v>
      </c>
      <c r="BG118" s="251"/>
      <c r="BH118" s="226">
        <f t="shared" ref="BH118" si="347">SUM(BH119:BH130)</f>
        <v>27595239581</v>
      </c>
      <c r="BI118" s="105"/>
      <c r="BJ118" s="105"/>
      <c r="BK118" s="226">
        <f t="shared" ref="BK118:BL118" si="348">SUM(BK119:BK130)</f>
        <v>2159687961</v>
      </c>
      <c r="BL118" s="226">
        <f t="shared" si="348"/>
        <v>2796639812</v>
      </c>
      <c r="BM118" s="226">
        <f t="shared" ref="BM118" si="349">SUM(BM119:BM130)</f>
        <v>22930359954.73</v>
      </c>
      <c r="BN118" s="533">
        <f>+BF118-V118</f>
        <v>-1740000</v>
      </c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  <c r="CJ118" s="5"/>
      <c r="CK118" s="5"/>
      <c r="CL118" s="5"/>
      <c r="CM118" s="5"/>
      <c r="CN118" s="5"/>
      <c r="CO118" s="5"/>
      <c r="CP118" s="5"/>
      <c r="CQ118" s="5"/>
      <c r="CR118" s="5"/>
      <c r="CS118" s="5"/>
      <c r="CT118" s="5"/>
      <c r="CU118" s="5"/>
      <c r="CV118" s="5"/>
    </row>
    <row r="119" spans="1:100" s="138" customFormat="1" x14ac:dyDescent="0.25">
      <c r="A119" s="196" t="s">
        <v>500</v>
      </c>
      <c r="B119" s="182" t="s">
        <v>501</v>
      </c>
      <c r="C119" s="170">
        <v>5026000000</v>
      </c>
      <c r="D119" s="170">
        <v>649559353</v>
      </c>
      <c r="E119" s="170">
        <f>150000000+150000000+4835000000+27203878+3118513</f>
        <v>5165322391</v>
      </c>
      <c r="F119" s="170">
        <v>0</v>
      </c>
      <c r="G119" s="170">
        <f>27056862+711696938+35721150+2000000000</f>
        <v>2774474950</v>
      </c>
      <c r="H119" s="54">
        <f t="shared" si="231"/>
        <v>7290237988</v>
      </c>
      <c r="I119" s="54">
        <f t="shared" si="232"/>
        <v>12316237988</v>
      </c>
      <c r="J119" s="170">
        <v>0</v>
      </c>
      <c r="K119" s="54">
        <f t="shared" si="262"/>
        <v>12316237988</v>
      </c>
      <c r="L119" s="170">
        <v>3572764222</v>
      </c>
      <c r="M119" s="170">
        <v>352021657</v>
      </c>
      <c r="N119" s="170">
        <v>377431199</v>
      </c>
      <c r="O119" s="170">
        <v>248359972</v>
      </c>
      <c r="P119" s="170">
        <v>1981403695</v>
      </c>
      <c r="Q119" s="170">
        <v>320066285</v>
      </c>
      <c r="R119" s="170">
        <v>242610752</v>
      </c>
      <c r="S119" s="170">
        <v>1957070837</v>
      </c>
      <c r="T119" s="170">
        <v>119640837</v>
      </c>
      <c r="U119" s="170">
        <v>823929620</v>
      </c>
      <c r="V119" s="170">
        <v>2003442205</v>
      </c>
      <c r="W119" s="170">
        <v>0</v>
      </c>
      <c r="X119" s="171">
        <f t="shared" ref="X119:X130" si="350">IF(K119&gt;=SUM(L119:W119),SUM(L119:W119),"ERROR")</f>
        <v>11998741281</v>
      </c>
      <c r="Y119" s="55">
        <f t="shared" si="234"/>
        <v>0.97422129165502125</v>
      </c>
      <c r="Z119" s="54">
        <f t="shared" si="235"/>
        <v>317496707</v>
      </c>
      <c r="AA119" s="170">
        <v>0</v>
      </c>
      <c r="AB119" s="170">
        <v>469668563</v>
      </c>
      <c r="AC119" s="170">
        <v>880294508</v>
      </c>
      <c r="AD119" s="170">
        <v>883380130</v>
      </c>
      <c r="AE119" s="170">
        <v>978807446</v>
      </c>
      <c r="AF119" s="170">
        <v>967230858</v>
      </c>
      <c r="AG119" s="170">
        <v>948703897</v>
      </c>
      <c r="AH119" s="170">
        <v>1056259584</v>
      </c>
      <c r="AI119" s="170">
        <v>1155629810</v>
      </c>
      <c r="AJ119" s="170">
        <v>1026671159</v>
      </c>
      <c r="AK119" s="170">
        <v>961205370</v>
      </c>
      <c r="AL119" s="170">
        <v>0</v>
      </c>
      <c r="AM119" s="172">
        <f t="shared" ref="AM119:AM130" si="351">IF(X119&gt;=SUM(AA119:AL119),SUM(AA119:AL119),"ERROR")</f>
        <v>9327851325</v>
      </c>
      <c r="AN119" s="55">
        <f t="shared" si="237"/>
        <v>0.77740248802352685</v>
      </c>
      <c r="AO119" s="290">
        <f t="shared" si="238"/>
        <v>2670889956</v>
      </c>
      <c r="AP119" s="350">
        <v>0</v>
      </c>
      <c r="AQ119" s="170">
        <v>469668563</v>
      </c>
      <c r="AR119" s="170">
        <v>880294508</v>
      </c>
      <c r="AS119" s="170">
        <v>883380130</v>
      </c>
      <c r="AT119" s="170">
        <v>978807446</v>
      </c>
      <c r="AU119" s="170">
        <v>967230858</v>
      </c>
      <c r="AV119" s="170">
        <v>948703897</v>
      </c>
      <c r="AW119" s="170">
        <v>1056259584</v>
      </c>
      <c r="AX119" s="170">
        <v>1155629810</v>
      </c>
      <c r="AY119" s="170">
        <v>1026671159</v>
      </c>
      <c r="AZ119" s="170">
        <v>961205370</v>
      </c>
      <c r="BA119" s="170">
        <v>0</v>
      </c>
      <c r="BB119" s="172">
        <f t="shared" ref="BB119:BB130" si="352">IF(AM119&gt;=SUM(AP119:BA119),SUM(AP119:BA119),"ERROR")</f>
        <v>9327851325</v>
      </c>
      <c r="BC119" s="55">
        <f t="shared" si="240"/>
        <v>1</v>
      </c>
      <c r="BD119" s="54">
        <f t="shared" si="241"/>
        <v>0</v>
      </c>
      <c r="BE119" s="170">
        <v>8621550127.7299995</v>
      </c>
      <c r="BF119" s="135"/>
      <c r="BG119" s="526">
        <v>127</v>
      </c>
      <c r="BH119" s="137">
        <f>VLOOKUP($BG119,'[1]Ejecució Gastos Dinamica 31-10'!$D$2:$AD$148,11,0)</f>
        <v>10316237988</v>
      </c>
      <c r="BI119" s="137">
        <f t="shared" ref="BI119:BI130" si="353">+BH119-K119</f>
        <v>-2000000000</v>
      </c>
      <c r="BJ119" s="137"/>
      <c r="BK119" s="137">
        <f>VLOOKUP($BG119,'[1]Ejecució Gastos Dinamica 31-10'!$D$2:$AD$148,15,0)</f>
        <v>823929620</v>
      </c>
      <c r="BL119" s="137">
        <f>VLOOKUP($BG119,'[1]Ejecució Gastos Dinamica 31-10'!$D$2:$AD$148,22,0)</f>
        <v>1026671159</v>
      </c>
      <c r="BM119" s="137">
        <f>VLOOKUP($BG119,'[1]Ejecució Gastos Dinamica 31-10'!$D$2:$AD$148,21,0)</f>
        <v>8621550127.7299995</v>
      </c>
      <c r="BN119" s="554"/>
    </row>
    <row r="120" spans="1:100" s="138" customFormat="1" ht="12.75" x14ac:dyDescent="0.2">
      <c r="A120" s="196" t="s">
        <v>502</v>
      </c>
      <c r="B120" s="182" t="s">
        <v>503</v>
      </c>
      <c r="C120" s="170">
        <v>328393000</v>
      </c>
      <c r="D120" s="170">
        <f>27203878+3118513</f>
        <v>30322391</v>
      </c>
      <c r="E120" s="170">
        <v>649559353</v>
      </c>
      <c r="F120" s="170">
        <v>0</v>
      </c>
      <c r="G120" s="170">
        <v>0</v>
      </c>
      <c r="H120" s="171">
        <f t="shared" si="231"/>
        <v>619236962</v>
      </c>
      <c r="I120" s="171">
        <f t="shared" si="232"/>
        <v>947629962</v>
      </c>
      <c r="J120" s="170">
        <v>0</v>
      </c>
      <c r="K120" s="171">
        <f t="shared" si="262"/>
        <v>947629962</v>
      </c>
      <c r="L120" s="170">
        <v>977952353</v>
      </c>
      <c r="M120" s="170">
        <v>0</v>
      </c>
      <c r="N120" s="170">
        <v>0</v>
      </c>
      <c r="O120" s="170">
        <v>0</v>
      </c>
      <c r="P120" s="170">
        <v>-27203878</v>
      </c>
      <c r="Q120" s="170">
        <v>0</v>
      </c>
      <c r="R120" s="170">
        <v>0</v>
      </c>
      <c r="S120" s="170">
        <v>0</v>
      </c>
      <c r="T120" s="170">
        <v>0</v>
      </c>
      <c r="U120" s="170">
        <v>-5631440</v>
      </c>
      <c r="V120" s="170">
        <v>0</v>
      </c>
      <c r="W120" s="170">
        <v>0</v>
      </c>
      <c r="X120" s="171">
        <f t="shared" si="350"/>
        <v>945117035</v>
      </c>
      <c r="Y120" s="173">
        <f t="shared" si="234"/>
        <v>0.99734819803006614</v>
      </c>
      <c r="Z120" s="171">
        <f t="shared" si="235"/>
        <v>2512927</v>
      </c>
      <c r="AA120" s="170">
        <v>94959877</v>
      </c>
      <c r="AB120" s="170">
        <v>431349829</v>
      </c>
      <c r="AC120" s="170">
        <v>3399732</v>
      </c>
      <c r="AD120" s="170">
        <v>0</v>
      </c>
      <c r="AE120" s="170">
        <v>0</v>
      </c>
      <c r="AF120" s="170">
        <v>0</v>
      </c>
      <c r="AG120" s="170">
        <v>0</v>
      </c>
      <c r="AH120" s="170">
        <v>8084000</v>
      </c>
      <c r="AI120" s="170">
        <v>0</v>
      </c>
      <c r="AJ120" s="170">
        <v>33177199</v>
      </c>
      <c r="AK120" s="170">
        <v>1916000</v>
      </c>
      <c r="AL120" s="170">
        <v>0</v>
      </c>
      <c r="AM120" s="172">
        <f t="shared" si="351"/>
        <v>572886637</v>
      </c>
      <c r="AN120" s="173">
        <f t="shared" si="237"/>
        <v>0.60615417539268035</v>
      </c>
      <c r="AO120" s="375">
        <f t="shared" si="238"/>
        <v>372230398</v>
      </c>
      <c r="AP120" s="350">
        <v>94959877</v>
      </c>
      <c r="AQ120" s="170">
        <v>431349829</v>
      </c>
      <c r="AR120" s="170">
        <v>3399732</v>
      </c>
      <c r="AS120" s="170">
        <v>0</v>
      </c>
      <c r="AT120" s="170">
        <v>0</v>
      </c>
      <c r="AU120" s="170">
        <v>0</v>
      </c>
      <c r="AV120" s="170">
        <v>0</v>
      </c>
      <c r="AW120" s="170">
        <v>8084000</v>
      </c>
      <c r="AX120" s="170">
        <v>0</v>
      </c>
      <c r="AY120" s="170">
        <v>33177199</v>
      </c>
      <c r="AZ120" s="170">
        <v>1916000</v>
      </c>
      <c r="BA120" s="170">
        <v>0</v>
      </c>
      <c r="BB120" s="172">
        <f t="shared" si="352"/>
        <v>572886637</v>
      </c>
      <c r="BC120" s="173">
        <f t="shared" si="240"/>
        <v>1</v>
      </c>
      <c r="BD120" s="171">
        <f t="shared" si="241"/>
        <v>0</v>
      </c>
      <c r="BE120" s="170">
        <v>756288688</v>
      </c>
      <c r="BF120" s="136"/>
      <c r="BG120" s="526">
        <v>1271</v>
      </c>
      <c r="BH120" s="137">
        <f>VLOOKUP($BG120,'[1]Ejecució Gastos Dinamica 31-10'!$D$2:$AD$148,11,0)</f>
        <v>947629962</v>
      </c>
      <c r="BI120" s="137">
        <f t="shared" si="353"/>
        <v>0</v>
      </c>
      <c r="BJ120" s="137"/>
      <c r="BK120" s="137">
        <f>VLOOKUP($BG120,'[1]Ejecució Gastos Dinamica 31-10'!$D$2:$AD$148,15,0)</f>
        <v>-5631440</v>
      </c>
      <c r="BL120" s="137">
        <f>VLOOKUP($BG120,'[1]Ejecució Gastos Dinamica 31-10'!$D$2:$AD$148,22,0)</f>
        <v>33177199</v>
      </c>
      <c r="BM120" s="137">
        <f>VLOOKUP($BG120,'[1]Ejecució Gastos Dinamica 31-10'!$D$2:$AD$148,21,0)</f>
        <v>756288688</v>
      </c>
      <c r="BN120" s="554"/>
    </row>
    <row r="121" spans="1:100" s="138" customFormat="1" ht="12.75" x14ac:dyDescent="0.2">
      <c r="A121" s="196" t="s">
        <v>504</v>
      </c>
      <c r="B121" s="182" t="s">
        <v>505</v>
      </c>
      <c r="C121" s="170">
        <v>6877746000</v>
      </c>
      <c r="D121" s="170">
        <f>560710619+150000000+150000000+300000000</f>
        <v>1160710619</v>
      </c>
      <c r="E121" s="170">
        <f>5618596000+41581198</f>
        <v>5660177198</v>
      </c>
      <c r="F121" s="170">
        <v>0</v>
      </c>
      <c r="G121" s="170">
        <f>214673388+18953287+88827870+800000000+2960000000</f>
        <v>4082454545</v>
      </c>
      <c r="H121" s="171">
        <f t="shared" si="231"/>
        <v>8581921124</v>
      </c>
      <c r="I121" s="171">
        <f t="shared" si="232"/>
        <v>15459667124</v>
      </c>
      <c r="J121" s="170">
        <v>0</v>
      </c>
      <c r="K121" s="171">
        <f t="shared" si="262"/>
        <v>15459667124</v>
      </c>
      <c r="L121" s="170">
        <v>4966441891</v>
      </c>
      <c r="M121" s="170">
        <v>556954327</v>
      </c>
      <c r="N121" s="170">
        <v>316691530</v>
      </c>
      <c r="O121" s="170">
        <v>113327878</v>
      </c>
      <c r="P121" s="170">
        <v>2567137209</v>
      </c>
      <c r="Q121" s="170">
        <v>162743712</v>
      </c>
      <c r="R121" s="170">
        <v>68290806</v>
      </c>
      <c r="S121" s="170">
        <v>2697214780</v>
      </c>
      <c r="T121" s="170">
        <v>102299476</v>
      </c>
      <c r="U121" s="170">
        <v>1036368961</v>
      </c>
      <c r="V121" s="170">
        <v>2805162589</v>
      </c>
      <c r="W121" s="170">
        <v>0</v>
      </c>
      <c r="X121" s="171">
        <f t="shared" si="350"/>
        <v>15392633159</v>
      </c>
      <c r="Y121" s="173">
        <f t="shared" si="234"/>
        <v>0.99566394512492873</v>
      </c>
      <c r="Z121" s="171">
        <f t="shared" si="235"/>
        <v>67033965</v>
      </c>
      <c r="AA121" s="170">
        <v>0</v>
      </c>
      <c r="AB121" s="170">
        <v>445364522</v>
      </c>
      <c r="AC121" s="170">
        <v>1174383827</v>
      </c>
      <c r="AD121" s="170">
        <v>1202929911</v>
      </c>
      <c r="AE121" s="170">
        <v>1374108896</v>
      </c>
      <c r="AF121" s="170">
        <v>1375991008</v>
      </c>
      <c r="AG121" s="170">
        <v>1377549132</v>
      </c>
      <c r="AH121" s="170">
        <v>1378298186</v>
      </c>
      <c r="AI121" s="170">
        <v>1358277266</v>
      </c>
      <c r="AJ121" s="170">
        <v>1368224858</v>
      </c>
      <c r="AK121" s="170">
        <v>1365619984</v>
      </c>
      <c r="AL121" s="170">
        <v>0</v>
      </c>
      <c r="AM121" s="172">
        <f t="shared" si="351"/>
        <v>12420747590</v>
      </c>
      <c r="AN121" s="173">
        <f t="shared" si="237"/>
        <v>0.80692805848735816</v>
      </c>
      <c r="AO121" s="375">
        <f t="shared" si="238"/>
        <v>2971885569</v>
      </c>
      <c r="AP121" s="350">
        <v>0</v>
      </c>
      <c r="AQ121" s="170">
        <v>445364522</v>
      </c>
      <c r="AR121" s="170">
        <v>1174383827</v>
      </c>
      <c r="AS121" s="170">
        <v>1202929911</v>
      </c>
      <c r="AT121" s="170">
        <v>1374108896</v>
      </c>
      <c r="AU121" s="170">
        <v>1375991008</v>
      </c>
      <c r="AV121" s="170">
        <v>1377549132</v>
      </c>
      <c r="AW121" s="170">
        <v>1378298186</v>
      </c>
      <c r="AX121" s="170">
        <v>1358277266</v>
      </c>
      <c r="AY121" s="170">
        <v>1368224858</v>
      </c>
      <c r="AZ121" s="170">
        <v>1365619984</v>
      </c>
      <c r="BA121" s="170">
        <v>0</v>
      </c>
      <c r="BB121" s="172">
        <f t="shared" si="352"/>
        <v>12420747590</v>
      </c>
      <c r="BC121" s="173">
        <f t="shared" si="240"/>
        <v>1</v>
      </c>
      <c r="BD121" s="171">
        <f t="shared" si="241"/>
        <v>0</v>
      </c>
      <c r="BE121" s="170">
        <v>11055127606</v>
      </c>
      <c r="BF121" s="136"/>
      <c r="BG121" s="526">
        <v>128</v>
      </c>
      <c r="BH121" s="137">
        <f>VLOOKUP($BG121,'[1]Ejecució Gastos Dinamica 31-10'!$D$2:$AD$148,11,0)</f>
        <v>12799667124</v>
      </c>
      <c r="BI121" s="137">
        <f t="shared" si="353"/>
        <v>-2660000000</v>
      </c>
      <c r="BJ121" s="137"/>
      <c r="BK121" s="137">
        <f>VLOOKUP($BG121,'[1]Ejecució Gastos Dinamica 31-10'!$D$2:$AD$148,15,0)</f>
        <v>1036368961</v>
      </c>
      <c r="BL121" s="137">
        <f>VLOOKUP($BG121,'[1]Ejecució Gastos Dinamica 31-10'!$D$2:$AD$148,22,0)</f>
        <v>1368224858</v>
      </c>
      <c r="BM121" s="137">
        <f>VLOOKUP($BG121,'[1]Ejecució Gastos Dinamica 31-10'!$D$2:$AD$148,21,0)</f>
        <v>11055127606</v>
      </c>
      <c r="BN121" s="554"/>
    </row>
    <row r="122" spans="1:100" s="138" customFormat="1" ht="12.75" x14ac:dyDescent="0.2">
      <c r="A122" s="196" t="s">
        <v>506</v>
      </c>
      <c r="B122" s="182" t="s">
        <v>507</v>
      </c>
      <c r="C122" s="170">
        <v>231892000</v>
      </c>
      <c r="D122" s="170">
        <v>41581198</v>
      </c>
      <c r="E122" s="170">
        <v>560710619</v>
      </c>
      <c r="F122" s="170">
        <v>0</v>
      </c>
      <c r="G122" s="170">
        <v>0</v>
      </c>
      <c r="H122" s="54">
        <f t="shared" si="231"/>
        <v>519129421</v>
      </c>
      <c r="I122" s="54">
        <f t="shared" si="232"/>
        <v>751021421</v>
      </c>
      <c r="J122" s="170">
        <v>0</v>
      </c>
      <c r="K122" s="54">
        <f t="shared" si="262"/>
        <v>751021421</v>
      </c>
      <c r="L122" s="170">
        <v>792602619</v>
      </c>
      <c r="M122" s="170">
        <v>0</v>
      </c>
      <c r="N122" s="170">
        <v>0</v>
      </c>
      <c r="O122" s="170">
        <v>0</v>
      </c>
      <c r="P122" s="170">
        <v>-41581198</v>
      </c>
      <c r="Q122" s="170">
        <v>0</v>
      </c>
      <c r="R122" s="170">
        <v>0</v>
      </c>
      <c r="S122" s="170">
        <v>0</v>
      </c>
      <c r="T122" s="170">
        <v>0</v>
      </c>
      <c r="U122" s="170">
        <v>0</v>
      </c>
      <c r="V122" s="170">
        <v>0</v>
      </c>
      <c r="W122" s="170">
        <v>0</v>
      </c>
      <c r="X122" s="171">
        <f t="shared" si="350"/>
        <v>751021421</v>
      </c>
      <c r="Y122" s="55">
        <f t="shared" si="234"/>
        <v>1</v>
      </c>
      <c r="Z122" s="54">
        <f t="shared" si="235"/>
        <v>0</v>
      </c>
      <c r="AA122" s="170">
        <v>5164104</v>
      </c>
      <c r="AB122" s="170">
        <v>730908176</v>
      </c>
      <c r="AC122" s="170">
        <v>8756269</v>
      </c>
      <c r="AD122" s="170">
        <v>2173465</v>
      </c>
      <c r="AE122" s="170">
        <v>194062</v>
      </c>
      <c r="AF122" s="170">
        <v>0</v>
      </c>
      <c r="AG122" s="170">
        <v>0</v>
      </c>
      <c r="AH122" s="170">
        <v>0</v>
      </c>
      <c r="AI122" s="170">
        <v>0</v>
      </c>
      <c r="AJ122" s="170">
        <v>0</v>
      </c>
      <c r="AK122" s="170">
        <v>0</v>
      </c>
      <c r="AL122" s="170">
        <v>0</v>
      </c>
      <c r="AM122" s="172">
        <f t="shared" si="351"/>
        <v>747196076</v>
      </c>
      <c r="AN122" s="55">
        <f t="shared" si="237"/>
        <v>0.99490647684202338</v>
      </c>
      <c r="AO122" s="290">
        <f t="shared" si="238"/>
        <v>3825345</v>
      </c>
      <c r="AP122" s="350">
        <v>5164104</v>
      </c>
      <c r="AQ122" s="170">
        <v>730908176</v>
      </c>
      <c r="AR122" s="170">
        <v>8756269</v>
      </c>
      <c r="AS122" s="170">
        <v>2173465</v>
      </c>
      <c r="AT122" s="170">
        <v>194062</v>
      </c>
      <c r="AU122" s="170">
        <v>0</v>
      </c>
      <c r="AV122" s="170">
        <v>0</v>
      </c>
      <c r="AW122" s="170">
        <v>0</v>
      </c>
      <c r="AX122" s="170">
        <v>0</v>
      </c>
      <c r="AY122" s="170">
        <v>0</v>
      </c>
      <c r="AZ122" s="170">
        <v>0</v>
      </c>
      <c r="BA122" s="170">
        <v>0</v>
      </c>
      <c r="BB122" s="172">
        <f t="shared" si="352"/>
        <v>747196076</v>
      </c>
      <c r="BC122" s="55">
        <f t="shared" si="240"/>
        <v>1</v>
      </c>
      <c r="BD122" s="54">
        <f t="shared" si="241"/>
        <v>0</v>
      </c>
      <c r="BE122" s="170">
        <v>747196076</v>
      </c>
      <c r="BF122" s="136"/>
      <c r="BG122" s="526">
        <v>1281</v>
      </c>
      <c r="BH122" s="137">
        <f>VLOOKUP($BG122,'[1]Ejecució Gastos Dinamica 31-10'!$D$2:$AD$148,11,0)</f>
        <v>751021421</v>
      </c>
      <c r="BI122" s="137">
        <f t="shared" si="353"/>
        <v>0</v>
      </c>
      <c r="BJ122" s="137"/>
      <c r="BK122" s="137">
        <f>VLOOKUP($BG122,'[1]Ejecució Gastos Dinamica 31-10'!$D$2:$AD$148,15,0)</f>
        <v>0</v>
      </c>
      <c r="BL122" s="137">
        <f>VLOOKUP($BG122,'[1]Ejecució Gastos Dinamica 31-10'!$D$2:$AD$148,22,0)</f>
        <v>0</v>
      </c>
      <c r="BM122" s="137">
        <f>VLOOKUP($BG122,'[1]Ejecució Gastos Dinamica 31-10'!$D$2:$AD$148,21,0)</f>
        <v>747196076</v>
      </c>
      <c r="BN122" s="554"/>
    </row>
    <row r="123" spans="1:100" s="138" customFormat="1" ht="12.75" x14ac:dyDescent="0.2">
      <c r="A123" s="196">
        <v>4212020200905</v>
      </c>
      <c r="B123" s="182" t="s">
        <v>508</v>
      </c>
      <c r="C123" s="170">
        <v>1800000000</v>
      </c>
      <c r="D123" s="170">
        <f>200000000+200000000+157940000</f>
        <v>557940000</v>
      </c>
      <c r="E123" s="170">
        <v>0</v>
      </c>
      <c r="F123" s="170">
        <v>0</v>
      </c>
      <c r="G123" s="170">
        <v>0</v>
      </c>
      <c r="H123" s="54">
        <f t="shared" si="231"/>
        <v>-557940000</v>
      </c>
      <c r="I123" s="54">
        <f t="shared" si="232"/>
        <v>1242060000</v>
      </c>
      <c r="J123" s="170">
        <v>0</v>
      </c>
      <c r="K123" s="54">
        <f t="shared" si="262"/>
        <v>1242060000</v>
      </c>
      <c r="L123" s="170">
        <v>32473350</v>
      </c>
      <c r="M123" s="170">
        <v>10841840</v>
      </c>
      <c r="N123" s="170">
        <v>30561080</v>
      </c>
      <c r="O123" s="170">
        <v>33756050</v>
      </c>
      <c r="P123" s="170">
        <v>413020</v>
      </c>
      <c r="Q123" s="170">
        <v>213460987</v>
      </c>
      <c r="R123" s="170">
        <v>319890603</v>
      </c>
      <c r="S123" s="170">
        <v>56439317</v>
      </c>
      <c r="T123" s="170">
        <v>43950630</v>
      </c>
      <c r="U123" s="170">
        <v>305020820</v>
      </c>
      <c r="V123" s="170">
        <v>41332346</v>
      </c>
      <c r="W123" s="170">
        <v>0</v>
      </c>
      <c r="X123" s="171">
        <f t="shared" si="350"/>
        <v>1088140043</v>
      </c>
      <c r="Y123" s="55">
        <f t="shared" si="234"/>
        <v>0.8760768747081461</v>
      </c>
      <c r="Z123" s="54">
        <f t="shared" si="235"/>
        <v>153919957</v>
      </c>
      <c r="AA123" s="170">
        <v>8665950</v>
      </c>
      <c r="AB123" s="170">
        <v>34649240</v>
      </c>
      <c r="AC123" s="170">
        <v>10561080</v>
      </c>
      <c r="AD123" s="170">
        <v>33756050</v>
      </c>
      <c r="AE123" s="170">
        <v>413020</v>
      </c>
      <c r="AF123" s="170">
        <v>43460987</v>
      </c>
      <c r="AG123" s="170">
        <v>9890603</v>
      </c>
      <c r="AH123" s="170">
        <v>36394166</v>
      </c>
      <c r="AI123" s="170">
        <v>10173290</v>
      </c>
      <c r="AJ123" s="170">
        <v>38798160</v>
      </c>
      <c r="AK123" s="170">
        <v>14453004</v>
      </c>
      <c r="AL123" s="170">
        <v>0</v>
      </c>
      <c r="AM123" s="172">
        <f t="shared" si="351"/>
        <v>241215550</v>
      </c>
      <c r="AN123" s="55">
        <f t="shared" si="237"/>
        <v>0.2216769353832152</v>
      </c>
      <c r="AO123" s="290">
        <f t="shared" si="238"/>
        <v>846924493</v>
      </c>
      <c r="AP123" s="350">
        <v>8665950</v>
      </c>
      <c r="AQ123" s="170">
        <v>34649240</v>
      </c>
      <c r="AR123" s="170">
        <v>10561080</v>
      </c>
      <c r="AS123" s="170">
        <v>33756050</v>
      </c>
      <c r="AT123" s="170">
        <v>413020</v>
      </c>
      <c r="AU123" s="170">
        <v>43460987</v>
      </c>
      <c r="AV123" s="170">
        <v>9890603</v>
      </c>
      <c r="AW123" s="170">
        <v>36394166</v>
      </c>
      <c r="AX123" s="170">
        <v>10173290</v>
      </c>
      <c r="AY123" s="170">
        <v>38798160</v>
      </c>
      <c r="AZ123" s="170">
        <v>14453004</v>
      </c>
      <c r="BA123" s="170">
        <v>0</v>
      </c>
      <c r="BB123" s="172">
        <f t="shared" si="352"/>
        <v>241215550</v>
      </c>
      <c r="BC123" s="55">
        <f t="shared" si="240"/>
        <v>1</v>
      </c>
      <c r="BD123" s="54">
        <f t="shared" si="241"/>
        <v>0</v>
      </c>
      <c r="BE123" s="170">
        <v>656778516</v>
      </c>
      <c r="BF123" s="136"/>
      <c r="BG123" s="526">
        <v>212</v>
      </c>
      <c r="BH123" s="137">
        <f>VLOOKUP($BG123,'[1]Ejecució Gastos Dinamica 31-10'!$D$2:$AD$148,11,0)</f>
        <v>1400000000</v>
      </c>
      <c r="BI123" s="137">
        <f t="shared" si="353"/>
        <v>157940000</v>
      </c>
      <c r="BJ123" s="137"/>
      <c r="BK123" s="137">
        <f>VLOOKUP($BG123,'[1]Ejecució Gastos Dinamica 31-10'!$D$2:$AD$148,15,0)</f>
        <v>305020820</v>
      </c>
      <c r="BL123" s="137">
        <f>VLOOKUP($BG123,'[1]Ejecució Gastos Dinamica 31-10'!$D$2:$AD$148,22,0)</f>
        <v>38798160</v>
      </c>
      <c r="BM123" s="137">
        <f>VLOOKUP($BG123,'[1]Ejecució Gastos Dinamica 31-10'!$D$2:$AD$148,21,0)</f>
        <v>656778516</v>
      </c>
      <c r="BN123" s="554"/>
    </row>
    <row r="124" spans="1:100" s="138" customFormat="1" ht="12.75" x14ac:dyDescent="0.2">
      <c r="A124" s="196" t="s">
        <v>509</v>
      </c>
      <c r="B124" s="182" t="s">
        <v>510</v>
      </c>
      <c r="C124" s="170">
        <v>253915000</v>
      </c>
      <c r="D124" s="170">
        <v>0</v>
      </c>
      <c r="E124" s="170">
        <v>200000000</v>
      </c>
      <c r="F124" s="170">
        <v>0</v>
      </c>
      <c r="G124" s="170">
        <v>609579460</v>
      </c>
      <c r="H124" s="54">
        <f t="shared" si="231"/>
        <v>809579460</v>
      </c>
      <c r="I124" s="54">
        <f t="shared" si="232"/>
        <v>1063494460</v>
      </c>
      <c r="J124" s="170">
        <v>0</v>
      </c>
      <c r="K124" s="54">
        <f t="shared" si="262"/>
        <v>1063494460</v>
      </c>
      <c r="L124" s="170">
        <v>224219778</v>
      </c>
      <c r="M124" s="170">
        <v>97851193</v>
      </c>
      <c r="N124" s="170">
        <v>101815902</v>
      </c>
      <c r="O124" s="170">
        <v>639607587</v>
      </c>
      <c r="P124" s="170">
        <v>0</v>
      </c>
      <c r="Q124" s="170">
        <v>0</v>
      </c>
      <c r="R124" s="170">
        <v>0</v>
      </c>
      <c r="S124" s="170">
        <v>0</v>
      </c>
      <c r="T124" s="170">
        <v>0</v>
      </c>
      <c r="U124" s="170">
        <v>0</v>
      </c>
      <c r="V124" s="170">
        <v>0</v>
      </c>
      <c r="W124" s="170">
        <v>0</v>
      </c>
      <c r="X124" s="171">
        <f t="shared" si="350"/>
        <v>1063494460</v>
      </c>
      <c r="Y124" s="55">
        <f t="shared" si="234"/>
        <v>1</v>
      </c>
      <c r="Z124" s="54">
        <f t="shared" si="235"/>
        <v>0</v>
      </c>
      <c r="AA124" s="170">
        <v>203346817</v>
      </c>
      <c r="AB124" s="170">
        <v>108368260</v>
      </c>
      <c r="AC124" s="170">
        <v>107945237</v>
      </c>
      <c r="AD124" s="170">
        <v>0</v>
      </c>
      <c r="AE124" s="170">
        <v>0</v>
      </c>
      <c r="AF124" s="170">
        <v>0</v>
      </c>
      <c r="AG124" s="170">
        <v>99212425</v>
      </c>
      <c r="AH124" s="170">
        <v>9828488</v>
      </c>
      <c r="AI124" s="170">
        <v>99710464</v>
      </c>
      <c r="AJ124" s="170">
        <v>329768436</v>
      </c>
      <c r="AK124" s="170">
        <v>0</v>
      </c>
      <c r="AL124" s="170">
        <v>0</v>
      </c>
      <c r="AM124" s="172">
        <f t="shared" si="351"/>
        <v>958180127</v>
      </c>
      <c r="AN124" s="55">
        <f t="shared" si="237"/>
        <v>0.90097331301565975</v>
      </c>
      <c r="AO124" s="290">
        <f t="shared" si="238"/>
        <v>105314333</v>
      </c>
      <c r="AP124" s="350">
        <v>203346817</v>
      </c>
      <c r="AQ124" s="170">
        <v>108368260</v>
      </c>
      <c r="AR124" s="170">
        <v>107945237</v>
      </c>
      <c r="AS124" s="170">
        <v>0</v>
      </c>
      <c r="AT124" s="170">
        <v>0</v>
      </c>
      <c r="AU124" s="170">
        <v>0</v>
      </c>
      <c r="AV124" s="170">
        <v>99212425</v>
      </c>
      <c r="AW124" s="170">
        <v>9828488</v>
      </c>
      <c r="AX124" s="170">
        <v>99710464</v>
      </c>
      <c r="AY124" s="170">
        <v>329768436</v>
      </c>
      <c r="AZ124" s="170">
        <v>0</v>
      </c>
      <c r="BA124" s="170">
        <v>0</v>
      </c>
      <c r="BB124" s="172">
        <f t="shared" si="352"/>
        <v>958180127</v>
      </c>
      <c r="BC124" s="55">
        <f t="shared" si="240"/>
        <v>1</v>
      </c>
      <c r="BD124" s="54">
        <f t="shared" si="241"/>
        <v>0</v>
      </c>
      <c r="BE124" s="170">
        <v>1032377767</v>
      </c>
      <c r="BF124" s="136"/>
      <c r="BG124" s="526">
        <v>2121</v>
      </c>
      <c r="BH124" s="137">
        <f>VLOOKUP($BG124,'[1]Ejecució Gastos Dinamica 31-10'!$D$2:$AD$148,11,0)</f>
        <v>1063494460</v>
      </c>
      <c r="BI124" s="137">
        <f t="shared" si="353"/>
        <v>0</v>
      </c>
      <c r="BJ124" s="137"/>
      <c r="BK124" s="137">
        <f>VLOOKUP($BG124,'[1]Ejecució Gastos Dinamica 31-10'!$D$2:$AD$148,15,0)</f>
        <v>0</v>
      </c>
      <c r="BL124" s="137">
        <f>VLOOKUP($BG124,'[1]Ejecució Gastos Dinamica 31-10'!$D$2:$AD$148,22,0)</f>
        <v>329768436</v>
      </c>
      <c r="BM124" s="137">
        <f>VLOOKUP($BG124,'[1]Ejecució Gastos Dinamica 31-10'!$D$2:$AD$148,21,0)</f>
        <v>1032377767</v>
      </c>
      <c r="BN124" s="554"/>
    </row>
    <row r="125" spans="1:100" s="138" customFormat="1" ht="12.75" x14ac:dyDescent="0.2">
      <c r="A125" s="196" t="s">
        <v>511</v>
      </c>
      <c r="B125" s="182" t="s">
        <v>512</v>
      </c>
      <c r="C125" s="170">
        <v>45000000</v>
      </c>
      <c r="D125" s="170">
        <v>45000000</v>
      </c>
      <c r="E125" s="170">
        <v>0</v>
      </c>
      <c r="F125" s="170">
        <v>0</v>
      </c>
      <c r="G125" s="170">
        <v>0</v>
      </c>
      <c r="H125" s="171">
        <f t="shared" si="231"/>
        <v>-45000000</v>
      </c>
      <c r="I125" s="171">
        <f t="shared" si="232"/>
        <v>0</v>
      </c>
      <c r="J125" s="170">
        <v>0</v>
      </c>
      <c r="K125" s="171">
        <f t="shared" si="262"/>
        <v>0</v>
      </c>
      <c r="L125" s="170">
        <v>0</v>
      </c>
      <c r="M125" s="170">
        <v>0</v>
      </c>
      <c r="N125" s="170">
        <v>0</v>
      </c>
      <c r="O125" s="170">
        <v>0</v>
      </c>
      <c r="P125" s="170">
        <v>0</v>
      </c>
      <c r="Q125" s="170">
        <v>0</v>
      </c>
      <c r="R125" s="170">
        <v>0</v>
      </c>
      <c r="S125" s="170">
        <v>0</v>
      </c>
      <c r="T125" s="170">
        <v>0</v>
      </c>
      <c r="U125" s="170">
        <v>0</v>
      </c>
      <c r="V125" s="170">
        <v>0</v>
      </c>
      <c r="W125" s="170">
        <v>0</v>
      </c>
      <c r="X125" s="171">
        <f t="shared" si="350"/>
        <v>0</v>
      </c>
      <c r="Y125" s="173">
        <f t="shared" si="234"/>
        <v>0</v>
      </c>
      <c r="Z125" s="171">
        <f t="shared" si="235"/>
        <v>0</v>
      </c>
      <c r="AA125" s="170">
        <v>0</v>
      </c>
      <c r="AB125" s="170">
        <v>0</v>
      </c>
      <c r="AC125" s="170">
        <v>0</v>
      </c>
      <c r="AD125" s="170">
        <v>0</v>
      </c>
      <c r="AE125" s="170">
        <v>0</v>
      </c>
      <c r="AF125" s="170">
        <v>0</v>
      </c>
      <c r="AG125" s="170">
        <v>0</v>
      </c>
      <c r="AH125" s="170">
        <v>0</v>
      </c>
      <c r="AI125" s="170">
        <v>0</v>
      </c>
      <c r="AJ125" s="170">
        <v>0</v>
      </c>
      <c r="AK125" s="170">
        <v>0</v>
      </c>
      <c r="AL125" s="170">
        <v>0</v>
      </c>
      <c r="AM125" s="172">
        <f t="shared" si="351"/>
        <v>0</v>
      </c>
      <c r="AN125" s="173">
        <f t="shared" si="237"/>
        <v>0</v>
      </c>
      <c r="AO125" s="375">
        <f t="shared" si="238"/>
        <v>0</v>
      </c>
      <c r="AP125" s="350">
        <v>0</v>
      </c>
      <c r="AQ125" s="170">
        <v>0</v>
      </c>
      <c r="AR125" s="170">
        <v>0</v>
      </c>
      <c r="AS125" s="170">
        <v>0</v>
      </c>
      <c r="AT125" s="170">
        <v>0</v>
      </c>
      <c r="AU125" s="170">
        <v>0</v>
      </c>
      <c r="AV125" s="170">
        <v>0</v>
      </c>
      <c r="AW125" s="170">
        <v>0</v>
      </c>
      <c r="AX125" s="170">
        <v>0</v>
      </c>
      <c r="AY125" s="170">
        <v>0</v>
      </c>
      <c r="AZ125" s="170">
        <v>0</v>
      </c>
      <c r="BA125" s="170">
        <v>0</v>
      </c>
      <c r="BB125" s="172">
        <f t="shared" si="352"/>
        <v>0</v>
      </c>
      <c r="BC125" s="173">
        <f t="shared" si="240"/>
        <v>0</v>
      </c>
      <c r="BD125" s="171">
        <f t="shared" si="241"/>
        <v>0</v>
      </c>
      <c r="BE125" s="170">
        <v>0</v>
      </c>
      <c r="BF125" s="136"/>
      <c r="BG125" s="526">
        <v>215</v>
      </c>
      <c r="BH125" s="137">
        <f>VLOOKUP($BG125,'[1]Ejecució Gastos Dinamica 31-10'!$D$2:$AD$148,11,0)</f>
        <v>0</v>
      </c>
      <c r="BI125" s="137">
        <f t="shared" si="353"/>
        <v>0</v>
      </c>
      <c r="BJ125" s="137"/>
      <c r="BK125" s="137">
        <f>VLOOKUP($BG125,'[1]Ejecució Gastos Dinamica 31-10'!$D$2:$AD$148,15,0)</f>
        <v>0</v>
      </c>
      <c r="BL125" s="137">
        <f>VLOOKUP($BG125,'[1]Ejecució Gastos Dinamica 31-10'!$D$2:$AD$148,22,0)</f>
        <v>0</v>
      </c>
      <c r="BM125" s="137">
        <f>VLOOKUP($BG125,'[1]Ejecució Gastos Dinamica 31-10'!$D$2:$AD$148,21,0)</f>
        <v>0</v>
      </c>
      <c r="BN125" s="554"/>
    </row>
    <row r="126" spans="1:100" s="138" customFormat="1" x14ac:dyDescent="0.25">
      <c r="A126" s="196" t="s">
        <v>513</v>
      </c>
      <c r="B126" s="182" t="s">
        <v>514</v>
      </c>
      <c r="C126" s="170">
        <v>20000000</v>
      </c>
      <c r="D126" s="170">
        <v>20000000</v>
      </c>
      <c r="E126" s="170">
        <v>0</v>
      </c>
      <c r="F126" s="170">
        <v>0</v>
      </c>
      <c r="G126" s="170">
        <v>0</v>
      </c>
      <c r="H126" s="54">
        <f t="shared" si="231"/>
        <v>-20000000</v>
      </c>
      <c r="I126" s="54">
        <f t="shared" si="232"/>
        <v>0</v>
      </c>
      <c r="J126" s="170">
        <v>0</v>
      </c>
      <c r="K126" s="54">
        <f t="shared" si="262"/>
        <v>0</v>
      </c>
      <c r="L126" s="170">
        <v>0</v>
      </c>
      <c r="M126" s="170">
        <v>0</v>
      </c>
      <c r="N126" s="170">
        <v>0</v>
      </c>
      <c r="O126" s="170">
        <v>0</v>
      </c>
      <c r="P126" s="170">
        <v>0</v>
      </c>
      <c r="Q126" s="170">
        <v>0</v>
      </c>
      <c r="R126" s="170">
        <v>0</v>
      </c>
      <c r="S126" s="170">
        <v>0</v>
      </c>
      <c r="T126" s="170">
        <v>0</v>
      </c>
      <c r="U126" s="170">
        <v>0</v>
      </c>
      <c r="V126" s="170">
        <v>0</v>
      </c>
      <c r="W126" s="170">
        <v>0</v>
      </c>
      <c r="X126" s="171">
        <f t="shared" si="350"/>
        <v>0</v>
      </c>
      <c r="Y126" s="55">
        <f t="shared" si="234"/>
        <v>0</v>
      </c>
      <c r="Z126" s="54">
        <f t="shared" si="235"/>
        <v>0</v>
      </c>
      <c r="AA126" s="170">
        <v>0</v>
      </c>
      <c r="AB126" s="170">
        <v>0</v>
      </c>
      <c r="AC126" s="170">
        <v>0</v>
      </c>
      <c r="AD126" s="170">
        <v>0</v>
      </c>
      <c r="AE126" s="170">
        <v>0</v>
      </c>
      <c r="AF126" s="170">
        <v>0</v>
      </c>
      <c r="AG126" s="170">
        <v>0</v>
      </c>
      <c r="AH126" s="170">
        <v>0</v>
      </c>
      <c r="AI126" s="170">
        <v>0</v>
      </c>
      <c r="AJ126" s="170">
        <v>0</v>
      </c>
      <c r="AK126" s="170">
        <v>0</v>
      </c>
      <c r="AL126" s="170">
        <v>0</v>
      </c>
      <c r="AM126" s="172">
        <f t="shared" si="351"/>
        <v>0</v>
      </c>
      <c r="AN126" s="55">
        <f t="shared" si="237"/>
        <v>0</v>
      </c>
      <c r="AO126" s="290">
        <f t="shared" si="238"/>
        <v>0</v>
      </c>
      <c r="AP126" s="350">
        <v>0</v>
      </c>
      <c r="AQ126" s="170">
        <v>0</v>
      </c>
      <c r="AR126" s="170">
        <v>0</v>
      </c>
      <c r="AS126" s="170">
        <v>0</v>
      </c>
      <c r="AT126" s="170">
        <v>0</v>
      </c>
      <c r="AU126" s="170">
        <v>0</v>
      </c>
      <c r="AV126" s="170">
        <v>0</v>
      </c>
      <c r="AW126" s="170">
        <v>0</v>
      </c>
      <c r="AX126" s="170">
        <v>0</v>
      </c>
      <c r="AY126" s="170">
        <v>0</v>
      </c>
      <c r="AZ126" s="170">
        <v>0</v>
      </c>
      <c r="BA126" s="170">
        <v>0</v>
      </c>
      <c r="BB126" s="172">
        <f t="shared" si="352"/>
        <v>0</v>
      </c>
      <c r="BC126" s="55">
        <f t="shared" si="240"/>
        <v>0</v>
      </c>
      <c r="BD126" s="54">
        <f t="shared" si="241"/>
        <v>0</v>
      </c>
      <c r="BE126" s="170">
        <v>0</v>
      </c>
      <c r="BF126" s="135"/>
      <c r="BG126" s="526">
        <v>2151</v>
      </c>
      <c r="BH126" s="137">
        <f>VLOOKUP($BG126,'[1]Ejecució Gastos Dinamica 31-10'!$D$2:$AD$148,11,0)</f>
        <v>0</v>
      </c>
      <c r="BI126" s="137">
        <f t="shared" si="353"/>
        <v>0</v>
      </c>
      <c r="BJ126" s="137"/>
      <c r="BK126" s="137">
        <f>VLOOKUP($BG126,'[1]Ejecució Gastos Dinamica 31-10'!$D$2:$AD$148,15,0)</f>
        <v>0</v>
      </c>
      <c r="BL126" s="137">
        <f>VLOOKUP($BG126,'[1]Ejecució Gastos Dinamica 31-10'!$D$2:$AD$148,22,0)</f>
        <v>0</v>
      </c>
      <c r="BM126" s="137">
        <f>VLOOKUP($BG126,'[1]Ejecució Gastos Dinamica 31-10'!$D$2:$AD$148,21,0)</f>
        <v>0</v>
      </c>
      <c r="BN126" s="554"/>
    </row>
    <row r="127" spans="1:100" s="138" customFormat="1" ht="12.75" x14ac:dyDescent="0.2">
      <c r="A127" s="196" t="s">
        <v>515</v>
      </c>
      <c r="B127" s="182" t="s">
        <v>516</v>
      </c>
      <c r="C127" s="170">
        <v>60000000</v>
      </c>
      <c r="D127" s="170">
        <v>0</v>
      </c>
      <c r="E127" s="170">
        <v>0</v>
      </c>
      <c r="F127" s="170">
        <v>0</v>
      </c>
      <c r="G127" s="170">
        <v>0</v>
      </c>
      <c r="H127" s="171">
        <f t="shared" si="231"/>
        <v>0</v>
      </c>
      <c r="I127" s="171">
        <f t="shared" si="232"/>
        <v>60000000</v>
      </c>
      <c r="J127" s="170">
        <v>0</v>
      </c>
      <c r="K127" s="171">
        <f t="shared" si="262"/>
        <v>60000000</v>
      </c>
      <c r="L127" s="170">
        <v>0</v>
      </c>
      <c r="M127" s="170">
        <v>0</v>
      </c>
      <c r="N127" s="170">
        <v>0</v>
      </c>
      <c r="O127" s="170">
        <v>0</v>
      </c>
      <c r="P127" s="170">
        <v>0</v>
      </c>
      <c r="Q127" s="170">
        <v>0</v>
      </c>
      <c r="R127" s="170">
        <v>0</v>
      </c>
      <c r="S127" s="170">
        <v>0</v>
      </c>
      <c r="T127" s="170">
        <v>0</v>
      </c>
      <c r="U127" s="170">
        <v>0</v>
      </c>
      <c r="V127" s="170">
        <v>0</v>
      </c>
      <c r="W127" s="170">
        <v>0</v>
      </c>
      <c r="X127" s="171">
        <f t="shared" si="350"/>
        <v>0</v>
      </c>
      <c r="Y127" s="173">
        <f t="shared" si="234"/>
        <v>0</v>
      </c>
      <c r="Z127" s="171">
        <f t="shared" si="235"/>
        <v>60000000</v>
      </c>
      <c r="AA127" s="170">
        <v>0</v>
      </c>
      <c r="AB127" s="170">
        <v>0</v>
      </c>
      <c r="AC127" s="170">
        <v>0</v>
      </c>
      <c r="AD127" s="170">
        <v>0</v>
      </c>
      <c r="AE127" s="170">
        <v>0</v>
      </c>
      <c r="AF127" s="170">
        <v>0</v>
      </c>
      <c r="AG127" s="170">
        <v>0</v>
      </c>
      <c r="AH127" s="170">
        <v>0</v>
      </c>
      <c r="AI127" s="170">
        <v>0</v>
      </c>
      <c r="AJ127" s="170">
        <v>0</v>
      </c>
      <c r="AK127" s="170">
        <v>0</v>
      </c>
      <c r="AL127" s="170">
        <v>0</v>
      </c>
      <c r="AM127" s="172">
        <f t="shared" si="351"/>
        <v>0</v>
      </c>
      <c r="AN127" s="173">
        <f t="shared" si="237"/>
        <v>0</v>
      </c>
      <c r="AO127" s="375">
        <f t="shared" si="238"/>
        <v>0</v>
      </c>
      <c r="AP127" s="350">
        <v>0</v>
      </c>
      <c r="AQ127" s="170">
        <v>0</v>
      </c>
      <c r="AR127" s="170">
        <v>0</v>
      </c>
      <c r="AS127" s="170">
        <v>0</v>
      </c>
      <c r="AT127" s="170">
        <v>0</v>
      </c>
      <c r="AU127" s="170">
        <v>0</v>
      </c>
      <c r="AV127" s="170">
        <v>0</v>
      </c>
      <c r="AW127" s="170">
        <v>0</v>
      </c>
      <c r="AX127" s="170">
        <v>0</v>
      </c>
      <c r="AY127" s="170">
        <v>0</v>
      </c>
      <c r="AZ127" s="170">
        <v>0</v>
      </c>
      <c r="BA127" s="170">
        <v>0</v>
      </c>
      <c r="BB127" s="172">
        <f t="shared" si="352"/>
        <v>0</v>
      </c>
      <c r="BC127" s="173">
        <f t="shared" si="240"/>
        <v>0</v>
      </c>
      <c r="BD127" s="171">
        <f t="shared" si="241"/>
        <v>0</v>
      </c>
      <c r="BE127" s="170">
        <v>0</v>
      </c>
      <c r="BF127" s="136"/>
      <c r="BG127" s="526">
        <v>216</v>
      </c>
      <c r="BH127" s="137">
        <f>VLOOKUP($BG127,'[1]Ejecució Gastos Dinamica 31-10'!$D$2:$AD$148,11,0)</f>
        <v>60000000</v>
      </c>
      <c r="BI127" s="137">
        <f t="shared" si="353"/>
        <v>0</v>
      </c>
      <c r="BJ127" s="137"/>
      <c r="BK127" s="137">
        <f>VLOOKUP($BG127,'[1]Ejecució Gastos Dinamica 31-10'!$D$2:$AD$148,15,0)</f>
        <v>0</v>
      </c>
      <c r="BL127" s="137">
        <f>VLOOKUP($BG127,'[1]Ejecució Gastos Dinamica 31-10'!$D$2:$AD$148,22,0)</f>
        <v>0</v>
      </c>
      <c r="BM127" s="137">
        <f>VLOOKUP($BG127,'[1]Ejecució Gastos Dinamica 31-10'!$D$2:$AD$148,21,0)</f>
        <v>0</v>
      </c>
      <c r="BN127" s="554"/>
    </row>
    <row r="128" spans="1:100" s="138" customFormat="1" ht="12.75" x14ac:dyDescent="0.2">
      <c r="A128" s="196" t="s">
        <v>517</v>
      </c>
      <c r="B128" s="182" t="s">
        <v>518</v>
      </c>
      <c r="C128" s="170">
        <v>0</v>
      </c>
      <c r="D128" s="170">
        <v>0</v>
      </c>
      <c r="E128" s="170">
        <v>70000000</v>
      </c>
      <c r="F128" s="170">
        <v>0</v>
      </c>
      <c r="G128" s="170">
        <v>7188626</v>
      </c>
      <c r="H128" s="171">
        <f t="shared" si="231"/>
        <v>77188626</v>
      </c>
      <c r="I128" s="171">
        <f t="shared" si="232"/>
        <v>77188626</v>
      </c>
      <c r="J128" s="170">
        <v>0</v>
      </c>
      <c r="K128" s="171">
        <f t="shared" si="262"/>
        <v>77188626</v>
      </c>
      <c r="L128" s="170">
        <v>0</v>
      </c>
      <c r="M128" s="170">
        <v>0</v>
      </c>
      <c r="N128" s="170">
        <v>4412581</v>
      </c>
      <c r="O128" s="170">
        <v>72776045</v>
      </c>
      <c r="P128" s="170">
        <v>0</v>
      </c>
      <c r="Q128" s="170">
        <v>0</v>
      </c>
      <c r="R128" s="170">
        <v>0</v>
      </c>
      <c r="S128" s="170">
        <v>0</v>
      </c>
      <c r="T128" s="170">
        <v>0</v>
      </c>
      <c r="U128" s="170">
        <v>0</v>
      </c>
      <c r="V128" s="170">
        <v>0</v>
      </c>
      <c r="W128" s="170">
        <v>0</v>
      </c>
      <c r="X128" s="171">
        <f t="shared" si="350"/>
        <v>77188626</v>
      </c>
      <c r="Y128" s="173">
        <f t="shared" si="234"/>
        <v>1</v>
      </c>
      <c r="Z128" s="171">
        <f t="shared" si="235"/>
        <v>0</v>
      </c>
      <c r="AA128" s="170">
        <v>0</v>
      </c>
      <c r="AB128" s="170">
        <v>0</v>
      </c>
      <c r="AC128" s="170">
        <v>4412581</v>
      </c>
      <c r="AD128" s="170">
        <v>2802450</v>
      </c>
      <c r="AE128" s="170">
        <v>0</v>
      </c>
      <c r="AF128" s="170">
        <v>0</v>
      </c>
      <c r="AG128" s="170">
        <v>40386143</v>
      </c>
      <c r="AH128" s="170">
        <v>0</v>
      </c>
      <c r="AI128" s="170">
        <v>0</v>
      </c>
      <c r="AJ128" s="170">
        <v>0</v>
      </c>
      <c r="AK128" s="170">
        <v>0</v>
      </c>
      <c r="AL128" s="170">
        <v>0</v>
      </c>
      <c r="AM128" s="172">
        <f t="shared" si="351"/>
        <v>47601174</v>
      </c>
      <c r="AN128" s="173">
        <f t="shared" si="237"/>
        <v>0.61668637552895422</v>
      </c>
      <c r="AO128" s="375">
        <f t="shared" si="238"/>
        <v>29587452</v>
      </c>
      <c r="AP128" s="350">
        <v>0</v>
      </c>
      <c r="AQ128" s="170">
        <v>0</v>
      </c>
      <c r="AR128" s="170">
        <v>4412581</v>
      </c>
      <c r="AS128" s="170">
        <v>2802450</v>
      </c>
      <c r="AT128" s="170">
        <v>0</v>
      </c>
      <c r="AU128" s="170">
        <v>0</v>
      </c>
      <c r="AV128" s="170">
        <v>40386143</v>
      </c>
      <c r="AW128" s="170">
        <v>0</v>
      </c>
      <c r="AX128" s="170">
        <v>0</v>
      </c>
      <c r="AY128" s="170">
        <v>0</v>
      </c>
      <c r="AZ128" s="170">
        <v>0</v>
      </c>
      <c r="BA128" s="170">
        <v>0</v>
      </c>
      <c r="BB128" s="172">
        <f t="shared" si="352"/>
        <v>47601174</v>
      </c>
      <c r="BC128" s="173">
        <f t="shared" si="240"/>
        <v>1</v>
      </c>
      <c r="BD128" s="171">
        <f t="shared" si="241"/>
        <v>0</v>
      </c>
      <c r="BE128" s="170">
        <v>47601174</v>
      </c>
      <c r="BF128" s="136"/>
      <c r="BG128" s="526">
        <v>2161</v>
      </c>
      <c r="BH128" s="137">
        <f>VLOOKUP($BG128,'[1]Ejecució Gastos Dinamica 31-10'!$D$2:$AD$148,11,0)</f>
        <v>77188626</v>
      </c>
      <c r="BI128" s="137">
        <f t="shared" si="353"/>
        <v>0</v>
      </c>
      <c r="BJ128" s="137"/>
      <c r="BK128" s="137">
        <f>VLOOKUP($BG128,'[1]Ejecució Gastos Dinamica 31-10'!$D$2:$AD$148,15,0)</f>
        <v>0</v>
      </c>
      <c r="BL128" s="137">
        <f>VLOOKUP($BG128,'[1]Ejecució Gastos Dinamica 31-10'!$D$2:$AD$148,22,0)</f>
        <v>0</v>
      </c>
      <c r="BM128" s="137">
        <f>VLOOKUP($BG128,'[1]Ejecució Gastos Dinamica 31-10'!$D$2:$AD$148,21,0)</f>
        <v>47601174</v>
      </c>
      <c r="BN128" s="554"/>
    </row>
    <row r="129" spans="1:100" s="138" customFormat="1" ht="12.75" x14ac:dyDescent="0.2">
      <c r="A129" s="196" t="s">
        <v>519</v>
      </c>
      <c r="B129" s="182" t="s">
        <v>520</v>
      </c>
      <c r="C129" s="170">
        <v>180000000</v>
      </c>
      <c r="D129" s="170">
        <v>23191800</v>
      </c>
      <c r="E129" s="170">
        <v>0</v>
      </c>
      <c r="F129" s="170">
        <v>0</v>
      </c>
      <c r="G129" s="170">
        <v>0</v>
      </c>
      <c r="H129" s="54">
        <f t="shared" si="231"/>
        <v>-23191800</v>
      </c>
      <c r="I129" s="54">
        <f t="shared" si="232"/>
        <v>156808200</v>
      </c>
      <c r="J129" s="170">
        <v>0</v>
      </c>
      <c r="K129" s="54">
        <f t="shared" si="262"/>
        <v>156808200</v>
      </c>
      <c r="L129" s="170">
        <v>0</v>
      </c>
      <c r="M129" s="170">
        <v>0</v>
      </c>
      <c r="N129" s="170">
        <v>0</v>
      </c>
      <c r="O129" s="170">
        <v>0</v>
      </c>
      <c r="P129" s="170">
        <v>0</v>
      </c>
      <c r="Q129" s="170">
        <v>0</v>
      </c>
      <c r="R129" s="170">
        <v>0</v>
      </c>
      <c r="S129" s="170">
        <v>0</v>
      </c>
      <c r="T129" s="170">
        <v>11660810</v>
      </c>
      <c r="U129" s="170">
        <v>0</v>
      </c>
      <c r="V129" s="170">
        <v>0</v>
      </c>
      <c r="W129" s="170">
        <v>0</v>
      </c>
      <c r="X129" s="171">
        <f t="shared" si="350"/>
        <v>11660810</v>
      </c>
      <c r="Y129" s="55">
        <f t="shared" si="234"/>
        <v>7.4363521805619864E-2</v>
      </c>
      <c r="Z129" s="54">
        <f t="shared" si="235"/>
        <v>145147390</v>
      </c>
      <c r="AA129" s="170">
        <v>0</v>
      </c>
      <c r="AB129" s="170">
        <v>0</v>
      </c>
      <c r="AC129" s="170">
        <v>0</v>
      </c>
      <c r="AD129" s="170">
        <v>0</v>
      </c>
      <c r="AE129" s="170">
        <v>0</v>
      </c>
      <c r="AF129" s="170">
        <v>0</v>
      </c>
      <c r="AG129" s="170">
        <v>0</v>
      </c>
      <c r="AH129" s="170">
        <v>0</v>
      </c>
      <c r="AI129" s="170">
        <v>0</v>
      </c>
      <c r="AJ129" s="170">
        <v>0</v>
      </c>
      <c r="AK129" s="170">
        <v>0</v>
      </c>
      <c r="AL129" s="170">
        <v>0</v>
      </c>
      <c r="AM129" s="172">
        <f t="shared" si="351"/>
        <v>0</v>
      </c>
      <c r="AN129" s="55">
        <f t="shared" si="237"/>
        <v>0</v>
      </c>
      <c r="AO129" s="290">
        <f t="shared" si="238"/>
        <v>11660810</v>
      </c>
      <c r="AP129" s="350">
        <v>0</v>
      </c>
      <c r="AQ129" s="170">
        <v>0</v>
      </c>
      <c r="AR129" s="170">
        <v>0</v>
      </c>
      <c r="AS129" s="170">
        <v>0</v>
      </c>
      <c r="AT129" s="170">
        <v>0</v>
      </c>
      <c r="AU129" s="170">
        <v>0</v>
      </c>
      <c r="AV129" s="170">
        <v>0</v>
      </c>
      <c r="AW129" s="170">
        <v>0</v>
      </c>
      <c r="AX129" s="170">
        <v>0</v>
      </c>
      <c r="AY129" s="170">
        <v>0</v>
      </c>
      <c r="AZ129" s="170">
        <v>0</v>
      </c>
      <c r="BA129" s="170">
        <v>0</v>
      </c>
      <c r="BB129" s="172">
        <f t="shared" si="352"/>
        <v>0</v>
      </c>
      <c r="BC129" s="55">
        <f t="shared" si="240"/>
        <v>0</v>
      </c>
      <c r="BD129" s="54">
        <f t="shared" si="241"/>
        <v>0</v>
      </c>
      <c r="BE129" s="170">
        <v>0</v>
      </c>
      <c r="BF129" s="136"/>
      <c r="BG129" s="526">
        <v>218</v>
      </c>
      <c r="BH129" s="137">
        <f>VLOOKUP($BG129,'[1]Ejecució Gastos Dinamica 31-10'!$D$2:$AD$148,11,0)</f>
        <v>156808200</v>
      </c>
      <c r="BI129" s="137">
        <f t="shared" si="353"/>
        <v>0</v>
      </c>
      <c r="BJ129" s="137"/>
      <c r="BK129" s="137">
        <f>VLOOKUP($BG129,'[1]Ejecució Gastos Dinamica 31-10'!$D$2:$AD$148,15,0)</f>
        <v>0</v>
      </c>
      <c r="BL129" s="137">
        <f>VLOOKUP($BG129,'[1]Ejecució Gastos Dinamica 31-10'!$D$2:$AD$148,22,0)</f>
        <v>0</v>
      </c>
      <c r="BM129" s="137">
        <f>VLOOKUP($BG129,'[1]Ejecució Gastos Dinamica 31-10'!$D$2:$AD$148,21,0)</f>
        <v>0</v>
      </c>
      <c r="BN129" s="554"/>
    </row>
    <row r="130" spans="1:100" s="138" customFormat="1" ht="12.75" x14ac:dyDescent="0.2">
      <c r="A130" s="196" t="s">
        <v>521</v>
      </c>
      <c r="B130" s="182" t="s">
        <v>522</v>
      </c>
      <c r="C130" s="170">
        <v>50000000</v>
      </c>
      <c r="D130" s="170">
        <v>26808200</v>
      </c>
      <c r="E130" s="170">
        <v>0</v>
      </c>
      <c r="F130" s="170">
        <v>0</v>
      </c>
      <c r="G130" s="170">
        <v>0</v>
      </c>
      <c r="H130" s="54">
        <f t="shared" si="231"/>
        <v>-26808200</v>
      </c>
      <c r="I130" s="54">
        <f t="shared" si="232"/>
        <v>23191800</v>
      </c>
      <c r="J130" s="170">
        <v>0</v>
      </c>
      <c r="K130" s="54">
        <f t="shared" si="262"/>
        <v>23191800</v>
      </c>
      <c r="L130" s="170">
        <v>0</v>
      </c>
      <c r="M130" s="170">
        <v>0</v>
      </c>
      <c r="N130" s="170">
        <v>0</v>
      </c>
      <c r="O130" s="170">
        <v>23191800</v>
      </c>
      <c r="P130" s="170">
        <v>0</v>
      </c>
      <c r="Q130" s="170">
        <v>0</v>
      </c>
      <c r="R130" s="170">
        <v>0</v>
      </c>
      <c r="S130" s="170">
        <v>0</v>
      </c>
      <c r="T130" s="170">
        <v>0</v>
      </c>
      <c r="U130" s="170">
        <v>0</v>
      </c>
      <c r="V130" s="170">
        <v>0</v>
      </c>
      <c r="W130" s="170">
        <v>0</v>
      </c>
      <c r="X130" s="171">
        <f t="shared" si="350"/>
        <v>23191800</v>
      </c>
      <c r="Y130" s="55">
        <f t="shared" si="234"/>
        <v>1</v>
      </c>
      <c r="Z130" s="54">
        <f t="shared" si="235"/>
        <v>0</v>
      </c>
      <c r="AA130" s="170">
        <v>0</v>
      </c>
      <c r="AB130" s="170">
        <v>0</v>
      </c>
      <c r="AC130" s="170">
        <v>0</v>
      </c>
      <c r="AD130" s="170">
        <v>0</v>
      </c>
      <c r="AE130" s="170">
        <v>0</v>
      </c>
      <c r="AF130" s="170">
        <v>0</v>
      </c>
      <c r="AG130" s="170">
        <v>0</v>
      </c>
      <c r="AH130" s="170">
        <v>0</v>
      </c>
      <c r="AI130" s="170">
        <v>0</v>
      </c>
      <c r="AJ130" s="170">
        <v>0</v>
      </c>
      <c r="AK130" s="170">
        <v>0</v>
      </c>
      <c r="AL130" s="170">
        <v>0</v>
      </c>
      <c r="AM130" s="172">
        <f t="shared" si="351"/>
        <v>0</v>
      </c>
      <c r="AN130" s="55">
        <f t="shared" si="237"/>
        <v>0</v>
      </c>
      <c r="AO130" s="290">
        <f t="shared" si="238"/>
        <v>23191800</v>
      </c>
      <c r="AP130" s="350">
        <v>0</v>
      </c>
      <c r="AQ130" s="170">
        <v>0</v>
      </c>
      <c r="AR130" s="170">
        <v>0</v>
      </c>
      <c r="AS130" s="170">
        <v>0</v>
      </c>
      <c r="AT130" s="170">
        <v>0</v>
      </c>
      <c r="AU130" s="170">
        <v>0</v>
      </c>
      <c r="AV130" s="170">
        <v>0</v>
      </c>
      <c r="AW130" s="170">
        <v>0</v>
      </c>
      <c r="AX130" s="170">
        <v>0</v>
      </c>
      <c r="AY130" s="170">
        <v>0</v>
      </c>
      <c r="AZ130" s="170">
        <v>0</v>
      </c>
      <c r="BA130" s="170">
        <v>0</v>
      </c>
      <c r="BB130" s="172">
        <f t="shared" si="352"/>
        <v>0</v>
      </c>
      <c r="BC130" s="55">
        <f t="shared" si="240"/>
        <v>0</v>
      </c>
      <c r="BD130" s="54">
        <f t="shared" si="241"/>
        <v>0</v>
      </c>
      <c r="BE130" s="170">
        <v>13440000</v>
      </c>
      <c r="BF130" s="136"/>
      <c r="BG130" s="526">
        <v>2181</v>
      </c>
      <c r="BH130" s="137">
        <f>VLOOKUP($BG130,'[1]Ejecució Gastos Dinamica 31-10'!$D$2:$AD$148,11,0)</f>
        <v>23191800</v>
      </c>
      <c r="BI130" s="137">
        <f t="shared" si="353"/>
        <v>0</v>
      </c>
      <c r="BJ130" s="137"/>
      <c r="BK130" s="137">
        <f>VLOOKUP($BG130,'[1]Ejecució Gastos Dinamica 31-10'!$D$2:$AD$148,15,0)</f>
        <v>0</v>
      </c>
      <c r="BL130" s="137">
        <f>VLOOKUP($BG130,'[1]Ejecució Gastos Dinamica 31-10'!$D$2:$AD$148,22,0)</f>
        <v>0</v>
      </c>
      <c r="BM130" s="137">
        <f>VLOOKUP($BG130,'[1]Ejecució Gastos Dinamica 31-10'!$D$2:$AD$148,21,0)</f>
        <v>13440000</v>
      </c>
      <c r="BN130" s="554"/>
    </row>
    <row r="131" spans="1:100" s="1" customFormat="1" x14ac:dyDescent="0.25">
      <c r="A131" s="371" t="s">
        <v>523</v>
      </c>
      <c r="B131" s="158" t="s">
        <v>196</v>
      </c>
      <c r="C131" s="159">
        <f>+C132</f>
        <v>5000000000</v>
      </c>
      <c r="D131" s="159">
        <f t="shared" ref="D131:G132" si="354">+D132</f>
        <v>1846934859</v>
      </c>
      <c r="E131" s="159">
        <f t="shared" si="354"/>
        <v>1846934859</v>
      </c>
      <c r="F131" s="159">
        <f t="shared" si="354"/>
        <v>0</v>
      </c>
      <c r="G131" s="159">
        <f t="shared" si="354"/>
        <v>0</v>
      </c>
      <c r="H131" s="160">
        <f t="shared" si="231"/>
        <v>0</v>
      </c>
      <c r="I131" s="160">
        <f t="shared" si="232"/>
        <v>5000000000</v>
      </c>
      <c r="J131" s="159">
        <f t="shared" ref="J131:J132" si="355">+J132</f>
        <v>0</v>
      </c>
      <c r="K131" s="160">
        <f t="shared" si="262"/>
        <v>5000000000</v>
      </c>
      <c r="L131" s="159">
        <f t="shared" ref="L131:X132" si="356">+L132</f>
        <v>0</v>
      </c>
      <c r="M131" s="159">
        <f t="shared" si="356"/>
        <v>1696934859</v>
      </c>
      <c r="N131" s="159">
        <f t="shared" si="356"/>
        <v>0</v>
      </c>
      <c r="O131" s="159">
        <f t="shared" si="356"/>
        <v>0</v>
      </c>
      <c r="P131" s="159">
        <f t="shared" si="356"/>
        <v>0</v>
      </c>
      <c r="Q131" s="159">
        <f t="shared" si="356"/>
        <v>0</v>
      </c>
      <c r="R131" s="159">
        <f t="shared" si="356"/>
        <v>606156466</v>
      </c>
      <c r="S131" s="159">
        <f t="shared" si="356"/>
        <v>9260161</v>
      </c>
      <c r="T131" s="159">
        <f t="shared" si="356"/>
        <v>0</v>
      </c>
      <c r="U131" s="159">
        <f t="shared" si="356"/>
        <v>454333263</v>
      </c>
      <c r="V131" s="159">
        <f t="shared" si="356"/>
        <v>614058</v>
      </c>
      <c r="W131" s="159">
        <f t="shared" si="356"/>
        <v>0</v>
      </c>
      <c r="X131" s="159">
        <f t="shared" si="356"/>
        <v>2767298807</v>
      </c>
      <c r="Y131" s="161">
        <f t="shared" si="234"/>
        <v>0.55345976139999997</v>
      </c>
      <c r="Z131" s="160">
        <f t="shared" si="235"/>
        <v>2232701193</v>
      </c>
      <c r="AA131" s="159">
        <f t="shared" ref="AA131:AM132" si="357">+AA132</f>
        <v>0</v>
      </c>
      <c r="AB131" s="159">
        <f t="shared" si="357"/>
        <v>334532137</v>
      </c>
      <c r="AC131" s="159">
        <f t="shared" si="357"/>
        <v>0</v>
      </c>
      <c r="AD131" s="159">
        <f t="shared" si="357"/>
        <v>0</v>
      </c>
      <c r="AE131" s="159">
        <f t="shared" si="357"/>
        <v>0</v>
      </c>
      <c r="AF131" s="162">
        <f t="shared" si="357"/>
        <v>0</v>
      </c>
      <c r="AG131" s="162">
        <f t="shared" si="357"/>
        <v>0</v>
      </c>
      <c r="AH131" s="162">
        <f t="shared" si="357"/>
        <v>8584606</v>
      </c>
      <c r="AI131" s="159">
        <f t="shared" si="357"/>
        <v>0</v>
      </c>
      <c r="AJ131" s="159">
        <f t="shared" si="357"/>
        <v>150000000</v>
      </c>
      <c r="AK131" s="159">
        <f t="shared" si="357"/>
        <v>614058</v>
      </c>
      <c r="AL131" s="159">
        <f t="shared" si="357"/>
        <v>0</v>
      </c>
      <c r="AM131" s="162">
        <f t="shared" si="357"/>
        <v>493730801</v>
      </c>
      <c r="AN131" s="161">
        <f t="shared" si="237"/>
        <v>0.17841615070663383</v>
      </c>
      <c r="AO131" s="372">
        <f t="shared" si="238"/>
        <v>2273568006</v>
      </c>
      <c r="AP131" s="351">
        <f t="shared" ref="AP131:BB132" si="358">+AP132</f>
        <v>0</v>
      </c>
      <c r="AQ131" s="159">
        <f t="shared" si="358"/>
        <v>334532137</v>
      </c>
      <c r="AR131" s="159">
        <f t="shared" si="358"/>
        <v>0</v>
      </c>
      <c r="AS131" s="162">
        <f t="shared" si="358"/>
        <v>0</v>
      </c>
      <c r="AT131" s="162">
        <f t="shared" si="358"/>
        <v>0</v>
      </c>
      <c r="AU131" s="162">
        <f t="shared" si="358"/>
        <v>0</v>
      </c>
      <c r="AV131" s="162">
        <f t="shared" si="358"/>
        <v>0</v>
      </c>
      <c r="AW131" s="162">
        <f t="shared" si="358"/>
        <v>8584606</v>
      </c>
      <c r="AX131" s="162">
        <f t="shared" si="358"/>
        <v>0</v>
      </c>
      <c r="AY131" s="162">
        <f t="shared" si="358"/>
        <v>150000000</v>
      </c>
      <c r="AZ131" s="159">
        <f t="shared" si="358"/>
        <v>614058</v>
      </c>
      <c r="BA131" s="163">
        <f t="shared" si="358"/>
        <v>0</v>
      </c>
      <c r="BB131" s="162">
        <f t="shared" si="358"/>
        <v>493730801</v>
      </c>
      <c r="BC131" s="161">
        <f t="shared" si="240"/>
        <v>1</v>
      </c>
      <c r="BD131" s="160">
        <f t="shared" si="241"/>
        <v>0</v>
      </c>
      <c r="BE131" s="159">
        <f t="shared" ref="BE131:BE132" si="359">+BE132</f>
        <v>1106153443</v>
      </c>
      <c r="BF131" s="5"/>
      <c r="BG131" s="251"/>
      <c r="BH131" s="541">
        <f t="shared" ref="BH131:BH132" si="360">+BH132</f>
        <v>5000000000</v>
      </c>
      <c r="BI131" s="105"/>
      <c r="BJ131" s="105"/>
      <c r="BK131" s="541">
        <f t="shared" ref="BK131:BM132" si="361">+BK132</f>
        <v>454333263</v>
      </c>
      <c r="BL131" s="541">
        <f t="shared" si="361"/>
        <v>150000000</v>
      </c>
      <c r="BM131" s="541">
        <f t="shared" si="361"/>
        <v>1106153443</v>
      </c>
      <c r="BN131" s="55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  <c r="CC131" s="5"/>
      <c r="CD131" s="5"/>
      <c r="CE131" s="5"/>
      <c r="CF131" s="5"/>
      <c r="CG131" s="5"/>
      <c r="CH131" s="5"/>
      <c r="CI131" s="5"/>
      <c r="CJ131" s="5"/>
      <c r="CK131" s="5"/>
      <c r="CL131" s="5"/>
      <c r="CM131" s="5"/>
      <c r="CN131" s="5"/>
      <c r="CO131" s="5"/>
      <c r="CP131" s="5"/>
      <c r="CQ131" s="5"/>
      <c r="CR131" s="5"/>
      <c r="CS131" s="5"/>
      <c r="CT131" s="5"/>
      <c r="CU131" s="5"/>
      <c r="CV131" s="5"/>
    </row>
    <row r="132" spans="1:100" s="1" customFormat="1" x14ac:dyDescent="0.25">
      <c r="A132" s="373" t="s">
        <v>524</v>
      </c>
      <c r="B132" s="164" t="s">
        <v>525</v>
      </c>
      <c r="C132" s="64">
        <f>+C133</f>
        <v>5000000000</v>
      </c>
      <c r="D132" s="64">
        <f t="shared" si="354"/>
        <v>1846934859</v>
      </c>
      <c r="E132" s="64">
        <f t="shared" si="354"/>
        <v>1846934859</v>
      </c>
      <c r="F132" s="64">
        <f t="shared" si="354"/>
        <v>0</v>
      </c>
      <c r="G132" s="64">
        <f t="shared" si="354"/>
        <v>0</v>
      </c>
      <c r="H132" s="64">
        <f t="shared" si="231"/>
        <v>0</v>
      </c>
      <c r="I132" s="64">
        <f t="shared" si="232"/>
        <v>5000000000</v>
      </c>
      <c r="J132" s="64">
        <f t="shared" si="355"/>
        <v>0</v>
      </c>
      <c r="K132" s="64">
        <f t="shared" si="262"/>
        <v>5000000000</v>
      </c>
      <c r="L132" s="64">
        <f t="shared" si="356"/>
        <v>0</v>
      </c>
      <c r="M132" s="64">
        <f t="shared" si="356"/>
        <v>1696934859</v>
      </c>
      <c r="N132" s="64">
        <f t="shared" si="356"/>
        <v>0</v>
      </c>
      <c r="O132" s="64">
        <f t="shared" si="356"/>
        <v>0</v>
      </c>
      <c r="P132" s="64">
        <f t="shared" si="356"/>
        <v>0</v>
      </c>
      <c r="Q132" s="64">
        <f t="shared" si="356"/>
        <v>0</v>
      </c>
      <c r="R132" s="64">
        <f t="shared" si="356"/>
        <v>606156466</v>
      </c>
      <c r="S132" s="64">
        <f t="shared" si="356"/>
        <v>9260161</v>
      </c>
      <c r="T132" s="64">
        <f t="shared" si="356"/>
        <v>0</v>
      </c>
      <c r="U132" s="64">
        <f t="shared" si="356"/>
        <v>454333263</v>
      </c>
      <c r="V132" s="64">
        <f t="shared" si="356"/>
        <v>614058</v>
      </c>
      <c r="W132" s="64">
        <f t="shared" si="356"/>
        <v>0</v>
      </c>
      <c r="X132" s="64">
        <f t="shared" si="356"/>
        <v>2767298807</v>
      </c>
      <c r="Y132" s="65">
        <f t="shared" si="234"/>
        <v>0.55345976139999997</v>
      </c>
      <c r="Z132" s="64">
        <f t="shared" si="235"/>
        <v>2232701193</v>
      </c>
      <c r="AA132" s="64">
        <f t="shared" si="357"/>
        <v>0</v>
      </c>
      <c r="AB132" s="64">
        <f t="shared" si="357"/>
        <v>334532137</v>
      </c>
      <c r="AC132" s="64">
        <f t="shared" si="357"/>
        <v>0</v>
      </c>
      <c r="AD132" s="64">
        <f t="shared" si="357"/>
        <v>0</v>
      </c>
      <c r="AE132" s="64">
        <f t="shared" si="357"/>
        <v>0</v>
      </c>
      <c r="AF132" s="68">
        <f t="shared" si="357"/>
        <v>0</v>
      </c>
      <c r="AG132" s="68">
        <f t="shared" si="357"/>
        <v>0</v>
      </c>
      <c r="AH132" s="68">
        <f t="shared" si="357"/>
        <v>8584606</v>
      </c>
      <c r="AI132" s="64">
        <f t="shared" si="357"/>
        <v>0</v>
      </c>
      <c r="AJ132" s="64">
        <f t="shared" si="357"/>
        <v>150000000</v>
      </c>
      <c r="AK132" s="64">
        <f t="shared" si="357"/>
        <v>614058</v>
      </c>
      <c r="AL132" s="64">
        <f t="shared" si="357"/>
        <v>0</v>
      </c>
      <c r="AM132" s="68">
        <f t="shared" si="357"/>
        <v>493730801</v>
      </c>
      <c r="AN132" s="65">
        <f t="shared" si="237"/>
        <v>0.17841615070663383</v>
      </c>
      <c r="AO132" s="294">
        <f t="shared" si="238"/>
        <v>2273568006</v>
      </c>
      <c r="AP132" s="261">
        <f t="shared" si="358"/>
        <v>0</v>
      </c>
      <c r="AQ132" s="64">
        <f t="shared" si="358"/>
        <v>334532137</v>
      </c>
      <c r="AR132" s="64">
        <f t="shared" si="358"/>
        <v>0</v>
      </c>
      <c r="AS132" s="68">
        <f t="shared" si="358"/>
        <v>0</v>
      </c>
      <c r="AT132" s="68">
        <f t="shared" si="358"/>
        <v>0</v>
      </c>
      <c r="AU132" s="68">
        <f t="shared" si="358"/>
        <v>0</v>
      </c>
      <c r="AV132" s="68">
        <f t="shared" si="358"/>
        <v>0</v>
      </c>
      <c r="AW132" s="68">
        <f t="shared" si="358"/>
        <v>8584606</v>
      </c>
      <c r="AX132" s="68">
        <f t="shared" si="358"/>
        <v>0</v>
      </c>
      <c r="AY132" s="68">
        <f t="shared" si="358"/>
        <v>150000000</v>
      </c>
      <c r="AZ132" s="64">
        <f t="shared" si="358"/>
        <v>614058</v>
      </c>
      <c r="BA132" s="165">
        <f t="shared" si="358"/>
        <v>0</v>
      </c>
      <c r="BB132" s="68">
        <f t="shared" si="358"/>
        <v>493730801</v>
      </c>
      <c r="BC132" s="65">
        <f t="shared" si="240"/>
        <v>1</v>
      </c>
      <c r="BD132" s="64">
        <f t="shared" si="241"/>
        <v>0</v>
      </c>
      <c r="BE132" s="64">
        <f t="shared" si="359"/>
        <v>1106153443</v>
      </c>
      <c r="BF132" s="5"/>
      <c r="BG132" s="251"/>
      <c r="BH132" s="224">
        <f t="shared" si="360"/>
        <v>5000000000</v>
      </c>
      <c r="BI132" s="105"/>
      <c r="BJ132" s="105"/>
      <c r="BK132" s="224">
        <f t="shared" si="361"/>
        <v>454333263</v>
      </c>
      <c r="BL132" s="224">
        <f t="shared" si="361"/>
        <v>150000000</v>
      </c>
      <c r="BM132" s="224">
        <f t="shared" si="361"/>
        <v>1106153443</v>
      </c>
      <c r="BN132" s="55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  <c r="CC132" s="5"/>
      <c r="CD132" s="5"/>
      <c r="CE132" s="5"/>
      <c r="CF132" s="5"/>
      <c r="CG132" s="5"/>
      <c r="CH132" s="5"/>
      <c r="CI132" s="5"/>
      <c r="CJ132" s="5"/>
      <c r="CK132" s="5"/>
      <c r="CL132" s="5"/>
      <c r="CM132" s="5"/>
      <c r="CN132" s="5"/>
      <c r="CO132" s="5"/>
      <c r="CP132" s="5"/>
      <c r="CQ132" s="5"/>
      <c r="CR132" s="5"/>
      <c r="CS132" s="5"/>
      <c r="CT132" s="5"/>
      <c r="CU132" s="5"/>
      <c r="CV132" s="5"/>
    </row>
    <row r="133" spans="1:100" s="1" customFormat="1" x14ac:dyDescent="0.25">
      <c r="A133" s="374" t="s">
        <v>526</v>
      </c>
      <c r="B133" s="166" t="s">
        <v>527</v>
      </c>
      <c r="C133" s="70">
        <f>+C134+C139</f>
        <v>5000000000</v>
      </c>
      <c r="D133" s="70">
        <f t="shared" ref="D133:G133" si="362">+D134+D139</f>
        <v>1846934859</v>
      </c>
      <c r="E133" s="70">
        <f t="shared" si="362"/>
        <v>1846934859</v>
      </c>
      <c r="F133" s="70">
        <f t="shared" si="362"/>
        <v>0</v>
      </c>
      <c r="G133" s="70">
        <f t="shared" si="362"/>
        <v>0</v>
      </c>
      <c r="H133" s="70">
        <f t="shared" si="231"/>
        <v>0</v>
      </c>
      <c r="I133" s="70">
        <f t="shared" si="232"/>
        <v>5000000000</v>
      </c>
      <c r="J133" s="70">
        <f t="shared" ref="J133" si="363">+J134+J139</f>
        <v>0</v>
      </c>
      <c r="K133" s="70">
        <f t="shared" si="262"/>
        <v>5000000000</v>
      </c>
      <c r="L133" s="70">
        <f t="shared" ref="L133:X133" si="364">+L134+L139</f>
        <v>0</v>
      </c>
      <c r="M133" s="70">
        <f t="shared" si="364"/>
        <v>1696934859</v>
      </c>
      <c r="N133" s="70">
        <f t="shared" si="364"/>
        <v>0</v>
      </c>
      <c r="O133" s="70">
        <f t="shared" si="364"/>
        <v>0</v>
      </c>
      <c r="P133" s="70">
        <f t="shared" si="364"/>
        <v>0</v>
      </c>
      <c r="Q133" s="70">
        <f t="shared" si="364"/>
        <v>0</v>
      </c>
      <c r="R133" s="70">
        <f t="shared" si="364"/>
        <v>606156466</v>
      </c>
      <c r="S133" s="70">
        <f t="shared" si="364"/>
        <v>9260161</v>
      </c>
      <c r="T133" s="70">
        <f t="shared" si="364"/>
        <v>0</v>
      </c>
      <c r="U133" s="70">
        <f t="shared" si="364"/>
        <v>454333263</v>
      </c>
      <c r="V133" s="70">
        <f t="shared" si="364"/>
        <v>614058</v>
      </c>
      <c r="W133" s="70">
        <f t="shared" si="364"/>
        <v>0</v>
      </c>
      <c r="X133" s="70">
        <f t="shared" si="364"/>
        <v>2767298807</v>
      </c>
      <c r="Y133" s="71">
        <f t="shared" si="234"/>
        <v>0.55345976139999997</v>
      </c>
      <c r="Z133" s="70">
        <f t="shared" si="235"/>
        <v>2232701193</v>
      </c>
      <c r="AA133" s="70">
        <f t="shared" ref="AA133:AM133" si="365">+AA134+AA139</f>
        <v>0</v>
      </c>
      <c r="AB133" s="70">
        <f t="shared" si="365"/>
        <v>334532137</v>
      </c>
      <c r="AC133" s="70">
        <f t="shared" si="365"/>
        <v>0</v>
      </c>
      <c r="AD133" s="70">
        <f t="shared" si="365"/>
        <v>0</v>
      </c>
      <c r="AE133" s="70">
        <f t="shared" si="365"/>
        <v>0</v>
      </c>
      <c r="AF133" s="70">
        <f t="shared" si="365"/>
        <v>0</v>
      </c>
      <c r="AG133" s="70">
        <f t="shared" si="365"/>
        <v>0</v>
      </c>
      <c r="AH133" s="70">
        <f t="shared" si="365"/>
        <v>8584606</v>
      </c>
      <c r="AI133" s="70">
        <f t="shared" si="365"/>
        <v>0</v>
      </c>
      <c r="AJ133" s="70">
        <f t="shared" si="365"/>
        <v>150000000</v>
      </c>
      <c r="AK133" s="70">
        <f t="shared" si="365"/>
        <v>614058</v>
      </c>
      <c r="AL133" s="70">
        <f t="shared" si="365"/>
        <v>0</v>
      </c>
      <c r="AM133" s="70">
        <f t="shared" si="365"/>
        <v>493730801</v>
      </c>
      <c r="AN133" s="71">
        <f t="shared" si="237"/>
        <v>0.17841615070663383</v>
      </c>
      <c r="AO133" s="296">
        <f t="shared" si="238"/>
        <v>2273568006</v>
      </c>
      <c r="AP133" s="262">
        <f t="shared" ref="AP133:BB133" si="366">+AP134+AP139</f>
        <v>0</v>
      </c>
      <c r="AQ133" s="70">
        <f t="shared" si="366"/>
        <v>334532137</v>
      </c>
      <c r="AR133" s="70">
        <f t="shared" si="366"/>
        <v>0</v>
      </c>
      <c r="AS133" s="70">
        <f t="shared" si="366"/>
        <v>0</v>
      </c>
      <c r="AT133" s="70">
        <f t="shared" si="366"/>
        <v>0</v>
      </c>
      <c r="AU133" s="70">
        <f t="shared" si="366"/>
        <v>0</v>
      </c>
      <c r="AV133" s="70">
        <f t="shared" si="366"/>
        <v>0</v>
      </c>
      <c r="AW133" s="70">
        <f t="shared" si="366"/>
        <v>8584606</v>
      </c>
      <c r="AX133" s="70">
        <f t="shared" si="366"/>
        <v>0</v>
      </c>
      <c r="AY133" s="70">
        <f t="shared" si="366"/>
        <v>150000000</v>
      </c>
      <c r="AZ133" s="70">
        <f t="shared" si="366"/>
        <v>614058</v>
      </c>
      <c r="BA133" s="70">
        <f t="shared" si="366"/>
        <v>0</v>
      </c>
      <c r="BB133" s="70">
        <f t="shared" si="366"/>
        <v>493730801</v>
      </c>
      <c r="BC133" s="71">
        <f t="shared" si="240"/>
        <v>1</v>
      </c>
      <c r="BD133" s="70">
        <f t="shared" si="241"/>
        <v>0</v>
      </c>
      <c r="BE133" s="70">
        <f t="shared" ref="BE133" si="367">+BE134+BE139</f>
        <v>1106153443</v>
      </c>
      <c r="BF133" s="5"/>
      <c r="BG133" s="251"/>
      <c r="BH133" s="225">
        <f t="shared" ref="BH133" si="368">+BH134+BH139</f>
        <v>5000000000</v>
      </c>
      <c r="BI133" s="105"/>
      <c r="BJ133" s="105"/>
      <c r="BK133" s="225">
        <f t="shared" ref="BK133:BL133" si="369">+BK134+BK139</f>
        <v>454333263</v>
      </c>
      <c r="BL133" s="225">
        <f t="shared" si="369"/>
        <v>150000000</v>
      </c>
      <c r="BM133" s="225">
        <f t="shared" ref="BM133" si="370">+BM134+BM139</f>
        <v>1106153443</v>
      </c>
      <c r="BN133" s="55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  <c r="CC133" s="5"/>
      <c r="CD133" s="5"/>
      <c r="CE133" s="5"/>
      <c r="CF133" s="5"/>
      <c r="CG133" s="5"/>
      <c r="CH133" s="5"/>
      <c r="CI133" s="5"/>
      <c r="CJ133" s="5"/>
      <c r="CK133" s="5"/>
      <c r="CL133" s="5"/>
      <c r="CM133" s="5"/>
      <c r="CN133" s="5"/>
      <c r="CO133" s="5"/>
      <c r="CP133" s="5"/>
      <c r="CQ133" s="5"/>
      <c r="CR133" s="5"/>
      <c r="CS133" s="5"/>
      <c r="CT133" s="5"/>
      <c r="CU133" s="5"/>
      <c r="CV133" s="5"/>
    </row>
    <row r="134" spans="1:100" s="1" customFormat="1" x14ac:dyDescent="0.25">
      <c r="A134" s="194" t="s">
        <v>528</v>
      </c>
      <c r="B134" s="168" t="s">
        <v>529</v>
      </c>
      <c r="C134" s="76">
        <f>SUM(C135:C138)</f>
        <v>5000000000</v>
      </c>
      <c r="D134" s="76">
        <f t="shared" ref="D134:G134" si="371">SUM(D135:D138)</f>
        <v>1846934859</v>
      </c>
      <c r="E134" s="76">
        <f t="shared" si="371"/>
        <v>1846934859</v>
      </c>
      <c r="F134" s="76">
        <f t="shared" si="371"/>
        <v>0</v>
      </c>
      <c r="G134" s="76">
        <f t="shared" si="371"/>
        <v>0</v>
      </c>
      <c r="H134" s="76">
        <f t="shared" si="231"/>
        <v>0</v>
      </c>
      <c r="I134" s="76">
        <f t="shared" si="232"/>
        <v>5000000000</v>
      </c>
      <c r="J134" s="76">
        <f t="shared" ref="J134" si="372">SUM(J135:J138)</f>
        <v>0</v>
      </c>
      <c r="K134" s="76">
        <f t="shared" si="262"/>
        <v>5000000000</v>
      </c>
      <c r="L134" s="76">
        <f t="shared" ref="L134:X134" si="373">SUM(L135:L138)</f>
        <v>0</v>
      </c>
      <c r="M134" s="76">
        <f t="shared" si="373"/>
        <v>1696934859</v>
      </c>
      <c r="N134" s="76">
        <f t="shared" si="373"/>
        <v>0</v>
      </c>
      <c r="O134" s="76">
        <f t="shared" si="373"/>
        <v>0</v>
      </c>
      <c r="P134" s="76">
        <f t="shared" si="373"/>
        <v>0</v>
      </c>
      <c r="Q134" s="76">
        <f t="shared" si="373"/>
        <v>0</v>
      </c>
      <c r="R134" s="76">
        <f t="shared" si="373"/>
        <v>606156466</v>
      </c>
      <c r="S134" s="76">
        <f t="shared" si="373"/>
        <v>9260161</v>
      </c>
      <c r="T134" s="76">
        <f t="shared" si="373"/>
        <v>0</v>
      </c>
      <c r="U134" s="76">
        <f t="shared" si="373"/>
        <v>454333263</v>
      </c>
      <c r="V134" s="76">
        <f t="shared" si="373"/>
        <v>614058</v>
      </c>
      <c r="W134" s="76">
        <f t="shared" si="373"/>
        <v>0</v>
      </c>
      <c r="X134" s="76">
        <f t="shared" si="373"/>
        <v>2767298807</v>
      </c>
      <c r="Y134" s="77">
        <f t="shared" si="234"/>
        <v>0.55345976139999997</v>
      </c>
      <c r="Z134" s="76">
        <f t="shared" si="235"/>
        <v>2232701193</v>
      </c>
      <c r="AA134" s="76">
        <f t="shared" ref="AA134:AM134" si="374">SUM(AA135:AA138)</f>
        <v>0</v>
      </c>
      <c r="AB134" s="76">
        <f t="shared" si="374"/>
        <v>334532137</v>
      </c>
      <c r="AC134" s="76">
        <f t="shared" si="374"/>
        <v>0</v>
      </c>
      <c r="AD134" s="76">
        <f t="shared" si="374"/>
        <v>0</v>
      </c>
      <c r="AE134" s="76">
        <f t="shared" si="374"/>
        <v>0</v>
      </c>
      <c r="AF134" s="80">
        <f t="shared" si="374"/>
        <v>0</v>
      </c>
      <c r="AG134" s="80">
        <f t="shared" si="374"/>
        <v>0</v>
      </c>
      <c r="AH134" s="80">
        <f t="shared" si="374"/>
        <v>8584606</v>
      </c>
      <c r="AI134" s="76">
        <f t="shared" si="374"/>
        <v>0</v>
      </c>
      <c r="AJ134" s="76">
        <f t="shared" si="374"/>
        <v>150000000</v>
      </c>
      <c r="AK134" s="76">
        <f t="shared" si="374"/>
        <v>614058</v>
      </c>
      <c r="AL134" s="76">
        <f t="shared" si="374"/>
        <v>0</v>
      </c>
      <c r="AM134" s="80">
        <f t="shared" si="374"/>
        <v>493730801</v>
      </c>
      <c r="AN134" s="77">
        <f t="shared" si="237"/>
        <v>0.17841615070663383</v>
      </c>
      <c r="AO134" s="195">
        <f t="shared" si="238"/>
        <v>2273568006</v>
      </c>
      <c r="AP134" s="263">
        <f t="shared" ref="AP134:BB134" si="375">SUM(AP135:AP138)</f>
        <v>0</v>
      </c>
      <c r="AQ134" s="76">
        <f t="shared" si="375"/>
        <v>334532137</v>
      </c>
      <c r="AR134" s="76">
        <f t="shared" si="375"/>
        <v>0</v>
      </c>
      <c r="AS134" s="80">
        <f t="shared" si="375"/>
        <v>0</v>
      </c>
      <c r="AT134" s="80">
        <f t="shared" si="375"/>
        <v>0</v>
      </c>
      <c r="AU134" s="80">
        <f t="shared" si="375"/>
        <v>0</v>
      </c>
      <c r="AV134" s="80">
        <f t="shared" si="375"/>
        <v>0</v>
      </c>
      <c r="AW134" s="80">
        <f t="shared" si="375"/>
        <v>8584606</v>
      </c>
      <c r="AX134" s="80">
        <f t="shared" si="375"/>
        <v>0</v>
      </c>
      <c r="AY134" s="80">
        <f t="shared" si="375"/>
        <v>150000000</v>
      </c>
      <c r="AZ134" s="76">
        <f t="shared" si="375"/>
        <v>614058</v>
      </c>
      <c r="BA134" s="169">
        <f t="shared" si="375"/>
        <v>0</v>
      </c>
      <c r="BB134" s="80">
        <f t="shared" si="375"/>
        <v>493730801</v>
      </c>
      <c r="BC134" s="77">
        <f t="shared" si="240"/>
        <v>1</v>
      </c>
      <c r="BD134" s="76">
        <f t="shared" si="241"/>
        <v>0</v>
      </c>
      <c r="BE134" s="76">
        <f t="shared" ref="BE134" si="376">SUM(BE135:BE138)</f>
        <v>1106153443</v>
      </c>
      <c r="BF134" s="5"/>
      <c r="BG134" s="251"/>
      <c r="BH134" s="226">
        <f t="shared" ref="BH134" si="377">SUM(BH135:BH138)</f>
        <v>5000000000</v>
      </c>
      <c r="BI134" s="105"/>
      <c r="BJ134" s="105"/>
      <c r="BK134" s="226">
        <f t="shared" ref="BK134:BL134" si="378">SUM(BK135:BK138)</f>
        <v>454333263</v>
      </c>
      <c r="BL134" s="226">
        <f t="shared" si="378"/>
        <v>150000000</v>
      </c>
      <c r="BM134" s="226">
        <f t="shared" ref="BM134" si="379">SUM(BM135:BM138)</f>
        <v>1106153443</v>
      </c>
      <c r="BN134" s="55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  <c r="CJ134" s="5"/>
      <c r="CK134" s="5"/>
      <c r="CL134" s="5"/>
      <c r="CM134" s="5"/>
      <c r="CN134" s="5"/>
      <c r="CO134" s="5"/>
      <c r="CP134" s="5"/>
      <c r="CQ134" s="5"/>
      <c r="CR134" s="5"/>
      <c r="CS134" s="5"/>
      <c r="CT134" s="5"/>
      <c r="CU134" s="5"/>
      <c r="CV134" s="5"/>
    </row>
    <row r="135" spans="1:100" s="138" customFormat="1" ht="12.75" x14ac:dyDescent="0.2">
      <c r="A135" s="196" t="s">
        <v>530</v>
      </c>
      <c r="B135" s="176" t="s">
        <v>531</v>
      </c>
      <c r="C135" s="170">
        <v>1800000000</v>
      </c>
      <c r="D135" s="170">
        <f>543536885+130000000+20000000</f>
        <v>693536885</v>
      </c>
      <c r="E135" s="170">
        <v>0</v>
      </c>
      <c r="F135" s="170">
        <v>0</v>
      </c>
      <c r="G135" s="170">
        <v>0</v>
      </c>
      <c r="H135" s="54">
        <f t="shared" si="231"/>
        <v>-693536885</v>
      </c>
      <c r="I135" s="54">
        <f t="shared" si="232"/>
        <v>1106463115</v>
      </c>
      <c r="J135" s="170">
        <v>0</v>
      </c>
      <c r="K135" s="54">
        <f t="shared" si="262"/>
        <v>1106463115</v>
      </c>
      <c r="L135" s="170">
        <v>0</v>
      </c>
      <c r="M135" s="170">
        <v>0</v>
      </c>
      <c r="N135" s="170">
        <v>0</v>
      </c>
      <c r="O135" s="170">
        <v>0</v>
      </c>
      <c r="P135" s="170">
        <v>0</v>
      </c>
      <c r="Q135" s="170">
        <v>0</v>
      </c>
      <c r="R135" s="170">
        <v>414213866</v>
      </c>
      <c r="S135" s="170">
        <v>0</v>
      </c>
      <c r="T135" s="170">
        <v>0</v>
      </c>
      <c r="U135" s="170">
        <v>0</v>
      </c>
      <c r="V135" s="170">
        <v>614058</v>
      </c>
      <c r="W135" s="170">
        <v>0</v>
      </c>
      <c r="X135" s="171">
        <f t="shared" ref="X135:X138" si="380">IF(K135&gt;=SUM(L135:W135),SUM(L135:W135),"ERROR")</f>
        <v>414827924</v>
      </c>
      <c r="Y135" s="55">
        <f t="shared" si="234"/>
        <v>0.3749134683084307</v>
      </c>
      <c r="Z135" s="54">
        <f t="shared" si="235"/>
        <v>691635191</v>
      </c>
      <c r="AA135" s="170">
        <v>0</v>
      </c>
      <c r="AB135" s="170">
        <v>0</v>
      </c>
      <c r="AC135" s="170">
        <v>0</v>
      </c>
      <c r="AD135" s="170">
        <v>0</v>
      </c>
      <c r="AE135" s="170">
        <v>0</v>
      </c>
      <c r="AF135" s="170">
        <v>0</v>
      </c>
      <c r="AG135" s="170">
        <v>0</v>
      </c>
      <c r="AH135" s="170">
        <v>0</v>
      </c>
      <c r="AI135" s="170">
        <v>0</v>
      </c>
      <c r="AJ135" s="170">
        <v>150000000</v>
      </c>
      <c r="AK135" s="170">
        <v>614058</v>
      </c>
      <c r="AL135" s="170">
        <v>0</v>
      </c>
      <c r="AM135" s="172">
        <f t="shared" ref="AM135:AM138" si="381">IF(X135&gt;=SUM(AA135:AL135),SUM(AA135:AL135),"ERROR")</f>
        <v>150614058</v>
      </c>
      <c r="AN135" s="55">
        <f t="shared" si="237"/>
        <v>0.36307598714111639</v>
      </c>
      <c r="AO135" s="290">
        <f t="shared" si="238"/>
        <v>264213866</v>
      </c>
      <c r="AP135" s="350">
        <v>0</v>
      </c>
      <c r="AQ135" s="170">
        <v>0</v>
      </c>
      <c r="AR135" s="170">
        <v>0</v>
      </c>
      <c r="AS135" s="170">
        <v>0</v>
      </c>
      <c r="AT135" s="170">
        <v>0</v>
      </c>
      <c r="AU135" s="170">
        <v>0</v>
      </c>
      <c r="AV135" s="170">
        <v>0</v>
      </c>
      <c r="AW135" s="170">
        <v>0</v>
      </c>
      <c r="AX135" s="170">
        <v>0</v>
      </c>
      <c r="AY135" s="170">
        <v>150000000</v>
      </c>
      <c r="AZ135" s="170">
        <v>614058</v>
      </c>
      <c r="BA135" s="170">
        <v>0</v>
      </c>
      <c r="BB135" s="172">
        <f t="shared" ref="BB135:BB138" si="382">IF(AM135&gt;=SUM(AP135:BA135),SUM(AP135:BA135),"ERROR")</f>
        <v>150614058</v>
      </c>
      <c r="BC135" s="55">
        <f t="shared" si="240"/>
        <v>1</v>
      </c>
      <c r="BD135" s="54">
        <f t="shared" si="241"/>
        <v>0</v>
      </c>
      <c r="BE135" s="170">
        <v>150000000</v>
      </c>
      <c r="BF135" s="136"/>
      <c r="BG135" s="526">
        <v>222</v>
      </c>
      <c r="BH135" s="137">
        <f>VLOOKUP($BG135,'[1]Ejecució Gastos Dinamica 31-10'!$D$2:$AD$148,11,0)</f>
        <v>1106463115</v>
      </c>
      <c r="BI135" s="137">
        <f t="shared" ref="BI135:BI138" si="383">+BH135-K135</f>
        <v>0</v>
      </c>
      <c r="BJ135" s="137"/>
      <c r="BK135" s="137">
        <f>VLOOKUP($BG135,'[1]Ejecució Gastos Dinamica 31-10'!$D$2:$AD$148,15,0)</f>
        <v>0</v>
      </c>
      <c r="BL135" s="137">
        <f>VLOOKUP($BG135,'[1]Ejecució Gastos Dinamica 31-10'!$D$2:$AD$148,22,0)</f>
        <v>150000000</v>
      </c>
      <c r="BM135" s="137">
        <f>VLOOKUP($BG135,'[1]Ejecució Gastos Dinamica 31-10'!$D$2:$AD$148,21,0)</f>
        <v>150000000</v>
      </c>
      <c r="BN135" s="554"/>
    </row>
    <row r="136" spans="1:100" s="138" customFormat="1" ht="12.75" x14ac:dyDescent="0.2">
      <c r="A136" s="196" t="s">
        <v>532</v>
      </c>
      <c r="B136" s="176" t="s">
        <v>533</v>
      </c>
      <c r="C136" s="170">
        <v>0</v>
      </c>
      <c r="D136" s="170">
        <v>0</v>
      </c>
      <c r="E136" s="170">
        <v>543536885</v>
      </c>
      <c r="F136" s="170">
        <v>0</v>
      </c>
      <c r="G136" s="170">
        <v>0</v>
      </c>
      <c r="H136" s="171">
        <f t="shared" si="231"/>
        <v>543536885</v>
      </c>
      <c r="I136" s="171">
        <f t="shared" si="232"/>
        <v>543536885</v>
      </c>
      <c r="J136" s="170">
        <v>0</v>
      </c>
      <c r="K136" s="171">
        <f t="shared" si="262"/>
        <v>543536885</v>
      </c>
      <c r="L136" s="170">
        <v>0</v>
      </c>
      <c r="M136" s="170">
        <v>543536885</v>
      </c>
      <c r="N136" s="170">
        <v>0</v>
      </c>
      <c r="O136" s="170">
        <v>0</v>
      </c>
      <c r="P136" s="170">
        <v>0</v>
      </c>
      <c r="Q136" s="170">
        <v>0</v>
      </c>
      <c r="R136" s="170">
        <v>-675555</v>
      </c>
      <c r="S136" s="170">
        <v>675555</v>
      </c>
      <c r="T136" s="170">
        <v>0</v>
      </c>
      <c r="U136" s="170">
        <v>0</v>
      </c>
      <c r="V136" s="170">
        <v>0</v>
      </c>
      <c r="W136" s="170">
        <v>0</v>
      </c>
      <c r="X136" s="171">
        <f t="shared" si="380"/>
        <v>543536885</v>
      </c>
      <c r="Y136" s="173">
        <f t="shared" si="234"/>
        <v>1</v>
      </c>
      <c r="Z136" s="171">
        <f t="shared" si="235"/>
        <v>0</v>
      </c>
      <c r="AA136" s="170">
        <v>0</v>
      </c>
      <c r="AB136" s="170">
        <v>169249708</v>
      </c>
      <c r="AC136" s="170">
        <v>0</v>
      </c>
      <c r="AD136" s="170">
        <v>0</v>
      </c>
      <c r="AE136" s="170">
        <v>0</v>
      </c>
      <c r="AF136" s="170">
        <v>0</v>
      </c>
      <c r="AG136" s="170">
        <v>0</v>
      </c>
      <c r="AH136" s="170">
        <v>0</v>
      </c>
      <c r="AI136" s="170">
        <v>0</v>
      </c>
      <c r="AJ136" s="170">
        <v>0</v>
      </c>
      <c r="AK136" s="170">
        <v>0</v>
      </c>
      <c r="AL136" s="170">
        <v>0</v>
      </c>
      <c r="AM136" s="172">
        <f t="shared" si="381"/>
        <v>169249708</v>
      </c>
      <c r="AN136" s="173">
        <f t="shared" si="237"/>
        <v>0.31138587402398643</v>
      </c>
      <c r="AO136" s="375">
        <f t="shared" si="238"/>
        <v>374287177</v>
      </c>
      <c r="AP136" s="350">
        <v>0</v>
      </c>
      <c r="AQ136" s="170">
        <v>169249708</v>
      </c>
      <c r="AR136" s="170">
        <v>0</v>
      </c>
      <c r="AS136" s="170">
        <v>0</v>
      </c>
      <c r="AT136" s="170">
        <v>0</v>
      </c>
      <c r="AU136" s="170">
        <v>0</v>
      </c>
      <c r="AV136" s="170">
        <v>0</v>
      </c>
      <c r="AW136" s="170">
        <v>0</v>
      </c>
      <c r="AX136" s="170">
        <v>0</v>
      </c>
      <c r="AY136" s="170">
        <v>0</v>
      </c>
      <c r="AZ136" s="170">
        <v>0</v>
      </c>
      <c r="BA136" s="170">
        <v>0</v>
      </c>
      <c r="BB136" s="172">
        <f t="shared" si="382"/>
        <v>169249708</v>
      </c>
      <c r="BC136" s="173">
        <f t="shared" si="240"/>
        <v>1</v>
      </c>
      <c r="BD136" s="171">
        <f t="shared" si="241"/>
        <v>0</v>
      </c>
      <c r="BE136" s="170">
        <v>217278161</v>
      </c>
      <c r="BF136" s="136"/>
      <c r="BG136" s="526">
        <v>2221</v>
      </c>
      <c r="BH136" s="137">
        <f>VLOOKUP($BG136,'[1]Ejecució Gastos Dinamica 31-10'!$D$2:$AD$148,11,0)</f>
        <v>543536885</v>
      </c>
      <c r="BI136" s="137">
        <f t="shared" si="383"/>
        <v>0</v>
      </c>
      <c r="BJ136" s="137"/>
      <c r="BK136" s="137">
        <f>VLOOKUP($BG136,'[1]Ejecució Gastos Dinamica 31-10'!$D$2:$AD$148,15,0)</f>
        <v>0</v>
      </c>
      <c r="BL136" s="137">
        <f>VLOOKUP($BG136,'[1]Ejecució Gastos Dinamica 31-10'!$D$2:$AD$148,22,0)</f>
        <v>0</v>
      </c>
      <c r="BM136" s="137">
        <f>VLOOKUP($BG136,'[1]Ejecució Gastos Dinamica 31-10'!$D$2:$AD$148,21,0)</f>
        <v>217278161</v>
      </c>
      <c r="BN136" s="554"/>
    </row>
    <row r="137" spans="1:100" s="138" customFormat="1" ht="12.75" x14ac:dyDescent="0.2">
      <c r="A137" s="196" t="s">
        <v>534</v>
      </c>
      <c r="B137" s="176" t="s">
        <v>535</v>
      </c>
      <c r="C137" s="170">
        <v>3200000000</v>
      </c>
      <c r="D137" s="170">
        <v>1153397974</v>
      </c>
      <c r="E137" s="170">
        <f>130000000+20000000</f>
        <v>150000000</v>
      </c>
      <c r="F137" s="170">
        <v>0</v>
      </c>
      <c r="G137" s="170">
        <v>0</v>
      </c>
      <c r="H137" s="171">
        <f t="shared" ref="H137:H200" si="384">-D137+E137-F137+G137</f>
        <v>-1003397974</v>
      </c>
      <c r="I137" s="171">
        <f t="shared" ref="I137:I200" si="385">+C137+H137</f>
        <v>2196602026</v>
      </c>
      <c r="J137" s="170">
        <v>0</v>
      </c>
      <c r="K137" s="171">
        <f t="shared" si="262"/>
        <v>2196602026</v>
      </c>
      <c r="L137" s="170">
        <v>0</v>
      </c>
      <c r="M137" s="170">
        <v>0</v>
      </c>
      <c r="N137" s="170">
        <v>0</v>
      </c>
      <c r="O137" s="170">
        <v>0</v>
      </c>
      <c r="P137" s="170">
        <v>0</v>
      </c>
      <c r="Q137" s="170">
        <v>0</v>
      </c>
      <c r="R137" s="170">
        <v>192618155</v>
      </c>
      <c r="S137" s="170">
        <v>8584606</v>
      </c>
      <c r="T137" s="170">
        <v>0</v>
      </c>
      <c r="U137" s="170">
        <v>454333263</v>
      </c>
      <c r="V137" s="170">
        <v>0</v>
      </c>
      <c r="W137" s="170">
        <v>0</v>
      </c>
      <c r="X137" s="171">
        <f t="shared" si="380"/>
        <v>655536024</v>
      </c>
      <c r="Y137" s="173">
        <f t="shared" ref="Y137:Y200" si="386">+IF(ISERROR((X137/K137)),0,(X137/K137))</f>
        <v>0.29843185804290978</v>
      </c>
      <c r="Z137" s="171">
        <f t="shared" ref="Z137:Z200" si="387">K137-X137</f>
        <v>1541066002</v>
      </c>
      <c r="AA137" s="170">
        <v>0</v>
      </c>
      <c r="AB137" s="170">
        <v>0</v>
      </c>
      <c r="AC137" s="170">
        <v>0</v>
      </c>
      <c r="AD137" s="170">
        <v>0</v>
      </c>
      <c r="AE137" s="170">
        <v>0</v>
      </c>
      <c r="AF137" s="170">
        <v>0</v>
      </c>
      <c r="AG137" s="170">
        <v>0</v>
      </c>
      <c r="AH137" s="170">
        <v>8584606</v>
      </c>
      <c r="AI137" s="170">
        <v>0</v>
      </c>
      <c r="AJ137" s="170">
        <v>0</v>
      </c>
      <c r="AK137" s="170">
        <v>0</v>
      </c>
      <c r="AL137" s="170">
        <v>0</v>
      </c>
      <c r="AM137" s="172">
        <f t="shared" si="381"/>
        <v>8584606</v>
      </c>
      <c r="AN137" s="173">
        <f t="shared" ref="AN137:AN200" si="388">+IF(ISERROR((AM137/X137)),0,(AM137/X137))</f>
        <v>1.3095551862455692E-2</v>
      </c>
      <c r="AO137" s="375">
        <f t="shared" ref="AO137:AO200" si="389">+X137-AM137</f>
        <v>646951418</v>
      </c>
      <c r="AP137" s="350">
        <v>0</v>
      </c>
      <c r="AQ137" s="170">
        <v>0</v>
      </c>
      <c r="AR137" s="170">
        <v>0</v>
      </c>
      <c r="AS137" s="170">
        <v>0</v>
      </c>
      <c r="AT137" s="170">
        <v>0</v>
      </c>
      <c r="AU137" s="170">
        <v>0</v>
      </c>
      <c r="AV137" s="170">
        <v>0</v>
      </c>
      <c r="AW137" s="170">
        <v>8584606</v>
      </c>
      <c r="AX137" s="170">
        <v>0</v>
      </c>
      <c r="AY137" s="170">
        <v>0</v>
      </c>
      <c r="AZ137" s="170">
        <v>0</v>
      </c>
      <c r="BA137" s="170">
        <v>0</v>
      </c>
      <c r="BB137" s="172">
        <f t="shared" si="382"/>
        <v>8584606</v>
      </c>
      <c r="BC137" s="173">
        <f t="shared" ref="BC137:BC200" si="390">+IF(ISERROR((BB137/AM137)),0,(BB137/AM137))</f>
        <v>1</v>
      </c>
      <c r="BD137" s="171">
        <f t="shared" ref="BD137:BD200" si="391">+AM137-BB137</f>
        <v>0</v>
      </c>
      <c r="BE137" s="170">
        <v>462917869</v>
      </c>
      <c r="BF137" s="136"/>
      <c r="BG137" s="526">
        <v>555</v>
      </c>
      <c r="BH137" s="137">
        <f>VLOOKUP($BG137,'[1]Ejecució Gastos Dinamica 31-10'!$D$2:$AD$148,11,0)</f>
        <v>2196602026</v>
      </c>
      <c r="BI137" s="137">
        <f t="shared" si="383"/>
        <v>0</v>
      </c>
      <c r="BJ137" s="137"/>
      <c r="BK137" s="137">
        <f>VLOOKUP($BG137,'[1]Ejecució Gastos Dinamica 31-10'!$D$2:$AD$148,15,0)</f>
        <v>454333263</v>
      </c>
      <c r="BL137" s="137">
        <f>VLOOKUP($BG137,'[1]Ejecució Gastos Dinamica 31-10'!$D$2:$AD$148,22,0)</f>
        <v>0</v>
      </c>
      <c r="BM137" s="137">
        <f>VLOOKUP($BG137,'[1]Ejecució Gastos Dinamica 31-10'!$D$2:$AD$148,21,0)</f>
        <v>462917869</v>
      </c>
      <c r="BN137" s="554"/>
    </row>
    <row r="138" spans="1:100" s="138" customFormat="1" x14ac:dyDescent="0.25">
      <c r="A138" s="196" t="s">
        <v>536</v>
      </c>
      <c r="B138" s="176" t="s">
        <v>537</v>
      </c>
      <c r="C138" s="170">
        <v>0</v>
      </c>
      <c r="D138" s="170">
        <v>0</v>
      </c>
      <c r="E138" s="170">
        <v>1153397974</v>
      </c>
      <c r="F138" s="170">
        <v>0</v>
      </c>
      <c r="G138" s="170">
        <v>0</v>
      </c>
      <c r="H138" s="54">
        <f t="shared" si="384"/>
        <v>1153397974</v>
      </c>
      <c r="I138" s="54">
        <f t="shared" si="385"/>
        <v>1153397974</v>
      </c>
      <c r="J138" s="170">
        <v>0</v>
      </c>
      <c r="K138" s="54">
        <f t="shared" si="262"/>
        <v>1153397974</v>
      </c>
      <c r="L138" s="170">
        <v>0</v>
      </c>
      <c r="M138" s="170">
        <v>1153397974</v>
      </c>
      <c r="N138" s="170">
        <v>0</v>
      </c>
      <c r="O138" s="170">
        <v>0</v>
      </c>
      <c r="P138" s="170">
        <v>0</v>
      </c>
      <c r="Q138" s="170">
        <v>0</v>
      </c>
      <c r="R138" s="170">
        <v>0</v>
      </c>
      <c r="S138" s="170">
        <v>0</v>
      </c>
      <c r="T138" s="170">
        <v>0</v>
      </c>
      <c r="U138" s="170">
        <v>0</v>
      </c>
      <c r="V138" s="170">
        <v>0</v>
      </c>
      <c r="W138" s="170">
        <v>0</v>
      </c>
      <c r="X138" s="171">
        <f t="shared" si="380"/>
        <v>1153397974</v>
      </c>
      <c r="Y138" s="55">
        <f t="shared" si="386"/>
        <v>1</v>
      </c>
      <c r="Z138" s="54">
        <f t="shared" si="387"/>
        <v>0</v>
      </c>
      <c r="AA138" s="170">
        <v>0</v>
      </c>
      <c r="AB138" s="170">
        <v>165282429</v>
      </c>
      <c r="AC138" s="170">
        <v>0</v>
      </c>
      <c r="AD138" s="170">
        <v>0</v>
      </c>
      <c r="AE138" s="170">
        <v>0</v>
      </c>
      <c r="AF138" s="170">
        <v>0</v>
      </c>
      <c r="AG138" s="170">
        <v>0</v>
      </c>
      <c r="AH138" s="170">
        <v>0</v>
      </c>
      <c r="AI138" s="170">
        <v>0</v>
      </c>
      <c r="AJ138" s="170">
        <v>0</v>
      </c>
      <c r="AK138" s="170">
        <v>0</v>
      </c>
      <c r="AL138" s="170">
        <v>0</v>
      </c>
      <c r="AM138" s="172">
        <f t="shared" si="381"/>
        <v>165282429</v>
      </c>
      <c r="AN138" s="55">
        <f t="shared" si="388"/>
        <v>0.14330043291718145</v>
      </c>
      <c r="AO138" s="290">
        <f t="shared" si="389"/>
        <v>988115545</v>
      </c>
      <c r="AP138" s="350">
        <v>0</v>
      </c>
      <c r="AQ138" s="170">
        <v>165282429</v>
      </c>
      <c r="AR138" s="170">
        <v>0</v>
      </c>
      <c r="AS138" s="170">
        <v>0</v>
      </c>
      <c r="AT138" s="170">
        <v>0</v>
      </c>
      <c r="AU138" s="170">
        <v>0</v>
      </c>
      <c r="AV138" s="170">
        <v>0</v>
      </c>
      <c r="AW138" s="170">
        <v>0</v>
      </c>
      <c r="AX138" s="170">
        <v>0</v>
      </c>
      <c r="AY138" s="170">
        <v>0</v>
      </c>
      <c r="AZ138" s="170">
        <v>0</v>
      </c>
      <c r="BA138" s="170">
        <v>0</v>
      </c>
      <c r="BB138" s="172">
        <f t="shared" si="382"/>
        <v>165282429</v>
      </c>
      <c r="BC138" s="55">
        <f t="shared" si="390"/>
        <v>1</v>
      </c>
      <c r="BD138" s="54">
        <f t="shared" si="391"/>
        <v>0</v>
      </c>
      <c r="BE138" s="170">
        <v>275957413</v>
      </c>
      <c r="BF138" s="135"/>
      <c r="BG138" s="526">
        <v>5551</v>
      </c>
      <c r="BH138" s="137">
        <f>VLOOKUP($BG138,'[1]Ejecució Gastos Dinamica 31-10'!$D$2:$AD$148,11,0)</f>
        <v>1153397974</v>
      </c>
      <c r="BI138" s="137">
        <f t="shared" si="383"/>
        <v>0</v>
      </c>
      <c r="BJ138" s="137"/>
      <c r="BK138" s="137">
        <f>VLOOKUP($BG138,'[1]Ejecució Gastos Dinamica 31-10'!$D$2:$AD$148,15,0)</f>
        <v>0</v>
      </c>
      <c r="BL138" s="137">
        <f>VLOOKUP($BG138,'[1]Ejecució Gastos Dinamica 31-10'!$D$2:$AD$148,22,0)</f>
        <v>0</v>
      </c>
      <c r="BM138" s="137">
        <f>VLOOKUP($BG138,'[1]Ejecució Gastos Dinamica 31-10'!$D$2:$AD$148,21,0)</f>
        <v>275957413</v>
      </c>
      <c r="BN138" s="554"/>
    </row>
    <row r="139" spans="1:100" s="138" customFormat="1" x14ac:dyDescent="0.25">
      <c r="A139" s="194">
        <v>42131301002</v>
      </c>
      <c r="B139" s="193" t="s">
        <v>538</v>
      </c>
      <c r="C139" s="76">
        <f>SUM(C140:C141)</f>
        <v>0</v>
      </c>
      <c r="D139" s="76">
        <f t="shared" ref="D139:G139" si="392">SUM(D140:D141)</f>
        <v>0</v>
      </c>
      <c r="E139" s="76">
        <f t="shared" si="392"/>
        <v>0</v>
      </c>
      <c r="F139" s="76">
        <f t="shared" si="392"/>
        <v>0</v>
      </c>
      <c r="G139" s="76">
        <f t="shared" si="392"/>
        <v>0</v>
      </c>
      <c r="H139" s="76">
        <f t="shared" si="384"/>
        <v>0</v>
      </c>
      <c r="I139" s="76">
        <f t="shared" si="385"/>
        <v>0</v>
      </c>
      <c r="J139" s="76">
        <f t="shared" ref="J139" si="393">SUM(J140:J141)</f>
        <v>0</v>
      </c>
      <c r="K139" s="76">
        <f t="shared" si="262"/>
        <v>0</v>
      </c>
      <c r="L139" s="76">
        <f t="shared" ref="L139:X139" si="394">SUM(L140:L141)</f>
        <v>0</v>
      </c>
      <c r="M139" s="76">
        <f t="shared" si="394"/>
        <v>0</v>
      </c>
      <c r="N139" s="76">
        <f t="shared" si="394"/>
        <v>0</v>
      </c>
      <c r="O139" s="76">
        <f t="shared" si="394"/>
        <v>0</v>
      </c>
      <c r="P139" s="76">
        <f t="shared" si="394"/>
        <v>0</v>
      </c>
      <c r="Q139" s="76">
        <f t="shared" si="394"/>
        <v>0</v>
      </c>
      <c r="R139" s="76">
        <f t="shared" si="394"/>
        <v>0</v>
      </c>
      <c r="S139" s="76">
        <f t="shared" si="394"/>
        <v>0</v>
      </c>
      <c r="T139" s="76">
        <f t="shared" si="394"/>
        <v>0</v>
      </c>
      <c r="U139" s="76">
        <f t="shared" si="394"/>
        <v>0</v>
      </c>
      <c r="V139" s="76">
        <f t="shared" si="394"/>
        <v>0</v>
      </c>
      <c r="W139" s="76">
        <f t="shared" si="394"/>
        <v>0</v>
      </c>
      <c r="X139" s="76">
        <f t="shared" si="394"/>
        <v>0</v>
      </c>
      <c r="Y139" s="77">
        <f t="shared" si="386"/>
        <v>0</v>
      </c>
      <c r="Z139" s="76">
        <f t="shared" si="387"/>
        <v>0</v>
      </c>
      <c r="AA139" s="76">
        <f t="shared" ref="AA139:AM139" si="395">SUM(AA140:AA141)</f>
        <v>0</v>
      </c>
      <c r="AB139" s="76">
        <f t="shared" si="395"/>
        <v>0</v>
      </c>
      <c r="AC139" s="76">
        <f t="shared" si="395"/>
        <v>0</v>
      </c>
      <c r="AD139" s="76">
        <f t="shared" si="395"/>
        <v>0</v>
      </c>
      <c r="AE139" s="76">
        <f t="shared" si="395"/>
        <v>0</v>
      </c>
      <c r="AF139" s="76">
        <f t="shared" si="395"/>
        <v>0</v>
      </c>
      <c r="AG139" s="76">
        <f t="shared" si="395"/>
        <v>0</v>
      </c>
      <c r="AH139" s="76">
        <f t="shared" si="395"/>
        <v>0</v>
      </c>
      <c r="AI139" s="76">
        <f t="shared" si="395"/>
        <v>0</v>
      </c>
      <c r="AJ139" s="76">
        <f t="shared" si="395"/>
        <v>0</v>
      </c>
      <c r="AK139" s="76">
        <f t="shared" si="395"/>
        <v>0</v>
      </c>
      <c r="AL139" s="76">
        <f t="shared" si="395"/>
        <v>0</v>
      </c>
      <c r="AM139" s="76">
        <f t="shared" si="395"/>
        <v>0</v>
      </c>
      <c r="AN139" s="77">
        <f t="shared" si="388"/>
        <v>0</v>
      </c>
      <c r="AO139" s="195">
        <f t="shared" si="389"/>
        <v>0</v>
      </c>
      <c r="AP139" s="263">
        <f t="shared" ref="AP139:BB139" si="396">SUM(AP140:AP141)</f>
        <v>0</v>
      </c>
      <c r="AQ139" s="76">
        <f t="shared" si="396"/>
        <v>0</v>
      </c>
      <c r="AR139" s="76">
        <f t="shared" si="396"/>
        <v>0</v>
      </c>
      <c r="AS139" s="76">
        <f t="shared" si="396"/>
        <v>0</v>
      </c>
      <c r="AT139" s="76">
        <f t="shared" si="396"/>
        <v>0</v>
      </c>
      <c r="AU139" s="76">
        <f t="shared" si="396"/>
        <v>0</v>
      </c>
      <c r="AV139" s="76">
        <f t="shared" si="396"/>
        <v>0</v>
      </c>
      <c r="AW139" s="76">
        <f t="shared" si="396"/>
        <v>0</v>
      </c>
      <c r="AX139" s="76">
        <f t="shared" si="396"/>
        <v>0</v>
      </c>
      <c r="AY139" s="76">
        <f t="shared" si="396"/>
        <v>0</v>
      </c>
      <c r="AZ139" s="76">
        <f t="shared" si="396"/>
        <v>0</v>
      </c>
      <c r="BA139" s="76">
        <f t="shared" si="396"/>
        <v>0</v>
      </c>
      <c r="BB139" s="76">
        <f t="shared" si="396"/>
        <v>0</v>
      </c>
      <c r="BC139" s="77">
        <f t="shared" si="390"/>
        <v>0</v>
      </c>
      <c r="BD139" s="76">
        <f t="shared" si="391"/>
        <v>0</v>
      </c>
      <c r="BE139" s="195">
        <f t="shared" ref="BE139" si="397">SUM(BE140:BE141)</f>
        <v>0</v>
      </c>
      <c r="BF139" s="135"/>
      <c r="BG139" s="526"/>
      <c r="BH139" s="545">
        <f t="shared" ref="BH139" si="398">SUM(BH140:BH141)</f>
        <v>0</v>
      </c>
      <c r="BI139" s="137"/>
      <c r="BJ139" s="137"/>
      <c r="BK139" s="545">
        <f t="shared" ref="BK139:BL139" si="399">SUM(BK140:BK141)</f>
        <v>0</v>
      </c>
      <c r="BL139" s="545">
        <f t="shared" si="399"/>
        <v>0</v>
      </c>
      <c r="BM139" s="545">
        <f t="shared" ref="BM139" si="400">SUM(BM140:BM141)</f>
        <v>0</v>
      </c>
      <c r="BN139" s="554"/>
    </row>
    <row r="140" spans="1:100" s="138" customFormat="1" x14ac:dyDescent="0.25">
      <c r="A140" s="196">
        <v>421313010020101</v>
      </c>
      <c r="B140" s="197" t="s">
        <v>538</v>
      </c>
      <c r="C140" s="170">
        <v>0</v>
      </c>
      <c r="D140" s="170">
        <v>0</v>
      </c>
      <c r="E140" s="170">
        <v>0</v>
      </c>
      <c r="F140" s="170">
        <v>0</v>
      </c>
      <c r="G140" s="170">
        <v>0</v>
      </c>
      <c r="H140" s="54">
        <f t="shared" si="384"/>
        <v>0</v>
      </c>
      <c r="I140" s="54">
        <f t="shared" si="385"/>
        <v>0</v>
      </c>
      <c r="J140" s="170">
        <v>0</v>
      </c>
      <c r="K140" s="54">
        <f t="shared" si="262"/>
        <v>0</v>
      </c>
      <c r="L140" s="170">
        <v>0</v>
      </c>
      <c r="M140" s="170">
        <v>0</v>
      </c>
      <c r="N140" s="170">
        <v>0</v>
      </c>
      <c r="O140" s="170">
        <v>0</v>
      </c>
      <c r="P140" s="170">
        <v>0</v>
      </c>
      <c r="Q140" s="170">
        <v>0</v>
      </c>
      <c r="R140" s="170">
        <v>0</v>
      </c>
      <c r="S140" s="170">
        <v>0</v>
      </c>
      <c r="T140" s="170">
        <v>0</v>
      </c>
      <c r="U140" s="170">
        <v>0</v>
      </c>
      <c r="V140" s="170">
        <v>0</v>
      </c>
      <c r="W140" s="170">
        <v>0</v>
      </c>
      <c r="X140" s="171">
        <f t="shared" ref="X140:X141" si="401">IF(K140&gt;=SUM(L140:W140),SUM(L140:W140),"ERROR")</f>
        <v>0</v>
      </c>
      <c r="Y140" s="55">
        <f t="shared" si="386"/>
        <v>0</v>
      </c>
      <c r="Z140" s="54">
        <f t="shared" si="387"/>
        <v>0</v>
      </c>
      <c r="AA140" s="170">
        <v>0</v>
      </c>
      <c r="AB140" s="170">
        <v>0</v>
      </c>
      <c r="AC140" s="170">
        <v>0</v>
      </c>
      <c r="AD140" s="170">
        <v>0</v>
      </c>
      <c r="AE140" s="170">
        <v>0</v>
      </c>
      <c r="AF140" s="170">
        <v>0</v>
      </c>
      <c r="AG140" s="170">
        <v>0</v>
      </c>
      <c r="AH140" s="170">
        <v>0</v>
      </c>
      <c r="AI140" s="170">
        <v>0</v>
      </c>
      <c r="AJ140" s="170">
        <v>0</v>
      </c>
      <c r="AK140" s="170">
        <v>0</v>
      </c>
      <c r="AL140" s="170">
        <v>0</v>
      </c>
      <c r="AM140" s="172">
        <f t="shared" ref="AM140:AM141" si="402">IF(X140&gt;=SUM(AA140:AL140),SUM(AA140:AL140),"ERROR")</f>
        <v>0</v>
      </c>
      <c r="AN140" s="55">
        <f t="shared" si="388"/>
        <v>0</v>
      </c>
      <c r="AO140" s="375">
        <f t="shared" si="389"/>
        <v>0</v>
      </c>
      <c r="AP140" s="350">
        <v>0</v>
      </c>
      <c r="AQ140" s="170">
        <v>0</v>
      </c>
      <c r="AR140" s="170">
        <v>0</v>
      </c>
      <c r="AS140" s="170">
        <v>0</v>
      </c>
      <c r="AT140" s="170">
        <v>0</v>
      </c>
      <c r="AU140" s="170">
        <v>0</v>
      </c>
      <c r="AV140" s="170">
        <v>0</v>
      </c>
      <c r="AW140" s="170">
        <v>0</v>
      </c>
      <c r="AX140" s="170">
        <v>0</v>
      </c>
      <c r="AY140" s="170">
        <v>0</v>
      </c>
      <c r="AZ140" s="170">
        <v>0</v>
      </c>
      <c r="BA140" s="170">
        <v>0</v>
      </c>
      <c r="BB140" s="198">
        <f t="shared" ref="BB140:BB141" si="403">IF(AM140&gt;=SUM(AP140:BA140),SUM(AP140:BA140),"ERROR")</f>
        <v>0</v>
      </c>
      <c r="BC140" s="55">
        <f t="shared" si="390"/>
        <v>0</v>
      </c>
      <c r="BD140" s="54">
        <f t="shared" si="391"/>
        <v>0</v>
      </c>
      <c r="BE140" s="170">
        <v>0</v>
      </c>
      <c r="BF140" s="135"/>
      <c r="BG140" s="526"/>
      <c r="BH140" s="137"/>
      <c r="BI140" s="137"/>
      <c r="BJ140" s="137"/>
      <c r="BK140" s="137"/>
      <c r="BL140" s="137"/>
      <c r="BM140" s="137"/>
      <c r="BN140" s="554"/>
    </row>
    <row r="141" spans="1:100" s="138" customFormat="1" x14ac:dyDescent="0.25">
      <c r="A141" s="196">
        <v>421313010020102</v>
      </c>
      <c r="B141" s="197" t="s">
        <v>539</v>
      </c>
      <c r="C141" s="170">
        <v>0</v>
      </c>
      <c r="D141" s="170">
        <v>0</v>
      </c>
      <c r="E141" s="170">
        <v>0</v>
      </c>
      <c r="F141" s="170">
        <v>0</v>
      </c>
      <c r="G141" s="170">
        <v>0</v>
      </c>
      <c r="H141" s="54">
        <f t="shared" si="384"/>
        <v>0</v>
      </c>
      <c r="I141" s="54">
        <f t="shared" si="385"/>
        <v>0</v>
      </c>
      <c r="J141" s="170">
        <v>0</v>
      </c>
      <c r="K141" s="54">
        <f t="shared" si="262"/>
        <v>0</v>
      </c>
      <c r="L141" s="170">
        <v>0</v>
      </c>
      <c r="M141" s="170">
        <v>0</v>
      </c>
      <c r="N141" s="170">
        <v>0</v>
      </c>
      <c r="O141" s="170">
        <v>0</v>
      </c>
      <c r="P141" s="170">
        <v>0</v>
      </c>
      <c r="Q141" s="170">
        <v>0</v>
      </c>
      <c r="R141" s="170">
        <v>0</v>
      </c>
      <c r="S141" s="170">
        <v>0</v>
      </c>
      <c r="T141" s="170">
        <v>0</v>
      </c>
      <c r="U141" s="170">
        <v>0</v>
      </c>
      <c r="V141" s="170">
        <v>0</v>
      </c>
      <c r="W141" s="170">
        <v>0</v>
      </c>
      <c r="X141" s="171">
        <f t="shared" si="401"/>
        <v>0</v>
      </c>
      <c r="Y141" s="55">
        <f t="shared" si="386"/>
        <v>0</v>
      </c>
      <c r="Z141" s="54">
        <f t="shared" si="387"/>
        <v>0</v>
      </c>
      <c r="AA141" s="170">
        <v>0</v>
      </c>
      <c r="AB141" s="170">
        <v>0</v>
      </c>
      <c r="AC141" s="170">
        <v>0</v>
      </c>
      <c r="AD141" s="170">
        <v>0</v>
      </c>
      <c r="AE141" s="170">
        <v>0</v>
      </c>
      <c r="AF141" s="170">
        <v>0</v>
      </c>
      <c r="AG141" s="170">
        <v>0</v>
      </c>
      <c r="AH141" s="170">
        <v>0</v>
      </c>
      <c r="AI141" s="170">
        <v>0</v>
      </c>
      <c r="AJ141" s="170">
        <v>0</v>
      </c>
      <c r="AK141" s="170">
        <v>0</v>
      </c>
      <c r="AL141" s="170">
        <v>0</v>
      </c>
      <c r="AM141" s="172">
        <f t="shared" si="402"/>
        <v>0</v>
      </c>
      <c r="AN141" s="55">
        <f t="shared" si="388"/>
        <v>0</v>
      </c>
      <c r="AO141" s="375">
        <f t="shared" si="389"/>
        <v>0</v>
      </c>
      <c r="AP141" s="350">
        <v>0</v>
      </c>
      <c r="AQ141" s="170">
        <v>0</v>
      </c>
      <c r="AR141" s="170">
        <v>0</v>
      </c>
      <c r="AS141" s="170">
        <v>0</v>
      </c>
      <c r="AT141" s="170">
        <v>0</v>
      </c>
      <c r="AU141" s="170">
        <v>0</v>
      </c>
      <c r="AV141" s="170">
        <v>0</v>
      </c>
      <c r="AW141" s="170">
        <v>0</v>
      </c>
      <c r="AX141" s="170">
        <v>0</v>
      </c>
      <c r="AY141" s="170">
        <v>0</v>
      </c>
      <c r="AZ141" s="170">
        <v>0</v>
      </c>
      <c r="BA141" s="170">
        <v>0</v>
      </c>
      <c r="BB141" s="198">
        <f t="shared" si="403"/>
        <v>0</v>
      </c>
      <c r="BC141" s="55">
        <f t="shared" si="390"/>
        <v>0</v>
      </c>
      <c r="BD141" s="54">
        <f t="shared" si="391"/>
        <v>0</v>
      </c>
      <c r="BE141" s="170">
        <v>0</v>
      </c>
      <c r="BF141" s="135"/>
      <c r="BG141" s="526"/>
      <c r="BH141" s="137"/>
      <c r="BI141" s="137"/>
      <c r="BJ141" s="137"/>
      <c r="BK141" s="137"/>
      <c r="BL141" s="137"/>
      <c r="BM141" s="137"/>
      <c r="BN141" s="554"/>
    </row>
    <row r="142" spans="1:100" s="1" customFormat="1" x14ac:dyDescent="0.25">
      <c r="A142" s="371" t="s">
        <v>540</v>
      </c>
      <c r="B142" s="158" t="s">
        <v>541</v>
      </c>
      <c r="C142" s="159">
        <f>+C143+C150+C154</f>
        <v>562200000</v>
      </c>
      <c r="D142" s="159">
        <f>+D143+D150+D154</f>
        <v>1320540</v>
      </c>
      <c r="E142" s="159">
        <f>+E143+E150+E154</f>
        <v>1320540</v>
      </c>
      <c r="F142" s="159">
        <f>+F143+F150+F154</f>
        <v>0</v>
      </c>
      <c r="G142" s="159">
        <f>+G143+G150+G154</f>
        <v>0</v>
      </c>
      <c r="H142" s="160">
        <f t="shared" si="384"/>
        <v>0</v>
      </c>
      <c r="I142" s="160">
        <f t="shared" si="385"/>
        <v>562200000</v>
      </c>
      <c r="J142" s="159">
        <f>+J143+J150+J154</f>
        <v>0</v>
      </c>
      <c r="K142" s="160">
        <f t="shared" si="262"/>
        <v>562200000</v>
      </c>
      <c r="L142" s="159">
        <f t="shared" ref="L142:X142" si="404">+L143+L150+L154</f>
        <v>1650000</v>
      </c>
      <c r="M142" s="159">
        <f t="shared" si="404"/>
        <v>0</v>
      </c>
      <c r="N142" s="159">
        <f t="shared" si="404"/>
        <v>7829600</v>
      </c>
      <c r="O142" s="159">
        <f t="shared" si="404"/>
        <v>1170540</v>
      </c>
      <c r="P142" s="159">
        <f t="shared" si="404"/>
        <v>-94800</v>
      </c>
      <c r="Q142" s="159">
        <f t="shared" si="404"/>
        <v>473603091</v>
      </c>
      <c r="R142" s="159">
        <f t="shared" si="404"/>
        <v>2068656</v>
      </c>
      <c r="S142" s="159">
        <f t="shared" si="404"/>
        <v>449200</v>
      </c>
      <c r="T142" s="159">
        <f t="shared" si="404"/>
        <v>36061704</v>
      </c>
      <c r="U142" s="159">
        <f t="shared" si="404"/>
        <v>-73200</v>
      </c>
      <c r="V142" s="159">
        <f t="shared" si="404"/>
        <v>290122</v>
      </c>
      <c r="W142" s="159">
        <f t="shared" si="404"/>
        <v>0</v>
      </c>
      <c r="X142" s="159">
        <f t="shared" si="404"/>
        <v>522954913</v>
      </c>
      <c r="Y142" s="161">
        <f t="shared" si="386"/>
        <v>0.93019372643187481</v>
      </c>
      <c r="Z142" s="160">
        <f t="shared" si="387"/>
        <v>39245087</v>
      </c>
      <c r="AA142" s="159">
        <f t="shared" ref="AA142:AM142" si="405">+AA143+AA150+AA154</f>
        <v>0</v>
      </c>
      <c r="AB142" s="159">
        <f t="shared" si="405"/>
        <v>0</v>
      </c>
      <c r="AC142" s="159">
        <f t="shared" si="405"/>
        <v>7979600</v>
      </c>
      <c r="AD142" s="159">
        <f t="shared" si="405"/>
        <v>0</v>
      </c>
      <c r="AE142" s="159">
        <f t="shared" si="405"/>
        <v>55200</v>
      </c>
      <c r="AF142" s="162">
        <f t="shared" si="405"/>
        <v>9548000</v>
      </c>
      <c r="AG142" s="162">
        <f t="shared" si="405"/>
        <v>465749891</v>
      </c>
      <c r="AH142" s="162">
        <f t="shared" si="405"/>
        <v>19200</v>
      </c>
      <c r="AI142" s="159">
        <f t="shared" si="405"/>
        <v>657600</v>
      </c>
      <c r="AJ142" s="159">
        <f t="shared" si="405"/>
        <v>76800</v>
      </c>
      <c r="AK142" s="159">
        <f t="shared" si="405"/>
        <v>19200</v>
      </c>
      <c r="AL142" s="159">
        <f t="shared" si="405"/>
        <v>0</v>
      </c>
      <c r="AM142" s="162">
        <f t="shared" si="405"/>
        <v>484105491</v>
      </c>
      <c r="AN142" s="161">
        <f t="shared" si="388"/>
        <v>0.92571171809604935</v>
      </c>
      <c r="AO142" s="372">
        <f t="shared" si="389"/>
        <v>38849422</v>
      </c>
      <c r="AP142" s="351">
        <f t="shared" ref="AP142:BB142" si="406">+AP143+AP150+AP154</f>
        <v>0</v>
      </c>
      <c r="AQ142" s="159">
        <f t="shared" si="406"/>
        <v>0</v>
      </c>
      <c r="AR142" s="159">
        <f t="shared" si="406"/>
        <v>7979600</v>
      </c>
      <c r="AS142" s="162">
        <f t="shared" si="406"/>
        <v>0</v>
      </c>
      <c r="AT142" s="162">
        <f t="shared" si="406"/>
        <v>55200</v>
      </c>
      <c r="AU142" s="162">
        <f t="shared" si="406"/>
        <v>9548000</v>
      </c>
      <c r="AV142" s="162">
        <f t="shared" si="406"/>
        <v>465749891</v>
      </c>
      <c r="AW142" s="162">
        <f t="shared" si="406"/>
        <v>19200</v>
      </c>
      <c r="AX142" s="162">
        <f t="shared" si="406"/>
        <v>657600</v>
      </c>
      <c r="AY142" s="162">
        <f t="shared" si="406"/>
        <v>76800</v>
      </c>
      <c r="AZ142" s="159">
        <f t="shared" si="406"/>
        <v>19200</v>
      </c>
      <c r="BA142" s="163">
        <f t="shared" si="406"/>
        <v>0</v>
      </c>
      <c r="BB142" s="162">
        <f t="shared" si="406"/>
        <v>484105491</v>
      </c>
      <c r="BC142" s="161">
        <f t="shared" si="390"/>
        <v>1</v>
      </c>
      <c r="BD142" s="160">
        <f t="shared" si="391"/>
        <v>0</v>
      </c>
      <c r="BE142" s="159">
        <f>+BE143+BE150+BE154</f>
        <v>520275595</v>
      </c>
      <c r="BF142" s="5"/>
      <c r="BG142" s="251"/>
      <c r="BH142" s="541">
        <f>+BH143+BH150+BH154</f>
        <v>560879460</v>
      </c>
      <c r="BI142" s="105"/>
      <c r="BJ142" s="105"/>
      <c r="BK142" s="541">
        <f t="shared" ref="BK142:BM142" si="407">+BK143+BK150+BK154</f>
        <v>-73200</v>
      </c>
      <c r="BL142" s="541">
        <f t="shared" si="407"/>
        <v>76800</v>
      </c>
      <c r="BM142" s="541">
        <f t="shared" si="407"/>
        <v>520275595</v>
      </c>
      <c r="BN142" s="55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  <c r="CC142" s="5"/>
      <c r="CD142" s="5"/>
      <c r="CE142" s="5"/>
      <c r="CF142" s="5"/>
      <c r="CG142" s="5"/>
      <c r="CH142" s="5"/>
      <c r="CI142" s="5"/>
      <c r="CJ142" s="5"/>
      <c r="CK142" s="5"/>
      <c r="CL142" s="5"/>
      <c r="CM142" s="5"/>
      <c r="CN142" s="5"/>
      <c r="CO142" s="5"/>
      <c r="CP142" s="5"/>
      <c r="CQ142" s="5"/>
      <c r="CR142" s="5"/>
      <c r="CS142" s="5"/>
      <c r="CT142" s="5"/>
      <c r="CU142" s="5"/>
      <c r="CV142" s="5"/>
    </row>
    <row r="143" spans="1:100" s="1" customFormat="1" x14ac:dyDescent="0.25">
      <c r="A143" s="373" t="s">
        <v>542</v>
      </c>
      <c r="B143" s="164" t="s">
        <v>543</v>
      </c>
      <c r="C143" s="64">
        <f>+C144+C147</f>
        <v>8000000</v>
      </c>
      <c r="D143" s="64">
        <f t="shared" ref="D143:X143" si="408">+D144+D147</f>
        <v>0</v>
      </c>
      <c r="E143" s="64">
        <f t="shared" si="408"/>
        <v>0</v>
      </c>
      <c r="F143" s="64">
        <f t="shared" si="408"/>
        <v>0</v>
      </c>
      <c r="G143" s="64">
        <f t="shared" si="408"/>
        <v>0</v>
      </c>
      <c r="H143" s="64">
        <f t="shared" si="384"/>
        <v>0</v>
      </c>
      <c r="I143" s="64">
        <f t="shared" si="385"/>
        <v>8000000</v>
      </c>
      <c r="J143" s="64">
        <f t="shared" si="408"/>
        <v>0</v>
      </c>
      <c r="K143" s="64">
        <f t="shared" si="408"/>
        <v>8000000</v>
      </c>
      <c r="L143" s="64">
        <f t="shared" si="408"/>
        <v>0</v>
      </c>
      <c r="M143" s="64">
        <f t="shared" si="408"/>
        <v>0</v>
      </c>
      <c r="N143" s="64">
        <f t="shared" si="408"/>
        <v>0</v>
      </c>
      <c r="O143" s="64">
        <f t="shared" si="408"/>
        <v>0</v>
      </c>
      <c r="P143" s="64">
        <f t="shared" si="408"/>
        <v>0</v>
      </c>
      <c r="Q143" s="64">
        <f t="shared" si="408"/>
        <v>7931000</v>
      </c>
      <c r="R143" s="64">
        <f t="shared" si="408"/>
        <v>0</v>
      </c>
      <c r="S143" s="64">
        <f t="shared" si="408"/>
        <v>0</v>
      </c>
      <c r="T143" s="64">
        <f t="shared" si="408"/>
        <v>0</v>
      </c>
      <c r="U143" s="64">
        <f t="shared" si="408"/>
        <v>0</v>
      </c>
      <c r="V143" s="64">
        <f t="shared" si="408"/>
        <v>0</v>
      </c>
      <c r="W143" s="64">
        <f t="shared" si="408"/>
        <v>0</v>
      </c>
      <c r="X143" s="64">
        <f t="shared" si="408"/>
        <v>7931000</v>
      </c>
      <c r="Y143" s="65">
        <f t="shared" si="386"/>
        <v>0.99137500000000001</v>
      </c>
      <c r="Z143" s="64">
        <f t="shared" si="387"/>
        <v>69000</v>
      </c>
      <c r="AA143" s="64">
        <f t="shared" ref="AA143:AM143" si="409">+AA144+AA147</f>
        <v>0</v>
      </c>
      <c r="AB143" s="64">
        <f t="shared" si="409"/>
        <v>0</v>
      </c>
      <c r="AC143" s="64">
        <f t="shared" si="409"/>
        <v>0</v>
      </c>
      <c r="AD143" s="64">
        <f t="shared" si="409"/>
        <v>0</v>
      </c>
      <c r="AE143" s="64">
        <f t="shared" si="409"/>
        <v>0</v>
      </c>
      <c r="AF143" s="64">
        <f t="shared" si="409"/>
        <v>7931000</v>
      </c>
      <c r="AG143" s="64">
        <f t="shared" si="409"/>
        <v>0</v>
      </c>
      <c r="AH143" s="68">
        <f t="shared" si="409"/>
        <v>0</v>
      </c>
      <c r="AI143" s="64">
        <f t="shared" si="409"/>
        <v>0</v>
      </c>
      <c r="AJ143" s="64">
        <f t="shared" si="409"/>
        <v>0</v>
      </c>
      <c r="AK143" s="64">
        <f t="shared" si="409"/>
        <v>0</v>
      </c>
      <c r="AL143" s="64">
        <f t="shared" si="409"/>
        <v>0</v>
      </c>
      <c r="AM143" s="68">
        <f t="shared" si="409"/>
        <v>7931000</v>
      </c>
      <c r="AN143" s="65">
        <f t="shared" si="388"/>
        <v>1</v>
      </c>
      <c r="AO143" s="294">
        <f t="shared" si="389"/>
        <v>0</v>
      </c>
      <c r="AP143" s="261">
        <f t="shared" ref="AP143:BB143" si="410">+AP144+AP147</f>
        <v>0</v>
      </c>
      <c r="AQ143" s="64">
        <f t="shared" si="410"/>
        <v>0</v>
      </c>
      <c r="AR143" s="64">
        <f t="shared" si="410"/>
        <v>0</v>
      </c>
      <c r="AS143" s="64">
        <f t="shared" si="410"/>
        <v>0</v>
      </c>
      <c r="AT143" s="64">
        <f t="shared" si="410"/>
        <v>0</v>
      </c>
      <c r="AU143" s="64">
        <f t="shared" si="410"/>
        <v>7931000</v>
      </c>
      <c r="AV143" s="64">
        <f t="shared" si="410"/>
        <v>0</v>
      </c>
      <c r="AW143" s="68">
        <f t="shared" si="410"/>
        <v>0</v>
      </c>
      <c r="AX143" s="68">
        <f t="shared" si="410"/>
        <v>0</v>
      </c>
      <c r="AY143" s="68">
        <f t="shared" si="410"/>
        <v>0</v>
      </c>
      <c r="AZ143" s="64">
        <f t="shared" si="410"/>
        <v>0</v>
      </c>
      <c r="BA143" s="165">
        <f t="shared" si="410"/>
        <v>0</v>
      </c>
      <c r="BB143" s="68">
        <f t="shared" si="410"/>
        <v>7931000</v>
      </c>
      <c r="BC143" s="65">
        <f t="shared" si="390"/>
        <v>1</v>
      </c>
      <c r="BD143" s="64">
        <f t="shared" si="391"/>
        <v>0</v>
      </c>
      <c r="BE143" s="64">
        <f t="shared" ref="BE143" si="411">+BE144+BE147</f>
        <v>7931000</v>
      </c>
      <c r="BF143" s="5"/>
      <c r="BG143" s="251"/>
      <c r="BH143" s="224">
        <f t="shared" ref="BH143" si="412">+BH144+BH147</f>
        <v>8000000</v>
      </c>
      <c r="BI143" s="105"/>
      <c r="BJ143" s="105"/>
      <c r="BK143" s="224">
        <f t="shared" ref="BK143:BL143" si="413">+BK144+BK147</f>
        <v>0</v>
      </c>
      <c r="BL143" s="224">
        <f t="shared" si="413"/>
        <v>0</v>
      </c>
      <c r="BM143" s="224">
        <f t="shared" ref="BM143" si="414">+BM144+BM147</f>
        <v>7931000</v>
      </c>
      <c r="BN143" s="55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  <c r="CC143" s="5"/>
      <c r="CD143" s="5"/>
      <c r="CE143" s="5"/>
      <c r="CF143" s="5"/>
      <c r="CG143" s="5"/>
      <c r="CH143" s="5"/>
      <c r="CI143" s="5"/>
      <c r="CJ143" s="5"/>
      <c r="CK143" s="5"/>
      <c r="CL143" s="5"/>
      <c r="CM143" s="5"/>
      <c r="CN143" s="5"/>
      <c r="CO143" s="5"/>
      <c r="CP143" s="5"/>
      <c r="CQ143" s="5"/>
      <c r="CR143" s="5"/>
      <c r="CS143" s="5"/>
      <c r="CT143" s="5"/>
      <c r="CU143" s="5"/>
      <c r="CV143" s="5"/>
    </row>
    <row r="144" spans="1:100" s="1" customFormat="1" x14ac:dyDescent="0.25">
      <c r="A144" s="374" t="s">
        <v>544</v>
      </c>
      <c r="B144" s="166" t="s">
        <v>545</v>
      </c>
      <c r="C144" s="70">
        <f>+C145+C146</f>
        <v>8000000</v>
      </c>
      <c r="D144" s="70">
        <f t="shared" ref="D144:G144" si="415">+D145+D146</f>
        <v>0</v>
      </c>
      <c r="E144" s="70">
        <f t="shared" si="415"/>
        <v>0</v>
      </c>
      <c r="F144" s="70">
        <f t="shared" si="415"/>
        <v>0</v>
      </c>
      <c r="G144" s="70">
        <f t="shared" si="415"/>
        <v>0</v>
      </c>
      <c r="H144" s="70">
        <f t="shared" si="384"/>
        <v>0</v>
      </c>
      <c r="I144" s="70">
        <f t="shared" si="385"/>
        <v>8000000</v>
      </c>
      <c r="J144" s="70">
        <f t="shared" ref="J144" si="416">+J145+J146</f>
        <v>0</v>
      </c>
      <c r="K144" s="70">
        <f t="shared" si="262"/>
        <v>8000000</v>
      </c>
      <c r="L144" s="70">
        <f t="shared" ref="L144:X144" si="417">+L145+L146</f>
        <v>0</v>
      </c>
      <c r="M144" s="70">
        <f t="shared" si="417"/>
        <v>0</v>
      </c>
      <c r="N144" s="70">
        <f t="shared" si="417"/>
        <v>0</v>
      </c>
      <c r="O144" s="70">
        <f t="shared" si="417"/>
        <v>0</v>
      </c>
      <c r="P144" s="70">
        <f t="shared" si="417"/>
        <v>0</v>
      </c>
      <c r="Q144" s="70">
        <f t="shared" si="417"/>
        <v>7931000</v>
      </c>
      <c r="R144" s="70">
        <f t="shared" si="417"/>
        <v>0</v>
      </c>
      <c r="S144" s="70">
        <f t="shared" si="417"/>
        <v>0</v>
      </c>
      <c r="T144" s="70">
        <f t="shared" si="417"/>
        <v>0</v>
      </c>
      <c r="U144" s="70">
        <f t="shared" si="417"/>
        <v>0</v>
      </c>
      <c r="V144" s="70">
        <f t="shared" si="417"/>
        <v>0</v>
      </c>
      <c r="W144" s="70">
        <f t="shared" si="417"/>
        <v>0</v>
      </c>
      <c r="X144" s="70">
        <f t="shared" si="417"/>
        <v>7931000</v>
      </c>
      <c r="Y144" s="71">
        <f t="shared" si="386"/>
        <v>0.99137500000000001</v>
      </c>
      <c r="Z144" s="70">
        <f t="shared" si="387"/>
        <v>69000</v>
      </c>
      <c r="AA144" s="70">
        <f t="shared" ref="AA144:AM144" si="418">+AA145+AA146</f>
        <v>0</v>
      </c>
      <c r="AB144" s="70">
        <f t="shared" si="418"/>
        <v>0</v>
      </c>
      <c r="AC144" s="70">
        <f t="shared" si="418"/>
        <v>0</v>
      </c>
      <c r="AD144" s="70">
        <f t="shared" si="418"/>
        <v>0</v>
      </c>
      <c r="AE144" s="70">
        <f t="shared" si="418"/>
        <v>0</v>
      </c>
      <c r="AF144" s="74">
        <f t="shared" si="418"/>
        <v>7931000</v>
      </c>
      <c r="AG144" s="74">
        <f t="shared" si="418"/>
        <v>0</v>
      </c>
      <c r="AH144" s="74">
        <f t="shared" si="418"/>
        <v>0</v>
      </c>
      <c r="AI144" s="70">
        <f t="shared" si="418"/>
        <v>0</v>
      </c>
      <c r="AJ144" s="70">
        <f t="shared" si="418"/>
        <v>0</v>
      </c>
      <c r="AK144" s="70">
        <f t="shared" si="418"/>
        <v>0</v>
      </c>
      <c r="AL144" s="70">
        <f t="shared" si="418"/>
        <v>0</v>
      </c>
      <c r="AM144" s="74">
        <f t="shared" si="418"/>
        <v>7931000</v>
      </c>
      <c r="AN144" s="71">
        <f t="shared" si="388"/>
        <v>1</v>
      </c>
      <c r="AO144" s="296">
        <f t="shared" si="389"/>
        <v>0</v>
      </c>
      <c r="AP144" s="262">
        <f t="shared" ref="AP144:BB144" si="419">+AP145+AP146</f>
        <v>0</v>
      </c>
      <c r="AQ144" s="70">
        <f t="shared" si="419"/>
        <v>0</v>
      </c>
      <c r="AR144" s="70">
        <f t="shared" si="419"/>
        <v>0</v>
      </c>
      <c r="AS144" s="74">
        <f t="shared" si="419"/>
        <v>0</v>
      </c>
      <c r="AT144" s="74">
        <f t="shared" si="419"/>
        <v>0</v>
      </c>
      <c r="AU144" s="74">
        <f t="shared" si="419"/>
        <v>7931000</v>
      </c>
      <c r="AV144" s="74">
        <f t="shared" si="419"/>
        <v>0</v>
      </c>
      <c r="AW144" s="74">
        <f t="shared" si="419"/>
        <v>0</v>
      </c>
      <c r="AX144" s="74">
        <f t="shared" si="419"/>
        <v>0</v>
      </c>
      <c r="AY144" s="74">
        <f t="shared" si="419"/>
        <v>0</v>
      </c>
      <c r="AZ144" s="70">
        <f t="shared" si="419"/>
        <v>0</v>
      </c>
      <c r="BA144" s="167">
        <f t="shared" si="419"/>
        <v>0</v>
      </c>
      <c r="BB144" s="74">
        <f t="shared" si="419"/>
        <v>7931000</v>
      </c>
      <c r="BC144" s="71">
        <f t="shared" si="390"/>
        <v>1</v>
      </c>
      <c r="BD144" s="70">
        <f t="shared" si="391"/>
        <v>0</v>
      </c>
      <c r="BE144" s="70">
        <f t="shared" ref="BE144" si="420">+BE145+BE146</f>
        <v>7931000</v>
      </c>
      <c r="BF144" s="5"/>
      <c r="BG144" s="251"/>
      <c r="BH144" s="225">
        <f t="shared" ref="BH144" si="421">+BH145+BH146</f>
        <v>8000000</v>
      </c>
      <c r="BI144" s="105"/>
      <c r="BJ144" s="105"/>
      <c r="BK144" s="225">
        <f t="shared" ref="BK144:BL144" si="422">+BK145+BK146</f>
        <v>0</v>
      </c>
      <c r="BL144" s="225">
        <f t="shared" si="422"/>
        <v>0</v>
      </c>
      <c r="BM144" s="225">
        <f t="shared" ref="BM144" si="423">+BM145+BM146</f>
        <v>7931000</v>
      </c>
      <c r="BN144" s="55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  <c r="CC144" s="5"/>
      <c r="CD144" s="5"/>
      <c r="CE144" s="5"/>
      <c r="CF144" s="5"/>
      <c r="CG144" s="5"/>
      <c r="CH144" s="5"/>
      <c r="CI144" s="5"/>
      <c r="CJ144" s="5"/>
      <c r="CK144" s="5"/>
      <c r="CL144" s="5"/>
      <c r="CM144" s="5"/>
      <c r="CN144" s="5"/>
      <c r="CO144" s="5"/>
      <c r="CP144" s="5"/>
      <c r="CQ144" s="5"/>
      <c r="CR144" s="5"/>
      <c r="CS144" s="5"/>
      <c r="CT144" s="5"/>
      <c r="CU144" s="5"/>
      <c r="CV144" s="5"/>
    </row>
    <row r="145" spans="1:100" s="138" customFormat="1" ht="12.75" x14ac:dyDescent="0.2">
      <c r="A145" s="196" t="s">
        <v>546</v>
      </c>
      <c r="B145" s="52" t="s">
        <v>545</v>
      </c>
      <c r="C145" s="170">
        <v>8000000</v>
      </c>
      <c r="D145" s="170">
        <v>0</v>
      </c>
      <c r="E145" s="170">
        <v>0</v>
      </c>
      <c r="F145" s="170">
        <v>0</v>
      </c>
      <c r="G145" s="170">
        <v>0</v>
      </c>
      <c r="H145" s="171">
        <f t="shared" si="384"/>
        <v>0</v>
      </c>
      <c r="I145" s="171">
        <f t="shared" si="385"/>
        <v>8000000</v>
      </c>
      <c r="J145" s="170">
        <v>0</v>
      </c>
      <c r="K145" s="171">
        <f t="shared" ref="K145:K219" si="424">+I145-J145</f>
        <v>8000000</v>
      </c>
      <c r="L145" s="170">
        <v>0</v>
      </c>
      <c r="M145" s="170">
        <v>0</v>
      </c>
      <c r="N145" s="170">
        <v>0</v>
      </c>
      <c r="O145" s="170">
        <v>0</v>
      </c>
      <c r="P145" s="170">
        <v>0</v>
      </c>
      <c r="Q145" s="170">
        <v>7931000</v>
      </c>
      <c r="R145" s="170">
        <v>0</v>
      </c>
      <c r="S145" s="170">
        <v>0</v>
      </c>
      <c r="T145" s="170">
        <v>0</v>
      </c>
      <c r="U145" s="170">
        <v>0</v>
      </c>
      <c r="V145" s="170">
        <v>0</v>
      </c>
      <c r="W145" s="170">
        <v>0</v>
      </c>
      <c r="X145" s="171">
        <f t="shared" ref="X145:X146" si="425">IF(K145&gt;=SUM(L145:W145),SUM(L145:W145),"ERROR")</f>
        <v>7931000</v>
      </c>
      <c r="Y145" s="173">
        <f t="shared" si="386"/>
        <v>0.99137500000000001</v>
      </c>
      <c r="Z145" s="171">
        <f t="shared" si="387"/>
        <v>69000</v>
      </c>
      <c r="AA145" s="170">
        <v>0</v>
      </c>
      <c r="AB145" s="170">
        <v>0</v>
      </c>
      <c r="AC145" s="170">
        <v>0</v>
      </c>
      <c r="AD145" s="170">
        <v>0</v>
      </c>
      <c r="AE145" s="170">
        <v>0</v>
      </c>
      <c r="AF145" s="170">
        <v>7931000</v>
      </c>
      <c r="AG145" s="170">
        <v>0</v>
      </c>
      <c r="AH145" s="170">
        <v>0</v>
      </c>
      <c r="AI145" s="170">
        <v>0</v>
      </c>
      <c r="AJ145" s="170">
        <v>0</v>
      </c>
      <c r="AK145" s="170">
        <v>0</v>
      </c>
      <c r="AL145" s="170">
        <v>0</v>
      </c>
      <c r="AM145" s="172">
        <f t="shared" ref="AM145:AM146" si="426">IF(X145&gt;=SUM(AA145:AL145),SUM(AA145:AL145),"ERROR")</f>
        <v>7931000</v>
      </c>
      <c r="AN145" s="173">
        <f t="shared" si="388"/>
        <v>1</v>
      </c>
      <c r="AO145" s="375">
        <f t="shared" si="389"/>
        <v>0</v>
      </c>
      <c r="AP145" s="350">
        <v>0</v>
      </c>
      <c r="AQ145" s="170">
        <v>0</v>
      </c>
      <c r="AR145" s="170">
        <v>0</v>
      </c>
      <c r="AS145" s="170">
        <v>0</v>
      </c>
      <c r="AT145" s="170">
        <v>0</v>
      </c>
      <c r="AU145" s="170">
        <v>7931000</v>
      </c>
      <c r="AV145" s="170">
        <v>0</v>
      </c>
      <c r="AW145" s="170">
        <v>0</v>
      </c>
      <c r="AX145" s="170">
        <v>0</v>
      </c>
      <c r="AY145" s="170">
        <v>0</v>
      </c>
      <c r="AZ145" s="170">
        <v>0</v>
      </c>
      <c r="BA145" s="170">
        <v>0</v>
      </c>
      <c r="BB145" s="172">
        <f t="shared" ref="BB145:BB146" si="427">IF(AM145&gt;=SUM(AP145:BA145),SUM(AP145:BA145),"ERROR")</f>
        <v>7931000</v>
      </c>
      <c r="BC145" s="173">
        <f t="shared" si="390"/>
        <v>1</v>
      </c>
      <c r="BD145" s="171">
        <f t="shared" si="391"/>
        <v>0</v>
      </c>
      <c r="BE145" s="170">
        <v>7931000</v>
      </c>
      <c r="BF145" s="136"/>
      <c r="BG145" s="526">
        <v>228</v>
      </c>
      <c r="BH145" s="137">
        <f>VLOOKUP($BG145,'[1]Ejecució Gastos Dinamica 31-10'!$D$2:$AD$148,11,0)</f>
        <v>8000000</v>
      </c>
      <c r="BI145" s="137">
        <f t="shared" ref="BI145" si="428">+BH145-K145</f>
        <v>0</v>
      </c>
      <c r="BJ145" s="137"/>
      <c r="BK145" s="137">
        <f>VLOOKUP($BG145,'[1]Ejecució Gastos Dinamica 31-10'!$D$2:$AD$148,15,0)</f>
        <v>0</v>
      </c>
      <c r="BL145" s="137">
        <f>VLOOKUP($BG145,'[1]Ejecució Gastos Dinamica 31-10'!$D$2:$AD$148,22,0)</f>
        <v>0</v>
      </c>
      <c r="BM145" s="137">
        <f>VLOOKUP($BG145,'[1]Ejecució Gastos Dinamica 31-10'!$D$2:$AD$148,21,0)</f>
        <v>7931000</v>
      </c>
      <c r="BN145" s="554"/>
    </row>
    <row r="146" spans="1:100" s="138" customFormat="1" ht="12.75" x14ac:dyDescent="0.2">
      <c r="A146" s="196" t="s">
        <v>547</v>
      </c>
      <c r="B146" s="176" t="s">
        <v>548</v>
      </c>
      <c r="C146" s="170">
        <v>0</v>
      </c>
      <c r="D146" s="170">
        <v>0</v>
      </c>
      <c r="E146" s="170">
        <v>0</v>
      </c>
      <c r="F146" s="170">
        <v>0</v>
      </c>
      <c r="G146" s="170">
        <v>0</v>
      </c>
      <c r="H146" s="171">
        <f t="shared" si="384"/>
        <v>0</v>
      </c>
      <c r="I146" s="171">
        <f t="shared" si="385"/>
        <v>0</v>
      </c>
      <c r="J146" s="170">
        <v>0</v>
      </c>
      <c r="K146" s="171">
        <f t="shared" si="424"/>
        <v>0</v>
      </c>
      <c r="L146" s="170">
        <v>0</v>
      </c>
      <c r="M146" s="170">
        <v>0</v>
      </c>
      <c r="N146" s="170">
        <v>0</v>
      </c>
      <c r="O146" s="170">
        <v>0</v>
      </c>
      <c r="P146" s="170">
        <v>0</v>
      </c>
      <c r="Q146" s="170">
        <v>0</v>
      </c>
      <c r="R146" s="170">
        <v>0</v>
      </c>
      <c r="S146" s="170">
        <v>0</v>
      </c>
      <c r="T146" s="170">
        <v>0</v>
      </c>
      <c r="U146" s="170">
        <v>0</v>
      </c>
      <c r="V146" s="170">
        <v>0</v>
      </c>
      <c r="W146" s="170">
        <v>0</v>
      </c>
      <c r="X146" s="171">
        <f t="shared" si="425"/>
        <v>0</v>
      </c>
      <c r="Y146" s="173">
        <f t="shared" si="386"/>
        <v>0</v>
      </c>
      <c r="Z146" s="171">
        <f t="shared" si="387"/>
        <v>0</v>
      </c>
      <c r="AA146" s="170">
        <v>0</v>
      </c>
      <c r="AB146" s="170">
        <v>0</v>
      </c>
      <c r="AC146" s="170">
        <v>0</v>
      </c>
      <c r="AD146" s="170">
        <v>0</v>
      </c>
      <c r="AE146" s="170">
        <v>0</v>
      </c>
      <c r="AF146" s="170">
        <v>0</v>
      </c>
      <c r="AG146" s="170">
        <v>0</v>
      </c>
      <c r="AH146" s="170">
        <v>0</v>
      </c>
      <c r="AI146" s="170">
        <v>0</v>
      </c>
      <c r="AJ146" s="170">
        <v>0</v>
      </c>
      <c r="AK146" s="170">
        <v>0</v>
      </c>
      <c r="AL146" s="170">
        <v>0</v>
      </c>
      <c r="AM146" s="172">
        <f t="shared" si="426"/>
        <v>0</v>
      </c>
      <c r="AN146" s="173">
        <f t="shared" si="388"/>
        <v>0</v>
      </c>
      <c r="AO146" s="375">
        <f t="shared" si="389"/>
        <v>0</v>
      </c>
      <c r="AP146" s="350">
        <v>0</v>
      </c>
      <c r="AQ146" s="170">
        <v>0</v>
      </c>
      <c r="AR146" s="170">
        <v>0</v>
      </c>
      <c r="AS146" s="170">
        <v>0</v>
      </c>
      <c r="AT146" s="170">
        <v>0</v>
      </c>
      <c r="AU146" s="170">
        <v>0</v>
      </c>
      <c r="AV146" s="170">
        <v>0</v>
      </c>
      <c r="AW146" s="170">
        <v>0</v>
      </c>
      <c r="AX146" s="170">
        <v>0</v>
      </c>
      <c r="AY146" s="170">
        <v>0</v>
      </c>
      <c r="AZ146" s="170">
        <v>0</v>
      </c>
      <c r="BA146" s="170">
        <v>0</v>
      </c>
      <c r="BB146" s="172">
        <f t="shared" si="427"/>
        <v>0</v>
      </c>
      <c r="BC146" s="173">
        <f t="shared" si="390"/>
        <v>0</v>
      </c>
      <c r="BD146" s="171">
        <f t="shared" si="391"/>
        <v>0</v>
      </c>
      <c r="BE146" s="170">
        <v>0</v>
      </c>
      <c r="BF146" s="136"/>
      <c r="BG146" s="526"/>
      <c r="BH146" s="137"/>
      <c r="BI146" s="137"/>
      <c r="BJ146" s="137"/>
      <c r="BK146" s="137"/>
      <c r="BL146" s="137"/>
      <c r="BM146" s="137"/>
      <c r="BN146" s="554"/>
    </row>
    <row r="147" spans="1:100" s="1" customFormat="1" x14ac:dyDescent="0.25">
      <c r="A147" s="374">
        <v>42180152</v>
      </c>
      <c r="B147" s="166" t="s">
        <v>549</v>
      </c>
      <c r="C147" s="70">
        <f>+C148+C149</f>
        <v>0</v>
      </c>
      <c r="D147" s="70">
        <f t="shared" ref="D147:G147" si="429">+D148+D149</f>
        <v>0</v>
      </c>
      <c r="E147" s="70">
        <f t="shared" si="429"/>
        <v>0</v>
      </c>
      <c r="F147" s="70">
        <f t="shared" si="429"/>
        <v>0</v>
      </c>
      <c r="G147" s="70">
        <f t="shared" si="429"/>
        <v>0</v>
      </c>
      <c r="H147" s="70">
        <f t="shared" si="384"/>
        <v>0</v>
      </c>
      <c r="I147" s="70">
        <f t="shared" si="385"/>
        <v>0</v>
      </c>
      <c r="J147" s="70">
        <f t="shared" ref="J147" si="430">+J148+J149</f>
        <v>0</v>
      </c>
      <c r="K147" s="70">
        <f t="shared" si="424"/>
        <v>0</v>
      </c>
      <c r="L147" s="70">
        <f t="shared" ref="L147:X147" si="431">+L148+L149</f>
        <v>0</v>
      </c>
      <c r="M147" s="70">
        <f t="shared" si="431"/>
        <v>0</v>
      </c>
      <c r="N147" s="70">
        <f t="shared" si="431"/>
        <v>0</v>
      </c>
      <c r="O147" s="70">
        <f t="shared" si="431"/>
        <v>0</v>
      </c>
      <c r="P147" s="70">
        <f t="shared" si="431"/>
        <v>0</v>
      </c>
      <c r="Q147" s="70">
        <f t="shared" si="431"/>
        <v>0</v>
      </c>
      <c r="R147" s="70">
        <f t="shared" si="431"/>
        <v>0</v>
      </c>
      <c r="S147" s="70">
        <f t="shared" si="431"/>
        <v>0</v>
      </c>
      <c r="T147" s="70">
        <f t="shared" si="431"/>
        <v>0</v>
      </c>
      <c r="U147" s="70">
        <f t="shared" si="431"/>
        <v>0</v>
      </c>
      <c r="V147" s="70">
        <f t="shared" si="431"/>
        <v>0</v>
      </c>
      <c r="W147" s="70">
        <f t="shared" si="431"/>
        <v>0</v>
      </c>
      <c r="X147" s="70">
        <f t="shared" si="431"/>
        <v>0</v>
      </c>
      <c r="Y147" s="71">
        <f t="shared" si="386"/>
        <v>0</v>
      </c>
      <c r="Z147" s="70">
        <f t="shared" si="387"/>
        <v>0</v>
      </c>
      <c r="AA147" s="70">
        <f t="shared" ref="AA147:AM147" si="432">+AA148+AA149</f>
        <v>0</v>
      </c>
      <c r="AB147" s="70">
        <f t="shared" si="432"/>
        <v>0</v>
      </c>
      <c r="AC147" s="70">
        <f t="shared" si="432"/>
        <v>0</v>
      </c>
      <c r="AD147" s="70">
        <f t="shared" si="432"/>
        <v>0</v>
      </c>
      <c r="AE147" s="70">
        <f t="shared" si="432"/>
        <v>0</v>
      </c>
      <c r="AF147" s="74">
        <f t="shared" si="432"/>
        <v>0</v>
      </c>
      <c r="AG147" s="74">
        <f t="shared" si="432"/>
        <v>0</v>
      </c>
      <c r="AH147" s="74">
        <f t="shared" si="432"/>
        <v>0</v>
      </c>
      <c r="AI147" s="70">
        <f t="shared" si="432"/>
        <v>0</v>
      </c>
      <c r="AJ147" s="70">
        <f t="shared" si="432"/>
        <v>0</v>
      </c>
      <c r="AK147" s="70">
        <f t="shared" si="432"/>
        <v>0</v>
      </c>
      <c r="AL147" s="70">
        <f t="shared" si="432"/>
        <v>0</v>
      </c>
      <c r="AM147" s="74">
        <f t="shared" si="432"/>
        <v>0</v>
      </c>
      <c r="AN147" s="71">
        <f t="shared" si="388"/>
        <v>0</v>
      </c>
      <c r="AO147" s="296">
        <f t="shared" si="389"/>
        <v>0</v>
      </c>
      <c r="AP147" s="262">
        <f t="shared" ref="AP147:BB147" si="433">+AP148+AP149</f>
        <v>0</v>
      </c>
      <c r="AQ147" s="70">
        <f t="shared" si="433"/>
        <v>0</v>
      </c>
      <c r="AR147" s="70">
        <f t="shared" si="433"/>
        <v>0</v>
      </c>
      <c r="AS147" s="74">
        <f t="shared" si="433"/>
        <v>0</v>
      </c>
      <c r="AT147" s="74">
        <f t="shared" si="433"/>
        <v>0</v>
      </c>
      <c r="AU147" s="74">
        <f t="shared" si="433"/>
        <v>0</v>
      </c>
      <c r="AV147" s="74">
        <f t="shared" si="433"/>
        <v>0</v>
      </c>
      <c r="AW147" s="74">
        <f t="shared" si="433"/>
        <v>0</v>
      </c>
      <c r="AX147" s="74">
        <f t="shared" si="433"/>
        <v>0</v>
      </c>
      <c r="AY147" s="74">
        <f t="shared" si="433"/>
        <v>0</v>
      </c>
      <c r="AZ147" s="70">
        <f t="shared" si="433"/>
        <v>0</v>
      </c>
      <c r="BA147" s="167">
        <f t="shared" si="433"/>
        <v>0</v>
      </c>
      <c r="BB147" s="74">
        <f t="shared" si="433"/>
        <v>0</v>
      </c>
      <c r="BC147" s="71">
        <f t="shared" si="390"/>
        <v>0</v>
      </c>
      <c r="BD147" s="70">
        <f t="shared" si="391"/>
        <v>0</v>
      </c>
      <c r="BE147" s="70">
        <f t="shared" ref="BE147" si="434">+BE148+BE149</f>
        <v>0</v>
      </c>
      <c r="BF147" s="5"/>
      <c r="BG147" s="251"/>
      <c r="BH147" s="225">
        <f t="shared" ref="BH147" si="435">+BH148+BH149</f>
        <v>0</v>
      </c>
      <c r="BI147" s="105"/>
      <c r="BJ147" s="105"/>
      <c r="BK147" s="225">
        <f t="shared" ref="BK147:BL147" si="436">+BK148+BK149</f>
        <v>0</v>
      </c>
      <c r="BL147" s="225">
        <f t="shared" si="436"/>
        <v>0</v>
      </c>
      <c r="BM147" s="225">
        <f t="shared" ref="BM147" si="437">+BM148+BM149</f>
        <v>0</v>
      </c>
      <c r="BN147" s="55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  <c r="CJ147" s="5"/>
      <c r="CK147" s="5"/>
      <c r="CL147" s="5"/>
      <c r="CM147" s="5"/>
      <c r="CN147" s="5"/>
      <c r="CO147" s="5"/>
      <c r="CP147" s="5"/>
      <c r="CQ147" s="5"/>
      <c r="CR147" s="5"/>
      <c r="CS147" s="5"/>
      <c r="CT147" s="5"/>
      <c r="CU147" s="5"/>
      <c r="CV147" s="5"/>
    </row>
    <row r="148" spans="1:100" s="138" customFormat="1" ht="12.75" x14ac:dyDescent="0.2">
      <c r="A148" s="196">
        <v>4218015201</v>
      </c>
      <c r="B148" s="52" t="s">
        <v>549</v>
      </c>
      <c r="C148" s="170">
        <v>0</v>
      </c>
      <c r="D148" s="170">
        <v>0</v>
      </c>
      <c r="E148" s="170">
        <v>0</v>
      </c>
      <c r="F148" s="170">
        <v>0</v>
      </c>
      <c r="G148" s="170">
        <v>0</v>
      </c>
      <c r="H148" s="171">
        <f t="shared" si="384"/>
        <v>0</v>
      </c>
      <c r="I148" s="171">
        <f t="shared" si="385"/>
        <v>0</v>
      </c>
      <c r="J148" s="170">
        <v>0</v>
      </c>
      <c r="K148" s="171">
        <f t="shared" si="424"/>
        <v>0</v>
      </c>
      <c r="L148" s="170">
        <v>0</v>
      </c>
      <c r="M148" s="170">
        <v>0</v>
      </c>
      <c r="N148" s="170">
        <v>0</v>
      </c>
      <c r="O148" s="170">
        <v>0</v>
      </c>
      <c r="P148" s="170">
        <v>0</v>
      </c>
      <c r="Q148" s="170">
        <v>0</v>
      </c>
      <c r="R148" s="170">
        <v>0</v>
      </c>
      <c r="S148" s="170">
        <v>0</v>
      </c>
      <c r="T148" s="170">
        <v>0</v>
      </c>
      <c r="U148" s="170">
        <v>0</v>
      </c>
      <c r="V148" s="170">
        <v>0</v>
      </c>
      <c r="W148" s="170">
        <v>0</v>
      </c>
      <c r="X148" s="171">
        <f t="shared" ref="X148:X149" si="438">IF(K148&gt;=SUM(L148:W148),SUM(L148:W148),"ERROR")</f>
        <v>0</v>
      </c>
      <c r="Y148" s="173">
        <f t="shared" si="386"/>
        <v>0</v>
      </c>
      <c r="Z148" s="171">
        <f t="shared" si="387"/>
        <v>0</v>
      </c>
      <c r="AA148" s="170">
        <v>0</v>
      </c>
      <c r="AB148" s="170">
        <v>0</v>
      </c>
      <c r="AC148" s="170">
        <v>0</v>
      </c>
      <c r="AD148" s="170">
        <v>0</v>
      </c>
      <c r="AE148" s="170">
        <v>0</v>
      </c>
      <c r="AF148" s="170">
        <v>0</v>
      </c>
      <c r="AG148" s="170">
        <v>0</v>
      </c>
      <c r="AH148" s="170">
        <v>0</v>
      </c>
      <c r="AI148" s="170">
        <v>0</v>
      </c>
      <c r="AJ148" s="170">
        <v>0</v>
      </c>
      <c r="AK148" s="170">
        <v>0</v>
      </c>
      <c r="AL148" s="170">
        <v>0</v>
      </c>
      <c r="AM148" s="172">
        <f t="shared" ref="AM148:AM149" si="439">IF(X148&gt;=SUM(AA148:AL148),SUM(AA148:AL148),"ERROR")</f>
        <v>0</v>
      </c>
      <c r="AN148" s="173">
        <f t="shared" si="388"/>
        <v>0</v>
      </c>
      <c r="AO148" s="375">
        <f t="shared" si="389"/>
        <v>0</v>
      </c>
      <c r="AP148" s="350">
        <v>0</v>
      </c>
      <c r="AQ148" s="170">
        <v>0</v>
      </c>
      <c r="AR148" s="170">
        <v>0</v>
      </c>
      <c r="AS148" s="170">
        <v>0</v>
      </c>
      <c r="AT148" s="170">
        <v>0</v>
      </c>
      <c r="AU148" s="170">
        <v>0</v>
      </c>
      <c r="AV148" s="170">
        <v>0</v>
      </c>
      <c r="AW148" s="170">
        <v>0</v>
      </c>
      <c r="AX148" s="170">
        <v>0</v>
      </c>
      <c r="AY148" s="170">
        <v>0</v>
      </c>
      <c r="AZ148" s="170">
        <v>0</v>
      </c>
      <c r="BA148" s="170">
        <v>0</v>
      </c>
      <c r="BB148" s="172">
        <f t="shared" ref="BB148:BB149" si="440">IF(AM148&gt;=SUM(AP148:BA148),SUM(AP148:BA148),"ERROR")</f>
        <v>0</v>
      </c>
      <c r="BC148" s="173">
        <f t="shared" si="390"/>
        <v>0</v>
      </c>
      <c r="BD148" s="171">
        <f t="shared" si="391"/>
        <v>0</v>
      </c>
      <c r="BE148" s="170">
        <v>0</v>
      </c>
      <c r="BF148" s="136"/>
      <c r="BG148" s="526"/>
      <c r="BH148" s="137"/>
      <c r="BI148" s="137"/>
      <c r="BJ148" s="137"/>
      <c r="BK148" s="137"/>
      <c r="BL148" s="137"/>
      <c r="BM148" s="137"/>
      <c r="BN148" s="554"/>
    </row>
    <row r="149" spans="1:100" s="138" customFormat="1" ht="12.75" x14ac:dyDescent="0.2">
      <c r="A149" s="196">
        <v>4218015202</v>
      </c>
      <c r="B149" s="176" t="s">
        <v>550</v>
      </c>
      <c r="C149" s="170">
        <v>0</v>
      </c>
      <c r="D149" s="170">
        <v>0</v>
      </c>
      <c r="E149" s="170">
        <v>0</v>
      </c>
      <c r="F149" s="170">
        <v>0</v>
      </c>
      <c r="G149" s="170">
        <v>0</v>
      </c>
      <c r="H149" s="171">
        <f t="shared" si="384"/>
        <v>0</v>
      </c>
      <c r="I149" s="171">
        <f t="shared" si="385"/>
        <v>0</v>
      </c>
      <c r="J149" s="170">
        <v>0</v>
      </c>
      <c r="K149" s="171">
        <f t="shared" si="424"/>
        <v>0</v>
      </c>
      <c r="L149" s="170">
        <v>0</v>
      </c>
      <c r="M149" s="170">
        <v>0</v>
      </c>
      <c r="N149" s="170">
        <v>0</v>
      </c>
      <c r="O149" s="170">
        <v>0</v>
      </c>
      <c r="P149" s="170">
        <v>0</v>
      </c>
      <c r="Q149" s="170">
        <v>0</v>
      </c>
      <c r="R149" s="170">
        <v>0</v>
      </c>
      <c r="S149" s="170">
        <v>0</v>
      </c>
      <c r="T149" s="170">
        <v>0</v>
      </c>
      <c r="U149" s="170">
        <v>0</v>
      </c>
      <c r="V149" s="170">
        <v>0</v>
      </c>
      <c r="W149" s="170">
        <v>0</v>
      </c>
      <c r="X149" s="171">
        <f t="shared" si="438"/>
        <v>0</v>
      </c>
      <c r="Y149" s="173">
        <f t="shared" si="386"/>
        <v>0</v>
      </c>
      <c r="Z149" s="171">
        <f t="shared" si="387"/>
        <v>0</v>
      </c>
      <c r="AA149" s="170">
        <v>0</v>
      </c>
      <c r="AB149" s="170">
        <v>0</v>
      </c>
      <c r="AC149" s="170">
        <v>0</v>
      </c>
      <c r="AD149" s="170">
        <v>0</v>
      </c>
      <c r="AE149" s="170">
        <v>0</v>
      </c>
      <c r="AF149" s="170">
        <v>0</v>
      </c>
      <c r="AG149" s="170">
        <v>0</v>
      </c>
      <c r="AH149" s="170">
        <v>0</v>
      </c>
      <c r="AI149" s="170">
        <v>0</v>
      </c>
      <c r="AJ149" s="170">
        <v>0</v>
      </c>
      <c r="AK149" s="170">
        <v>0</v>
      </c>
      <c r="AL149" s="170">
        <v>0</v>
      </c>
      <c r="AM149" s="172">
        <f t="shared" si="439"/>
        <v>0</v>
      </c>
      <c r="AN149" s="173">
        <f t="shared" si="388"/>
        <v>0</v>
      </c>
      <c r="AO149" s="375">
        <f t="shared" si="389"/>
        <v>0</v>
      </c>
      <c r="AP149" s="350">
        <v>0</v>
      </c>
      <c r="AQ149" s="170">
        <v>0</v>
      </c>
      <c r="AR149" s="170">
        <v>0</v>
      </c>
      <c r="AS149" s="170">
        <v>0</v>
      </c>
      <c r="AT149" s="170">
        <v>0</v>
      </c>
      <c r="AU149" s="170">
        <v>0</v>
      </c>
      <c r="AV149" s="170">
        <v>0</v>
      </c>
      <c r="AW149" s="170">
        <v>0</v>
      </c>
      <c r="AX149" s="170">
        <v>0</v>
      </c>
      <c r="AY149" s="170">
        <v>0</v>
      </c>
      <c r="AZ149" s="170">
        <v>0</v>
      </c>
      <c r="BA149" s="170">
        <v>0</v>
      </c>
      <c r="BB149" s="172">
        <f t="shared" si="440"/>
        <v>0</v>
      </c>
      <c r="BC149" s="173">
        <f t="shared" si="390"/>
        <v>0</v>
      </c>
      <c r="BD149" s="171">
        <f t="shared" si="391"/>
        <v>0</v>
      </c>
      <c r="BE149" s="170">
        <v>0</v>
      </c>
      <c r="BF149" s="136"/>
      <c r="BG149" s="526"/>
      <c r="BH149" s="137"/>
      <c r="BI149" s="137"/>
      <c r="BJ149" s="137"/>
      <c r="BK149" s="137"/>
      <c r="BL149" s="137"/>
      <c r="BM149" s="137"/>
      <c r="BN149" s="554"/>
    </row>
    <row r="150" spans="1:100" s="1" customFormat="1" x14ac:dyDescent="0.25">
      <c r="A150" s="373" t="s">
        <v>551</v>
      </c>
      <c r="B150" s="164" t="s">
        <v>552</v>
      </c>
      <c r="C150" s="64">
        <f>+C151</f>
        <v>554200000</v>
      </c>
      <c r="D150" s="64">
        <f t="shared" ref="D150:G150" si="441">+D151</f>
        <v>1320540</v>
      </c>
      <c r="E150" s="64">
        <f t="shared" si="441"/>
        <v>1320540</v>
      </c>
      <c r="F150" s="64">
        <f t="shared" si="441"/>
        <v>0</v>
      </c>
      <c r="G150" s="64">
        <f t="shared" si="441"/>
        <v>0</v>
      </c>
      <c r="H150" s="64">
        <f t="shared" si="384"/>
        <v>0</v>
      </c>
      <c r="I150" s="64">
        <f t="shared" si="385"/>
        <v>554200000</v>
      </c>
      <c r="J150" s="64">
        <f t="shared" ref="J150" si="442">+J151</f>
        <v>0</v>
      </c>
      <c r="K150" s="64">
        <f t="shared" si="424"/>
        <v>554200000</v>
      </c>
      <c r="L150" s="64">
        <f t="shared" ref="L150:X150" si="443">+L151</f>
        <v>1650000</v>
      </c>
      <c r="M150" s="64">
        <f t="shared" si="443"/>
        <v>0</v>
      </c>
      <c r="N150" s="64">
        <f t="shared" si="443"/>
        <v>7829600</v>
      </c>
      <c r="O150" s="64">
        <f t="shared" si="443"/>
        <v>1170540</v>
      </c>
      <c r="P150" s="64">
        <f t="shared" si="443"/>
        <v>-94800</v>
      </c>
      <c r="Q150" s="64">
        <f t="shared" si="443"/>
        <v>465672091</v>
      </c>
      <c r="R150" s="64">
        <f t="shared" si="443"/>
        <v>2068656</v>
      </c>
      <c r="S150" s="64">
        <f t="shared" si="443"/>
        <v>449200</v>
      </c>
      <c r="T150" s="64">
        <f t="shared" si="443"/>
        <v>36061704</v>
      </c>
      <c r="U150" s="64">
        <f t="shared" si="443"/>
        <v>-73200</v>
      </c>
      <c r="V150" s="64">
        <f t="shared" si="443"/>
        <v>290122</v>
      </c>
      <c r="W150" s="64">
        <f t="shared" si="443"/>
        <v>0</v>
      </c>
      <c r="X150" s="64">
        <f t="shared" si="443"/>
        <v>515023913</v>
      </c>
      <c r="Y150" s="65">
        <f t="shared" si="386"/>
        <v>0.92931056116925292</v>
      </c>
      <c r="Z150" s="64">
        <f t="shared" si="387"/>
        <v>39176087</v>
      </c>
      <c r="AA150" s="64">
        <f t="shared" ref="AA150:AM150" si="444">+AA151</f>
        <v>0</v>
      </c>
      <c r="AB150" s="64">
        <f t="shared" si="444"/>
        <v>0</v>
      </c>
      <c r="AC150" s="64">
        <f t="shared" si="444"/>
        <v>7979600</v>
      </c>
      <c r="AD150" s="64">
        <f t="shared" si="444"/>
        <v>0</v>
      </c>
      <c r="AE150" s="64">
        <f t="shared" si="444"/>
        <v>55200</v>
      </c>
      <c r="AF150" s="68">
        <f t="shared" si="444"/>
        <v>1617000</v>
      </c>
      <c r="AG150" s="68">
        <f t="shared" si="444"/>
        <v>465749891</v>
      </c>
      <c r="AH150" s="68">
        <f t="shared" si="444"/>
        <v>19200</v>
      </c>
      <c r="AI150" s="64">
        <f t="shared" si="444"/>
        <v>657600</v>
      </c>
      <c r="AJ150" s="64">
        <f t="shared" si="444"/>
        <v>76800</v>
      </c>
      <c r="AK150" s="64">
        <f t="shared" si="444"/>
        <v>19200</v>
      </c>
      <c r="AL150" s="64">
        <f t="shared" si="444"/>
        <v>0</v>
      </c>
      <c r="AM150" s="68">
        <f t="shared" si="444"/>
        <v>476174491</v>
      </c>
      <c r="AN150" s="65">
        <f t="shared" si="388"/>
        <v>0.92456773167346118</v>
      </c>
      <c r="AO150" s="294">
        <f t="shared" si="389"/>
        <v>38849422</v>
      </c>
      <c r="AP150" s="261">
        <f t="shared" ref="AP150:BB150" si="445">+AP151</f>
        <v>0</v>
      </c>
      <c r="AQ150" s="64">
        <f t="shared" si="445"/>
        <v>0</v>
      </c>
      <c r="AR150" s="64">
        <f t="shared" si="445"/>
        <v>7979600</v>
      </c>
      <c r="AS150" s="68">
        <f t="shared" si="445"/>
        <v>0</v>
      </c>
      <c r="AT150" s="68">
        <f t="shared" si="445"/>
        <v>55200</v>
      </c>
      <c r="AU150" s="68">
        <f t="shared" si="445"/>
        <v>1617000</v>
      </c>
      <c r="AV150" s="68">
        <f t="shared" si="445"/>
        <v>465749891</v>
      </c>
      <c r="AW150" s="68">
        <f t="shared" si="445"/>
        <v>19200</v>
      </c>
      <c r="AX150" s="68">
        <f t="shared" si="445"/>
        <v>657600</v>
      </c>
      <c r="AY150" s="68">
        <f t="shared" si="445"/>
        <v>76800</v>
      </c>
      <c r="AZ150" s="64">
        <f t="shared" si="445"/>
        <v>19200</v>
      </c>
      <c r="BA150" s="165">
        <f t="shared" si="445"/>
        <v>0</v>
      </c>
      <c r="BB150" s="68">
        <f t="shared" si="445"/>
        <v>476174491</v>
      </c>
      <c r="BC150" s="65">
        <f t="shared" si="390"/>
        <v>1</v>
      </c>
      <c r="BD150" s="64">
        <f t="shared" si="391"/>
        <v>0</v>
      </c>
      <c r="BE150" s="64">
        <f t="shared" ref="BE150" si="446">+BE151</f>
        <v>512344595</v>
      </c>
      <c r="BF150" s="5"/>
      <c r="BG150" s="251"/>
      <c r="BH150" s="224">
        <f t="shared" ref="BH150" si="447">+BH151</f>
        <v>552879460</v>
      </c>
      <c r="BI150" s="105"/>
      <c r="BJ150" s="105"/>
      <c r="BK150" s="224">
        <f t="shared" ref="BK150:BM150" si="448">+BK151</f>
        <v>-73200</v>
      </c>
      <c r="BL150" s="224">
        <f t="shared" si="448"/>
        <v>76800</v>
      </c>
      <c r="BM150" s="224">
        <f t="shared" si="448"/>
        <v>512344595</v>
      </c>
      <c r="BN150" s="55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  <c r="CJ150" s="5"/>
      <c r="CK150" s="5"/>
      <c r="CL150" s="5"/>
      <c r="CM150" s="5"/>
      <c r="CN150" s="5"/>
      <c r="CO150" s="5"/>
      <c r="CP150" s="5"/>
      <c r="CQ150" s="5"/>
      <c r="CR150" s="5"/>
      <c r="CS150" s="5"/>
      <c r="CT150" s="5"/>
      <c r="CU150" s="5"/>
      <c r="CV150" s="5"/>
    </row>
    <row r="151" spans="1:100" s="1" customFormat="1" x14ac:dyDescent="0.25">
      <c r="A151" s="374" t="s">
        <v>553</v>
      </c>
      <c r="B151" s="166" t="s">
        <v>554</v>
      </c>
      <c r="C151" s="70">
        <f>+C152+C153</f>
        <v>554200000</v>
      </c>
      <c r="D151" s="70">
        <f>+D152+D153</f>
        <v>1320540</v>
      </c>
      <c r="E151" s="70">
        <f>+E152+E153</f>
        <v>1320540</v>
      </c>
      <c r="F151" s="70">
        <f>+F152+F153</f>
        <v>0</v>
      </c>
      <c r="G151" s="70">
        <f>+G152+G153</f>
        <v>0</v>
      </c>
      <c r="H151" s="70">
        <f t="shared" si="384"/>
        <v>0</v>
      </c>
      <c r="I151" s="70">
        <f t="shared" si="385"/>
        <v>554200000</v>
      </c>
      <c r="J151" s="70">
        <f>+J152+J153</f>
        <v>0</v>
      </c>
      <c r="K151" s="70">
        <f t="shared" si="424"/>
        <v>554200000</v>
      </c>
      <c r="L151" s="70">
        <f t="shared" ref="L151:X151" si="449">+L152+L153</f>
        <v>1650000</v>
      </c>
      <c r="M151" s="70">
        <f t="shared" si="449"/>
        <v>0</v>
      </c>
      <c r="N151" s="70">
        <f t="shared" si="449"/>
        <v>7829600</v>
      </c>
      <c r="O151" s="70">
        <f t="shared" si="449"/>
        <v>1170540</v>
      </c>
      <c r="P151" s="70">
        <f t="shared" si="449"/>
        <v>-94800</v>
      </c>
      <c r="Q151" s="70">
        <f t="shared" si="449"/>
        <v>465672091</v>
      </c>
      <c r="R151" s="70">
        <f t="shared" si="449"/>
        <v>2068656</v>
      </c>
      <c r="S151" s="70">
        <f t="shared" si="449"/>
        <v>449200</v>
      </c>
      <c r="T151" s="70">
        <f t="shared" si="449"/>
        <v>36061704</v>
      </c>
      <c r="U151" s="70">
        <f t="shared" si="449"/>
        <v>-73200</v>
      </c>
      <c r="V151" s="70">
        <f t="shared" si="449"/>
        <v>290122</v>
      </c>
      <c r="W151" s="70">
        <f t="shared" si="449"/>
        <v>0</v>
      </c>
      <c r="X151" s="70">
        <f t="shared" si="449"/>
        <v>515023913</v>
      </c>
      <c r="Y151" s="71">
        <f t="shared" si="386"/>
        <v>0.92931056116925292</v>
      </c>
      <c r="Z151" s="70">
        <f t="shared" si="387"/>
        <v>39176087</v>
      </c>
      <c r="AA151" s="70">
        <f t="shared" ref="AA151:AM151" si="450">+AA152+AA153</f>
        <v>0</v>
      </c>
      <c r="AB151" s="70">
        <f t="shared" si="450"/>
        <v>0</v>
      </c>
      <c r="AC151" s="70">
        <f t="shared" si="450"/>
        <v>7979600</v>
      </c>
      <c r="AD151" s="70">
        <f t="shared" si="450"/>
        <v>0</v>
      </c>
      <c r="AE151" s="70">
        <f t="shared" si="450"/>
        <v>55200</v>
      </c>
      <c r="AF151" s="74">
        <f t="shared" si="450"/>
        <v>1617000</v>
      </c>
      <c r="AG151" s="74">
        <f t="shared" si="450"/>
        <v>465749891</v>
      </c>
      <c r="AH151" s="74">
        <f t="shared" si="450"/>
        <v>19200</v>
      </c>
      <c r="AI151" s="70">
        <f t="shared" si="450"/>
        <v>657600</v>
      </c>
      <c r="AJ151" s="70">
        <f t="shared" si="450"/>
        <v>76800</v>
      </c>
      <c r="AK151" s="70">
        <f t="shared" si="450"/>
        <v>19200</v>
      </c>
      <c r="AL151" s="70">
        <f t="shared" si="450"/>
        <v>0</v>
      </c>
      <c r="AM151" s="74">
        <f t="shared" si="450"/>
        <v>476174491</v>
      </c>
      <c r="AN151" s="71">
        <f t="shared" si="388"/>
        <v>0.92456773167346118</v>
      </c>
      <c r="AO151" s="296">
        <f t="shared" si="389"/>
        <v>38849422</v>
      </c>
      <c r="AP151" s="262">
        <f t="shared" ref="AP151:BB151" si="451">+AP152+AP153</f>
        <v>0</v>
      </c>
      <c r="AQ151" s="70">
        <f t="shared" si="451"/>
        <v>0</v>
      </c>
      <c r="AR151" s="70">
        <f t="shared" si="451"/>
        <v>7979600</v>
      </c>
      <c r="AS151" s="74">
        <f t="shared" si="451"/>
        <v>0</v>
      </c>
      <c r="AT151" s="74">
        <f t="shared" si="451"/>
        <v>55200</v>
      </c>
      <c r="AU151" s="74">
        <f t="shared" si="451"/>
        <v>1617000</v>
      </c>
      <c r="AV151" s="74">
        <f t="shared" si="451"/>
        <v>465749891</v>
      </c>
      <c r="AW151" s="74">
        <f t="shared" si="451"/>
        <v>19200</v>
      </c>
      <c r="AX151" s="74">
        <f t="shared" si="451"/>
        <v>657600</v>
      </c>
      <c r="AY151" s="74">
        <f t="shared" si="451"/>
        <v>76800</v>
      </c>
      <c r="AZ151" s="70">
        <f t="shared" si="451"/>
        <v>19200</v>
      </c>
      <c r="BA151" s="167">
        <f t="shared" si="451"/>
        <v>0</v>
      </c>
      <c r="BB151" s="74">
        <f t="shared" si="451"/>
        <v>476174491</v>
      </c>
      <c r="BC151" s="71">
        <f t="shared" si="390"/>
        <v>1</v>
      </c>
      <c r="BD151" s="70">
        <f t="shared" si="391"/>
        <v>0</v>
      </c>
      <c r="BE151" s="70">
        <f t="shared" ref="BE151" si="452">+BE152+BE153</f>
        <v>512344595</v>
      </c>
      <c r="BF151" s="136">
        <v>420922</v>
      </c>
      <c r="BG151" s="526" t="s">
        <v>746</v>
      </c>
      <c r="BH151" s="137">
        <v>552879460</v>
      </c>
      <c r="BI151" s="137">
        <f t="shared" ref="BI151" si="453">+BH151-K151</f>
        <v>-1320540</v>
      </c>
      <c r="BJ151" s="137"/>
      <c r="BK151" s="533">
        <v>-73200</v>
      </c>
      <c r="BL151" s="533">
        <v>76800</v>
      </c>
      <c r="BM151" s="533">
        <v>512344595</v>
      </c>
      <c r="BN151" s="533">
        <f>+BF151-V151</f>
        <v>130800</v>
      </c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  <c r="CJ151" s="5"/>
      <c r="CK151" s="5"/>
      <c r="CL151" s="5"/>
      <c r="CM151" s="5"/>
      <c r="CN151" s="5"/>
      <c r="CO151" s="5"/>
      <c r="CP151" s="5"/>
      <c r="CQ151" s="5"/>
      <c r="CR151" s="5"/>
      <c r="CS151" s="5"/>
      <c r="CT151" s="5"/>
      <c r="CU151" s="5"/>
      <c r="CV151" s="5"/>
    </row>
    <row r="152" spans="1:100" s="138" customFormat="1" ht="12.75" x14ac:dyDescent="0.2">
      <c r="A152" s="196">
        <v>4218040701</v>
      </c>
      <c r="B152" s="52" t="s">
        <v>555</v>
      </c>
      <c r="C152" s="170">
        <v>554200000</v>
      </c>
      <c r="D152" s="170">
        <v>1320540</v>
      </c>
      <c r="E152" s="170">
        <v>0</v>
      </c>
      <c r="F152" s="170">
        <v>0</v>
      </c>
      <c r="G152" s="170">
        <v>0</v>
      </c>
      <c r="H152" s="171">
        <f t="shared" si="384"/>
        <v>-1320540</v>
      </c>
      <c r="I152" s="171">
        <f t="shared" si="385"/>
        <v>552879460</v>
      </c>
      <c r="J152" s="170">
        <v>0</v>
      </c>
      <c r="K152" s="171">
        <f t="shared" si="424"/>
        <v>552879460</v>
      </c>
      <c r="L152" s="170">
        <v>1650000</v>
      </c>
      <c r="M152" s="170">
        <v>0</v>
      </c>
      <c r="N152" s="170">
        <v>7829600</v>
      </c>
      <c r="O152" s="170">
        <v>-150000</v>
      </c>
      <c r="P152" s="170">
        <v>-94800</v>
      </c>
      <c r="Q152" s="170">
        <v>465672091</v>
      </c>
      <c r="R152" s="170">
        <v>2068656</v>
      </c>
      <c r="S152" s="170">
        <v>449200</v>
      </c>
      <c r="T152" s="170">
        <v>36061704</v>
      </c>
      <c r="U152" s="170">
        <v>-73200</v>
      </c>
      <c r="V152" s="170">
        <v>290122</v>
      </c>
      <c r="W152" s="170">
        <v>0</v>
      </c>
      <c r="X152" s="171">
        <f t="shared" ref="X152:X153" si="454">IF(K152&gt;=SUM(L152:W152),SUM(L152:W152),"ERROR")</f>
        <v>513703373</v>
      </c>
      <c r="Y152" s="173">
        <f t="shared" si="386"/>
        <v>0.92914172105435067</v>
      </c>
      <c r="Z152" s="171">
        <f t="shared" si="387"/>
        <v>39176087</v>
      </c>
      <c r="AA152" s="170">
        <v>0</v>
      </c>
      <c r="AB152" s="170">
        <v>0</v>
      </c>
      <c r="AC152" s="170">
        <v>7979600</v>
      </c>
      <c r="AD152" s="170">
        <v>0</v>
      </c>
      <c r="AE152" s="170">
        <v>55200</v>
      </c>
      <c r="AF152" s="170">
        <v>1617000</v>
      </c>
      <c r="AG152" s="170">
        <v>465749891</v>
      </c>
      <c r="AH152" s="170">
        <v>19200</v>
      </c>
      <c r="AI152" s="170">
        <v>657600</v>
      </c>
      <c r="AJ152" s="170">
        <v>76800</v>
      </c>
      <c r="AK152" s="170">
        <v>19200</v>
      </c>
      <c r="AL152" s="170">
        <v>0</v>
      </c>
      <c r="AM152" s="172">
        <f t="shared" ref="AM152:AM153" si="455">IF(X152&gt;=SUM(AA152:AL152),SUM(AA152:AL152),"ERROR")</f>
        <v>476174491</v>
      </c>
      <c r="AN152" s="173">
        <f t="shared" si="388"/>
        <v>0.92694445087865907</v>
      </c>
      <c r="AO152" s="375">
        <f t="shared" si="389"/>
        <v>37528882</v>
      </c>
      <c r="AP152" s="350">
        <v>0</v>
      </c>
      <c r="AQ152" s="170">
        <v>0</v>
      </c>
      <c r="AR152" s="170">
        <v>7979600</v>
      </c>
      <c r="AS152" s="170">
        <v>0</v>
      </c>
      <c r="AT152" s="170">
        <v>55200</v>
      </c>
      <c r="AU152" s="170">
        <v>1617000</v>
      </c>
      <c r="AV152" s="170">
        <v>465749891</v>
      </c>
      <c r="AW152" s="170">
        <v>19200</v>
      </c>
      <c r="AX152" s="170">
        <v>657600</v>
      </c>
      <c r="AY152" s="170">
        <v>76800</v>
      </c>
      <c r="AZ152" s="170">
        <v>19200</v>
      </c>
      <c r="BA152" s="170">
        <v>0</v>
      </c>
      <c r="BB152" s="172">
        <f t="shared" ref="BB152:BB153" si="456">IF(AM152&gt;=SUM(AP152:BA152),SUM(AP152:BA152),"ERROR")</f>
        <v>476174491</v>
      </c>
      <c r="BC152" s="173">
        <f t="shared" si="390"/>
        <v>1</v>
      </c>
      <c r="BD152" s="171">
        <f t="shared" si="391"/>
        <v>0</v>
      </c>
      <c r="BE152" s="170">
        <v>512344595</v>
      </c>
      <c r="BF152" s="136"/>
      <c r="BG152" s="526"/>
      <c r="BH152" s="137"/>
      <c r="BI152" s="137"/>
      <c r="BJ152" s="137"/>
      <c r="BK152" s="533"/>
      <c r="BL152" s="533"/>
      <c r="BM152" s="533"/>
      <c r="BN152" s="137"/>
    </row>
    <row r="153" spans="1:100" s="138" customFormat="1" ht="12.75" x14ac:dyDescent="0.2">
      <c r="A153" s="196">
        <v>4218040702</v>
      </c>
      <c r="B153" s="52" t="s">
        <v>556</v>
      </c>
      <c r="C153" s="170">
        <v>0</v>
      </c>
      <c r="D153" s="170">
        <v>0</v>
      </c>
      <c r="E153" s="170">
        <v>1320540</v>
      </c>
      <c r="F153" s="170">
        <v>0</v>
      </c>
      <c r="G153" s="170">
        <v>0</v>
      </c>
      <c r="H153" s="171">
        <f t="shared" si="384"/>
        <v>1320540</v>
      </c>
      <c r="I153" s="171">
        <f t="shared" si="385"/>
        <v>1320540</v>
      </c>
      <c r="J153" s="170">
        <v>0</v>
      </c>
      <c r="K153" s="171">
        <f t="shared" si="424"/>
        <v>1320540</v>
      </c>
      <c r="L153" s="170">
        <v>0</v>
      </c>
      <c r="M153" s="170">
        <v>0</v>
      </c>
      <c r="N153" s="170">
        <v>0</v>
      </c>
      <c r="O153" s="170">
        <v>1320540</v>
      </c>
      <c r="P153" s="170">
        <v>0</v>
      </c>
      <c r="Q153" s="170">
        <v>0</v>
      </c>
      <c r="R153" s="170">
        <v>0</v>
      </c>
      <c r="S153" s="170">
        <v>0</v>
      </c>
      <c r="T153" s="170">
        <v>0</v>
      </c>
      <c r="U153" s="170">
        <v>0</v>
      </c>
      <c r="V153" s="170">
        <v>0</v>
      </c>
      <c r="W153" s="170">
        <v>0</v>
      </c>
      <c r="X153" s="171">
        <f t="shared" si="454"/>
        <v>1320540</v>
      </c>
      <c r="Y153" s="173">
        <f t="shared" si="386"/>
        <v>1</v>
      </c>
      <c r="Z153" s="171">
        <f t="shared" si="387"/>
        <v>0</v>
      </c>
      <c r="AA153" s="170">
        <v>0</v>
      </c>
      <c r="AB153" s="170">
        <v>0</v>
      </c>
      <c r="AC153" s="170">
        <v>0</v>
      </c>
      <c r="AD153" s="170">
        <v>0</v>
      </c>
      <c r="AE153" s="170">
        <v>0</v>
      </c>
      <c r="AF153" s="170">
        <v>0</v>
      </c>
      <c r="AG153" s="170">
        <v>0</v>
      </c>
      <c r="AH153" s="170">
        <v>0</v>
      </c>
      <c r="AI153" s="170">
        <v>0</v>
      </c>
      <c r="AJ153" s="170">
        <v>0</v>
      </c>
      <c r="AK153" s="170">
        <v>0</v>
      </c>
      <c r="AL153" s="170">
        <v>0</v>
      </c>
      <c r="AM153" s="172">
        <f t="shared" si="455"/>
        <v>0</v>
      </c>
      <c r="AN153" s="173">
        <f t="shared" si="388"/>
        <v>0</v>
      </c>
      <c r="AO153" s="375">
        <f t="shared" si="389"/>
        <v>1320540</v>
      </c>
      <c r="AP153" s="350">
        <v>0</v>
      </c>
      <c r="AQ153" s="170">
        <v>0</v>
      </c>
      <c r="AR153" s="170">
        <v>0</v>
      </c>
      <c r="AS153" s="170">
        <v>0</v>
      </c>
      <c r="AT153" s="170">
        <v>0</v>
      </c>
      <c r="AU153" s="170">
        <v>0</v>
      </c>
      <c r="AV153" s="170">
        <v>0</v>
      </c>
      <c r="AW153" s="170">
        <v>0</v>
      </c>
      <c r="AX153" s="170">
        <v>0</v>
      </c>
      <c r="AY153" s="170">
        <v>0</v>
      </c>
      <c r="AZ153" s="170">
        <v>0</v>
      </c>
      <c r="BA153" s="170">
        <v>0</v>
      </c>
      <c r="BB153" s="172">
        <f t="shared" si="456"/>
        <v>0</v>
      </c>
      <c r="BC153" s="173">
        <f t="shared" si="390"/>
        <v>0</v>
      </c>
      <c r="BD153" s="171">
        <f t="shared" si="391"/>
        <v>0</v>
      </c>
      <c r="BE153" s="170">
        <v>0</v>
      </c>
      <c r="BF153" s="136"/>
      <c r="BG153" s="526">
        <v>2301</v>
      </c>
      <c r="BH153" s="137">
        <f>VLOOKUP($BG153,'[1]Ejecució Gastos Dinamica 31-10'!$D$2:$AD$148,11,0)</f>
        <v>1320540</v>
      </c>
      <c r="BI153" s="137">
        <f t="shared" ref="BI153" si="457">+BH153-K153</f>
        <v>0</v>
      </c>
      <c r="BJ153" s="137"/>
      <c r="BK153" s="137">
        <f>VLOOKUP($BG153,'[1]Ejecució Gastos Dinamica 31-10'!$D$2:$AD$148,15,0)</f>
        <v>0</v>
      </c>
      <c r="BL153" s="137">
        <f>VLOOKUP($BG153,'[1]Ejecució Gastos Dinamica 31-10'!$D$2:$AD$148,22,0)</f>
        <v>0</v>
      </c>
      <c r="BM153" s="137">
        <f>VLOOKUP($BG153,'[1]Ejecució Gastos Dinamica 31-10'!$D$2:$AD$148,21,0)</f>
        <v>0</v>
      </c>
    </row>
    <row r="154" spans="1:100" s="1" customFormat="1" x14ac:dyDescent="0.25">
      <c r="A154" s="373" t="s">
        <v>557</v>
      </c>
      <c r="B154" s="164" t="s">
        <v>558</v>
      </c>
      <c r="C154" s="64">
        <f>+C155</f>
        <v>0</v>
      </c>
      <c r="D154" s="64">
        <f t="shared" ref="D154:G154" si="458">+D155</f>
        <v>0</v>
      </c>
      <c r="E154" s="64">
        <f t="shared" si="458"/>
        <v>0</v>
      </c>
      <c r="F154" s="64">
        <f t="shared" si="458"/>
        <v>0</v>
      </c>
      <c r="G154" s="64">
        <f t="shared" si="458"/>
        <v>0</v>
      </c>
      <c r="H154" s="64">
        <f t="shared" si="384"/>
        <v>0</v>
      </c>
      <c r="I154" s="64">
        <f t="shared" si="385"/>
        <v>0</v>
      </c>
      <c r="J154" s="64">
        <f t="shared" ref="J154" si="459">+J155</f>
        <v>0</v>
      </c>
      <c r="K154" s="64">
        <f t="shared" si="424"/>
        <v>0</v>
      </c>
      <c r="L154" s="64">
        <f t="shared" ref="L154:X154" si="460">+L155</f>
        <v>0</v>
      </c>
      <c r="M154" s="64">
        <f t="shared" si="460"/>
        <v>0</v>
      </c>
      <c r="N154" s="64">
        <f t="shared" si="460"/>
        <v>0</v>
      </c>
      <c r="O154" s="64">
        <f t="shared" si="460"/>
        <v>0</v>
      </c>
      <c r="P154" s="64">
        <f t="shared" si="460"/>
        <v>0</v>
      </c>
      <c r="Q154" s="64">
        <f t="shared" si="460"/>
        <v>0</v>
      </c>
      <c r="R154" s="64">
        <f t="shared" si="460"/>
        <v>0</v>
      </c>
      <c r="S154" s="64">
        <f t="shared" si="460"/>
        <v>0</v>
      </c>
      <c r="T154" s="64">
        <f t="shared" si="460"/>
        <v>0</v>
      </c>
      <c r="U154" s="64">
        <f t="shared" si="460"/>
        <v>0</v>
      </c>
      <c r="V154" s="64">
        <f t="shared" si="460"/>
        <v>0</v>
      </c>
      <c r="W154" s="64">
        <f t="shared" si="460"/>
        <v>0</v>
      </c>
      <c r="X154" s="64">
        <f t="shared" si="460"/>
        <v>0</v>
      </c>
      <c r="Y154" s="65">
        <f t="shared" si="386"/>
        <v>0</v>
      </c>
      <c r="Z154" s="64">
        <f t="shared" si="387"/>
        <v>0</v>
      </c>
      <c r="AA154" s="64">
        <f t="shared" ref="AA154:AM154" si="461">+AA155</f>
        <v>0</v>
      </c>
      <c r="AB154" s="64">
        <f t="shared" si="461"/>
        <v>0</v>
      </c>
      <c r="AC154" s="64">
        <f t="shared" si="461"/>
        <v>0</v>
      </c>
      <c r="AD154" s="64">
        <f t="shared" si="461"/>
        <v>0</v>
      </c>
      <c r="AE154" s="64">
        <f t="shared" si="461"/>
        <v>0</v>
      </c>
      <c r="AF154" s="68">
        <f t="shared" si="461"/>
        <v>0</v>
      </c>
      <c r="AG154" s="68">
        <f t="shared" si="461"/>
        <v>0</v>
      </c>
      <c r="AH154" s="68">
        <f t="shared" si="461"/>
        <v>0</v>
      </c>
      <c r="AI154" s="64">
        <f t="shared" si="461"/>
        <v>0</v>
      </c>
      <c r="AJ154" s="64">
        <f t="shared" si="461"/>
        <v>0</v>
      </c>
      <c r="AK154" s="64">
        <f t="shared" si="461"/>
        <v>0</v>
      </c>
      <c r="AL154" s="64">
        <f t="shared" si="461"/>
        <v>0</v>
      </c>
      <c r="AM154" s="68">
        <f t="shared" si="461"/>
        <v>0</v>
      </c>
      <c r="AN154" s="65">
        <f t="shared" si="388"/>
        <v>0</v>
      </c>
      <c r="AO154" s="294">
        <f t="shared" si="389"/>
        <v>0</v>
      </c>
      <c r="AP154" s="261">
        <f t="shared" ref="AP154:BB154" si="462">+AP155</f>
        <v>0</v>
      </c>
      <c r="AQ154" s="64">
        <f t="shared" si="462"/>
        <v>0</v>
      </c>
      <c r="AR154" s="64">
        <f t="shared" si="462"/>
        <v>0</v>
      </c>
      <c r="AS154" s="68">
        <f t="shared" si="462"/>
        <v>0</v>
      </c>
      <c r="AT154" s="68">
        <f t="shared" si="462"/>
        <v>0</v>
      </c>
      <c r="AU154" s="68">
        <f t="shared" si="462"/>
        <v>0</v>
      </c>
      <c r="AV154" s="68">
        <f t="shared" si="462"/>
        <v>0</v>
      </c>
      <c r="AW154" s="68">
        <f t="shared" si="462"/>
        <v>0</v>
      </c>
      <c r="AX154" s="68">
        <f t="shared" si="462"/>
        <v>0</v>
      </c>
      <c r="AY154" s="68">
        <f t="shared" si="462"/>
        <v>0</v>
      </c>
      <c r="AZ154" s="64">
        <f t="shared" si="462"/>
        <v>0</v>
      </c>
      <c r="BA154" s="165">
        <f t="shared" si="462"/>
        <v>0</v>
      </c>
      <c r="BB154" s="68">
        <f t="shared" si="462"/>
        <v>0</v>
      </c>
      <c r="BC154" s="65">
        <f t="shared" si="390"/>
        <v>0</v>
      </c>
      <c r="BD154" s="64">
        <f t="shared" si="391"/>
        <v>0</v>
      </c>
      <c r="BE154" s="64">
        <f t="shared" ref="BE154" si="463">+BE155</f>
        <v>0</v>
      </c>
      <c r="BF154" s="5"/>
      <c r="BG154" s="251"/>
      <c r="BH154" s="224">
        <f t="shared" ref="BH154" si="464">+BH155</f>
        <v>0</v>
      </c>
      <c r="BI154" s="105"/>
      <c r="BJ154" s="105"/>
      <c r="BK154" s="224">
        <f t="shared" ref="BK154:BM154" si="465">+BK155</f>
        <v>0</v>
      </c>
      <c r="BL154" s="224">
        <f t="shared" si="465"/>
        <v>0</v>
      </c>
      <c r="BM154" s="224">
        <f t="shared" si="465"/>
        <v>0</v>
      </c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  <c r="CJ154" s="5"/>
      <c r="CK154" s="5"/>
      <c r="CL154" s="5"/>
      <c r="CM154" s="5"/>
      <c r="CN154" s="5"/>
      <c r="CO154" s="5"/>
      <c r="CP154" s="5"/>
      <c r="CQ154" s="5"/>
      <c r="CR154" s="5"/>
      <c r="CS154" s="5"/>
      <c r="CT154" s="5"/>
      <c r="CU154" s="5"/>
      <c r="CV154" s="5"/>
    </row>
    <row r="155" spans="1:100" s="1" customFormat="1" x14ac:dyDescent="0.25">
      <c r="A155" s="374" t="s">
        <v>559</v>
      </c>
      <c r="B155" s="166" t="s">
        <v>560</v>
      </c>
      <c r="C155" s="70">
        <f>+C156+C159</f>
        <v>0</v>
      </c>
      <c r="D155" s="70">
        <f t="shared" ref="D155:G155" si="466">+D156+D159</f>
        <v>0</v>
      </c>
      <c r="E155" s="70">
        <f t="shared" si="466"/>
        <v>0</v>
      </c>
      <c r="F155" s="70">
        <f t="shared" si="466"/>
        <v>0</v>
      </c>
      <c r="G155" s="70">
        <f t="shared" si="466"/>
        <v>0</v>
      </c>
      <c r="H155" s="70">
        <f t="shared" si="384"/>
        <v>0</v>
      </c>
      <c r="I155" s="70">
        <f t="shared" si="385"/>
        <v>0</v>
      </c>
      <c r="J155" s="70">
        <f t="shared" ref="J155" si="467">+J156+J159</f>
        <v>0</v>
      </c>
      <c r="K155" s="70">
        <f t="shared" si="424"/>
        <v>0</v>
      </c>
      <c r="L155" s="70">
        <f t="shared" ref="L155:X155" si="468">+L156+L159</f>
        <v>0</v>
      </c>
      <c r="M155" s="70">
        <f t="shared" si="468"/>
        <v>0</v>
      </c>
      <c r="N155" s="70">
        <f t="shared" si="468"/>
        <v>0</v>
      </c>
      <c r="O155" s="70">
        <f t="shared" si="468"/>
        <v>0</v>
      </c>
      <c r="P155" s="70">
        <f t="shared" si="468"/>
        <v>0</v>
      </c>
      <c r="Q155" s="70">
        <f t="shared" si="468"/>
        <v>0</v>
      </c>
      <c r="R155" s="70">
        <f t="shared" si="468"/>
        <v>0</v>
      </c>
      <c r="S155" s="70">
        <f t="shared" si="468"/>
        <v>0</v>
      </c>
      <c r="T155" s="70">
        <f t="shared" si="468"/>
        <v>0</v>
      </c>
      <c r="U155" s="70">
        <f t="shared" si="468"/>
        <v>0</v>
      </c>
      <c r="V155" s="70">
        <f t="shared" si="468"/>
        <v>0</v>
      </c>
      <c r="W155" s="70">
        <f t="shared" si="468"/>
        <v>0</v>
      </c>
      <c r="X155" s="70">
        <f t="shared" si="468"/>
        <v>0</v>
      </c>
      <c r="Y155" s="71">
        <f t="shared" si="386"/>
        <v>0</v>
      </c>
      <c r="Z155" s="70">
        <f t="shared" si="387"/>
        <v>0</v>
      </c>
      <c r="AA155" s="70">
        <f t="shared" ref="AA155:AM155" si="469">+AA156+AA159</f>
        <v>0</v>
      </c>
      <c r="AB155" s="70">
        <f t="shared" si="469"/>
        <v>0</v>
      </c>
      <c r="AC155" s="70">
        <f t="shared" si="469"/>
        <v>0</v>
      </c>
      <c r="AD155" s="70">
        <f t="shared" si="469"/>
        <v>0</v>
      </c>
      <c r="AE155" s="70">
        <f t="shared" si="469"/>
        <v>0</v>
      </c>
      <c r="AF155" s="74">
        <f t="shared" si="469"/>
        <v>0</v>
      </c>
      <c r="AG155" s="74">
        <f t="shared" si="469"/>
        <v>0</v>
      </c>
      <c r="AH155" s="74">
        <f t="shared" si="469"/>
        <v>0</v>
      </c>
      <c r="AI155" s="70">
        <f t="shared" si="469"/>
        <v>0</v>
      </c>
      <c r="AJ155" s="70">
        <f t="shared" si="469"/>
        <v>0</v>
      </c>
      <c r="AK155" s="70">
        <f t="shared" si="469"/>
        <v>0</v>
      </c>
      <c r="AL155" s="70">
        <f t="shared" si="469"/>
        <v>0</v>
      </c>
      <c r="AM155" s="74">
        <f t="shared" si="469"/>
        <v>0</v>
      </c>
      <c r="AN155" s="71">
        <f t="shared" si="388"/>
        <v>0</v>
      </c>
      <c r="AO155" s="296">
        <f t="shared" si="389"/>
        <v>0</v>
      </c>
      <c r="AP155" s="262">
        <f t="shared" ref="AP155:BB155" si="470">+AP156+AP159</f>
        <v>0</v>
      </c>
      <c r="AQ155" s="70">
        <f t="shared" si="470"/>
        <v>0</v>
      </c>
      <c r="AR155" s="70">
        <f t="shared" si="470"/>
        <v>0</v>
      </c>
      <c r="AS155" s="74">
        <f t="shared" si="470"/>
        <v>0</v>
      </c>
      <c r="AT155" s="74">
        <f t="shared" si="470"/>
        <v>0</v>
      </c>
      <c r="AU155" s="74">
        <f t="shared" si="470"/>
        <v>0</v>
      </c>
      <c r="AV155" s="74">
        <f t="shared" si="470"/>
        <v>0</v>
      </c>
      <c r="AW155" s="74">
        <f t="shared" si="470"/>
        <v>0</v>
      </c>
      <c r="AX155" s="74">
        <f t="shared" si="470"/>
        <v>0</v>
      </c>
      <c r="AY155" s="74">
        <f t="shared" si="470"/>
        <v>0</v>
      </c>
      <c r="AZ155" s="70">
        <f t="shared" si="470"/>
        <v>0</v>
      </c>
      <c r="BA155" s="167">
        <f t="shared" si="470"/>
        <v>0</v>
      </c>
      <c r="BB155" s="74">
        <f t="shared" si="470"/>
        <v>0</v>
      </c>
      <c r="BC155" s="71">
        <f t="shared" si="390"/>
        <v>0</v>
      </c>
      <c r="BD155" s="70">
        <f t="shared" si="391"/>
        <v>0</v>
      </c>
      <c r="BE155" s="70">
        <f t="shared" ref="BE155" si="471">+BE156+BE159</f>
        <v>0</v>
      </c>
      <c r="BF155" s="5"/>
      <c r="BG155" s="251"/>
      <c r="BH155" s="225">
        <f t="shared" ref="BH155" si="472">+BH156+BH159</f>
        <v>0</v>
      </c>
      <c r="BI155" s="105"/>
      <c r="BJ155" s="105"/>
      <c r="BK155" s="225">
        <f t="shared" ref="BK155:BL155" si="473">+BK156+BK159</f>
        <v>0</v>
      </c>
      <c r="BL155" s="225">
        <f t="shared" si="473"/>
        <v>0</v>
      </c>
      <c r="BM155" s="225">
        <f t="shared" ref="BM155" si="474">+BM156+BM159</f>
        <v>0</v>
      </c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  <c r="CJ155" s="5"/>
      <c r="CK155" s="5"/>
      <c r="CL155" s="5"/>
      <c r="CM155" s="5"/>
      <c r="CN155" s="5"/>
      <c r="CO155" s="5"/>
      <c r="CP155" s="5"/>
      <c r="CQ155" s="5"/>
      <c r="CR155" s="5"/>
      <c r="CS155" s="5"/>
      <c r="CT155" s="5"/>
      <c r="CU155" s="5"/>
      <c r="CV155" s="5"/>
    </row>
    <row r="156" spans="1:100" s="1" customFormat="1" x14ac:dyDescent="0.25">
      <c r="A156" s="194" t="s">
        <v>561</v>
      </c>
      <c r="B156" s="168" t="s">
        <v>562</v>
      </c>
      <c r="C156" s="76">
        <f>+C157+C158</f>
        <v>0</v>
      </c>
      <c r="D156" s="76">
        <f t="shared" ref="D156:G156" si="475">+D157+D158</f>
        <v>0</v>
      </c>
      <c r="E156" s="76">
        <f t="shared" si="475"/>
        <v>0</v>
      </c>
      <c r="F156" s="76">
        <f t="shared" si="475"/>
        <v>0</v>
      </c>
      <c r="G156" s="76">
        <f t="shared" si="475"/>
        <v>0</v>
      </c>
      <c r="H156" s="76">
        <f t="shared" si="384"/>
        <v>0</v>
      </c>
      <c r="I156" s="76">
        <f t="shared" si="385"/>
        <v>0</v>
      </c>
      <c r="J156" s="76">
        <f t="shared" ref="J156" si="476">+J157+J158</f>
        <v>0</v>
      </c>
      <c r="K156" s="76">
        <f t="shared" si="424"/>
        <v>0</v>
      </c>
      <c r="L156" s="76">
        <f t="shared" ref="L156:X156" si="477">+L157+L158</f>
        <v>0</v>
      </c>
      <c r="M156" s="76">
        <f t="shared" si="477"/>
        <v>0</v>
      </c>
      <c r="N156" s="76">
        <f t="shared" si="477"/>
        <v>0</v>
      </c>
      <c r="O156" s="76">
        <f t="shared" si="477"/>
        <v>0</v>
      </c>
      <c r="P156" s="76">
        <f t="shared" si="477"/>
        <v>0</v>
      </c>
      <c r="Q156" s="76">
        <f t="shared" si="477"/>
        <v>0</v>
      </c>
      <c r="R156" s="76">
        <f t="shared" si="477"/>
        <v>0</v>
      </c>
      <c r="S156" s="76">
        <f t="shared" si="477"/>
        <v>0</v>
      </c>
      <c r="T156" s="76">
        <f t="shared" si="477"/>
        <v>0</v>
      </c>
      <c r="U156" s="76">
        <f t="shared" si="477"/>
        <v>0</v>
      </c>
      <c r="V156" s="76">
        <f t="shared" si="477"/>
        <v>0</v>
      </c>
      <c r="W156" s="76">
        <f t="shared" si="477"/>
        <v>0</v>
      </c>
      <c r="X156" s="76">
        <f t="shared" si="477"/>
        <v>0</v>
      </c>
      <c r="Y156" s="77">
        <f t="shared" si="386"/>
        <v>0</v>
      </c>
      <c r="Z156" s="76">
        <f t="shared" si="387"/>
        <v>0</v>
      </c>
      <c r="AA156" s="76">
        <f t="shared" ref="AA156:AM156" si="478">+AA157+AA158</f>
        <v>0</v>
      </c>
      <c r="AB156" s="76">
        <f t="shared" si="478"/>
        <v>0</v>
      </c>
      <c r="AC156" s="76">
        <f t="shared" si="478"/>
        <v>0</v>
      </c>
      <c r="AD156" s="76">
        <f t="shared" si="478"/>
        <v>0</v>
      </c>
      <c r="AE156" s="76">
        <f t="shared" si="478"/>
        <v>0</v>
      </c>
      <c r="AF156" s="80">
        <f t="shared" si="478"/>
        <v>0</v>
      </c>
      <c r="AG156" s="80">
        <f t="shared" si="478"/>
        <v>0</v>
      </c>
      <c r="AH156" s="80">
        <f t="shared" si="478"/>
        <v>0</v>
      </c>
      <c r="AI156" s="76">
        <f t="shared" si="478"/>
        <v>0</v>
      </c>
      <c r="AJ156" s="76">
        <f t="shared" si="478"/>
        <v>0</v>
      </c>
      <c r="AK156" s="76">
        <f t="shared" si="478"/>
        <v>0</v>
      </c>
      <c r="AL156" s="76">
        <f t="shared" si="478"/>
        <v>0</v>
      </c>
      <c r="AM156" s="80">
        <f t="shared" si="478"/>
        <v>0</v>
      </c>
      <c r="AN156" s="77">
        <f t="shared" si="388"/>
        <v>0</v>
      </c>
      <c r="AO156" s="195">
        <f t="shared" si="389"/>
        <v>0</v>
      </c>
      <c r="AP156" s="263">
        <f t="shared" ref="AP156:BB156" si="479">+AP157+AP158</f>
        <v>0</v>
      </c>
      <c r="AQ156" s="76">
        <f t="shared" si="479"/>
        <v>0</v>
      </c>
      <c r="AR156" s="76">
        <f t="shared" si="479"/>
        <v>0</v>
      </c>
      <c r="AS156" s="80">
        <f t="shared" si="479"/>
        <v>0</v>
      </c>
      <c r="AT156" s="80">
        <f t="shared" si="479"/>
        <v>0</v>
      </c>
      <c r="AU156" s="80">
        <f t="shared" si="479"/>
        <v>0</v>
      </c>
      <c r="AV156" s="80">
        <f t="shared" si="479"/>
        <v>0</v>
      </c>
      <c r="AW156" s="80">
        <f t="shared" si="479"/>
        <v>0</v>
      </c>
      <c r="AX156" s="80">
        <f t="shared" si="479"/>
        <v>0</v>
      </c>
      <c r="AY156" s="80">
        <f t="shared" si="479"/>
        <v>0</v>
      </c>
      <c r="AZ156" s="76">
        <f t="shared" si="479"/>
        <v>0</v>
      </c>
      <c r="BA156" s="169">
        <f t="shared" si="479"/>
        <v>0</v>
      </c>
      <c r="BB156" s="80">
        <f t="shared" si="479"/>
        <v>0</v>
      </c>
      <c r="BC156" s="77">
        <f t="shared" si="390"/>
        <v>0</v>
      </c>
      <c r="BD156" s="76">
        <f t="shared" si="391"/>
        <v>0</v>
      </c>
      <c r="BE156" s="76">
        <f t="shared" ref="BE156" si="480">+BE157+BE158</f>
        <v>0</v>
      </c>
      <c r="BF156" s="5"/>
      <c r="BG156" s="251"/>
      <c r="BH156" s="226">
        <f t="shared" ref="BH156" si="481">+BH157+BH158</f>
        <v>0</v>
      </c>
      <c r="BI156" s="105"/>
      <c r="BJ156" s="105"/>
      <c r="BK156" s="226">
        <f t="shared" ref="BK156:BL156" si="482">+BK157+BK158</f>
        <v>0</v>
      </c>
      <c r="BL156" s="226">
        <f t="shared" si="482"/>
        <v>0</v>
      </c>
      <c r="BM156" s="226">
        <f t="shared" ref="BM156" si="483">+BM157+BM158</f>
        <v>0</v>
      </c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  <c r="CC156" s="5"/>
      <c r="CD156" s="5"/>
      <c r="CE156" s="5"/>
      <c r="CF156" s="5"/>
      <c r="CG156" s="5"/>
      <c r="CH156" s="5"/>
      <c r="CI156" s="5"/>
      <c r="CJ156" s="5"/>
      <c r="CK156" s="5"/>
      <c r="CL156" s="5"/>
      <c r="CM156" s="5"/>
      <c r="CN156" s="5"/>
      <c r="CO156" s="5"/>
      <c r="CP156" s="5"/>
      <c r="CQ156" s="5"/>
      <c r="CR156" s="5"/>
      <c r="CS156" s="5"/>
      <c r="CT156" s="5"/>
      <c r="CU156" s="5"/>
      <c r="CV156" s="5"/>
    </row>
    <row r="157" spans="1:100" s="138" customFormat="1" ht="12.75" x14ac:dyDescent="0.2">
      <c r="A157" s="196" t="s">
        <v>563</v>
      </c>
      <c r="B157" s="52" t="s">
        <v>564</v>
      </c>
      <c r="C157" s="170">
        <v>0</v>
      </c>
      <c r="D157" s="170">
        <v>0</v>
      </c>
      <c r="E157" s="170">
        <v>0</v>
      </c>
      <c r="F157" s="170">
        <v>0</v>
      </c>
      <c r="G157" s="170">
        <v>0</v>
      </c>
      <c r="H157" s="171">
        <f t="shared" si="384"/>
        <v>0</v>
      </c>
      <c r="I157" s="171">
        <f t="shared" si="385"/>
        <v>0</v>
      </c>
      <c r="J157" s="170">
        <v>0</v>
      </c>
      <c r="K157" s="171">
        <f t="shared" si="424"/>
        <v>0</v>
      </c>
      <c r="L157" s="170">
        <v>0</v>
      </c>
      <c r="M157" s="170">
        <v>0</v>
      </c>
      <c r="N157" s="170">
        <v>0</v>
      </c>
      <c r="O157" s="170">
        <v>0</v>
      </c>
      <c r="P157" s="170">
        <v>0</v>
      </c>
      <c r="Q157" s="170">
        <v>0</v>
      </c>
      <c r="R157" s="170">
        <v>0</v>
      </c>
      <c r="S157" s="170">
        <v>0</v>
      </c>
      <c r="T157" s="170">
        <v>0</v>
      </c>
      <c r="U157" s="170">
        <v>0</v>
      </c>
      <c r="V157" s="170">
        <v>0</v>
      </c>
      <c r="W157" s="170">
        <v>0</v>
      </c>
      <c r="X157" s="171">
        <f t="shared" ref="X157:X159" si="484">IF(K157&gt;=SUM(L157:W157),SUM(L157:W157),"ERROR")</f>
        <v>0</v>
      </c>
      <c r="Y157" s="173">
        <f t="shared" si="386"/>
        <v>0</v>
      </c>
      <c r="Z157" s="171">
        <f t="shared" si="387"/>
        <v>0</v>
      </c>
      <c r="AA157" s="170">
        <v>0</v>
      </c>
      <c r="AB157" s="170">
        <v>0</v>
      </c>
      <c r="AC157" s="170">
        <v>0</v>
      </c>
      <c r="AD157" s="170">
        <v>0</v>
      </c>
      <c r="AE157" s="170">
        <v>0</v>
      </c>
      <c r="AF157" s="170">
        <v>0</v>
      </c>
      <c r="AG157" s="170">
        <v>0</v>
      </c>
      <c r="AH157" s="170">
        <v>0</v>
      </c>
      <c r="AI157" s="170">
        <v>0</v>
      </c>
      <c r="AJ157" s="170">
        <v>0</v>
      </c>
      <c r="AK157" s="170">
        <v>0</v>
      </c>
      <c r="AL157" s="170">
        <v>0</v>
      </c>
      <c r="AM157" s="172">
        <f t="shared" ref="AM157:AM159" si="485">IF(X157&gt;=SUM(AA157:AL157),SUM(AA157:AL157),"ERROR")</f>
        <v>0</v>
      </c>
      <c r="AN157" s="173">
        <f t="shared" si="388"/>
        <v>0</v>
      </c>
      <c r="AO157" s="375">
        <f t="shared" si="389"/>
        <v>0</v>
      </c>
      <c r="AP157" s="350">
        <v>0</v>
      </c>
      <c r="AQ157" s="170">
        <v>0</v>
      </c>
      <c r="AR157" s="170">
        <v>0</v>
      </c>
      <c r="AS157" s="170">
        <v>0</v>
      </c>
      <c r="AT157" s="170">
        <v>0</v>
      </c>
      <c r="AU157" s="170">
        <v>0</v>
      </c>
      <c r="AV157" s="170">
        <v>0</v>
      </c>
      <c r="AW157" s="170">
        <v>0</v>
      </c>
      <c r="AX157" s="170">
        <v>0</v>
      </c>
      <c r="AY157" s="170">
        <v>0</v>
      </c>
      <c r="AZ157" s="170">
        <v>0</v>
      </c>
      <c r="BA157" s="170">
        <v>0</v>
      </c>
      <c r="BB157" s="172">
        <f t="shared" ref="BB157:BB159" si="486">IF(AM157&gt;=SUM(AP157:BA157),SUM(AP157:BA157),"ERROR")</f>
        <v>0</v>
      </c>
      <c r="BC157" s="173">
        <f t="shared" si="390"/>
        <v>0</v>
      </c>
      <c r="BD157" s="171">
        <f t="shared" si="391"/>
        <v>0</v>
      </c>
      <c r="BE157" s="170">
        <v>0</v>
      </c>
      <c r="BF157" s="136"/>
      <c r="BG157" s="526"/>
      <c r="BH157" s="137"/>
      <c r="BI157" s="137"/>
      <c r="BJ157" s="137"/>
      <c r="BK157" s="137"/>
      <c r="BL157" s="137"/>
      <c r="BM157" s="137"/>
    </row>
    <row r="158" spans="1:100" s="138" customFormat="1" ht="12.75" x14ac:dyDescent="0.2">
      <c r="A158" s="196" t="s">
        <v>565</v>
      </c>
      <c r="B158" s="52" t="s">
        <v>566</v>
      </c>
      <c r="C158" s="170">
        <v>0</v>
      </c>
      <c r="D158" s="170">
        <v>0</v>
      </c>
      <c r="E158" s="170">
        <v>0</v>
      </c>
      <c r="F158" s="170">
        <v>0</v>
      </c>
      <c r="G158" s="170">
        <v>0</v>
      </c>
      <c r="H158" s="171">
        <f t="shared" si="384"/>
        <v>0</v>
      </c>
      <c r="I158" s="171">
        <f t="shared" si="385"/>
        <v>0</v>
      </c>
      <c r="J158" s="170">
        <v>0</v>
      </c>
      <c r="K158" s="171">
        <f t="shared" si="424"/>
        <v>0</v>
      </c>
      <c r="L158" s="170">
        <v>0</v>
      </c>
      <c r="M158" s="170">
        <v>0</v>
      </c>
      <c r="N158" s="170">
        <v>0</v>
      </c>
      <c r="O158" s="170">
        <v>0</v>
      </c>
      <c r="P158" s="170">
        <v>0</v>
      </c>
      <c r="Q158" s="170">
        <v>0</v>
      </c>
      <c r="R158" s="170">
        <v>0</v>
      </c>
      <c r="S158" s="170">
        <v>0</v>
      </c>
      <c r="T158" s="170">
        <v>0</v>
      </c>
      <c r="U158" s="170">
        <v>0</v>
      </c>
      <c r="V158" s="170">
        <v>0</v>
      </c>
      <c r="W158" s="170">
        <v>0</v>
      </c>
      <c r="X158" s="171">
        <f t="shared" si="484"/>
        <v>0</v>
      </c>
      <c r="Y158" s="173">
        <f t="shared" si="386"/>
        <v>0</v>
      </c>
      <c r="Z158" s="171">
        <f t="shared" si="387"/>
        <v>0</v>
      </c>
      <c r="AA158" s="170">
        <v>0</v>
      </c>
      <c r="AB158" s="170">
        <v>0</v>
      </c>
      <c r="AC158" s="170">
        <v>0</v>
      </c>
      <c r="AD158" s="170">
        <v>0</v>
      </c>
      <c r="AE158" s="170">
        <v>0</v>
      </c>
      <c r="AF158" s="170">
        <v>0</v>
      </c>
      <c r="AG158" s="170">
        <v>0</v>
      </c>
      <c r="AH158" s="170">
        <v>0</v>
      </c>
      <c r="AI158" s="170">
        <v>0</v>
      </c>
      <c r="AJ158" s="170">
        <v>0</v>
      </c>
      <c r="AK158" s="170">
        <v>0</v>
      </c>
      <c r="AL158" s="170">
        <v>0</v>
      </c>
      <c r="AM158" s="172">
        <f t="shared" si="485"/>
        <v>0</v>
      </c>
      <c r="AN158" s="173">
        <f t="shared" si="388"/>
        <v>0</v>
      </c>
      <c r="AO158" s="375">
        <f t="shared" si="389"/>
        <v>0</v>
      </c>
      <c r="AP158" s="350">
        <v>0</v>
      </c>
      <c r="AQ158" s="170">
        <v>0</v>
      </c>
      <c r="AR158" s="170">
        <v>0</v>
      </c>
      <c r="AS158" s="170">
        <v>0</v>
      </c>
      <c r="AT158" s="170">
        <v>0</v>
      </c>
      <c r="AU158" s="170">
        <v>0</v>
      </c>
      <c r="AV158" s="170">
        <v>0</v>
      </c>
      <c r="AW158" s="170">
        <v>0</v>
      </c>
      <c r="AX158" s="170">
        <v>0</v>
      </c>
      <c r="AY158" s="170">
        <v>0</v>
      </c>
      <c r="AZ158" s="170">
        <v>0</v>
      </c>
      <c r="BA158" s="170">
        <v>0</v>
      </c>
      <c r="BB158" s="172">
        <f t="shared" si="486"/>
        <v>0</v>
      </c>
      <c r="BC158" s="173">
        <f t="shared" si="390"/>
        <v>0</v>
      </c>
      <c r="BD158" s="171">
        <f t="shared" si="391"/>
        <v>0</v>
      </c>
      <c r="BE158" s="170">
        <v>0</v>
      </c>
      <c r="BF158" s="136"/>
      <c r="BG158" s="526"/>
      <c r="BH158" s="137"/>
      <c r="BI158" s="137"/>
      <c r="BJ158" s="137"/>
      <c r="BK158" s="137"/>
      <c r="BL158" s="137"/>
      <c r="BM158" s="137"/>
    </row>
    <row r="159" spans="1:100" s="138" customFormat="1" ht="12.75" x14ac:dyDescent="0.2">
      <c r="A159" s="196" t="s">
        <v>567</v>
      </c>
      <c r="B159" s="52" t="s">
        <v>568</v>
      </c>
      <c r="C159" s="170">
        <v>0</v>
      </c>
      <c r="D159" s="170">
        <v>0</v>
      </c>
      <c r="E159" s="170">
        <v>0</v>
      </c>
      <c r="F159" s="170">
        <v>0</v>
      </c>
      <c r="G159" s="170">
        <v>0</v>
      </c>
      <c r="H159" s="54">
        <f t="shared" si="384"/>
        <v>0</v>
      </c>
      <c r="I159" s="54">
        <f t="shared" si="385"/>
        <v>0</v>
      </c>
      <c r="J159" s="170">
        <v>0</v>
      </c>
      <c r="K159" s="54">
        <f t="shared" si="424"/>
        <v>0</v>
      </c>
      <c r="L159" s="170">
        <v>0</v>
      </c>
      <c r="M159" s="170">
        <v>0</v>
      </c>
      <c r="N159" s="170">
        <v>0</v>
      </c>
      <c r="O159" s="170">
        <v>0</v>
      </c>
      <c r="P159" s="170">
        <v>0</v>
      </c>
      <c r="Q159" s="170">
        <v>0</v>
      </c>
      <c r="R159" s="170">
        <v>0</v>
      </c>
      <c r="S159" s="170">
        <v>0</v>
      </c>
      <c r="T159" s="170">
        <v>0</v>
      </c>
      <c r="U159" s="170">
        <v>0</v>
      </c>
      <c r="V159" s="170">
        <v>0</v>
      </c>
      <c r="W159" s="170">
        <v>0</v>
      </c>
      <c r="X159" s="171">
        <f t="shared" si="484"/>
        <v>0</v>
      </c>
      <c r="Y159" s="55">
        <f t="shared" si="386"/>
        <v>0</v>
      </c>
      <c r="Z159" s="54">
        <f t="shared" si="387"/>
        <v>0</v>
      </c>
      <c r="AA159" s="170">
        <v>0</v>
      </c>
      <c r="AB159" s="170">
        <v>0</v>
      </c>
      <c r="AC159" s="170">
        <v>0</v>
      </c>
      <c r="AD159" s="170">
        <v>0</v>
      </c>
      <c r="AE159" s="170">
        <v>0</v>
      </c>
      <c r="AF159" s="170">
        <v>0</v>
      </c>
      <c r="AG159" s="170">
        <v>0</v>
      </c>
      <c r="AH159" s="170">
        <v>0</v>
      </c>
      <c r="AI159" s="170">
        <v>0</v>
      </c>
      <c r="AJ159" s="170">
        <v>0</v>
      </c>
      <c r="AK159" s="170">
        <v>0</v>
      </c>
      <c r="AL159" s="170">
        <v>0</v>
      </c>
      <c r="AM159" s="172">
        <f t="shared" si="485"/>
        <v>0</v>
      </c>
      <c r="AN159" s="55">
        <f t="shared" si="388"/>
        <v>0</v>
      </c>
      <c r="AO159" s="290">
        <f t="shared" si="389"/>
        <v>0</v>
      </c>
      <c r="AP159" s="350">
        <v>0</v>
      </c>
      <c r="AQ159" s="170">
        <v>0</v>
      </c>
      <c r="AR159" s="170">
        <v>0</v>
      </c>
      <c r="AS159" s="170">
        <v>0</v>
      </c>
      <c r="AT159" s="170">
        <v>0</v>
      </c>
      <c r="AU159" s="170">
        <v>0</v>
      </c>
      <c r="AV159" s="170">
        <v>0</v>
      </c>
      <c r="AW159" s="170">
        <v>0</v>
      </c>
      <c r="AX159" s="170">
        <v>0</v>
      </c>
      <c r="AY159" s="170">
        <v>0</v>
      </c>
      <c r="AZ159" s="170">
        <v>0</v>
      </c>
      <c r="BA159" s="170">
        <v>0</v>
      </c>
      <c r="BB159" s="172">
        <f t="shared" si="486"/>
        <v>0</v>
      </c>
      <c r="BC159" s="55">
        <f t="shared" si="390"/>
        <v>0</v>
      </c>
      <c r="BD159" s="54">
        <f t="shared" si="391"/>
        <v>0</v>
      </c>
      <c r="BE159" s="170">
        <v>0</v>
      </c>
      <c r="BF159" s="136"/>
      <c r="BG159" s="526"/>
      <c r="BH159" s="137"/>
      <c r="BI159" s="137"/>
      <c r="BJ159" s="137"/>
      <c r="BK159" s="137"/>
      <c r="BL159" s="137"/>
      <c r="BM159" s="137"/>
    </row>
    <row r="160" spans="1:100" s="1" customFormat="1" x14ac:dyDescent="0.25">
      <c r="A160" s="370" t="s">
        <v>569</v>
      </c>
      <c r="B160" s="154" t="s">
        <v>570</v>
      </c>
      <c r="C160" s="199">
        <f>+C161</f>
        <v>43165306000</v>
      </c>
      <c r="D160" s="199">
        <f t="shared" ref="D160:G163" si="487">+D161</f>
        <v>2304092172</v>
      </c>
      <c r="E160" s="199">
        <f t="shared" si="487"/>
        <v>2304092172</v>
      </c>
      <c r="F160" s="199">
        <f t="shared" si="487"/>
        <v>0</v>
      </c>
      <c r="G160" s="199">
        <f t="shared" si="487"/>
        <v>7686537264</v>
      </c>
      <c r="H160" s="48">
        <f t="shared" si="384"/>
        <v>7686537264</v>
      </c>
      <c r="I160" s="48">
        <f t="shared" si="385"/>
        <v>50851843264</v>
      </c>
      <c r="J160" s="199">
        <f t="shared" ref="J160:J163" si="488">+J161</f>
        <v>0</v>
      </c>
      <c r="K160" s="48">
        <f t="shared" si="424"/>
        <v>50851843264</v>
      </c>
      <c r="L160" s="199">
        <f t="shared" ref="L160:X163" si="489">+L161</f>
        <v>20297539242</v>
      </c>
      <c r="M160" s="199">
        <f t="shared" si="489"/>
        <v>1731048454</v>
      </c>
      <c r="N160" s="199">
        <f t="shared" si="489"/>
        <v>0</v>
      </c>
      <c r="O160" s="199">
        <f t="shared" si="489"/>
        <v>0</v>
      </c>
      <c r="P160" s="199">
        <f t="shared" si="489"/>
        <v>15455005819</v>
      </c>
      <c r="Q160" s="199">
        <f t="shared" si="489"/>
        <v>142519858</v>
      </c>
      <c r="R160" s="199">
        <f t="shared" si="489"/>
        <v>222807854</v>
      </c>
      <c r="S160" s="199">
        <f t="shared" si="489"/>
        <v>81821156</v>
      </c>
      <c r="T160" s="199">
        <f t="shared" si="489"/>
        <v>-14348117033</v>
      </c>
      <c r="U160" s="199">
        <f t="shared" si="489"/>
        <v>314832178</v>
      </c>
      <c r="V160" s="199">
        <f t="shared" si="489"/>
        <v>100994727</v>
      </c>
      <c r="W160" s="199">
        <f t="shared" si="489"/>
        <v>0</v>
      </c>
      <c r="X160" s="199">
        <f t="shared" si="489"/>
        <v>23998452255</v>
      </c>
      <c r="Y160" s="103">
        <f t="shared" si="386"/>
        <v>0.47192885674587609</v>
      </c>
      <c r="Z160" s="48">
        <f t="shared" si="387"/>
        <v>26853391009</v>
      </c>
      <c r="AA160" s="199">
        <f t="shared" ref="AA160:AM163" si="490">+AA161</f>
        <v>28641413</v>
      </c>
      <c r="AB160" s="199">
        <f t="shared" si="490"/>
        <v>1087370371</v>
      </c>
      <c r="AC160" s="199">
        <f t="shared" si="490"/>
        <v>739094388</v>
      </c>
      <c r="AD160" s="199">
        <f t="shared" si="490"/>
        <v>1700833743</v>
      </c>
      <c r="AE160" s="199">
        <f t="shared" si="490"/>
        <v>191212723</v>
      </c>
      <c r="AF160" s="199">
        <f t="shared" si="490"/>
        <v>87678531</v>
      </c>
      <c r="AG160" s="199">
        <f t="shared" si="490"/>
        <v>3930082234</v>
      </c>
      <c r="AH160" s="200">
        <f t="shared" si="490"/>
        <v>1014333107</v>
      </c>
      <c r="AI160" s="199">
        <f t="shared" si="490"/>
        <v>465477990</v>
      </c>
      <c r="AJ160" s="199">
        <f t="shared" si="490"/>
        <v>1228723531</v>
      </c>
      <c r="AK160" s="199">
        <f t="shared" si="490"/>
        <v>1530950584</v>
      </c>
      <c r="AL160" s="199">
        <f t="shared" si="490"/>
        <v>0</v>
      </c>
      <c r="AM160" s="200">
        <f t="shared" si="490"/>
        <v>12004398615</v>
      </c>
      <c r="AN160" s="103">
        <f t="shared" si="388"/>
        <v>0.50021553421216658</v>
      </c>
      <c r="AO160" s="288">
        <f t="shared" si="389"/>
        <v>11994053640</v>
      </c>
      <c r="AP160" s="348">
        <f t="shared" ref="AP160:BB163" si="491">+AP161</f>
        <v>28641413</v>
      </c>
      <c r="AQ160" s="199">
        <f t="shared" si="491"/>
        <v>1087370371</v>
      </c>
      <c r="AR160" s="199">
        <f t="shared" si="491"/>
        <v>739094388</v>
      </c>
      <c r="AS160" s="199">
        <f t="shared" si="491"/>
        <v>1700833743</v>
      </c>
      <c r="AT160" s="199">
        <f t="shared" si="491"/>
        <v>191212723</v>
      </c>
      <c r="AU160" s="199">
        <f t="shared" si="491"/>
        <v>87678531</v>
      </c>
      <c r="AV160" s="199">
        <f t="shared" si="491"/>
        <v>3930082234</v>
      </c>
      <c r="AW160" s="200">
        <f t="shared" si="491"/>
        <v>1014333107</v>
      </c>
      <c r="AX160" s="200">
        <f t="shared" si="491"/>
        <v>465477990</v>
      </c>
      <c r="AY160" s="200">
        <f t="shared" si="491"/>
        <v>1228723531</v>
      </c>
      <c r="AZ160" s="199">
        <f t="shared" si="491"/>
        <v>1530950584</v>
      </c>
      <c r="BA160" s="201">
        <f t="shared" si="491"/>
        <v>0</v>
      </c>
      <c r="BB160" s="200">
        <f t="shared" si="491"/>
        <v>12004398615</v>
      </c>
      <c r="BC160" s="103">
        <f t="shared" si="390"/>
        <v>1</v>
      </c>
      <c r="BD160" s="48">
        <f t="shared" si="391"/>
        <v>0</v>
      </c>
      <c r="BE160" s="199">
        <f t="shared" ref="BE160:BE163" si="492">+BE161</f>
        <v>10516547993</v>
      </c>
      <c r="BF160" s="5"/>
      <c r="BG160" s="251"/>
      <c r="BH160" s="537">
        <f t="shared" ref="BH160:BH163" si="493">+BH161</f>
        <v>50851843264</v>
      </c>
      <c r="BI160" s="105"/>
      <c r="BJ160" s="105"/>
      <c r="BK160" s="537">
        <f t="shared" ref="BK160:BM163" si="494">+BK161</f>
        <v>314832178</v>
      </c>
      <c r="BL160" s="537">
        <f t="shared" si="494"/>
        <v>1228723531</v>
      </c>
      <c r="BM160" s="537">
        <f t="shared" si="494"/>
        <v>10516547993</v>
      </c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  <c r="CC160" s="5"/>
      <c r="CD160" s="5"/>
      <c r="CE160" s="5"/>
      <c r="CF160" s="5"/>
      <c r="CG160" s="5"/>
      <c r="CH160" s="5"/>
      <c r="CI160" s="5"/>
      <c r="CJ160" s="5"/>
      <c r="CK160" s="5"/>
      <c r="CL160" s="5"/>
      <c r="CM160" s="5"/>
      <c r="CN160" s="5"/>
      <c r="CO160" s="5"/>
      <c r="CP160" s="5"/>
      <c r="CQ160" s="5"/>
      <c r="CR160" s="5"/>
      <c r="CS160" s="5"/>
      <c r="CT160" s="5"/>
      <c r="CU160" s="5"/>
      <c r="CV160" s="5"/>
    </row>
    <row r="161" spans="1:100" s="1" customFormat="1" x14ac:dyDescent="0.25">
      <c r="A161" s="383" t="s">
        <v>571</v>
      </c>
      <c r="B161" s="202" t="s">
        <v>572</v>
      </c>
      <c r="C161" s="58">
        <f>+C162</f>
        <v>43165306000</v>
      </c>
      <c r="D161" s="58">
        <f t="shared" si="487"/>
        <v>2304092172</v>
      </c>
      <c r="E161" s="58">
        <f t="shared" si="487"/>
        <v>2304092172</v>
      </c>
      <c r="F161" s="58">
        <f t="shared" si="487"/>
        <v>0</v>
      </c>
      <c r="G161" s="58">
        <f t="shared" si="487"/>
        <v>7686537264</v>
      </c>
      <c r="H161" s="58">
        <f t="shared" si="384"/>
        <v>7686537264</v>
      </c>
      <c r="I161" s="58">
        <f t="shared" si="385"/>
        <v>50851843264</v>
      </c>
      <c r="J161" s="58">
        <f t="shared" si="488"/>
        <v>0</v>
      </c>
      <c r="K161" s="58">
        <f t="shared" si="424"/>
        <v>50851843264</v>
      </c>
      <c r="L161" s="58">
        <f t="shared" si="489"/>
        <v>20297539242</v>
      </c>
      <c r="M161" s="58">
        <f t="shared" si="489"/>
        <v>1731048454</v>
      </c>
      <c r="N161" s="58">
        <f t="shared" si="489"/>
        <v>0</v>
      </c>
      <c r="O161" s="58">
        <f t="shared" si="489"/>
        <v>0</v>
      </c>
      <c r="P161" s="58">
        <f t="shared" si="489"/>
        <v>15455005819</v>
      </c>
      <c r="Q161" s="58">
        <f t="shared" si="489"/>
        <v>142519858</v>
      </c>
      <c r="R161" s="58">
        <f t="shared" si="489"/>
        <v>222807854</v>
      </c>
      <c r="S161" s="58">
        <f t="shared" si="489"/>
        <v>81821156</v>
      </c>
      <c r="T161" s="58">
        <f t="shared" si="489"/>
        <v>-14348117033</v>
      </c>
      <c r="U161" s="58">
        <f t="shared" si="489"/>
        <v>314832178</v>
      </c>
      <c r="V161" s="58">
        <f t="shared" si="489"/>
        <v>100994727</v>
      </c>
      <c r="W161" s="58">
        <f t="shared" si="489"/>
        <v>0</v>
      </c>
      <c r="X161" s="58">
        <f t="shared" si="489"/>
        <v>23998452255</v>
      </c>
      <c r="Y161" s="59">
        <f t="shared" si="386"/>
        <v>0.47192885674587609</v>
      </c>
      <c r="Z161" s="58">
        <f t="shared" si="387"/>
        <v>26853391009</v>
      </c>
      <c r="AA161" s="58">
        <f t="shared" si="490"/>
        <v>28641413</v>
      </c>
      <c r="AB161" s="58">
        <f t="shared" si="490"/>
        <v>1087370371</v>
      </c>
      <c r="AC161" s="58">
        <f t="shared" si="490"/>
        <v>739094388</v>
      </c>
      <c r="AD161" s="58">
        <f t="shared" si="490"/>
        <v>1700833743</v>
      </c>
      <c r="AE161" s="58">
        <f t="shared" si="490"/>
        <v>191212723</v>
      </c>
      <c r="AF161" s="58">
        <f t="shared" si="490"/>
        <v>87678531</v>
      </c>
      <c r="AG161" s="58">
        <f t="shared" si="490"/>
        <v>3930082234</v>
      </c>
      <c r="AH161" s="62">
        <f t="shared" si="490"/>
        <v>1014333107</v>
      </c>
      <c r="AI161" s="58">
        <f t="shared" si="490"/>
        <v>465477990</v>
      </c>
      <c r="AJ161" s="58">
        <f t="shared" si="490"/>
        <v>1228723531</v>
      </c>
      <c r="AK161" s="58">
        <f t="shared" si="490"/>
        <v>1530950584</v>
      </c>
      <c r="AL161" s="58">
        <f t="shared" si="490"/>
        <v>0</v>
      </c>
      <c r="AM161" s="62">
        <f t="shared" si="490"/>
        <v>12004398615</v>
      </c>
      <c r="AN161" s="59">
        <f t="shared" si="388"/>
        <v>0.50021553421216658</v>
      </c>
      <c r="AO161" s="292">
        <f t="shared" si="389"/>
        <v>11994053640</v>
      </c>
      <c r="AP161" s="260">
        <f t="shared" si="491"/>
        <v>28641413</v>
      </c>
      <c r="AQ161" s="58">
        <f t="shared" si="491"/>
        <v>1087370371</v>
      </c>
      <c r="AR161" s="58">
        <f t="shared" si="491"/>
        <v>739094388</v>
      </c>
      <c r="AS161" s="58">
        <f t="shared" si="491"/>
        <v>1700833743</v>
      </c>
      <c r="AT161" s="58">
        <f t="shared" si="491"/>
        <v>191212723</v>
      </c>
      <c r="AU161" s="58">
        <f t="shared" si="491"/>
        <v>87678531</v>
      </c>
      <c r="AV161" s="58">
        <f t="shared" si="491"/>
        <v>3930082234</v>
      </c>
      <c r="AW161" s="62">
        <f t="shared" si="491"/>
        <v>1014333107</v>
      </c>
      <c r="AX161" s="62">
        <f t="shared" si="491"/>
        <v>465477990</v>
      </c>
      <c r="AY161" s="62">
        <f t="shared" si="491"/>
        <v>1228723531</v>
      </c>
      <c r="AZ161" s="58">
        <f t="shared" si="491"/>
        <v>1530950584</v>
      </c>
      <c r="BA161" s="203">
        <f t="shared" si="491"/>
        <v>0</v>
      </c>
      <c r="BB161" s="62">
        <f t="shared" si="491"/>
        <v>12004398615</v>
      </c>
      <c r="BC161" s="59">
        <f t="shared" si="390"/>
        <v>1</v>
      </c>
      <c r="BD161" s="58">
        <f t="shared" si="391"/>
        <v>0</v>
      </c>
      <c r="BE161" s="58">
        <f t="shared" si="492"/>
        <v>10516547993</v>
      </c>
      <c r="BF161" s="5"/>
      <c r="BG161" s="251"/>
      <c r="BH161" s="546">
        <f t="shared" si="493"/>
        <v>50851843264</v>
      </c>
      <c r="BI161" s="105"/>
      <c r="BJ161" s="105"/>
      <c r="BK161" s="546">
        <f t="shared" si="494"/>
        <v>314832178</v>
      </c>
      <c r="BL161" s="546">
        <f t="shared" si="494"/>
        <v>1228723531</v>
      </c>
      <c r="BM161" s="546">
        <f t="shared" si="494"/>
        <v>10516547993</v>
      </c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  <c r="CC161" s="5"/>
      <c r="CD161" s="5"/>
      <c r="CE161" s="5"/>
      <c r="CF161" s="5"/>
      <c r="CG161" s="5"/>
      <c r="CH161" s="5"/>
      <c r="CI161" s="5"/>
      <c r="CJ161" s="5"/>
      <c r="CK161" s="5"/>
      <c r="CL161" s="5"/>
      <c r="CM161" s="5"/>
      <c r="CN161" s="5"/>
      <c r="CO161" s="5"/>
      <c r="CP161" s="5"/>
      <c r="CQ161" s="5"/>
      <c r="CR161" s="5"/>
      <c r="CS161" s="5"/>
      <c r="CT161" s="5"/>
      <c r="CU161" s="5"/>
      <c r="CV161" s="5"/>
    </row>
    <row r="162" spans="1:100" s="1" customFormat="1" x14ac:dyDescent="0.25">
      <c r="A162" s="384" t="s">
        <v>573</v>
      </c>
      <c r="B162" s="204" t="s">
        <v>574</v>
      </c>
      <c r="C162" s="205">
        <f>+C163</f>
        <v>43165306000</v>
      </c>
      <c r="D162" s="205">
        <f t="shared" si="487"/>
        <v>2304092172</v>
      </c>
      <c r="E162" s="205">
        <f t="shared" si="487"/>
        <v>2304092172</v>
      </c>
      <c r="F162" s="205">
        <f t="shared" si="487"/>
        <v>0</v>
      </c>
      <c r="G162" s="205">
        <f t="shared" si="487"/>
        <v>7686537264</v>
      </c>
      <c r="H162" s="205">
        <f t="shared" si="384"/>
        <v>7686537264</v>
      </c>
      <c r="I162" s="205">
        <f t="shared" si="385"/>
        <v>50851843264</v>
      </c>
      <c r="J162" s="205">
        <f t="shared" si="488"/>
        <v>0</v>
      </c>
      <c r="K162" s="205">
        <f t="shared" si="424"/>
        <v>50851843264</v>
      </c>
      <c r="L162" s="205">
        <f t="shared" si="489"/>
        <v>20297539242</v>
      </c>
      <c r="M162" s="205">
        <f t="shared" si="489"/>
        <v>1731048454</v>
      </c>
      <c r="N162" s="205">
        <f t="shared" si="489"/>
        <v>0</v>
      </c>
      <c r="O162" s="205">
        <f t="shared" si="489"/>
        <v>0</v>
      </c>
      <c r="P162" s="205">
        <f t="shared" si="489"/>
        <v>15455005819</v>
      </c>
      <c r="Q162" s="205">
        <f t="shared" si="489"/>
        <v>142519858</v>
      </c>
      <c r="R162" s="205">
        <f t="shared" si="489"/>
        <v>222807854</v>
      </c>
      <c r="S162" s="205">
        <f t="shared" si="489"/>
        <v>81821156</v>
      </c>
      <c r="T162" s="205">
        <f t="shared" si="489"/>
        <v>-14348117033</v>
      </c>
      <c r="U162" s="205">
        <f t="shared" si="489"/>
        <v>314832178</v>
      </c>
      <c r="V162" s="205">
        <f t="shared" si="489"/>
        <v>100994727</v>
      </c>
      <c r="W162" s="205">
        <f t="shared" si="489"/>
        <v>0</v>
      </c>
      <c r="X162" s="205">
        <f t="shared" si="489"/>
        <v>23998452255</v>
      </c>
      <c r="Y162" s="206">
        <f t="shared" si="386"/>
        <v>0.47192885674587609</v>
      </c>
      <c r="Z162" s="205">
        <f t="shared" si="387"/>
        <v>26853391009</v>
      </c>
      <c r="AA162" s="205">
        <f t="shared" si="490"/>
        <v>28641413</v>
      </c>
      <c r="AB162" s="205">
        <f t="shared" si="490"/>
        <v>1087370371</v>
      </c>
      <c r="AC162" s="205">
        <f t="shared" si="490"/>
        <v>739094388</v>
      </c>
      <c r="AD162" s="205">
        <f t="shared" si="490"/>
        <v>1700833743</v>
      </c>
      <c r="AE162" s="205">
        <f t="shared" si="490"/>
        <v>191212723</v>
      </c>
      <c r="AF162" s="205">
        <f t="shared" si="490"/>
        <v>87678531</v>
      </c>
      <c r="AG162" s="205">
        <f t="shared" si="490"/>
        <v>3930082234</v>
      </c>
      <c r="AH162" s="207">
        <f t="shared" si="490"/>
        <v>1014333107</v>
      </c>
      <c r="AI162" s="205">
        <f t="shared" si="490"/>
        <v>465477990</v>
      </c>
      <c r="AJ162" s="205">
        <f t="shared" si="490"/>
        <v>1228723531</v>
      </c>
      <c r="AK162" s="205">
        <f t="shared" si="490"/>
        <v>1530950584</v>
      </c>
      <c r="AL162" s="205">
        <f t="shared" si="490"/>
        <v>0</v>
      </c>
      <c r="AM162" s="207">
        <f t="shared" si="490"/>
        <v>12004398615</v>
      </c>
      <c r="AN162" s="206">
        <f t="shared" si="388"/>
        <v>0.50021553421216658</v>
      </c>
      <c r="AO162" s="385">
        <f t="shared" si="389"/>
        <v>11994053640</v>
      </c>
      <c r="AP162" s="355">
        <f t="shared" si="491"/>
        <v>28641413</v>
      </c>
      <c r="AQ162" s="205">
        <f t="shared" si="491"/>
        <v>1087370371</v>
      </c>
      <c r="AR162" s="205">
        <f t="shared" si="491"/>
        <v>739094388</v>
      </c>
      <c r="AS162" s="205">
        <f t="shared" si="491"/>
        <v>1700833743</v>
      </c>
      <c r="AT162" s="205">
        <f t="shared" si="491"/>
        <v>191212723</v>
      </c>
      <c r="AU162" s="205">
        <f t="shared" si="491"/>
        <v>87678531</v>
      </c>
      <c r="AV162" s="205">
        <f t="shared" si="491"/>
        <v>3930082234</v>
      </c>
      <c r="AW162" s="207">
        <f t="shared" si="491"/>
        <v>1014333107</v>
      </c>
      <c r="AX162" s="207">
        <f t="shared" si="491"/>
        <v>465477990</v>
      </c>
      <c r="AY162" s="207">
        <f t="shared" si="491"/>
        <v>1228723531</v>
      </c>
      <c r="AZ162" s="205">
        <f t="shared" si="491"/>
        <v>1530950584</v>
      </c>
      <c r="BA162" s="208">
        <f t="shared" si="491"/>
        <v>0</v>
      </c>
      <c r="BB162" s="207">
        <f t="shared" si="491"/>
        <v>12004398615</v>
      </c>
      <c r="BC162" s="206">
        <f t="shared" si="390"/>
        <v>1</v>
      </c>
      <c r="BD162" s="205">
        <f t="shared" si="391"/>
        <v>0</v>
      </c>
      <c r="BE162" s="205">
        <f t="shared" si="492"/>
        <v>10516547993</v>
      </c>
      <c r="BF162" s="5"/>
      <c r="BG162" s="251"/>
      <c r="BH162" s="547">
        <f t="shared" si="493"/>
        <v>50851843264</v>
      </c>
      <c r="BI162" s="105"/>
      <c r="BJ162" s="105"/>
      <c r="BK162" s="547">
        <f t="shared" si="494"/>
        <v>314832178</v>
      </c>
      <c r="BL162" s="547">
        <f t="shared" si="494"/>
        <v>1228723531</v>
      </c>
      <c r="BM162" s="547">
        <f t="shared" si="494"/>
        <v>10516547993</v>
      </c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  <c r="CC162" s="5"/>
      <c r="CD162" s="5"/>
      <c r="CE162" s="5"/>
      <c r="CF162" s="5"/>
      <c r="CG162" s="5"/>
      <c r="CH162" s="5"/>
      <c r="CI162" s="5"/>
      <c r="CJ162" s="5"/>
      <c r="CK162" s="5"/>
      <c r="CL162" s="5"/>
      <c r="CM162" s="5"/>
      <c r="CN162" s="5"/>
      <c r="CO162" s="5"/>
      <c r="CP162" s="5"/>
      <c r="CQ162" s="5"/>
      <c r="CR162" s="5"/>
      <c r="CS162" s="5"/>
      <c r="CT162" s="5"/>
      <c r="CU162" s="5"/>
      <c r="CV162" s="5"/>
    </row>
    <row r="163" spans="1:100" s="1" customFormat="1" ht="25.5" x14ac:dyDescent="0.25">
      <c r="A163" s="386" t="s">
        <v>575</v>
      </c>
      <c r="B163" s="209" t="s">
        <v>576</v>
      </c>
      <c r="C163" s="210">
        <f>+C164</f>
        <v>43165306000</v>
      </c>
      <c r="D163" s="210">
        <f t="shared" si="487"/>
        <v>2304092172</v>
      </c>
      <c r="E163" s="210">
        <f t="shared" si="487"/>
        <v>2304092172</v>
      </c>
      <c r="F163" s="210">
        <f t="shared" si="487"/>
        <v>0</v>
      </c>
      <c r="G163" s="210">
        <f t="shared" si="487"/>
        <v>7686537264</v>
      </c>
      <c r="H163" s="210">
        <f t="shared" si="384"/>
        <v>7686537264</v>
      </c>
      <c r="I163" s="210">
        <f t="shared" si="385"/>
        <v>50851843264</v>
      </c>
      <c r="J163" s="210">
        <f t="shared" si="488"/>
        <v>0</v>
      </c>
      <c r="K163" s="210">
        <f t="shared" si="424"/>
        <v>50851843264</v>
      </c>
      <c r="L163" s="210">
        <f t="shared" si="489"/>
        <v>20297539242</v>
      </c>
      <c r="M163" s="210">
        <f t="shared" si="489"/>
        <v>1731048454</v>
      </c>
      <c r="N163" s="210">
        <f t="shared" si="489"/>
        <v>0</v>
      </c>
      <c r="O163" s="210">
        <f t="shared" si="489"/>
        <v>0</v>
      </c>
      <c r="P163" s="210">
        <f t="shared" si="489"/>
        <v>15455005819</v>
      </c>
      <c r="Q163" s="210">
        <f t="shared" si="489"/>
        <v>142519858</v>
      </c>
      <c r="R163" s="210">
        <f t="shared" si="489"/>
        <v>222807854</v>
      </c>
      <c r="S163" s="210">
        <f t="shared" si="489"/>
        <v>81821156</v>
      </c>
      <c r="T163" s="210">
        <f t="shared" si="489"/>
        <v>-14348117033</v>
      </c>
      <c r="U163" s="210">
        <f t="shared" si="489"/>
        <v>314832178</v>
      </c>
      <c r="V163" s="210">
        <f t="shared" si="489"/>
        <v>100994727</v>
      </c>
      <c r="W163" s="210">
        <f t="shared" si="489"/>
        <v>0</v>
      </c>
      <c r="X163" s="210">
        <f t="shared" si="489"/>
        <v>23998452255</v>
      </c>
      <c r="Y163" s="211">
        <f t="shared" si="386"/>
        <v>0.47192885674587609</v>
      </c>
      <c r="Z163" s="210">
        <f t="shared" si="387"/>
        <v>26853391009</v>
      </c>
      <c r="AA163" s="210">
        <f t="shared" si="490"/>
        <v>28641413</v>
      </c>
      <c r="AB163" s="210">
        <f t="shared" si="490"/>
        <v>1087370371</v>
      </c>
      <c r="AC163" s="210">
        <f t="shared" si="490"/>
        <v>739094388</v>
      </c>
      <c r="AD163" s="210">
        <f t="shared" si="490"/>
        <v>1700833743</v>
      </c>
      <c r="AE163" s="210">
        <f t="shared" si="490"/>
        <v>191212723</v>
      </c>
      <c r="AF163" s="210">
        <f t="shared" si="490"/>
        <v>87678531</v>
      </c>
      <c r="AG163" s="210">
        <f t="shared" si="490"/>
        <v>3930082234</v>
      </c>
      <c r="AH163" s="212">
        <f t="shared" si="490"/>
        <v>1014333107</v>
      </c>
      <c r="AI163" s="210">
        <f t="shared" si="490"/>
        <v>465477990</v>
      </c>
      <c r="AJ163" s="210">
        <f t="shared" si="490"/>
        <v>1228723531</v>
      </c>
      <c r="AK163" s="210">
        <f t="shared" si="490"/>
        <v>1530950584</v>
      </c>
      <c r="AL163" s="210">
        <f t="shared" si="490"/>
        <v>0</v>
      </c>
      <c r="AM163" s="212">
        <f t="shared" si="490"/>
        <v>12004398615</v>
      </c>
      <c r="AN163" s="211">
        <f t="shared" si="388"/>
        <v>0.50021553421216658</v>
      </c>
      <c r="AO163" s="387">
        <f t="shared" si="389"/>
        <v>11994053640</v>
      </c>
      <c r="AP163" s="356">
        <f t="shared" si="491"/>
        <v>28641413</v>
      </c>
      <c r="AQ163" s="210">
        <f t="shared" si="491"/>
        <v>1087370371</v>
      </c>
      <c r="AR163" s="210">
        <f t="shared" si="491"/>
        <v>739094388</v>
      </c>
      <c r="AS163" s="210">
        <f t="shared" si="491"/>
        <v>1700833743</v>
      </c>
      <c r="AT163" s="210">
        <f t="shared" si="491"/>
        <v>191212723</v>
      </c>
      <c r="AU163" s="210">
        <f t="shared" si="491"/>
        <v>87678531</v>
      </c>
      <c r="AV163" s="210">
        <f t="shared" si="491"/>
        <v>3930082234</v>
      </c>
      <c r="AW163" s="212">
        <f t="shared" si="491"/>
        <v>1014333107</v>
      </c>
      <c r="AX163" s="212">
        <f t="shared" si="491"/>
        <v>465477990</v>
      </c>
      <c r="AY163" s="212">
        <f t="shared" si="491"/>
        <v>1228723531</v>
      </c>
      <c r="AZ163" s="210">
        <f t="shared" si="491"/>
        <v>1530950584</v>
      </c>
      <c r="BA163" s="213">
        <f t="shared" si="491"/>
        <v>0</v>
      </c>
      <c r="BB163" s="212">
        <f t="shared" si="491"/>
        <v>12004398615</v>
      </c>
      <c r="BC163" s="211">
        <f t="shared" si="390"/>
        <v>1</v>
      </c>
      <c r="BD163" s="210">
        <f t="shared" si="391"/>
        <v>0</v>
      </c>
      <c r="BE163" s="210">
        <f t="shared" si="492"/>
        <v>10516547993</v>
      </c>
      <c r="BF163" s="5"/>
      <c r="BG163" s="251"/>
      <c r="BH163" s="548">
        <f t="shared" si="493"/>
        <v>50851843264</v>
      </c>
      <c r="BI163" s="105"/>
      <c r="BJ163" s="105"/>
      <c r="BK163" s="548">
        <f t="shared" si="494"/>
        <v>314832178</v>
      </c>
      <c r="BL163" s="548">
        <f t="shared" si="494"/>
        <v>1228723531</v>
      </c>
      <c r="BM163" s="548">
        <f t="shared" si="494"/>
        <v>10516547993</v>
      </c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  <c r="CJ163" s="5"/>
      <c r="CK163" s="5"/>
      <c r="CL163" s="5"/>
      <c r="CM163" s="5"/>
      <c r="CN163" s="5"/>
      <c r="CO163" s="5"/>
      <c r="CP163" s="5"/>
      <c r="CQ163" s="5"/>
      <c r="CR163" s="5"/>
      <c r="CS163" s="5"/>
      <c r="CT163" s="5"/>
      <c r="CU163" s="5"/>
      <c r="CV163" s="5"/>
    </row>
    <row r="164" spans="1:100" s="1" customFormat="1" x14ac:dyDescent="0.25">
      <c r="A164" s="388" t="s">
        <v>577</v>
      </c>
      <c r="B164" s="214" t="s">
        <v>578</v>
      </c>
      <c r="C164" s="215">
        <f>+C165+C172+C182</f>
        <v>43165306000</v>
      </c>
      <c r="D164" s="215">
        <f t="shared" ref="D164:F164" si="495">+D165+D172+D182</f>
        <v>2304092172</v>
      </c>
      <c r="E164" s="215">
        <f t="shared" si="495"/>
        <v>2304092172</v>
      </c>
      <c r="F164" s="215">
        <f t="shared" si="495"/>
        <v>0</v>
      </c>
      <c r="G164" s="215">
        <f>+G165+G172+G182</f>
        <v>7686537264</v>
      </c>
      <c r="H164" s="215">
        <f t="shared" si="384"/>
        <v>7686537264</v>
      </c>
      <c r="I164" s="215">
        <f t="shared" si="385"/>
        <v>50851843264</v>
      </c>
      <c r="J164" s="215">
        <f>+J165+J172+J182</f>
        <v>0</v>
      </c>
      <c r="K164" s="215">
        <f t="shared" si="424"/>
        <v>50851843264</v>
      </c>
      <c r="L164" s="215">
        <f>+L165+L172+L182</f>
        <v>20297539242</v>
      </c>
      <c r="M164" s="215">
        <f t="shared" ref="M164:X164" si="496">+M165+M172+M182</f>
        <v>1731048454</v>
      </c>
      <c r="N164" s="215">
        <f t="shared" si="496"/>
        <v>0</v>
      </c>
      <c r="O164" s="215">
        <f t="shared" si="496"/>
        <v>0</v>
      </c>
      <c r="P164" s="215">
        <f t="shared" si="496"/>
        <v>15455005819</v>
      </c>
      <c r="Q164" s="215">
        <f t="shared" si="496"/>
        <v>142519858</v>
      </c>
      <c r="R164" s="215">
        <f t="shared" si="496"/>
        <v>222807854</v>
      </c>
      <c r="S164" s="215">
        <f t="shared" si="496"/>
        <v>81821156</v>
      </c>
      <c r="T164" s="215">
        <f t="shared" si="496"/>
        <v>-14348117033</v>
      </c>
      <c r="U164" s="215">
        <f t="shared" si="496"/>
        <v>314832178</v>
      </c>
      <c r="V164" s="215">
        <f t="shared" si="496"/>
        <v>100994727</v>
      </c>
      <c r="W164" s="215">
        <f t="shared" si="496"/>
        <v>0</v>
      </c>
      <c r="X164" s="215">
        <f t="shared" si="496"/>
        <v>23998452255</v>
      </c>
      <c r="Y164" s="216">
        <f t="shared" si="386"/>
        <v>0.47192885674587609</v>
      </c>
      <c r="Z164" s="215">
        <f t="shared" si="387"/>
        <v>26853391009</v>
      </c>
      <c r="AA164" s="215">
        <f t="shared" ref="AA164:AL164" si="497">+AA165+AA172+AA182</f>
        <v>28641413</v>
      </c>
      <c r="AB164" s="215">
        <f t="shared" si="497"/>
        <v>1087370371</v>
      </c>
      <c r="AC164" s="215">
        <f t="shared" si="497"/>
        <v>739094388</v>
      </c>
      <c r="AD164" s="215">
        <f t="shared" si="497"/>
        <v>1700833743</v>
      </c>
      <c r="AE164" s="215">
        <f t="shared" si="497"/>
        <v>191212723</v>
      </c>
      <c r="AF164" s="215">
        <f t="shared" si="497"/>
        <v>87678531</v>
      </c>
      <c r="AG164" s="215">
        <f t="shared" si="497"/>
        <v>3930082234</v>
      </c>
      <c r="AH164" s="217">
        <f t="shared" si="497"/>
        <v>1014333107</v>
      </c>
      <c r="AI164" s="215">
        <f t="shared" si="497"/>
        <v>465477990</v>
      </c>
      <c r="AJ164" s="215">
        <f t="shared" si="497"/>
        <v>1228723531</v>
      </c>
      <c r="AK164" s="215">
        <f t="shared" si="497"/>
        <v>1530950584</v>
      </c>
      <c r="AL164" s="215">
        <f t="shared" si="497"/>
        <v>0</v>
      </c>
      <c r="AM164" s="217">
        <f>+AM165+AM172+AM182</f>
        <v>12004398615</v>
      </c>
      <c r="AN164" s="216">
        <f t="shared" si="388"/>
        <v>0.50021553421216658</v>
      </c>
      <c r="AO164" s="389">
        <f t="shared" si="389"/>
        <v>11994053640</v>
      </c>
      <c r="AP164" s="357">
        <f t="shared" ref="AP164:AZ164" si="498">+AP165+AP172+AP182</f>
        <v>28641413</v>
      </c>
      <c r="AQ164" s="215">
        <f t="shared" si="498"/>
        <v>1087370371</v>
      </c>
      <c r="AR164" s="215">
        <f t="shared" si="498"/>
        <v>739094388</v>
      </c>
      <c r="AS164" s="215">
        <f t="shared" si="498"/>
        <v>1700833743</v>
      </c>
      <c r="AT164" s="215">
        <f t="shared" si="498"/>
        <v>191212723</v>
      </c>
      <c r="AU164" s="215">
        <f t="shared" si="498"/>
        <v>87678531</v>
      </c>
      <c r="AV164" s="215">
        <f t="shared" si="498"/>
        <v>3930082234</v>
      </c>
      <c r="AW164" s="217">
        <f t="shared" si="498"/>
        <v>1014333107</v>
      </c>
      <c r="AX164" s="217">
        <f t="shared" si="498"/>
        <v>465477990</v>
      </c>
      <c r="AY164" s="217">
        <f t="shared" si="498"/>
        <v>1228723531</v>
      </c>
      <c r="AZ164" s="215">
        <f t="shared" si="498"/>
        <v>1530950584</v>
      </c>
      <c r="BA164" s="218">
        <f>+BA165+BA172+BA182</f>
        <v>0</v>
      </c>
      <c r="BB164" s="217">
        <f>+BB165+BB172+BB182</f>
        <v>12004398615</v>
      </c>
      <c r="BC164" s="216">
        <f t="shared" si="390"/>
        <v>1</v>
      </c>
      <c r="BD164" s="215">
        <f t="shared" si="391"/>
        <v>0</v>
      </c>
      <c r="BE164" s="215">
        <f>+BE165+BE172+BE182</f>
        <v>10516547993</v>
      </c>
      <c r="BF164" s="5"/>
      <c r="BG164" s="251"/>
      <c r="BH164" s="549">
        <f>+BH165+BH172+BH182</f>
        <v>50851843264</v>
      </c>
      <c r="BI164" s="105"/>
      <c r="BJ164" s="105"/>
      <c r="BK164" s="549">
        <f t="shared" ref="BK164:BM164" si="499">+BK165+BK172+BK182</f>
        <v>314832178</v>
      </c>
      <c r="BL164" s="549">
        <f t="shared" si="499"/>
        <v>1228723531</v>
      </c>
      <c r="BM164" s="549">
        <f t="shared" si="499"/>
        <v>10516547993</v>
      </c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  <c r="CJ164" s="5"/>
      <c r="CK164" s="5"/>
      <c r="CL164" s="5"/>
      <c r="CM164" s="5"/>
      <c r="CN164" s="5"/>
      <c r="CO164" s="5"/>
      <c r="CP164" s="5"/>
      <c r="CQ164" s="5"/>
      <c r="CR164" s="5"/>
      <c r="CS164" s="5"/>
      <c r="CT164" s="5"/>
      <c r="CU164" s="5"/>
      <c r="CV164" s="5"/>
    </row>
    <row r="165" spans="1:100" s="138" customFormat="1" ht="25.5" x14ac:dyDescent="0.2">
      <c r="A165" s="379" t="s">
        <v>579</v>
      </c>
      <c r="B165" s="219" t="s">
        <v>580</v>
      </c>
      <c r="C165" s="184">
        <f>+C166</f>
        <v>0</v>
      </c>
      <c r="D165" s="184">
        <f t="shared" ref="D165:G168" si="500">+D166</f>
        <v>0</v>
      </c>
      <c r="E165" s="184">
        <f t="shared" si="500"/>
        <v>0</v>
      </c>
      <c r="F165" s="184">
        <f t="shared" si="500"/>
        <v>0</v>
      </c>
      <c r="G165" s="184">
        <f t="shared" si="500"/>
        <v>0</v>
      </c>
      <c r="H165" s="184">
        <f t="shared" si="384"/>
        <v>0</v>
      </c>
      <c r="I165" s="184">
        <f t="shared" si="385"/>
        <v>0</v>
      </c>
      <c r="J165" s="184">
        <f t="shared" ref="J165:J168" si="501">+J166</f>
        <v>0</v>
      </c>
      <c r="K165" s="184">
        <f t="shared" si="424"/>
        <v>0</v>
      </c>
      <c r="L165" s="184">
        <f t="shared" ref="L165:X168" si="502">+L166</f>
        <v>0</v>
      </c>
      <c r="M165" s="184">
        <f t="shared" si="502"/>
        <v>0</v>
      </c>
      <c r="N165" s="184">
        <f t="shared" si="502"/>
        <v>0</v>
      </c>
      <c r="O165" s="184">
        <f t="shared" si="502"/>
        <v>0</v>
      </c>
      <c r="P165" s="184">
        <f t="shared" si="502"/>
        <v>0</v>
      </c>
      <c r="Q165" s="184">
        <f t="shared" si="502"/>
        <v>0</v>
      </c>
      <c r="R165" s="184">
        <f t="shared" si="502"/>
        <v>0</v>
      </c>
      <c r="S165" s="184">
        <f t="shared" si="502"/>
        <v>0</v>
      </c>
      <c r="T165" s="184">
        <f t="shared" si="502"/>
        <v>0</v>
      </c>
      <c r="U165" s="184">
        <f t="shared" si="502"/>
        <v>0</v>
      </c>
      <c r="V165" s="184">
        <f t="shared" si="502"/>
        <v>0</v>
      </c>
      <c r="W165" s="184">
        <f t="shared" si="502"/>
        <v>0</v>
      </c>
      <c r="X165" s="184">
        <f t="shared" si="502"/>
        <v>0</v>
      </c>
      <c r="Y165" s="185">
        <f t="shared" si="386"/>
        <v>0</v>
      </c>
      <c r="Z165" s="184">
        <f t="shared" si="387"/>
        <v>0</v>
      </c>
      <c r="AA165" s="184">
        <f t="shared" ref="AA165:AM168" si="503">+AA166</f>
        <v>0</v>
      </c>
      <c r="AB165" s="184">
        <f t="shared" si="503"/>
        <v>0</v>
      </c>
      <c r="AC165" s="184">
        <f t="shared" si="503"/>
        <v>0</v>
      </c>
      <c r="AD165" s="184">
        <f t="shared" si="503"/>
        <v>0</v>
      </c>
      <c r="AE165" s="184">
        <f t="shared" si="503"/>
        <v>0</v>
      </c>
      <c r="AF165" s="184">
        <f t="shared" si="503"/>
        <v>0</v>
      </c>
      <c r="AG165" s="184">
        <f t="shared" si="503"/>
        <v>0</v>
      </c>
      <c r="AH165" s="186">
        <f t="shared" si="503"/>
        <v>0</v>
      </c>
      <c r="AI165" s="184">
        <f t="shared" si="503"/>
        <v>0</v>
      </c>
      <c r="AJ165" s="184">
        <f t="shared" si="503"/>
        <v>0</v>
      </c>
      <c r="AK165" s="184">
        <f t="shared" si="503"/>
        <v>0</v>
      </c>
      <c r="AL165" s="184">
        <f t="shared" si="503"/>
        <v>0</v>
      </c>
      <c r="AM165" s="186">
        <f t="shared" si="503"/>
        <v>0</v>
      </c>
      <c r="AN165" s="185">
        <f t="shared" si="388"/>
        <v>0</v>
      </c>
      <c r="AO165" s="380">
        <f t="shared" si="389"/>
        <v>0</v>
      </c>
      <c r="AP165" s="353">
        <f t="shared" ref="AP165:BB168" si="504">+AP166</f>
        <v>0</v>
      </c>
      <c r="AQ165" s="184">
        <f t="shared" si="504"/>
        <v>0</v>
      </c>
      <c r="AR165" s="184">
        <f t="shared" si="504"/>
        <v>0</v>
      </c>
      <c r="AS165" s="184">
        <f t="shared" si="504"/>
        <v>0</v>
      </c>
      <c r="AT165" s="184">
        <f t="shared" si="504"/>
        <v>0</v>
      </c>
      <c r="AU165" s="184">
        <f t="shared" si="504"/>
        <v>0</v>
      </c>
      <c r="AV165" s="184">
        <f t="shared" si="504"/>
        <v>0</v>
      </c>
      <c r="AW165" s="186">
        <f t="shared" si="504"/>
        <v>0</v>
      </c>
      <c r="AX165" s="186">
        <f t="shared" si="504"/>
        <v>0</v>
      </c>
      <c r="AY165" s="186">
        <f t="shared" si="504"/>
        <v>0</v>
      </c>
      <c r="AZ165" s="184">
        <f t="shared" si="504"/>
        <v>0</v>
      </c>
      <c r="BA165" s="187">
        <f t="shared" si="504"/>
        <v>0</v>
      </c>
      <c r="BB165" s="186">
        <f t="shared" si="504"/>
        <v>0</v>
      </c>
      <c r="BC165" s="185">
        <f t="shared" si="390"/>
        <v>0</v>
      </c>
      <c r="BD165" s="184">
        <f t="shared" si="391"/>
        <v>0</v>
      </c>
      <c r="BE165" s="184">
        <f t="shared" ref="BE165:BE168" si="505">+BE166</f>
        <v>0</v>
      </c>
      <c r="BF165" s="136"/>
      <c r="BG165" s="526"/>
      <c r="BH165" s="543">
        <f t="shared" ref="BH165:BH168" si="506">+BH166</f>
        <v>0</v>
      </c>
      <c r="BI165" s="137"/>
      <c r="BJ165" s="137"/>
      <c r="BK165" s="543">
        <f t="shared" ref="BK165:BM168" si="507">+BK166</f>
        <v>0</v>
      </c>
      <c r="BL165" s="543">
        <f t="shared" si="507"/>
        <v>0</v>
      </c>
      <c r="BM165" s="543">
        <f t="shared" si="507"/>
        <v>0</v>
      </c>
    </row>
    <row r="166" spans="1:100" s="138" customFormat="1" ht="12.75" x14ac:dyDescent="0.2">
      <c r="A166" s="381" t="s">
        <v>581</v>
      </c>
      <c r="B166" s="188" t="s">
        <v>582</v>
      </c>
      <c r="C166" s="189">
        <f>+C167</f>
        <v>0</v>
      </c>
      <c r="D166" s="189">
        <f t="shared" si="500"/>
        <v>0</v>
      </c>
      <c r="E166" s="189">
        <f t="shared" si="500"/>
        <v>0</v>
      </c>
      <c r="F166" s="189">
        <f t="shared" si="500"/>
        <v>0</v>
      </c>
      <c r="G166" s="189">
        <f t="shared" si="500"/>
        <v>0</v>
      </c>
      <c r="H166" s="189">
        <f t="shared" si="384"/>
        <v>0</v>
      </c>
      <c r="I166" s="189">
        <f t="shared" si="385"/>
        <v>0</v>
      </c>
      <c r="J166" s="189">
        <f t="shared" si="501"/>
        <v>0</v>
      </c>
      <c r="K166" s="189">
        <f t="shared" si="424"/>
        <v>0</v>
      </c>
      <c r="L166" s="189">
        <f t="shared" si="502"/>
        <v>0</v>
      </c>
      <c r="M166" s="189">
        <f t="shared" si="502"/>
        <v>0</v>
      </c>
      <c r="N166" s="189">
        <f t="shared" si="502"/>
        <v>0</v>
      </c>
      <c r="O166" s="189">
        <f t="shared" si="502"/>
        <v>0</v>
      </c>
      <c r="P166" s="189">
        <f t="shared" si="502"/>
        <v>0</v>
      </c>
      <c r="Q166" s="189">
        <f t="shared" si="502"/>
        <v>0</v>
      </c>
      <c r="R166" s="189">
        <f t="shared" si="502"/>
        <v>0</v>
      </c>
      <c r="S166" s="189">
        <f t="shared" si="502"/>
        <v>0</v>
      </c>
      <c r="T166" s="189">
        <f t="shared" si="502"/>
        <v>0</v>
      </c>
      <c r="U166" s="189">
        <f t="shared" si="502"/>
        <v>0</v>
      </c>
      <c r="V166" s="189">
        <f t="shared" si="502"/>
        <v>0</v>
      </c>
      <c r="W166" s="189">
        <f t="shared" si="502"/>
        <v>0</v>
      </c>
      <c r="X166" s="189">
        <f t="shared" si="502"/>
        <v>0</v>
      </c>
      <c r="Y166" s="190">
        <f t="shared" si="386"/>
        <v>0</v>
      </c>
      <c r="Z166" s="189">
        <f t="shared" si="387"/>
        <v>0</v>
      </c>
      <c r="AA166" s="189">
        <f t="shared" si="503"/>
        <v>0</v>
      </c>
      <c r="AB166" s="189">
        <f t="shared" si="503"/>
        <v>0</v>
      </c>
      <c r="AC166" s="189">
        <f t="shared" si="503"/>
        <v>0</v>
      </c>
      <c r="AD166" s="189">
        <f t="shared" si="503"/>
        <v>0</v>
      </c>
      <c r="AE166" s="189">
        <f t="shared" si="503"/>
        <v>0</v>
      </c>
      <c r="AF166" s="189">
        <f t="shared" si="503"/>
        <v>0</v>
      </c>
      <c r="AG166" s="189">
        <f t="shared" si="503"/>
        <v>0</v>
      </c>
      <c r="AH166" s="191">
        <f t="shared" si="503"/>
        <v>0</v>
      </c>
      <c r="AI166" s="189">
        <f t="shared" si="503"/>
        <v>0</v>
      </c>
      <c r="AJ166" s="189">
        <f t="shared" si="503"/>
        <v>0</v>
      </c>
      <c r="AK166" s="189">
        <f t="shared" si="503"/>
        <v>0</v>
      </c>
      <c r="AL166" s="189">
        <f t="shared" si="503"/>
        <v>0</v>
      </c>
      <c r="AM166" s="191">
        <f t="shared" si="503"/>
        <v>0</v>
      </c>
      <c r="AN166" s="190">
        <f t="shared" si="388"/>
        <v>0</v>
      </c>
      <c r="AO166" s="382">
        <f t="shared" si="389"/>
        <v>0</v>
      </c>
      <c r="AP166" s="354">
        <f t="shared" si="504"/>
        <v>0</v>
      </c>
      <c r="AQ166" s="189">
        <f t="shared" si="504"/>
        <v>0</v>
      </c>
      <c r="AR166" s="189">
        <f t="shared" si="504"/>
        <v>0</v>
      </c>
      <c r="AS166" s="189">
        <f t="shared" si="504"/>
        <v>0</v>
      </c>
      <c r="AT166" s="189">
        <f t="shared" si="504"/>
        <v>0</v>
      </c>
      <c r="AU166" s="189">
        <f t="shared" si="504"/>
        <v>0</v>
      </c>
      <c r="AV166" s="189">
        <f t="shared" si="504"/>
        <v>0</v>
      </c>
      <c r="AW166" s="191">
        <f t="shared" si="504"/>
        <v>0</v>
      </c>
      <c r="AX166" s="191">
        <f t="shared" si="504"/>
        <v>0</v>
      </c>
      <c r="AY166" s="191">
        <f t="shared" si="504"/>
        <v>0</v>
      </c>
      <c r="AZ166" s="189">
        <f t="shared" si="504"/>
        <v>0</v>
      </c>
      <c r="BA166" s="192">
        <f t="shared" si="504"/>
        <v>0</v>
      </c>
      <c r="BB166" s="191">
        <f t="shared" si="504"/>
        <v>0</v>
      </c>
      <c r="BC166" s="190">
        <f t="shared" si="390"/>
        <v>0</v>
      </c>
      <c r="BD166" s="189">
        <f t="shared" si="391"/>
        <v>0</v>
      </c>
      <c r="BE166" s="189">
        <f t="shared" si="505"/>
        <v>0</v>
      </c>
      <c r="BF166" s="136"/>
      <c r="BG166" s="526"/>
      <c r="BH166" s="544">
        <f t="shared" si="506"/>
        <v>0</v>
      </c>
      <c r="BI166" s="137"/>
      <c r="BJ166" s="137"/>
      <c r="BK166" s="544">
        <f t="shared" si="507"/>
        <v>0</v>
      </c>
      <c r="BL166" s="544">
        <f t="shared" si="507"/>
        <v>0</v>
      </c>
      <c r="BM166" s="544">
        <f t="shared" si="507"/>
        <v>0</v>
      </c>
    </row>
    <row r="167" spans="1:100" s="138" customFormat="1" ht="12.75" x14ac:dyDescent="0.2">
      <c r="A167" s="386" t="s">
        <v>583</v>
      </c>
      <c r="B167" s="220" t="s">
        <v>584</v>
      </c>
      <c r="C167" s="210">
        <f>+C168</f>
        <v>0</v>
      </c>
      <c r="D167" s="210">
        <f t="shared" si="500"/>
        <v>0</v>
      </c>
      <c r="E167" s="210">
        <f t="shared" si="500"/>
        <v>0</v>
      </c>
      <c r="F167" s="210">
        <f t="shared" si="500"/>
        <v>0</v>
      </c>
      <c r="G167" s="210">
        <f t="shared" si="500"/>
        <v>0</v>
      </c>
      <c r="H167" s="210">
        <f t="shared" si="384"/>
        <v>0</v>
      </c>
      <c r="I167" s="210">
        <f t="shared" si="385"/>
        <v>0</v>
      </c>
      <c r="J167" s="210">
        <f t="shared" si="501"/>
        <v>0</v>
      </c>
      <c r="K167" s="210">
        <f t="shared" si="424"/>
        <v>0</v>
      </c>
      <c r="L167" s="210">
        <f t="shared" si="502"/>
        <v>0</v>
      </c>
      <c r="M167" s="210">
        <f t="shared" si="502"/>
        <v>0</v>
      </c>
      <c r="N167" s="210">
        <f t="shared" si="502"/>
        <v>0</v>
      </c>
      <c r="O167" s="210">
        <f t="shared" si="502"/>
        <v>0</v>
      </c>
      <c r="P167" s="210">
        <f t="shared" si="502"/>
        <v>0</v>
      </c>
      <c r="Q167" s="210">
        <f t="shared" si="502"/>
        <v>0</v>
      </c>
      <c r="R167" s="210">
        <f t="shared" si="502"/>
        <v>0</v>
      </c>
      <c r="S167" s="210">
        <f t="shared" si="502"/>
        <v>0</v>
      </c>
      <c r="T167" s="210">
        <f t="shared" si="502"/>
        <v>0</v>
      </c>
      <c r="U167" s="210">
        <f t="shared" si="502"/>
        <v>0</v>
      </c>
      <c r="V167" s="210">
        <f t="shared" si="502"/>
        <v>0</v>
      </c>
      <c r="W167" s="210">
        <f t="shared" si="502"/>
        <v>0</v>
      </c>
      <c r="X167" s="210">
        <f t="shared" si="502"/>
        <v>0</v>
      </c>
      <c r="Y167" s="211">
        <f t="shared" si="386"/>
        <v>0</v>
      </c>
      <c r="Z167" s="210">
        <f t="shared" si="387"/>
        <v>0</v>
      </c>
      <c r="AA167" s="210">
        <f t="shared" si="503"/>
        <v>0</v>
      </c>
      <c r="AB167" s="210">
        <f t="shared" si="503"/>
        <v>0</v>
      </c>
      <c r="AC167" s="210">
        <f t="shared" si="503"/>
        <v>0</v>
      </c>
      <c r="AD167" s="210">
        <f t="shared" si="503"/>
        <v>0</v>
      </c>
      <c r="AE167" s="210">
        <f t="shared" si="503"/>
        <v>0</v>
      </c>
      <c r="AF167" s="210">
        <f t="shared" si="503"/>
        <v>0</v>
      </c>
      <c r="AG167" s="210">
        <f t="shared" si="503"/>
        <v>0</v>
      </c>
      <c r="AH167" s="212">
        <f t="shared" si="503"/>
        <v>0</v>
      </c>
      <c r="AI167" s="210">
        <f t="shared" si="503"/>
        <v>0</v>
      </c>
      <c r="AJ167" s="210">
        <f t="shared" si="503"/>
        <v>0</v>
      </c>
      <c r="AK167" s="210">
        <f t="shared" si="503"/>
        <v>0</v>
      </c>
      <c r="AL167" s="210">
        <f t="shared" si="503"/>
        <v>0</v>
      </c>
      <c r="AM167" s="212">
        <f t="shared" si="503"/>
        <v>0</v>
      </c>
      <c r="AN167" s="211">
        <f t="shared" si="388"/>
        <v>0</v>
      </c>
      <c r="AO167" s="387">
        <f t="shared" si="389"/>
        <v>0</v>
      </c>
      <c r="AP167" s="356">
        <f t="shared" si="504"/>
        <v>0</v>
      </c>
      <c r="AQ167" s="210">
        <f t="shared" si="504"/>
        <v>0</v>
      </c>
      <c r="AR167" s="210">
        <f t="shared" si="504"/>
        <v>0</v>
      </c>
      <c r="AS167" s="210">
        <f t="shared" si="504"/>
        <v>0</v>
      </c>
      <c r="AT167" s="210">
        <f t="shared" si="504"/>
        <v>0</v>
      </c>
      <c r="AU167" s="210">
        <f t="shared" si="504"/>
        <v>0</v>
      </c>
      <c r="AV167" s="210">
        <f t="shared" si="504"/>
        <v>0</v>
      </c>
      <c r="AW167" s="212">
        <f t="shared" si="504"/>
        <v>0</v>
      </c>
      <c r="AX167" s="212">
        <f t="shared" si="504"/>
        <v>0</v>
      </c>
      <c r="AY167" s="212">
        <f t="shared" si="504"/>
        <v>0</v>
      </c>
      <c r="AZ167" s="210">
        <f t="shared" si="504"/>
        <v>0</v>
      </c>
      <c r="BA167" s="213">
        <f t="shared" si="504"/>
        <v>0</v>
      </c>
      <c r="BB167" s="212">
        <f t="shared" si="504"/>
        <v>0</v>
      </c>
      <c r="BC167" s="211">
        <f t="shared" si="390"/>
        <v>0</v>
      </c>
      <c r="BD167" s="210">
        <f t="shared" si="391"/>
        <v>0</v>
      </c>
      <c r="BE167" s="210">
        <f t="shared" si="505"/>
        <v>0</v>
      </c>
      <c r="BF167" s="136"/>
      <c r="BG167" s="526"/>
      <c r="BH167" s="548">
        <f t="shared" si="506"/>
        <v>0</v>
      </c>
      <c r="BI167" s="137"/>
      <c r="BJ167" s="137"/>
      <c r="BK167" s="548">
        <f t="shared" si="507"/>
        <v>0</v>
      </c>
      <c r="BL167" s="548">
        <f t="shared" si="507"/>
        <v>0</v>
      </c>
      <c r="BM167" s="548">
        <f t="shared" si="507"/>
        <v>0</v>
      </c>
    </row>
    <row r="168" spans="1:100" s="138" customFormat="1" ht="12.75" x14ac:dyDescent="0.2">
      <c r="A168" s="388" t="s">
        <v>585</v>
      </c>
      <c r="B168" s="214" t="s">
        <v>586</v>
      </c>
      <c r="C168" s="215">
        <f>+C169</f>
        <v>0</v>
      </c>
      <c r="D168" s="215">
        <f t="shared" si="500"/>
        <v>0</v>
      </c>
      <c r="E168" s="215">
        <f t="shared" si="500"/>
        <v>0</v>
      </c>
      <c r="F168" s="215">
        <f t="shared" si="500"/>
        <v>0</v>
      </c>
      <c r="G168" s="215">
        <f t="shared" si="500"/>
        <v>0</v>
      </c>
      <c r="H168" s="215">
        <f t="shared" si="384"/>
        <v>0</v>
      </c>
      <c r="I168" s="215">
        <f t="shared" si="385"/>
        <v>0</v>
      </c>
      <c r="J168" s="215">
        <f t="shared" si="501"/>
        <v>0</v>
      </c>
      <c r="K168" s="215">
        <f t="shared" si="424"/>
        <v>0</v>
      </c>
      <c r="L168" s="215">
        <f t="shared" si="502"/>
        <v>0</v>
      </c>
      <c r="M168" s="215">
        <f t="shared" si="502"/>
        <v>0</v>
      </c>
      <c r="N168" s="215">
        <f t="shared" si="502"/>
        <v>0</v>
      </c>
      <c r="O168" s="215">
        <f t="shared" si="502"/>
        <v>0</v>
      </c>
      <c r="P168" s="215">
        <f t="shared" si="502"/>
        <v>0</v>
      </c>
      <c r="Q168" s="215">
        <f t="shared" si="502"/>
        <v>0</v>
      </c>
      <c r="R168" s="215">
        <f t="shared" si="502"/>
        <v>0</v>
      </c>
      <c r="S168" s="215">
        <f t="shared" si="502"/>
        <v>0</v>
      </c>
      <c r="T168" s="215">
        <f t="shared" si="502"/>
        <v>0</v>
      </c>
      <c r="U168" s="215">
        <f t="shared" si="502"/>
        <v>0</v>
      </c>
      <c r="V168" s="215">
        <f t="shared" si="502"/>
        <v>0</v>
      </c>
      <c r="W168" s="215">
        <f t="shared" si="502"/>
        <v>0</v>
      </c>
      <c r="X168" s="215">
        <f t="shared" si="502"/>
        <v>0</v>
      </c>
      <c r="Y168" s="216">
        <f t="shared" si="386"/>
        <v>0</v>
      </c>
      <c r="Z168" s="215">
        <f t="shared" si="387"/>
        <v>0</v>
      </c>
      <c r="AA168" s="215">
        <f t="shared" si="503"/>
        <v>0</v>
      </c>
      <c r="AB168" s="215">
        <f t="shared" si="503"/>
        <v>0</v>
      </c>
      <c r="AC168" s="215">
        <f t="shared" si="503"/>
        <v>0</v>
      </c>
      <c r="AD168" s="215">
        <f t="shared" si="503"/>
        <v>0</v>
      </c>
      <c r="AE168" s="215">
        <f t="shared" si="503"/>
        <v>0</v>
      </c>
      <c r="AF168" s="215">
        <f t="shared" si="503"/>
        <v>0</v>
      </c>
      <c r="AG168" s="215">
        <f t="shared" si="503"/>
        <v>0</v>
      </c>
      <c r="AH168" s="217">
        <f t="shared" si="503"/>
        <v>0</v>
      </c>
      <c r="AI168" s="215">
        <f t="shared" si="503"/>
        <v>0</v>
      </c>
      <c r="AJ168" s="215">
        <f t="shared" si="503"/>
        <v>0</v>
      </c>
      <c r="AK168" s="215">
        <f t="shared" si="503"/>
        <v>0</v>
      </c>
      <c r="AL168" s="215">
        <f t="shared" si="503"/>
        <v>0</v>
      </c>
      <c r="AM168" s="217">
        <f t="shared" si="503"/>
        <v>0</v>
      </c>
      <c r="AN168" s="216">
        <f t="shared" si="388"/>
        <v>0</v>
      </c>
      <c r="AO168" s="389">
        <f t="shared" si="389"/>
        <v>0</v>
      </c>
      <c r="AP168" s="357">
        <f t="shared" si="504"/>
        <v>0</v>
      </c>
      <c r="AQ168" s="215">
        <f t="shared" si="504"/>
        <v>0</v>
      </c>
      <c r="AR168" s="215">
        <f t="shared" si="504"/>
        <v>0</v>
      </c>
      <c r="AS168" s="215">
        <f t="shared" si="504"/>
        <v>0</v>
      </c>
      <c r="AT168" s="215">
        <f t="shared" si="504"/>
        <v>0</v>
      </c>
      <c r="AU168" s="215">
        <f t="shared" si="504"/>
        <v>0</v>
      </c>
      <c r="AV168" s="215">
        <f t="shared" si="504"/>
        <v>0</v>
      </c>
      <c r="AW168" s="217">
        <f t="shared" si="504"/>
        <v>0</v>
      </c>
      <c r="AX168" s="217">
        <f t="shared" si="504"/>
        <v>0</v>
      </c>
      <c r="AY168" s="217">
        <f t="shared" si="504"/>
        <v>0</v>
      </c>
      <c r="AZ168" s="215">
        <f t="shared" si="504"/>
        <v>0</v>
      </c>
      <c r="BA168" s="218">
        <f t="shared" si="504"/>
        <v>0</v>
      </c>
      <c r="BB168" s="217">
        <f t="shared" si="504"/>
        <v>0</v>
      </c>
      <c r="BC168" s="216">
        <f t="shared" si="390"/>
        <v>0</v>
      </c>
      <c r="BD168" s="215">
        <f t="shared" si="391"/>
        <v>0</v>
      </c>
      <c r="BE168" s="215">
        <f t="shared" si="505"/>
        <v>0</v>
      </c>
      <c r="BF168" s="136"/>
      <c r="BG168" s="526"/>
      <c r="BH168" s="549">
        <f t="shared" si="506"/>
        <v>0</v>
      </c>
      <c r="BI168" s="137"/>
      <c r="BJ168" s="137"/>
      <c r="BK168" s="549">
        <f t="shared" si="507"/>
        <v>0</v>
      </c>
      <c r="BL168" s="549">
        <f t="shared" si="507"/>
        <v>0</v>
      </c>
      <c r="BM168" s="549">
        <f t="shared" si="507"/>
        <v>0</v>
      </c>
    </row>
    <row r="169" spans="1:100" s="138" customFormat="1" ht="12.75" x14ac:dyDescent="0.2">
      <c r="A169" s="384" t="s">
        <v>587</v>
      </c>
      <c r="B169" s="204" t="s">
        <v>588</v>
      </c>
      <c r="C169" s="205">
        <f>SUM(C170:C171)</f>
        <v>0</v>
      </c>
      <c r="D169" s="205">
        <f>SUM(D170:D171)</f>
        <v>0</v>
      </c>
      <c r="E169" s="205">
        <f>SUM(E170:E171)</f>
        <v>0</v>
      </c>
      <c r="F169" s="205">
        <f t="shared" ref="F169" si="508">SUM(F170:F171)</f>
        <v>0</v>
      </c>
      <c r="G169" s="205">
        <f>SUM(G170:G171)</f>
        <v>0</v>
      </c>
      <c r="H169" s="205">
        <f t="shared" si="384"/>
        <v>0</v>
      </c>
      <c r="I169" s="205">
        <f t="shared" si="385"/>
        <v>0</v>
      </c>
      <c r="J169" s="205">
        <f>SUM(J170:J171)</f>
        <v>0</v>
      </c>
      <c r="K169" s="205">
        <f>+I169-J169</f>
        <v>0</v>
      </c>
      <c r="L169" s="205">
        <f>SUM(L170:L171)</f>
        <v>0</v>
      </c>
      <c r="M169" s="205">
        <f>SUM(M170:M171)</f>
        <v>0</v>
      </c>
      <c r="N169" s="205">
        <f t="shared" ref="N169:X169" si="509">SUM(N170:N171)</f>
        <v>0</v>
      </c>
      <c r="O169" s="205">
        <f t="shared" si="509"/>
        <v>0</v>
      </c>
      <c r="P169" s="205">
        <f t="shared" si="509"/>
        <v>0</v>
      </c>
      <c r="Q169" s="205">
        <f t="shared" si="509"/>
        <v>0</v>
      </c>
      <c r="R169" s="205">
        <f t="shared" si="509"/>
        <v>0</v>
      </c>
      <c r="S169" s="205">
        <f t="shared" si="509"/>
        <v>0</v>
      </c>
      <c r="T169" s="205">
        <f t="shared" si="509"/>
        <v>0</v>
      </c>
      <c r="U169" s="205">
        <f t="shared" si="509"/>
        <v>0</v>
      </c>
      <c r="V169" s="205">
        <f t="shared" si="509"/>
        <v>0</v>
      </c>
      <c r="W169" s="205">
        <f t="shared" si="509"/>
        <v>0</v>
      </c>
      <c r="X169" s="205">
        <f t="shared" si="509"/>
        <v>0</v>
      </c>
      <c r="Y169" s="206">
        <f t="shared" si="386"/>
        <v>0</v>
      </c>
      <c r="Z169" s="205">
        <f t="shared" si="387"/>
        <v>0</v>
      </c>
      <c r="AA169" s="205">
        <f>SUM(AA170:AA171)</f>
        <v>0</v>
      </c>
      <c r="AB169" s="205">
        <f t="shared" ref="AB169:AM169" si="510">SUM(AB170:AB171)</f>
        <v>0</v>
      </c>
      <c r="AC169" s="205">
        <f t="shared" si="510"/>
        <v>0</v>
      </c>
      <c r="AD169" s="205">
        <f t="shared" si="510"/>
        <v>0</v>
      </c>
      <c r="AE169" s="205">
        <f t="shared" si="510"/>
        <v>0</v>
      </c>
      <c r="AF169" s="205">
        <f t="shared" si="510"/>
        <v>0</v>
      </c>
      <c r="AG169" s="205">
        <f t="shared" si="510"/>
        <v>0</v>
      </c>
      <c r="AH169" s="207">
        <f t="shared" si="510"/>
        <v>0</v>
      </c>
      <c r="AI169" s="205">
        <f t="shared" si="510"/>
        <v>0</v>
      </c>
      <c r="AJ169" s="205">
        <f t="shared" si="510"/>
        <v>0</v>
      </c>
      <c r="AK169" s="205">
        <f t="shared" si="510"/>
        <v>0</v>
      </c>
      <c r="AL169" s="205">
        <f t="shared" si="510"/>
        <v>0</v>
      </c>
      <c r="AM169" s="207">
        <f t="shared" si="510"/>
        <v>0</v>
      </c>
      <c r="AN169" s="206">
        <f t="shared" si="388"/>
        <v>0</v>
      </c>
      <c r="AO169" s="385">
        <f t="shared" si="389"/>
        <v>0</v>
      </c>
      <c r="AP169" s="355">
        <f t="shared" ref="AP169:BB169" si="511">SUM(AP170:AP171)</f>
        <v>0</v>
      </c>
      <c r="AQ169" s="205">
        <f t="shared" si="511"/>
        <v>0</v>
      </c>
      <c r="AR169" s="205">
        <f t="shared" si="511"/>
        <v>0</v>
      </c>
      <c r="AS169" s="205">
        <f t="shared" si="511"/>
        <v>0</v>
      </c>
      <c r="AT169" s="205">
        <f t="shared" si="511"/>
        <v>0</v>
      </c>
      <c r="AU169" s="205">
        <f t="shared" si="511"/>
        <v>0</v>
      </c>
      <c r="AV169" s="205">
        <f t="shared" si="511"/>
        <v>0</v>
      </c>
      <c r="AW169" s="207">
        <f t="shared" si="511"/>
        <v>0</v>
      </c>
      <c r="AX169" s="207">
        <f t="shared" si="511"/>
        <v>0</v>
      </c>
      <c r="AY169" s="207">
        <f t="shared" si="511"/>
        <v>0</v>
      </c>
      <c r="AZ169" s="205">
        <f t="shared" si="511"/>
        <v>0</v>
      </c>
      <c r="BA169" s="208">
        <f t="shared" si="511"/>
        <v>0</v>
      </c>
      <c r="BB169" s="207">
        <f t="shared" si="511"/>
        <v>0</v>
      </c>
      <c r="BC169" s="206">
        <f t="shared" si="390"/>
        <v>0</v>
      </c>
      <c r="BD169" s="205">
        <f t="shared" si="391"/>
        <v>0</v>
      </c>
      <c r="BE169" s="205">
        <f>SUM(BE170:BE171)</f>
        <v>0</v>
      </c>
      <c r="BF169" s="136"/>
      <c r="BG169" s="526"/>
      <c r="BH169" s="547">
        <f>SUM(BH170:BH171)</f>
        <v>0</v>
      </c>
      <c r="BI169" s="137"/>
      <c r="BJ169" s="137"/>
      <c r="BK169" s="547">
        <f t="shared" ref="BK169:BM169" si="512">SUM(BK170:BK171)</f>
        <v>0</v>
      </c>
      <c r="BL169" s="547">
        <f t="shared" si="512"/>
        <v>0</v>
      </c>
      <c r="BM169" s="547">
        <f t="shared" si="512"/>
        <v>0</v>
      </c>
    </row>
    <row r="170" spans="1:100" s="138" customFormat="1" ht="12.75" x14ac:dyDescent="0.2">
      <c r="A170" s="289" t="s">
        <v>589</v>
      </c>
      <c r="B170" s="52" t="s">
        <v>590</v>
      </c>
      <c r="C170" s="170">
        <v>0</v>
      </c>
      <c r="D170" s="170">
        <v>0</v>
      </c>
      <c r="E170" s="170">
        <v>0</v>
      </c>
      <c r="F170" s="170">
        <v>0</v>
      </c>
      <c r="G170" s="170">
        <v>0</v>
      </c>
      <c r="H170" s="171">
        <f t="shared" si="384"/>
        <v>0</v>
      </c>
      <c r="I170" s="171">
        <f t="shared" si="385"/>
        <v>0</v>
      </c>
      <c r="J170" s="170">
        <v>0</v>
      </c>
      <c r="K170" s="171">
        <f t="shared" si="424"/>
        <v>0</v>
      </c>
      <c r="L170" s="170">
        <v>0</v>
      </c>
      <c r="M170" s="170">
        <v>0</v>
      </c>
      <c r="N170" s="170">
        <v>0</v>
      </c>
      <c r="O170" s="170">
        <v>0</v>
      </c>
      <c r="P170" s="170">
        <v>0</v>
      </c>
      <c r="Q170" s="170">
        <v>0</v>
      </c>
      <c r="R170" s="170">
        <v>0</v>
      </c>
      <c r="S170" s="170">
        <v>0</v>
      </c>
      <c r="T170" s="170">
        <v>0</v>
      </c>
      <c r="U170" s="170">
        <v>0</v>
      </c>
      <c r="V170" s="170">
        <v>0</v>
      </c>
      <c r="W170" s="170">
        <v>0</v>
      </c>
      <c r="X170" s="171">
        <f>IF(K170&gt;=SUM(L170:W170),SUM(L170:W170),"ERROR")</f>
        <v>0</v>
      </c>
      <c r="Y170" s="173">
        <f t="shared" si="386"/>
        <v>0</v>
      </c>
      <c r="Z170" s="171">
        <f t="shared" si="387"/>
        <v>0</v>
      </c>
      <c r="AA170" s="170">
        <v>0</v>
      </c>
      <c r="AB170" s="170">
        <v>0</v>
      </c>
      <c r="AC170" s="170">
        <v>0</v>
      </c>
      <c r="AD170" s="170">
        <v>0</v>
      </c>
      <c r="AE170" s="170">
        <v>0</v>
      </c>
      <c r="AF170" s="170">
        <v>0</v>
      </c>
      <c r="AG170" s="170">
        <v>0</v>
      </c>
      <c r="AH170" s="170">
        <v>0</v>
      </c>
      <c r="AI170" s="170">
        <v>0</v>
      </c>
      <c r="AJ170" s="170">
        <v>0</v>
      </c>
      <c r="AK170" s="170">
        <v>0</v>
      </c>
      <c r="AL170" s="170">
        <v>0</v>
      </c>
      <c r="AM170" s="172">
        <f>IF(X170&gt;=SUM(AA170:AL170),SUM(AA170:AL170),"ERROR")</f>
        <v>0</v>
      </c>
      <c r="AN170" s="173">
        <f t="shared" si="388"/>
        <v>0</v>
      </c>
      <c r="AO170" s="375">
        <f t="shared" si="389"/>
        <v>0</v>
      </c>
      <c r="AP170" s="350">
        <v>0</v>
      </c>
      <c r="AQ170" s="170">
        <v>0</v>
      </c>
      <c r="AR170" s="170">
        <v>0</v>
      </c>
      <c r="AS170" s="170">
        <v>0</v>
      </c>
      <c r="AT170" s="170">
        <v>0</v>
      </c>
      <c r="AU170" s="170">
        <v>0</v>
      </c>
      <c r="AV170" s="170">
        <v>0</v>
      </c>
      <c r="AW170" s="170">
        <v>0</v>
      </c>
      <c r="AX170" s="170">
        <v>0</v>
      </c>
      <c r="AY170" s="170">
        <v>0</v>
      </c>
      <c r="AZ170" s="170">
        <v>0</v>
      </c>
      <c r="BA170" s="170">
        <v>0</v>
      </c>
      <c r="BB170" s="172">
        <f>IF(AM170&gt;=SUM(AP170:BA170),SUM(AP170:BA170),"ERROR")</f>
        <v>0</v>
      </c>
      <c r="BC170" s="173">
        <f t="shared" si="390"/>
        <v>0</v>
      </c>
      <c r="BD170" s="171">
        <f t="shared" si="391"/>
        <v>0</v>
      </c>
      <c r="BE170" s="170">
        <v>0</v>
      </c>
      <c r="BF170" s="136"/>
      <c r="BG170" s="526"/>
      <c r="BH170" s="137">
        <v>0</v>
      </c>
      <c r="BI170" s="137"/>
      <c r="BJ170" s="137"/>
      <c r="BK170" s="137">
        <v>0</v>
      </c>
      <c r="BL170" s="137">
        <v>0</v>
      </c>
      <c r="BM170" s="137">
        <v>0</v>
      </c>
    </row>
    <row r="171" spans="1:100" s="138" customFormat="1" ht="12.75" x14ac:dyDescent="0.2">
      <c r="A171" s="289" t="s">
        <v>591</v>
      </c>
      <c r="B171" s="52" t="s">
        <v>592</v>
      </c>
      <c r="C171" s="170">
        <v>0</v>
      </c>
      <c r="D171" s="170">
        <v>0</v>
      </c>
      <c r="E171" s="170">
        <v>0</v>
      </c>
      <c r="F171" s="170">
        <v>0</v>
      </c>
      <c r="G171" s="170">
        <v>0</v>
      </c>
      <c r="H171" s="171">
        <f t="shared" si="384"/>
        <v>0</v>
      </c>
      <c r="I171" s="171">
        <f t="shared" si="385"/>
        <v>0</v>
      </c>
      <c r="J171" s="170">
        <v>0</v>
      </c>
      <c r="K171" s="171">
        <f t="shared" si="424"/>
        <v>0</v>
      </c>
      <c r="L171" s="170">
        <v>0</v>
      </c>
      <c r="M171" s="170">
        <v>0</v>
      </c>
      <c r="N171" s="170">
        <v>0</v>
      </c>
      <c r="O171" s="170">
        <v>0</v>
      </c>
      <c r="P171" s="170">
        <v>0</v>
      </c>
      <c r="Q171" s="170">
        <v>0</v>
      </c>
      <c r="R171" s="170">
        <v>0</v>
      </c>
      <c r="S171" s="170">
        <v>0</v>
      </c>
      <c r="T171" s="170">
        <v>0</v>
      </c>
      <c r="U171" s="170">
        <v>0</v>
      </c>
      <c r="V171" s="170">
        <v>0</v>
      </c>
      <c r="W171" s="170">
        <v>0</v>
      </c>
      <c r="X171" s="171">
        <f>IF(K171&gt;=SUM(L171:W171),SUM(L171:W171),"ERROR")</f>
        <v>0</v>
      </c>
      <c r="Y171" s="173">
        <f t="shared" si="386"/>
        <v>0</v>
      </c>
      <c r="Z171" s="171">
        <f t="shared" si="387"/>
        <v>0</v>
      </c>
      <c r="AA171" s="170">
        <v>0</v>
      </c>
      <c r="AB171" s="170">
        <v>0</v>
      </c>
      <c r="AC171" s="170">
        <v>0</v>
      </c>
      <c r="AD171" s="170">
        <v>0</v>
      </c>
      <c r="AE171" s="170">
        <v>0</v>
      </c>
      <c r="AF171" s="170">
        <v>0</v>
      </c>
      <c r="AG171" s="170">
        <v>0</v>
      </c>
      <c r="AH171" s="170">
        <v>0</v>
      </c>
      <c r="AI171" s="170">
        <v>0</v>
      </c>
      <c r="AJ171" s="170">
        <v>0</v>
      </c>
      <c r="AK171" s="170">
        <v>0</v>
      </c>
      <c r="AL171" s="170">
        <v>0</v>
      </c>
      <c r="AM171" s="172">
        <f>IF(X171&gt;=SUM(AA171:AL171),SUM(AA171:AL171),"ERROR")</f>
        <v>0</v>
      </c>
      <c r="AN171" s="173">
        <f t="shared" si="388"/>
        <v>0</v>
      </c>
      <c r="AO171" s="375">
        <f t="shared" si="389"/>
        <v>0</v>
      </c>
      <c r="AP171" s="350">
        <v>0</v>
      </c>
      <c r="AQ171" s="170">
        <v>0</v>
      </c>
      <c r="AR171" s="170">
        <v>0</v>
      </c>
      <c r="AS171" s="170">
        <v>0</v>
      </c>
      <c r="AT171" s="170">
        <v>0</v>
      </c>
      <c r="AU171" s="170">
        <v>0</v>
      </c>
      <c r="AV171" s="170">
        <v>0</v>
      </c>
      <c r="AW171" s="170">
        <v>0</v>
      </c>
      <c r="AX171" s="170">
        <v>0</v>
      </c>
      <c r="AY171" s="170">
        <v>0</v>
      </c>
      <c r="AZ171" s="170">
        <v>0</v>
      </c>
      <c r="BA171" s="170">
        <v>0</v>
      </c>
      <c r="BB171" s="172">
        <f>IF(AM171&gt;=SUM(AP171:BA171),SUM(AP171:BA171),"ERROR")</f>
        <v>0</v>
      </c>
      <c r="BC171" s="173">
        <f t="shared" si="390"/>
        <v>0</v>
      </c>
      <c r="BD171" s="171">
        <f t="shared" si="391"/>
        <v>0</v>
      </c>
      <c r="BE171" s="170">
        <v>0</v>
      </c>
      <c r="BF171" s="136"/>
      <c r="BG171" s="526"/>
      <c r="BH171" s="137">
        <v>0</v>
      </c>
      <c r="BI171" s="137"/>
      <c r="BJ171" s="137"/>
      <c r="BK171" s="137">
        <v>0</v>
      </c>
      <c r="BL171" s="137">
        <v>0</v>
      </c>
      <c r="BM171" s="137">
        <v>0</v>
      </c>
    </row>
    <row r="172" spans="1:100" s="138" customFormat="1" ht="12.75" x14ac:dyDescent="0.2">
      <c r="A172" s="379" t="s">
        <v>593</v>
      </c>
      <c r="B172" s="183" t="s">
        <v>594</v>
      </c>
      <c r="C172" s="184">
        <f>+C173+C176+C179</f>
        <v>43165306000</v>
      </c>
      <c r="D172" s="184">
        <f t="shared" ref="D172:G172" si="513">+D173+D176+D179</f>
        <v>2304092172</v>
      </c>
      <c r="E172" s="184">
        <f t="shared" si="513"/>
        <v>2304092172</v>
      </c>
      <c r="F172" s="184">
        <f t="shared" si="513"/>
        <v>0</v>
      </c>
      <c r="G172" s="184">
        <f t="shared" si="513"/>
        <v>7686537264</v>
      </c>
      <c r="H172" s="184">
        <f t="shared" si="384"/>
        <v>7686537264</v>
      </c>
      <c r="I172" s="184">
        <f t="shared" si="385"/>
        <v>50851843264</v>
      </c>
      <c r="J172" s="184">
        <f t="shared" ref="J172" si="514">+J173+J176+J179</f>
        <v>0</v>
      </c>
      <c r="K172" s="184">
        <f t="shared" si="424"/>
        <v>50851843264</v>
      </c>
      <c r="L172" s="184">
        <f t="shared" ref="L172:X172" si="515">+L173+L176+L179</f>
        <v>20297539242</v>
      </c>
      <c r="M172" s="184">
        <f t="shared" si="515"/>
        <v>1731048454</v>
      </c>
      <c r="N172" s="184">
        <f t="shared" si="515"/>
        <v>0</v>
      </c>
      <c r="O172" s="184">
        <f t="shared" si="515"/>
        <v>0</v>
      </c>
      <c r="P172" s="184">
        <f t="shared" si="515"/>
        <v>15455005819</v>
      </c>
      <c r="Q172" s="184">
        <f t="shared" si="515"/>
        <v>142519858</v>
      </c>
      <c r="R172" s="184">
        <f t="shared" si="515"/>
        <v>222807854</v>
      </c>
      <c r="S172" s="184">
        <f t="shared" si="515"/>
        <v>81821156</v>
      </c>
      <c r="T172" s="184">
        <f t="shared" si="515"/>
        <v>-14348117033</v>
      </c>
      <c r="U172" s="184">
        <f t="shared" si="515"/>
        <v>314832178</v>
      </c>
      <c r="V172" s="184">
        <f t="shared" si="515"/>
        <v>100994727</v>
      </c>
      <c r="W172" s="184">
        <f t="shared" si="515"/>
        <v>0</v>
      </c>
      <c r="X172" s="184">
        <f t="shared" si="515"/>
        <v>23998452255</v>
      </c>
      <c r="Y172" s="185">
        <f t="shared" si="386"/>
        <v>0.47192885674587609</v>
      </c>
      <c r="Z172" s="184">
        <f t="shared" si="387"/>
        <v>26853391009</v>
      </c>
      <c r="AA172" s="184">
        <f t="shared" ref="AA172:AM172" si="516">+AA173+AA176+AA179</f>
        <v>28641413</v>
      </c>
      <c r="AB172" s="184">
        <f t="shared" si="516"/>
        <v>1087370371</v>
      </c>
      <c r="AC172" s="184">
        <f t="shared" si="516"/>
        <v>739094388</v>
      </c>
      <c r="AD172" s="184">
        <f t="shared" si="516"/>
        <v>1700833743</v>
      </c>
      <c r="AE172" s="184">
        <f t="shared" si="516"/>
        <v>191212723</v>
      </c>
      <c r="AF172" s="184">
        <f t="shared" si="516"/>
        <v>87678531</v>
      </c>
      <c r="AG172" s="184">
        <f t="shared" si="516"/>
        <v>3930082234</v>
      </c>
      <c r="AH172" s="186">
        <f t="shared" si="516"/>
        <v>1014333107</v>
      </c>
      <c r="AI172" s="184">
        <f t="shared" si="516"/>
        <v>465477990</v>
      </c>
      <c r="AJ172" s="184">
        <f t="shared" si="516"/>
        <v>1228723531</v>
      </c>
      <c r="AK172" s="184">
        <f t="shared" si="516"/>
        <v>1530950584</v>
      </c>
      <c r="AL172" s="184">
        <f t="shared" si="516"/>
        <v>0</v>
      </c>
      <c r="AM172" s="186">
        <f t="shared" si="516"/>
        <v>12004398615</v>
      </c>
      <c r="AN172" s="185">
        <f t="shared" si="388"/>
        <v>0.50021553421216658</v>
      </c>
      <c r="AO172" s="380">
        <f t="shared" si="389"/>
        <v>11994053640</v>
      </c>
      <c r="AP172" s="353">
        <f t="shared" ref="AP172:BB172" si="517">+AP173+AP176+AP179</f>
        <v>28641413</v>
      </c>
      <c r="AQ172" s="184">
        <f t="shared" si="517"/>
        <v>1087370371</v>
      </c>
      <c r="AR172" s="184">
        <f t="shared" si="517"/>
        <v>739094388</v>
      </c>
      <c r="AS172" s="184">
        <f t="shared" si="517"/>
        <v>1700833743</v>
      </c>
      <c r="AT172" s="184">
        <f t="shared" si="517"/>
        <v>191212723</v>
      </c>
      <c r="AU172" s="184">
        <f t="shared" si="517"/>
        <v>87678531</v>
      </c>
      <c r="AV172" s="184">
        <f t="shared" si="517"/>
        <v>3930082234</v>
      </c>
      <c r="AW172" s="186">
        <f t="shared" si="517"/>
        <v>1014333107</v>
      </c>
      <c r="AX172" s="186">
        <f t="shared" si="517"/>
        <v>465477990</v>
      </c>
      <c r="AY172" s="186">
        <f t="shared" si="517"/>
        <v>1228723531</v>
      </c>
      <c r="AZ172" s="184">
        <f t="shared" si="517"/>
        <v>1530950584</v>
      </c>
      <c r="BA172" s="187">
        <f t="shared" si="517"/>
        <v>0</v>
      </c>
      <c r="BB172" s="186">
        <f t="shared" si="517"/>
        <v>12004398615</v>
      </c>
      <c r="BC172" s="185">
        <f t="shared" si="390"/>
        <v>1</v>
      </c>
      <c r="BD172" s="184">
        <f t="shared" si="391"/>
        <v>0</v>
      </c>
      <c r="BE172" s="184">
        <f t="shared" ref="BE172" si="518">+BE173+BE176+BE179</f>
        <v>10516547993</v>
      </c>
      <c r="BF172" s="136"/>
      <c r="BG172" s="526"/>
      <c r="BH172" s="543">
        <f t="shared" ref="BH172" si="519">+BH173+BH176+BH179</f>
        <v>50851843264</v>
      </c>
      <c r="BI172" s="137"/>
      <c r="BJ172" s="137"/>
      <c r="BK172" s="543">
        <f t="shared" ref="BK172:BL172" si="520">+BK173+BK176+BK179</f>
        <v>314832178</v>
      </c>
      <c r="BL172" s="543">
        <f t="shared" si="520"/>
        <v>1228723531</v>
      </c>
      <c r="BM172" s="543">
        <f t="shared" ref="BM172" si="521">+BM173+BM176+BM179</f>
        <v>10516547993</v>
      </c>
    </row>
    <row r="173" spans="1:100" s="138" customFormat="1" ht="12.75" x14ac:dyDescent="0.2">
      <c r="A173" s="381" t="s">
        <v>595</v>
      </c>
      <c r="B173" s="188" t="s">
        <v>596</v>
      </c>
      <c r="C173" s="189">
        <f>SUM(C174:C175)</f>
        <v>38567878000</v>
      </c>
      <c r="D173" s="189">
        <f t="shared" ref="D173:G173" si="522">SUM(D174:D175)</f>
        <v>1688557354</v>
      </c>
      <c r="E173" s="189">
        <f t="shared" si="522"/>
        <v>1688557354</v>
      </c>
      <c r="F173" s="189">
        <f t="shared" si="522"/>
        <v>0</v>
      </c>
      <c r="G173" s="189">
        <f t="shared" si="522"/>
        <v>6055939764</v>
      </c>
      <c r="H173" s="189">
        <f t="shared" si="384"/>
        <v>6055939764</v>
      </c>
      <c r="I173" s="189">
        <f t="shared" si="385"/>
        <v>44623817764</v>
      </c>
      <c r="J173" s="189">
        <f t="shared" ref="J173" si="523">SUM(J174:J175)</f>
        <v>0</v>
      </c>
      <c r="K173" s="189">
        <f t="shared" si="424"/>
        <v>44623817764</v>
      </c>
      <c r="L173" s="189">
        <f t="shared" ref="L173:X173" si="524">SUM(L174:L175)</f>
        <v>18983503386</v>
      </c>
      <c r="M173" s="189">
        <f t="shared" si="524"/>
        <v>1712890450</v>
      </c>
      <c r="N173" s="189">
        <f t="shared" si="524"/>
        <v>0</v>
      </c>
      <c r="O173" s="189">
        <f t="shared" si="524"/>
        <v>0</v>
      </c>
      <c r="P173" s="189">
        <f t="shared" si="524"/>
        <v>15382833860</v>
      </c>
      <c r="Q173" s="189">
        <f t="shared" si="524"/>
        <v>99563239</v>
      </c>
      <c r="R173" s="189">
        <f t="shared" si="524"/>
        <v>0</v>
      </c>
      <c r="S173" s="189">
        <f t="shared" si="524"/>
        <v>0</v>
      </c>
      <c r="T173" s="189">
        <f t="shared" si="524"/>
        <v>-15073856860</v>
      </c>
      <c r="U173" s="189">
        <f t="shared" si="524"/>
        <v>0</v>
      </c>
      <c r="V173" s="189">
        <f t="shared" si="524"/>
        <v>0</v>
      </c>
      <c r="W173" s="189">
        <f t="shared" si="524"/>
        <v>0</v>
      </c>
      <c r="X173" s="189">
        <f t="shared" si="524"/>
        <v>21104934075</v>
      </c>
      <c r="Y173" s="190">
        <f t="shared" si="386"/>
        <v>0.47295222893336303</v>
      </c>
      <c r="Z173" s="189">
        <f t="shared" si="387"/>
        <v>23518883689</v>
      </c>
      <c r="AA173" s="189">
        <f t="shared" ref="AA173:AM173" si="525">SUM(AA174:AA175)</f>
        <v>28641413</v>
      </c>
      <c r="AB173" s="189">
        <f t="shared" si="525"/>
        <v>1031399223</v>
      </c>
      <c r="AC173" s="189">
        <f t="shared" si="525"/>
        <v>500552481</v>
      </c>
      <c r="AD173" s="189">
        <f t="shared" si="525"/>
        <v>1644862595</v>
      </c>
      <c r="AE173" s="189">
        <f t="shared" si="525"/>
        <v>0</v>
      </c>
      <c r="AF173" s="189">
        <f t="shared" si="525"/>
        <v>0</v>
      </c>
      <c r="AG173" s="189">
        <f t="shared" si="525"/>
        <v>3311386557</v>
      </c>
      <c r="AH173" s="191">
        <f t="shared" si="525"/>
        <v>985054061</v>
      </c>
      <c r="AI173" s="189">
        <f t="shared" si="525"/>
        <v>410407098</v>
      </c>
      <c r="AJ173" s="189">
        <f t="shared" si="525"/>
        <v>1186835425</v>
      </c>
      <c r="AK173" s="189">
        <f t="shared" si="525"/>
        <v>1419004021</v>
      </c>
      <c r="AL173" s="189">
        <f t="shared" si="525"/>
        <v>0</v>
      </c>
      <c r="AM173" s="191">
        <f t="shared" si="525"/>
        <v>10518142874</v>
      </c>
      <c r="AN173" s="190">
        <f t="shared" si="388"/>
        <v>0.49837364270468587</v>
      </c>
      <c r="AO173" s="382">
        <f t="shared" si="389"/>
        <v>10586791201</v>
      </c>
      <c r="AP173" s="354">
        <f t="shared" ref="AP173:BB173" si="526">SUM(AP174:AP175)</f>
        <v>28641413</v>
      </c>
      <c r="AQ173" s="189">
        <f t="shared" si="526"/>
        <v>1031399223</v>
      </c>
      <c r="AR173" s="189">
        <f t="shared" si="526"/>
        <v>500552481</v>
      </c>
      <c r="AS173" s="189">
        <f t="shared" si="526"/>
        <v>1644862595</v>
      </c>
      <c r="AT173" s="189">
        <f t="shared" si="526"/>
        <v>0</v>
      </c>
      <c r="AU173" s="189">
        <f t="shared" si="526"/>
        <v>0</v>
      </c>
      <c r="AV173" s="189">
        <f t="shared" si="526"/>
        <v>3311386557</v>
      </c>
      <c r="AW173" s="191">
        <f t="shared" si="526"/>
        <v>985054061</v>
      </c>
      <c r="AX173" s="191">
        <f t="shared" si="526"/>
        <v>410407098</v>
      </c>
      <c r="AY173" s="191">
        <f t="shared" si="526"/>
        <v>1186835425</v>
      </c>
      <c r="AZ173" s="189">
        <f t="shared" si="526"/>
        <v>1419004021</v>
      </c>
      <c r="BA173" s="192">
        <f t="shared" si="526"/>
        <v>0</v>
      </c>
      <c r="BB173" s="191">
        <f t="shared" si="526"/>
        <v>10518142874</v>
      </c>
      <c r="BC173" s="190">
        <f t="shared" si="390"/>
        <v>1</v>
      </c>
      <c r="BD173" s="189">
        <f t="shared" si="391"/>
        <v>0</v>
      </c>
      <c r="BE173" s="189">
        <f t="shared" ref="BE173" si="527">SUM(BE174:BE175)</f>
        <v>9097133955</v>
      </c>
      <c r="BF173" s="136"/>
      <c r="BG173" s="526"/>
      <c r="BH173" s="544">
        <f t="shared" ref="BH173" si="528">SUM(BH174:BH175)</f>
        <v>44623817764</v>
      </c>
      <c r="BI173" s="137"/>
      <c r="BJ173" s="137"/>
      <c r="BK173" s="544">
        <f t="shared" ref="BK173:BL173" si="529">SUM(BK174:BK175)</f>
        <v>0</v>
      </c>
      <c r="BL173" s="544">
        <f t="shared" si="529"/>
        <v>1186835425</v>
      </c>
      <c r="BM173" s="544">
        <f t="shared" ref="BM173" si="530">SUM(BM174:BM175)</f>
        <v>9097133955</v>
      </c>
    </row>
    <row r="174" spans="1:100" s="138" customFormat="1" ht="12.75" x14ac:dyDescent="0.2">
      <c r="A174" s="289" t="s">
        <v>597</v>
      </c>
      <c r="B174" s="52" t="s">
        <v>598</v>
      </c>
      <c r="C174" s="170">
        <v>8305667000</v>
      </c>
      <c r="D174" s="170">
        <v>1250305169</v>
      </c>
      <c r="E174" s="170">
        <f>438252185+1250305169</f>
        <v>1688557354</v>
      </c>
      <c r="F174" s="170">
        <v>0</v>
      </c>
      <c r="G174" s="170">
        <f>1250305169+458775178</f>
        <v>1709080347</v>
      </c>
      <c r="H174" s="171">
        <f t="shared" si="384"/>
        <v>2147332532</v>
      </c>
      <c r="I174" s="171">
        <f t="shared" si="385"/>
        <v>10452999532</v>
      </c>
      <c r="J174" s="170">
        <v>0</v>
      </c>
      <c r="K174" s="171">
        <f t="shared" si="424"/>
        <v>10452999532</v>
      </c>
      <c r="L174" s="170">
        <v>195519014</v>
      </c>
      <c r="M174" s="170">
        <v>1712890450</v>
      </c>
      <c r="N174" s="170">
        <v>0</v>
      </c>
      <c r="O174" s="170">
        <v>0</v>
      </c>
      <c r="P174" s="170">
        <v>0</v>
      </c>
      <c r="Q174" s="170">
        <v>99563239</v>
      </c>
      <c r="R174" s="170">
        <v>0</v>
      </c>
      <c r="S174" s="170">
        <v>0</v>
      </c>
      <c r="T174" s="170">
        <v>0</v>
      </c>
      <c r="U174" s="170">
        <v>0</v>
      </c>
      <c r="V174" s="170">
        <v>0</v>
      </c>
      <c r="W174" s="170">
        <v>0</v>
      </c>
      <c r="X174" s="171">
        <f t="shared" ref="X174:X175" si="531">IF(K174&gt;=SUM(L174:W174),SUM(L174:W174),"ERROR")</f>
        <v>2007972703</v>
      </c>
      <c r="Y174" s="173">
        <f t="shared" si="386"/>
        <v>0.19209535950450859</v>
      </c>
      <c r="Z174" s="171">
        <f t="shared" si="387"/>
        <v>8445026829</v>
      </c>
      <c r="AA174" s="170">
        <v>0</v>
      </c>
      <c r="AB174" s="170">
        <v>0</v>
      </c>
      <c r="AC174" s="170">
        <v>0</v>
      </c>
      <c r="AD174" s="170">
        <v>0</v>
      </c>
      <c r="AE174" s="170">
        <v>0</v>
      </c>
      <c r="AF174" s="170">
        <v>0</v>
      </c>
      <c r="AG174" s="170">
        <v>92167867</v>
      </c>
      <c r="AH174" s="170">
        <v>77534396</v>
      </c>
      <c r="AI174" s="170">
        <v>380890565</v>
      </c>
      <c r="AJ174" s="170">
        <v>0</v>
      </c>
      <c r="AK174" s="170">
        <v>1419004021</v>
      </c>
      <c r="AL174" s="170">
        <v>0</v>
      </c>
      <c r="AM174" s="172">
        <f t="shared" ref="AM174:AM175" si="532">IF(X174&gt;=SUM(AA174:AL174),SUM(AA174:AL174),"ERROR")</f>
        <v>1969596849</v>
      </c>
      <c r="AN174" s="173">
        <f t="shared" si="388"/>
        <v>0.98088825911693678</v>
      </c>
      <c r="AO174" s="375">
        <f t="shared" si="389"/>
        <v>38375854</v>
      </c>
      <c r="AP174" s="350">
        <v>0</v>
      </c>
      <c r="AQ174" s="170">
        <v>0</v>
      </c>
      <c r="AR174" s="170">
        <v>0</v>
      </c>
      <c r="AS174" s="170">
        <v>0</v>
      </c>
      <c r="AT174" s="170">
        <v>0</v>
      </c>
      <c r="AU174" s="170">
        <v>0</v>
      </c>
      <c r="AV174" s="170">
        <v>92167867</v>
      </c>
      <c r="AW174" s="170">
        <v>77534396</v>
      </c>
      <c r="AX174" s="170">
        <v>380890565</v>
      </c>
      <c r="AY174" s="170">
        <v>0</v>
      </c>
      <c r="AZ174" s="170">
        <v>1419004021</v>
      </c>
      <c r="BA174" s="170">
        <v>0</v>
      </c>
      <c r="BB174" s="172">
        <f t="shared" ref="BB174:BB175" si="533">IF(AM174&gt;=SUM(AP174:BA174),SUM(AP174:BA174),"ERROR")</f>
        <v>1969596849</v>
      </c>
      <c r="BC174" s="173">
        <f t="shared" si="390"/>
        <v>1</v>
      </c>
      <c r="BD174" s="171">
        <f t="shared" si="391"/>
        <v>0</v>
      </c>
      <c r="BE174" s="170">
        <v>550592828</v>
      </c>
      <c r="BF174" s="136"/>
      <c r="BG174" s="526"/>
      <c r="BH174" s="137">
        <v>10452999532</v>
      </c>
      <c r="BI174" s="137"/>
      <c r="BJ174" s="137"/>
      <c r="BK174" s="533">
        <v>0</v>
      </c>
      <c r="BL174" s="533">
        <v>0</v>
      </c>
      <c r="BM174" s="533">
        <v>550592828</v>
      </c>
    </row>
    <row r="175" spans="1:100" s="138" customFormat="1" ht="12.75" x14ac:dyDescent="0.2">
      <c r="A175" s="289" t="s">
        <v>599</v>
      </c>
      <c r="B175" s="52" t="s">
        <v>600</v>
      </c>
      <c r="C175" s="170">
        <v>30262211000</v>
      </c>
      <c r="D175" s="170">
        <v>438252185</v>
      </c>
      <c r="E175" s="170">
        <v>0</v>
      </c>
      <c r="F175" s="170">
        <v>0</v>
      </c>
      <c r="G175" s="170">
        <v>4346859417</v>
      </c>
      <c r="H175" s="171">
        <f t="shared" si="384"/>
        <v>3908607232</v>
      </c>
      <c r="I175" s="171">
        <f t="shared" si="385"/>
        <v>34170818232</v>
      </c>
      <c r="J175" s="170">
        <v>0</v>
      </c>
      <c r="K175" s="171">
        <f t="shared" si="424"/>
        <v>34170818232</v>
      </c>
      <c r="L175" s="170">
        <v>18787984372</v>
      </c>
      <c r="M175" s="170">
        <v>0</v>
      </c>
      <c r="N175" s="170">
        <v>0</v>
      </c>
      <c r="O175" s="170">
        <v>0</v>
      </c>
      <c r="P175" s="170">
        <v>15382833860</v>
      </c>
      <c r="Q175" s="170">
        <v>0</v>
      </c>
      <c r="R175" s="170">
        <v>0</v>
      </c>
      <c r="S175" s="170">
        <v>0</v>
      </c>
      <c r="T175" s="170">
        <v>-15073856860</v>
      </c>
      <c r="U175" s="170">
        <v>0</v>
      </c>
      <c r="V175" s="170">
        <v>0</v>
      </c>
      <c r="W175" s="170">
        <v>0</v>
      </c>
      <c r="X175" s="171">
        <f t="shared" si="531"/>
        <v>19096961372</v>
      </c>
      <c r="Y175" s="173">
        <f t="shared" si="386"/>
        <v>0.55886754722531751</v>
      </c>
      <c r="Z175" s="171">
        <f t="shared" si="387"/>
        <v>15073856860</v>
      </c>
      <c r="AA175" s="170">
        <v>28641413</v>
      </c>
      <c r="AB175" s="170">
        <v>1031399223</v>
      </c>
      <c r="AC175" s="170">
        <v>500552481</v>
      </c>
      <c r="AD175" s="170">
        <v>1644862595</v>
      </c>
      <c r="AE175" s="170">
        <v>0</v>
      </c>
      <c r="AF175" s="170">
        <v>0</v>
      </c>
      <c r="AG175" s="170">
        <v>3219218690</v>
      </c>
      <c r="AH175" s="170">
        <v>907519665</v>
      </c>
      <c r="AI175" s="170">
        <v>29516533</v>
      </c>
      <c r="AJ175" s="170">
        <v>1186835425</v>
      </c>
      <c r="AK175" s="170">
        <v>0</v>
      </c>
      <c r="AL175" s="170">
        <v>0</v>
      </c>
      <c r="AM175" s="172">
        <f t="shared" si="532"/>
        <v>8548546025</v>
      </c>
      <c r="AN175" s="173">
        <f t="shared" si="388"/>
        <v>0.44763906982258939</v>
      </c>
      <c r="AO175" s="375">
        <f t="shared" si="389"/>
        <v>10548415347</v>
      </c>
      <c r="AP175" s="350">
        <v>28641413</v>
      </c>
      <c r="AQ175" s="170">
        <v>1031399223</v>
      </c>
      <c r="AR175" s="170">
        <v>500552481</v>
      </c>
      <c r="AS175" s="170">
        <v>1644862595</v>
      </c>
      <c r="AT175" s="170">
        <v>0</v>
      </c>
      <c r="AU175" s="170">
        <v>0</v>
      </c>
      <c r="AV175" s="170">
        <v>3219218690</v>
      </c>
      <c r="AW175" s="170">
        <v>907519665</v>
      </c>
      <c r="AX175" s="170">
        <v>29516533</v>
      </c>
      <c r="AY175" s="170">
        <v>1186835425</v>
      </c>
      <c r="AZ175" s="170">
        <v>0</v>
      </c>
      <c r="BA175" s="170">
        <v>0</v>
      </c>
      <c r="BB175" s="172">
        <f t="shared" si="533"/>
        <v>8548546025</v>
      </c>
      <c r="BC175" s="173">
        <f t="shared" si="390"/>
        <v>1</v>
      </c>
      <c r="BD175" s="171">
        <f t="shared" si="391"/>
        <v>0</v>
      </c>
      <c r="BE175" s="170">
        <v>8546541127</v>
      </c>
      <c r="BF175" s="136"/>
      <c r="BG175" s="526"/>
      <c r="BH175" s="137">
        <v>34170818232</v>
      </c>
      <c r="BI175" s="137"/>
      <c r="BJ175" s="137"/>
      <c r="BK175" s="533">
        <v>0</v>
      </c>
      <c r="BL175" s="533">
        <v>1186835425</v>
      </c>
      <c r="BM175" s="533">
        <v>8546541127</v>
      </c>
    </row>
    <row r="176" spans="1:100" s="138" customFormat="1" ht="12.75" x14ac:dyDescent="0.2">
      <c r="A176" s="381" t="s">
        <v>601</v>
      </c>
      <c r="B176" s="188" t="s">
        <v>423</v>
      </c>
      <c r="C176" s="189">
        <f>SUM(C177:C178)</f>
        <v>3963088000</v>
      </c>
      <c r="D176" s="189">
        <f t="shared" ref="D176:G176" si="534">SUM(D177:D178)</f>
        <v>612205275</v>
      </c>
      <c r="E176" s="189">
        <f t="shared" si="534"/>
        <v>612205275</v>
      </c>
      <c r="F176" s="189">
        <f t="shared" si="534"/>
        <v>0</v>
      </c>
      <c r="G176" s="189">
        <f t="shared" si="534"/>
        <v>1630597500</v>
      </c>
      <c r="H176" s="189">
        <f t="shared" si="384"/>
        <v>1630597500</v>
      </c>
      <c r="I176" s="189">
        <f t="shared" si="385"/>
        <v>5593685500</v>
      </c>
      <c r="J176" s="189">
        <f t="shared" ref="J176" si="535">SUM(J177:J178)</f>
        <v>0</v>
      </c>
      <c r="K176" s="189">
        <f t="shared" si="424"/>
        <v>5593685500</v>
      </c>
      <c r="L176" s="189">
        <f t="shared" ref="L176:X176" si="536">SUM(L177:L178)</f>
        <v>1030350725</v>
      </c>
      <c r="M176" s="189">
        <f t="shared" si="536"/>
        <v>0</v>
      </c>
      <c r="N176" s="189">
        <f t="shared" si="536"/>
        <v>0</v>
      </c>
      <c r="O176" s="189">
        <f t="shared" si="536"/>
        <v>0</v>
      </c>
      <c r="P176" s="189">
        <f t="shared" si="536"/>
        <v>0</v>
      </c>
      <c r="Q176" s="189">
        <f t="shared" si="536"/>
        <v>0</v>
      </c>
      <c r="R176" s="189">
        <f t="shared" si="536"/>
        <v>222807854</v>
      </c>
      <c r="S176" s="189">
        <f t="shared" si="536"/>
        <v>0</v>
      </c>
      <c r="T176" s="189">
        <f t="shared" si="536"/>
        <v>702476763</v>
      </c>
      <c r="U176" s="189">
        <f t="shared" si="536"/>
        <v>298502928</v>
      </c>
      <c r="V176" s="189">
        <f t="shared" si="536"/>
        <v>45709387</v>
      </c>
      <c r="W176" s="189">
        <f t="shared" si="536"/>
        <v>0</v>
      </c>
      <c r="X176" s="189">
        <f t="shared" si="536"/>
        <v>2299847657</v>
      </c>
      <c r="Y176" s="190">
        <f t="shared" si="386"/>
        <v>0.41115069072081367</v>
      </c>
      <c r="Z176" s="189">
        <f t="shared" si="387"/>
        <v>3293837843</v>
      </c>
      <c r="AA176" s="189">
        <f t="shared" ref="AA176:AM176" si="537">SUM(AA177:AA178)</f>
        <v>0</v>
      </c>
      <c r="AB176" s="189">
        <f t="shared" si="537"/>
        <v>0</v>
      </c>
      <c r="AC176" s="189">
        <f t="shared" si="537"/>
        <v>183813020</v>
      </c>
      <c r="AD176" s="189">
        <f t="shared" si="537"/>
        <v>0</v>
      </c>
      <c r="AE176" s="189">
        <f t="shared" si="537"/>
        <v>135241575</v>
      </c>
      <c r="AF176" s="189">
        <f t="shared" si="537"/>
        <v>31707383</v>
      </c>
      <c r="AG176" s="189">
        <f t="shared" si="537"/>
        <v>567825268</v>
      </c>
      <c r="AH176" s="191">
        <f t="shared" si="537"/>
        <v>0</v>
      </c>
      <c r="AI176" s="189">
        <f t="shared" si="537"/>
        <v>0</v>
      </c>
      <c r="AJ176" s="189">
        <f t="shared" si="537"/>
        <v>0</v>
      </c>
      <c r="AK176" s="189">
        <f t="shared" si="537"/>
        <v>45104860</v>
      </c>
      <c r="AL176" s="189">
        <f t="shared" si="537"/>
        <v>0</v>
      </c>
      <c r="AM176" s="191">
        <f t="shared" si="537"/>
        <v>963692106</v>
      </c>
      <c r="AN176" s="190">
        <f t="shared" si="388"/>
        <v>0.4190243223575395</v>
      </c>
      <c r="AO176" s="382">
        <f t="shared" si="389"/>
        <v>1336155551</v>
      </c>
      <c r="AP176" s="354">
        <f t="shared" ref="AP176:BB176" si="538">SUM(AP177:AP178)</f>
        <v>0</v>
      </c>
      <c r="AQ176" s="189">
        <f t="shared" si="538"/>
        <v>0</v>
      </c>
      <c r="AR176" s="189">
        <f t="shared" si="538"/>
        <v>183813020</v>
      </c>
      <c r="AS176" s="189">
        <f t="shared" si="538"/>
        <v>0</v>
      </c>
      <c r="AT176" s="189">
        <f t="shared" si="538"/>
        <v>135241575</v>
      </c>
      <c r="AU176" s="189">
        <f t="shared" si="538"/>
        <v>31707383</v>
      </c>
      <c r="AV176" s="189">
        <f t="shared" si="538"/>
        <v>567825268</v>
      </c>
      <c r="AW176" s="191">
        <f t="shared" si="538"/>
        <v>0</v>
      </c>
      <c r="AX176" s="191">
        <f t="shared" si="538"/>
        <v>0</v>
      </c>
      <c r="AY176" s="191">
        <f t="shared" si="538"/>
        <v>0</v>
      </c>
      <c r="AZ176" s="189">
        <f t="shared" si="538"/>
        <v>45104860</v>
      </c>
      <c r="BA176" s="192">
        <f t="shared" si="538"/>
        <v>0</v>
      </c>
      <c r="BB176" s="191">
        <f t="shared" si="538"/>
        <v>963692106</v>
      </c>
      <c r="BC176" s="190">
        <f t="shared" si="390"/>
        <v>1</v>
      </c>
      <c r="BD176" s="189">
        <f t="shared" si="391"/>
        <v>0</v>
      </c>
      <c r="BE176" s="189">
        <f t="shared" ref="BE176" si="539">SUM(BE177:BE178)</f>
        <v>963692106</v>
      </c>
      <c r="BF176" s="136"/>
      <c r="BG176" s="526"/>
      <c r="BH176" s="544">
        <f t="shared" ref="BH176" si="540">SUM(BH177:BH178)</f>
        <v>5593685500</v>
      </c>
      <c r="BI176" s="137"/>
      <c r="BJ176" s="137"/>
      <c r="BK176" s="544">
        <f t="shared" ref="BK176:BL176" si="541">SUM(BK177:BK178)</f>
        <v>298502928</v>
      </c>
      <c r="BL176" s="544">
        <f t="shared" si="541"/>
        <v>0</v>
      </c>
      <c r="BM176" s="544">
        <f t="shared" ref="BM176" si="542">SUM(BM177:BM178)</f>
        <v>963692106</v>
      </c>
    </row>
    <row r="177" spans="1:100" s="138" customFormat="1" ht="12.75" x14ac:dyDescent="0.2">
      <c r="A177" s="289" t="s">
        <v>602</v>
      </c>
      <c r="B177" s="52" t="s">
        <v>603</v>
      </c>
      <c r="C177" s="170">
        <v>2320532000</v>
      </c>
      <c r="D177" s="170">
        <v>0</v>
      </c>
      <c r="E177" s="170">
        <v>612205275</v>
      </c>
      <c r="F177" s="170">
        <v>0</v>
      </c>
      <c r="G177" s="170">
        <v>1630597500</v>
      </c>
      <c r="H177" s="171">
        <f t="shared" si="384"/>
        <v>2242802775</v>
      </c>
      <c r="I177" s="171">
        <f t="shared" si="385"/>
        <v>4563334775</v>
      </c>
      <c r="J177" s="170">
        <v>0</v>
      </c>
      <c r="K177" s="171">
        <f t="shared" si="424"/>
        <v>4563334775</v>
      </c>
      <c r="L177" s="170">
        <v>0</v>
      </c>
      <c r="M177" s="170">
        <v>0</v>
      </c>
      <c r="N177" s="170">
        <v>0</v>
      </c>
      <c r="O177" s="170">
        <v>0</v>
      </c>
      <c r="P177" s="170">
        <v>0</v>
      </c>
      <c r="Q177" s="170">
        <v>0</v>
      </c>
      <c r="R177" s="170">
        <v>222807871</v>
      </c>
      <c r="S177" s="170">
        <v>0</v>
      </c>
      <c r="T177" s="170">
        <v>702476763</v>
      </c>
      <c r="U177" s="170">
        <v>298502930</v>
      </c>
      <c r="V177" s="170">
        <v>45709387</v>
      </c>
      <c r="W177" s="170">
        <v>0</v>
      </c>
      <c r="X177" s="171">
        <f t="shared" ref="X177:X178" si="543">IF(K177&gt;=SUM(L177:W177),SUM(L177:W177),"ERROR")</f>
        <v>1269496951</v>
      </c>
      <c r="Y177" s="173">
        <f t="shared" si="386"/>
        <v>0.27819500729047431</v>
      </c>
      <c r="Z177" s="171">
        <f t="shared" si="387"/>
        <v>3293837824</v>
      </c>
      <c r="AA177" s="170">
        <v>0</v>
      </c>
      <c r="AB177" s="170">
        <v>0</v>
      </c>
      <c r="AC177" s="170">
        <v>0</v>
      </c>
      <c r="AD177" s="170">
        <v>0</v>
      </c>
      <c r="AE177" s="170">
        <v>0</v>
      </c>
      <c r="AF177" s="170">
        <v>0</v>
      </c>
      <c r="AG177" s="170">
        <v>0</v>
      </c>
      <c r="AH177" s="170">
        <v>0</v>
      </c>
      <c r="AI177" s="170">
        <v>0</v>
      </c>
      <c r="AJ177" s="170">
        <v>0</v>
      </c>
      <c r="AK177" s="170">
        <v>0</v>
      </c>
      <c r="AL177" s="170">
        <v>0</v>
      </c>
      <c r="AM177" s="172">
        <f t="shared" ref="AM177:AM178" si="544">IF(X177&gt;=SUM(AA177:AL177),SUM(AA177:AL177),"ERROR")</f>
        <v>0</v>
      </c>
      <c r="AN177" s="173">
        <f t="shared" si="388"/>
        <v>0</v>
      </c>
      <c r="AO177" s="375">
        <f t="shared" si="389"/>
        <v>1269496951</v>
      </c>
      <c r="AP177" s="350">
        <v>0</v>
      </c>
      <c r="AQ177" s="170">
        <v>0</v>
      </c>
      <c r="AR177" s="170">
        <v>0</v>
      </c>
      <c r="AS177" s="170">
        <v>0</v>
      </c>
      <c r="AT177" s="170">
        <v>0</v>
      </c>
      <c r="AU177" s="170">
        <v>0</v>
      </c>
      <c r="AV177" s="170">
        <v>0</v>
      </c>
      <c r="AW177" s="170">
        <v>0</v>
      </c>
      <c r="AX177" s="170">
        <v>0</v>
      </c>
      <c r="AY177" s="170">
        <v>0</v>
      </c>
      <c r="AZ177" s="170">
        <v>0</v>
      </c>
      <c r="BA177" s="170">
        <v>0</v>
      </c>
      <c r="BB177" s="172">
        <f t="shared" ref="BB177:BB178" si="545">IF(AM177&gt;=SUM(AP177:BA177),SUM(AP177:BA177),"ERROR")</f>
        <v>0</v>
      </c>
      <c r="BC177" s="173">
        <f t="shared" si="390"/>
        <v>0</v>
      </c>
      <c r="BD177" s="171">
        <f t="shared" si="391"/>
        <v>0</v>
      </c>
      <c r="BE177" s="170">
        <v>0</v>
      </c>
      <c r="BF177" s="136"/>
      <c r="BG177" s="526"/>
      <c r="BH177" s="137">
        <v>4563334775</v>
      </c>
      <c r="BI177" s="137"/>
      <c r="BJ177" s="137"/>
      <c r="BK177" s="533">
        <v>298502930</v>
      </c>
      <c r="BL177" s="533">
        <v>0</v>
      </c>
      <c r="BM177" s="533">
        <v>0</v>
      </c>
    </row>
    <row r="178" spans="1:100" s="138" customFormat="1" ht="12.75" x14ac:dyDescent="0.2">
      <c r="A178" s="289" t="s">
        <v>604</v>
      </c>
      <c r="B178" s="52" t="s">
        <v>605</v>
      </c>
      <c r="C178" s="170">
        <v>1642556000</v>
      </c>
      <c r="D178" s="170">
        <v>612205275</v>
      </c>
      <c r="E178" s="170">
        <v>0</v>
      </c>
      <c r="F178" s="170">
        <v>0</v>
      </c>
      <c r="G178" s="170">
        <v>0</v>
      </c>
      <c r="H178" s="171">
        <f t="shared" si="384"/>
        <v>-612205275</v>
      </c>
      <c r="I178" s="171">
        <f t="shared" si="385"/>
        <v>1030350725</v>
      </c>
      <c r="J178" s="170">
        <v>0</v>
      </c>
      <c r="K178" s="171">
        <f t="shared" si="424"/>
        <v>1030350725</v>
      </c>
      <c r="L178" s="170">
        <v>1030350725</v>
      </c>
      <c r="M178" s="170">
        <v>0</v>
      </c>
      <c r="N178" s="170">
        <v>0</v>
      </c>
      <c r="O178" s="170">
        <v>0</v>
      </c>
      <c r="P178" s="170">
        <v>0</v>
      </c>
      <c r="Q178" s="170">
        <v>0</v>
      </c>
      <c r="R178" s="170">
        <v>-17</v>
      </c>
      <c r="S178" s="170">
        <v>0</v>
      </c>
      <c r="T178" s="170">
        <v>0</v>
      </c>
      <c r="U178" s="170">
        <v>-2</v>
      </c>
      <c r="V178" s="170">
        <v>0</v>
      </c>
      <c r="W178" s="170">
        <v>0</v>
      </c>
      <c r="X178" s="171">
        <f t="shared" si="543"/>
        <v>1030350706</v>
      </c>
      <c r="Y178" s="173">
        <f t="shared" si="386"/>
        <v>0.99999998155967718</v>
      </c>
      <c r="Z178" s="171">
        <f t="shared" si="387"/>
        <v>19</v>
      </c>
      <c r="AA178" s="170">
        <v>0</v>
      </c>
      <c r="AB178" s="170">
        <v>0</v>
      </c>
      <c r="AC178" s="170">
        <v>183813020</v>
      </c>
      <c r="AD178" s="170">
        <v>0</v>
      </c>
      <c r="AE178" s="170">
        <v>135241575</v>
      </c>
      <c r="AF178" s="170">
        <v>31707383</v>
      </c>
      <c r="AG178" s="170">
        <v>567825268</v>
      </c>
      <c r="AH178" s="170">
        <v>0</v>
      </c>
      <c r="AI178" s="170">
        <v>0</v>
      </c>
      <c r="AJ178" s="170">
        <v>0</v>
      </c>
      <c r="AK178" s="170">
        <v>45104860</v>
      </c>
      <c r="AL178" s="170">
        <v>0</v>
      </c>
      <c r="AM178" s="172">
        <f t="shared" si="544"/>
        <v>963692106</v>
      </c>
      <c r="AN178" s="173">
        <f t="shared" si="388"/>
        <v>0.93530494072374615</v>
      </c>
      <c r="AO178" s="375">
        <f t="shared" si="389"/>
        <v>66658600</v>
      </c>
      <c r="AP178" s="350">
        <v>0</v>
      </c>
      <c r="AQ178" s="170">
        <v>0</v>
      </c>
      <c r="AR178" s="170">
        <v>183813020</v>
      </c>
      <c r="AS178" s="170">
        <v>0</v>
      </c>
      <c r="AT178" s="170">
        <v>135241575</v>
      </c>
      <c r="AU178" s="170">
        <v>31707383</v>
      </c>
      <c r="AV178" s="170">
        <v>567825268</v>
      </c>
      <c r="AW178" s="170">
        <v>0</v>
      </c>
      <c r="AX178" s="170">
        <v>0</v>
      </c>
      <c r="AY178" s="170">
        <v>0</v>
      </c>
      <c r="AZ178" s="170">
        <v>45104860</v>
      </c>
      <c r="BA178" s="170">
        <v>0</v>
      </c>
      <c r="BB178" s="172">
        <f t="shared" si="545"/>
        <v>963692106</v>
      </c>
      <c r="BC178" s="173">
        <f t="shared" si="390"/>
        <v>1</v>
      </c>
      <c r="BD178" s="171">
        <f t="shared" si="391"/>
        <v>0</v>
      </c>
      <c r="BE178" s="170">
        <v>963692106</v>
      </c>
      <c r="BF178" s="136"/>
      <c r="BG178" s="526"/>
      <c r="BH178" s="137">
        <v>1030350725</v>
      </c>
      <c r="BI178" s="137"/>
      <c r="BJ178" s="137"/>
      <c r="BK178" s="533">
        <v>-2</v>
      </c>
      <c r="BL178" s="533">
        <v>0</v>
      </c>
      <c r="BM178" s="533">
        <v>963692106</v>
      </c>
    </row>
    <row r="179" spans="1:100" s="138" customFormat="1" ht="12.75" x14ac:dyDescent="0.2">
      <c r="A179" s="381" t="s">
        <v>606</v>
      </c>
      <c r="B179" s="188" t="s">
        <v>607</v>
      </c>
      <c r="C179" s="189">
        <f>+C180+C181</f>
        <v>634340000</v>
      </c>
      <c r="D179" s="189">
        <f>+D180+D181</f>
        <v>3329543</v>
      </c>
      <c r="E179" s="189">
        <f t="shared" ref="E179:G179" si="546">+E180+E181</f>
        <v>3329543</v>
      </c>
      <c r="F179" s="189">
        <f t="shared" si="546"/>
        <v>0</v>
      </c>
      <c r="G179" s="189">
        <f t="shared" si="546"/>
        <v>0</v>
      </c>
      <c r="H179" s="189">
        <f t="shared" si="384"/>
        <v>0</v>
      </c>
      <c r="I179" s="189">
        <f t="shared" si="385"/>
        <v>634340000</v>
      </c>
      <c r="J179" s="189">
        <f t="shared" ref="J179" si="547">+J180+J181</f>
        <v>0</v>
      </c>
      <c r="K179" s="189">
        <f t="shared" si="424"/>
        <v>634340000</v>
      </c>
      <c r="L179" s="189">
        <f t="shared" ref="L179:X179" si="548">+L180+L181</f>
        <v>283685131</v>
      </c>
      <c r="M179" s="189">
        <f t="shared" si="548"/>
        <v>18158004</v>
      </c>
      <c r="N179" s="189">
        <f t="shared" si="548"/>
        <v>0</v>
      </c>
      <c r="O179" s="189">
        <f t="shared" si="548"/>
        <v>0</v>
      </c>
      <c r="P179" s="189">
        <f t="shared" si="548"/>
        <v>72171959</v>
      </c>
      <c r="Q179" s="189">
        <f t="shared" si="548"/>
        <v>42956619</v>
      </c>
      <c r="R179" s="189">
        <f t="shared" si="548"/>
        <v>0</v>
      </c>
      <c r="S179" s="189">
        <f t="shared" si="548"/>
        <v>81821156</v>
      </c>
      <c r="T179" s="189">
        <f t="shared" si="548"/>
        <v>23263064</v>
      </c>
      <c r="U179" s="189">
        <f t="shared" si="548"/>
        <v>16329250</v>
      </c>
      <c r="V179" s="189">
        <f t="shared" si="548"/>
        <v>55285340</v>
      </c>
      <c r="W179" s="189">
        <f t="shared" si="548"/>
        <v>0</v>
      </c>
      <c r="X179" s="189">
        <f t="shared" si="548"/>
        <v>593670523</v>
      </c>
      <c r="Y179" s="190">
        <f t="shared" si="386"/>
        <v>0.93588694233376424</v>
      </c>
      <c r="Z179" s="189">
        <f t="shared" si="387"/>
        <v>40669477</v>
      </c>
      <c r="AA179" s="189">
        <f t="shared" ref="AA179:AM179" si="549">+AA180+AA181</f>
        <v>0</v>
      </c>
      <c r="AB179" s="189">
        <f t="shared" si="549"/>
        <v>55971148</v>
      </c>
      <c r="AC179" s="189">
        <f t="shared" si="549"/>
        <v>54728887</v>
      </c>
      <c r="AD179" s="189">
        <f t="shared" si="549"/>
        <v>55971148</v>
      </c>
      <c r="AE179" s="189">
        <f t="shared" si="549"/>
        <v>55971148</v>
      </c>
      <c r="AF179" s="189">
        <f t="shared" si="549"/>
        <v>55971148</v>
      </c>
      <c r="AG179" s="189">
        <f t="shared" si="549"/>
        <v>50870409</v>
      </c>
      <c r="AH179" s="191">
        <f t="shared" si="549"/>
        <v>29279046</v>
      </c>
      <c r="AI179" s="189">
        <f t="shared" si="549"/>
        <v>55070892</v>
      </c>
      <c r="AJ179" s="189">
        <f t="shared" si="549"/>
        <v>41888106</v>
      </c>
      <c r="AK179" s="189">
        <f t="shared" si="549"/>
        <v>66841703</v>
      </c>
      <c r="AL179" s="189">
        <f t="shared" si="549"/>
        <v>0</v>
      </c>
      <c r="AM179" s="191">
        <f t="shared" si="549"/>
        <v>522563635</v>
      </c>
      <c r="AN179" s="190">
        <f t="shared" si="388"/>
        <v>0.8802249981341923</v>
      </c>
      <c r="AO179" s="382">
        <f t="shared" si="389"/>
        <v>71106888</v>
      </c>
      <c r="AP179" s="354">
        <f t="shared" ref="AP179:BB179" si="550">+AP180+AP181</f>
        <v>0</v>
      </c>
      <c r="AQ179" s="189">
        <f t="shared" si="550"/>
        <v>55971148</v>
      </c>
      <c r="AR179" s="189">
        <f t="shared" si="550"/>
        <v>54728887</v>
      </c>
      <c r="AS179" s="189">
        <f t="shared" si="550"/>
        <v>55971148</v>
      </c>
      <c r="AT179" s="189">
        <f t="shared" si="550"/>
        <v>55971148</v>
      </c>
      <c r="AU179" s="189">
        <f t="shared" si="550"/>
        <v>55971148</v>
      </c>
      <c r="AV179" s="189">
        <f t="shared" si="550"/>
        <v>50870409</v>
      </c>
      <c r="AW179" s="191">
        <f t="shared" si="550"/>
        <v>29279046</v>
      </c>
      <c r="AX179" s="191">
        <f t="shared" si="550"/>
        <v>55070892</v>
      </c>
      <c r="AY179" s="191">
        <f t="shared" si="550"/>
        <v>41888106</v>
      </c>
      <c r="AZ179" s="189">
        <f t="shared" si="550"/>
        <v>66841703</v>
      </c>
      <c r="BA179" s="192">
        <f t="shared" si="550"/>
        <v>0</v>
      </c>
      <c r="BB179" s="191">
        <f t="shared" si="550"/>
        <v>522563635</v>
      </c>
      <c r="BC179" s="190">
        <f t="shared" si="390"/>
        <v>1</v>
      </c>
      <c r="BD179" s="189">
        <f t="shared" si="391"/>
        <v>0</v>
      </c>
      <c r="BE179" s="189">
        <f t="shared" ref="BE179" si="551">+BE180+BE181</f>
        <v>455721932</v>
      </c>
      <c r="BF179" s="136"/>
      <c r="BG179" s="526"/>
      <c r="BH179" s="544">
        <f t="shared" ref="BH179" si="552">+BH180+BH181</f>
        <v>634340000</v>
      </c>
      <c r="BI179" s="137"/>
      <c r="BJ179" s="137"/>
      <c r="BK179" s="544">
        <f t="shared" ref="BK179:BL179" si="553">+BK180+BK181</f>
        <v>16329250</v>
      </c>
      <c r="BL179" s="544">
        <f t="shared" si="553"/>
        <v>41888106</v>
      </c>
      <c r="BM179" s="544">
        <f t="shared" ref="BM179" si="554">+BM180+BM181</f>
        <v>455721932</v>
      </c>
    </row>
    <row r="180" spans="1:100" s="138" customFormat="1" x14ac:dyDescent="0.25">
      <c r="A180" s="289" t="s">
        <v>608</v>
      </c>
      <c r="B180" s="52" t="s">
        <v>501</v>
      </c>
      <c r="C180" s="170">
        <v>559711000</v>
      </c>
      <c r="D180" s="170">
        <v>3329543</v>
      </c>
      <c r="E180" s="170">
        <v>0</v>
      </c>
      <c r="F180" s="170">
        <v>0</v>
      </c>
      <c r="G180" s="170">
        <v>0</v>
      </c>
      <c r="H180" s="171">
        <f t="shared" si="384"/>
        <v>-3329543</v>
      </c>
      <c r="I180" s="171">
        <f t="shared" si="385"/>
        <v>556381457</v>
      </c>
      <c r="J180" s="170">
        <v>0</v>
      </c>
      <c r="K180" s="171">
        <f t="shared" si="424"/>
        <v>556381457</v>
      </c>
      <c r="L180" s="170">
        <v>223884592</v>
      </c>
      <c r="M180" s="170">
        <v>0</v>
      </c>
      <c r="N180" s="170">
        <v>0</v>
      </c>
      <c r="O180" s="170">
        <v>0</v>
      </c>
      <c r="P180" s="170">
        <v>72171959</v>
      </c>
      <c r="Q180" s="170">
        <v>42956619</v>
      </c>
      <c r="R180" s="170">
        <v>0</v>
      </c>
      <c r="S180" s="170">
        <v>81821156</v>
      </c>
      <c r="T180" s="170">
        <v>23263064</v>
      </c>
      <c r="U180" s="170">
        <v>16329250</v>
      </c>
      <c r="V180" s="170">
        <v>55285340</v>
      </c>
      <c r="W180" s="170">
        <v>0</v>
      </c>
      <c r="X180" s="171">
        <f t="shared" ref="X180:X181" si="555">IF(K180&gt;=SUM(L180:W180),SUM(L180:W180),"ERROR")</f>
        <v>515711980</v>
      </c>
      <c r="Y180" s="173">
        <f t="shared" si="386"/>
        <v>0.92690360814810546</v>
      </c>
      <c r="Z180" s="171">
        <f t="shared" si="387"/>
        <v>40669477</v>
      </c>
      <c r="AA180" s="170">
        <v>0</v>
      </c>
      <c r="AB180" s="170">
        <v>12380457</v>
      </c>
      <c r="AC180" s="170">
        <v>26138582</v>
      </c>
      <c r="AD180" s="170">
        <v>50193601</v>
      </c>
      <c r="AE180" s="170">
        <v>55971148</v>
      </c>
      <c r="AF180" s="170">
        <v>55971148</v>
      </c>
      <c r="AG180" s="170">
        <v>50870409</v>
      </c>
      <c r="AH180" s="170">
        <v>29279046</v>
      </c>
      <c r="AI180" s="170">
        <v>55070892</v>
      </c>
      <c r="AJ180" s="170">
        <v>41888106</v>
      </c>
      <c r="AK180" s="170">
        <v>66841703</v>
      </c>
      <c r="AL180" s="170">
        <v>0</v>
      </c>
      <c r="AM180" s="172">
        <f t="shared" ref="AM180:AM181" si="556">IF(X180&gt;=SUM(AA180:AL180),SUM(AA180:AL180),"ERROR")</f>
        <v>444605092</v>
      </c>
      <c r="AN180" s="173">
        <f t="shared" si="388"/>
        <v>0.86211899130208303</v>
      </c>
      <c r="AO180" s="375">
        <f t="shared" si="389"/>
        <v>71106888</v>
      </c>
      <c r="AP180" s="350">
        <v>0</v>
      </c>
      <c r="AQ180" s="170">
        <v>12380457</v>
      </c>
      <c r="AR180" s="170">
        <v>26138582</v>
      </c>
      <c r="AS180" s="170">
        <v>50193601</v>
      </c>
      <c r="AT180" s="170">
        <v>55971148</v>
      </c>
      <c r="AU180" s="170">
        <v>55971148</v>
      </c>
      <c r="AV180" s="170">
        <v>50870409</v>
      </c>
      <c r="AW180" s="170">
        <v>29279046</v>
      </c>
      <c r="AX180" s="170">
        <v>55070892</v>
      </c>
      <c r="AY180" s="170">
        <v>41888106</v>
      </c>
      <c r="AZ180" s="170">
        <v>66841703</v>
      </c>
      <c r="BA180" s="170">
        <v>0</v>
      </c>
      <c r="BB180" s="172">
        <f t="shared" ref="BB180:BB181" si="557">IF(AM180&gt;=SUM(AP180:BA180),SUM(AP180:BA180),"ERROR")</f>
        <v>444605092</v>
      </c>
      <c r="BC180" s="173">
        <f t="shared" si="390"/>
        <v>1</v>
      </c>
      <c r="BD180" s="171">
        <f t="shared" si="391"/>
        <v>0</v>
      </c>
      <c r="BE180" s="170">
        <v>377763389</v>
      </c>
      <c r="BF180" s="135"/>
      <c r="BG180" s="526"/>
      <c r="BH180" s="137">
        <v>556381457</v>
      </c>
      <c r="BI180" s="137"/>
      <c r="BJ180" s="137"/>
      <c r="BK180" s="533">
        <v>16329250</v>
      </c>
      <c r="BL180" s="533">
        <v>41888106</v>
      </c>
      <c r="BM180" s="533">
        <v>377763389</v>
      </c>
    </row>
    <row r="181" spans="1:100" s="138" customFormat="1" x14ac:dyDescent="0.25">
      <c r="A181" s="289" t="s">
        <v>609</v>
      </c>
      <c r="B181" s="52" t="s">
        <v>503</v>
      </c>
      <c r="C181" s="170">
        <v>74629000</v>
      </c>
      <c r="D181" s="170">
        <v>0</v>
      </c>
      <c r="E181" s="170">
        <v>3329543</v>
      </c>
      <c r="F181" s="170">
        <v>0</v>
      </c>
      <c r="G181" s="170">
        <v>0</v>
      </c>
      <c r="H181" s="54">
        <f t="shared" si="384"/>
        <v>3329543</v>
      </c>
      <c r="I181" s="54">
        <f t="shared" si="385"/>
        <v>77958543</v>
      </c>
      <c r="J181" s="170">
        <v>0</v>
      </c>
      <c r="K181" s="54">
        <f t="shared" si="424"/>
        <v>77958543</v>
      </c>
      <c r="L181" s="170">
        <v>59800539</v>
      </c>
      <c r="M181" s="170">
        <v>18158004</v>
      </c>
      <c r="N181" s="170">
        <v>0</v>
      </c>
      <c r="O181" s="170">
        <v>0</v>
      </c>
      <c r="P181" s="170">
        <v>0</v>
      </c>
      <c r="Q181" s="170">
        <v>0</v>
      </c>
      <c r="R181" s="170">
        <v>0</v>
      </c>
      <c r="S181" s="170">
        <v>0</v>
      </c>
      <c r="T181" s="170">
        <v>0</v>
      </c>
      <c r="U181" s="170">
        <v>0</v>
      </c>
      <c r="V181" s="170">
        <v>0</v>
      </c>
      <c r="W181" s="170">
        <v>0</v>
      </c>
      <c r="X181" s="171">
        <f t="shared" si="555"/>
        <v>77958543</v>
      </c>
      <c r="Y181" s="55">
        <f t="shared" si="386"/>
        <v>1</v>
      </c>
      <c r="Z181" s="54">
        <f t="shared" si="387"/>
        <v>0</v>
      </c>
      <c r="AA181" s="170">
        <v>0</v>
      </c>
      <c r="AB181" s="170">
        <v>43590691</v>
      </c>
      <c r="AC181" s="170">
        <v>28590305</v>
      </c>
      <c r="AD181" s="170">
        <v>5777547</v>
      </c>
      <c r="AE181" s="170">
        <v>0</v>
      </c>
      <c r="AF181" s="170">
        <v>0</v>
      </c>
      <c r="AG181" s="170">
        <v>0</v>
      </c>
      <c r="AH181" s="170">
        <v>0</v>
      </c>
      <c r="AI181" s="170">
        <v>0</v>
      </c>
      <c r="AJ181" s="170">
        <v>0</v>
      </c>
      <c r="AK181" s="170">
        <v>0</v>
      </c>
      <c r="AL181" s="170">
        <v>0</v>
      </c>
      <c r="AM181" s="172">
        <f t="shared" si="556"/>
        <v>77958543</v>
      </c>
      <c r="AN181" s="55">
        <f t="shared" si="388"/>
        <v>1</v>
      </c>
      <c r="AO181" s="290">
        <f t="shared" si="389"/>
        <v>0</v>
      </c>
      <c r="AP181" s="350">
        <v>0</v>
      </c>
      <c r="AQ181" s="170">
        <v>43590691</v>
      </c>
      <c r="AR181" s="170">
        <v>28590305</v>
      </c>
      <c r="AS181" s="170">
        <v>5777547</v>
      </c>
      <c r="AT181" s="170">
        <v>0</v>
      </c>
      <c r="AU181" s="170">
        <v>0</v>
      </c>
      <c r="AV181" s="170">
        <v>0</v>
      </c>
      <c r="AW181" s="170">
        <v>0</v>
      </c>
      <c r="AX181" s="170">
        <v>0</v>
      </c>
      <c r="AY181" s="170">
        <v>0</v>
      </c>
      <c r="AZ181" s="170">
        <v>0</v>
      </c>
      <c r="BA181" s="170">
        <v>0</v>
      </c>
      <c r="BB181" s="172">
        <f t="shared" si="557"/>
        <v>77958543</v>
      </c>
      <c r="BC181" s="55">
        <f t="shared" si="390"/>
        <v>1</v>
      </c>
      <c r="BD181" s="54">
        <f t="shared" si="391"/>
        <v>0</v>
      </c>
      <c r="BE181" s="170">
        <v>77958543</v>
      </c>
      <c r="BF181" s="135"/>
      <c r="BG181" s="526"/>
      <c r="BH181" s="137">
        <v>77958543</v>
      </c>
      <c r="BI181" s="137"/>
      <c r="BJ181" s="137"/>
      <c r="BK181" s="533">
        <v>0</v>
      </c>
      <c r="BL181" s="533">
        <v>0</v>
      </c>
      <c r="BM181" s="533">
        <v>77958543</v>
      </c>
    </row>
    <row r="182" spans="1:100" s="138" customFormat="1" ht="25.5" x14ac:dyDescent="0.2">
      <c r="A182" s="379" t="s">
        <v>610</v>
      </c>
      <c r="B182" s="219" t="s">
        <v>611</v>
      </c>
      <c r="C182" s="184">
        <f>+C183</f>
        <v>0</v>
      </c>
      <c r="D182" s="184">
        <f t="shared" ref="D182:G185" si="558">+D183</f>
        <v>0</v>
      </c>
      <c r="E182" s="184">
        <f t="shared" si="558"/>
        <v>0</v>
      </c>
      <c r="F182" s="184">
        <f t="shared" si="558"/>
        <v>0</v>
      </c>
      <c r="G182" s="184">
        <f t="shared" si="558"/>
        <v>0</v>
      </c>
      <c r="H182" s="184">
        <f t="shared" si="384"/>
        <v>0</v>
      </c>
      <c r="I182" s="184">
        <f t="shared" si="385"/>
        <v>0</v>
      </c>
      <c r="J182" s="184">
        <f t="shared" ref="J182:J185" si="559">+J183</f>
        <v>0</v>
      </c>
      <c r="K182" s="184">
        <f t="shared" si="424"/>
        <v>0</v>
      </c>
      <c r="L182" s="184">
        <f t="shared" ref="L182:X185" si="560">+L183</f>
        <v>0</v>
      </c>
      <c r="M182" s="184">
        <f t="shared" si="560"/>
        <v>0</v>
      </c>
      <c r="N182" s="184">
        <f t="shared" si="560"/>
        <v>0</v>
      </c>
      <c r="O182" s="184">
        <f t="shared" si="560"/>
        <v>0</v>
      </c>
      <c r="P182" s="184">
        <f t="shared" si="560"/>
        <v>0</v>
      </c>
      <c r="Q182" s="184">
        <f t="shared" si="560"/>
        <v>0</v>
      </c>
      <c r="R182" s="184">
        <f t="shared" si="560"/>
        <v>0</v>
      </c>
      <c r="S182" s="184">
        <f t="shared" si="560"/>
        <v>0</v>
      </c>
      <c r="T182" s="184">
        <f t="shared" si="560"/>
        <v>0</v>
      </c>
      <c r="U182" s="184">
        <f t="shared" si="560"/>
        <v>0</v>
      </c>
      <c r="V182" s="184">
        <f t="shared" si="560"/>
        <v>0</v>
      </c>
      <c r="W182" s="184">
        <f t="shared" si="560"/>
        <v>0</v>
      </c>
      <c r="X182" s="184">
        <f t="shared" si="560"/>
        <v>0</v>
      </c>
      <c r="Y182" s="185">
        <f t="shared" si="386"/>
        <v>0</v>
      </c>
      <c r="Z182" s="184">
        <f t="shared" si="387"/>
        <v>0</v>
      </c>
      <c r="AA182" s="184">
        <f t="shared" ref="AA182:AM185" si="561">+AA183</f>
        <v>0</v>
      </c>
      <c r="AB182" s="184">
        <f t="shared" si="561"/>
        <v>0</v>
      </c>
      <c r="AC182" s="184">
        <f t="shared" si="561"/>
        <v>0</v>
      </c>
      <c r="AD182" s="184">
        <f t="shared" si="561"/>
        <v>0</v>
      </c>
      <c r="AE182" s="184">
        <f t="shared" si="561"/>
        <v>0</v>
      </c>
      <c r="AF182" s="184">
        <f t="shared" si="561"/>
        <v>0</v>
      </c>
      <c r="AG182" s="184">
        <f t="shared" si="561"/>
        <v>0</v>
      </c>
      <c r="AH182" s="186">
        <f t="shared" si="561"/>
        <v>0</v>
      </c>
      <c r="AI182" s="184">
        <f t="shared" si="561"/>
        <v>0</v>
      </c>
      <c r="AJ182" s="184">
        <f t="shared" si="561"/>
        <v>0</v>
      </c>
      <c r="AK182" s="184">
        <f t="shared" si="561"/>
        <v>0</v>
      </c>
      <c r="AL182" s="184">
        <f t="shared" si="561"/>
        <v>0</v>
      </c>
      <c r="AM182" s="186">
        <f t="shared" si="561"/>
        <v>0</v>
      </c>
      <c r="AN182" s="185">
        <f t="shared" si="388"/>
        <v>0</v>
      </c>
      <c r="AO182" s="380">
        <f t="shared" si="389"/>
        <v>0</v>
      </c>
      <c r="AP182" s="353">
        <f t="shared" ref="AP182:BB185" si="562">+AP183</f>
        <v>0</v>
      </c>
      <c r="AQ182" s="184">
        <f t="shared" si="562"/>
        <v>0</v>
      </c>
      <c r="AR182" s="184">
        <f t="shared" si="562"/>
        <v>0</v>
      </c>
      <c r="AS182" s="184">
        <f t="shared" si="562"/>
        <v>0</v>
      </c>
      <c r="AT182" s="184">
        <f t="shared" si="562"/>
        <v>0</v>
      </c>
      <c r="AU182" s="184">
        <f t="shared" si="562"/>
        <v>0</v>
      </c>
      <c r="AV182" s="184">
        <f t="shared" si="562"/>
        <v>0</v>
      </c>
      <c r="AW182" s="186">
        <f t="shared" si="562"/>
        <v>0</v>
      </c>
      <c r="AX182" s="186">
        <f t="shared" si="562"/>
        <v>0</v>
      </c>
      <c r="AY182" s="186">
        <f t="shared" si="562"/>
        <v>0</v>
      </c>
      <c r="AZ182" s="184">
        <f t="shared" si="562"/>
        <v>0</v>
      </c>
      <c r="BA182" s="187">
        <f t="shared" si="562"/>
        <v>0</v>
      </c>
      <c r="BB182" s="186">
        <f t="shared" si="562"/>
        <v>0</v>
      </c>
      <c r="BC182" s="185">
        <f t="shared" si="390"/>
        <v>0</v>
      </c>
      <c r="BD182" s="184">
        <f t="shared" si="391"/>
        <v>0</v>
      </c>
      <c r="BE182" s="184">
        <f t="shared" ref="BE182:BE185" si="563">+BE183</f>
        <v>0</v>
      </c>
      <c r="BF182" s="136"/>
      <c r="BG182" s="526"/>
      <c r="BH182" s="543">
        <f t="shared" ref="BH182:BH185" si="564">+BH183</f>
        <v>0</v>
      </c>
      <c r="BI182" s="137"/>
      <c r="BJ182" s="137"/>
      <c r="BK182" s="543">
        <f t="shared" ref="BK182:BM185" si="565">+BK183</f>
        <v>0</v>
      </c>
      <c r="BL182" s="543">
        <f t="shared" si="565"/>
        <v>0</v>
      </c>
      <c r="BM182" s="543">
        <f t="shared" si="565"/>
        <v>0</v>
      </c>
    </row>
    <row r="183" spans="1:100" s="138" customFormat="1" ht="12.75" x14ac:dyDescent="0.2">
      <c r="A183" s="381" t="s">
        <v>612</v>
      </c>
      <c r="B183" s="188" t="s">
        <v>613</v>
      </c>
      <c r="C183" s="189">
        <f>+C184</f>
        <v>0</v>
      </c>
      <c r="D183" s="189">
        <f t="shared" si="558"/>
        <v>0</v>
      </c>
      <c r="E183" s="189">
        <f t="shared" si="558"/>
        <v>0</v>
      </c>
      <c r="F183" s="189">
        <f t="shared" si="558"/>
        <v>0</v>
      </c>
      <c r="G183" s="189">
        <f t="shared" si="558"/>
        <v>0</v>
      </c>
      <c r="H183" s="189">
        <f t="shared" si="384"/>
        <v>0</v>
      </c>
      <c r="I183" s="189">
        <f t="shared" si="385"/>
        <v>0</v>
      </c>
      <c r="J183" s="189">
        <f t="shared" si="559"/>
        <v>0</v>
      </c>
      <c r="K183" s="189">
        <f t="shared" si="424"/>
        <v>0</v>
      </c>
      <c r="L183" s="189">
        <f t="shared" si="560"/>
        <v>0</v>
      </c>
      <c r="M183" s="189">
        <f t="shared" si="560"/>
        <v>0</v>
      </c>
      <c r="N183" s="189">
        <f t="shared" si="560"/>
        <v>0</v>
      </c>
      <c r="O183" s="189">
        <f t="shared" si="560"/>
        <v>0</v>
      </c>
      <c r="P183" s="189">
        <f t="shared" si="560"/>
        <v>0</v>
      </c>
      <c r="Q183" s="189">
        <f t="shared" si="560"/>
        <v>0</v>
      </c>
      <c r="R183" s="189">
        <f t="shared" si="560"/>
        <v>0</v>
      </c>
      <c r="S183" s="189">
        <f t="shared" si="560"/>
        <v>0</v>
      </c>
      <c r="T183" s="189">
        <f t="shared" si="560"/>
        <v>0</v>
      </c>
      <c r="U183" s="189">
        <f t="shared" si="560"/>
        <v>0</v>
      </c>
      <c r="V183" s="189">
        <f t="shared" si="560"/>
        <v>0</v>
      </c>
      <c r="W183" s="189">
        <f t="shared" si="560"/>
        <v>0</v>
      </c>
      <c r="X183" s="189">
        <f t="shared" si="560"/>
        <v>0</v>
      </c>
      <c r="Y183" s="190">
        <f t="shared" si="386"/>
        <v>0</v>
      </c>
      <c r="Z183" s="189">
        <f t="shared" si="387"/>
        <v>0</v>
      </c>
      <c r="AA183" s="189">
        <f t="shared" si="561"/>
        <v>0</v>
      </c>
      <c r="AB183" s="189">
        <f t="shared" si="561"/>
        <v>0</v>
      </c>
      <c r="AC183" s="189">
        <f t="shared" si="561"/>
        <v>0</v>
      </c>
      <c r="AD183" s="189">
        <f t="shared" si="561"/>
        <v>0</v>
      </c>
      <c r="AE183" s="189">
        <f t="shared" si="561"/>
        <v>0</v>
      </c>
      <c r="AF183" s="189">
        <f t="shared" si="561"/>
        <v>0</v>
      </c>
      <c r="AG183" s="189">
        <f t="shared" si="561"/>
        <v>0</v>
      </c>
      <c r="AH183" s="191">
        <f t="shared" si="561"/>
        <v>0</v>
      </c>
      <c r="AI183" s="189">
        <f t="shared" si="561"/>
        <v>0</v>
      </c>
      <c r="AJ183" s="189">
        <f t="shared" si="561"/>
        <v>0</v>
      </c>
      <c r="AK183" s="189">
        <f t="shared" si="561"/>
        <v>0</v>
      </c>
      <c r="AL183" s="189">
        <f t="shared" si="561"/>
        <v>0</v>
      </c>
      <c r="AM183" s="191">
        <f t="shared" si="561"/>
        <v>0</v>
      </c>
      <c r="AN183" s="190">
        <f t="shared" si="388"/>
        <v>0</v>
      </c>
      <c r="AO183" s="382">
        <f t="shared" si="389"/>
        <v>0</v>
      </c>
      <c r="AP183" s="354">
        <f t="shared" si="562"/>
        <v>0</v>
      </c>
      <c r="AQ183" s="189">
        <f t="shared" si="562"/>
        <v>0</v>
      </c>
      <c r="AR183" s="189">
        <f t="shared" si="562"/>
        <v>0</v>
      </c>
      <c r="AS183" s="189">
        <f t="shared" si="562"/>
        <v>0</v>
      </c>
      <c r="AT183" s="189">
        <f t="shared" si="562"/>
        <v>0</v>
      </c>
      <c r="AU183" s="189">
        <f t="shared" si="562"/>
        <v>0</v>
      </c>
      <c r="AV183" s="189">
        <f t="shared" si="562"/>
        <v>0</v>
      </c>
      <c r="AW183" s="191">
        <f t="shared" si="562"/>
        <v>0</v>
      </c>
      <c r="AX183" s="191">
        <f t="shared" si="562"/>
        <v>0</v>
      </c>
      <c r="AY183" s="191">
        <f t="shared" si="562"/>
        <v>0</v>
      </c>
      <c r="AZ183" s="189">
        <f t="shared" si="562"/>
        <v>0</v>
      </c>
      <c r="BA183" s="192">
        <f t="shared" si="562"/>
        <v>0</v>
      </c>
      <c r="BB183" s="191">
        <f t="shared" si="562"/>
        <v>0</v>
      </c>
      <c r="BC183" s="190">
        <f t="shared" si="390"/>
        <v>0</v>
      </c>
      <c r="BD183" s="189">
        <f t="shared" si="391"/>
        <v>0</v>
      </c>
      <c r="BE183" s="189">
        <f t="shared" si="563"/>
        <v>0</v>
      </c>
      <c r="BF183" s="136"/>
      <c r="BG183" s="526"/>
      <c r="BH183" s="544">
        <f t="shared" si="564"/>
        <v>0</v>
      </c>
      <c r="BI183" s="137"/>
      <c r="BJ183" s="137"/>
      <c r="BK183" s="544">
        <f t="shared" si="565"/>
        <v>0</v>
      </c>
      <c r="BL183" s="544">
        <f t="shared" si="565"/>
        <v>0</v>
      </c>
      <c r="BM183" s="544">
        <f t="shared" si="565"/>
        <v>0</v>
      </c>
    </row>
    <row r="184" spans="1:100" s="138" customFormat="1" ht="12.75" x14ac:dyDescent="0.2">
      <c r="A184" s="386" t="s">
        <v>614</v>
      </c>
      <c r="B184" s="220" t="s">
        <v>615</v>
      </c>
      <c r="C184" s="210">
        <f>+C185</f>
        <v>0</v>
      </c>
      <c r="D184" s="210">
        <f t="shared" si="558"/>
        <v>0</v>
      </c>
      <c r="E184" s="210">
        <f t="shared" si="558"/>
        <v>0</v>
      </c>
      <c r="F184" s="210">
        <f t="shared" si="558"/>
        <v>0</v>
      </c>
      <c r="G184" s="210">
        <f t="shared" si="558"/>
        <v>0</v>
      </c>
      <c r="H184" s="210">
        <f t="shared" si="384"/>
        <v>0</v>
      </c>
      <c r="I184" s="210">
        <f t="shared" si="385"/>
        <v>0</v>
      </c>
      <c r="J184" s="210">
        <f t="shared" si="559"/>
        <v>0</v>
      </c>
      <c r="K184" s="210">
        <f t="shared" si="424"/>
        <v>0</v>
      </c>
      <c r="L184" s="210">
        <f t="shared" si="560"/>
        <v>0</v>
      </c>
      <c r="M184" s="210">
        <f t="shared" si="560"/>
        <v>0</v>
      </c>
      <c r="N184" s="210">
        <f t="shared" si="560"/>
        <v>0</v>
      </c>
      <c r="O184" s="210">
        <f t="shared" si="560"/>
        <v>0</v>
      </c>
      <c r="P184" s="210">
        <f t="shared" si="560"/>
        <v>0</v>
      </c>
      <c r="Q184" s="210">
        <f t="shared" si="560"/>
        <v>0</v>
      </c>
      <c r="R184" s="210">
        <f t="shared" si="560"/>
        <v>0</v>
      </c>
      <c r="S184" s="210">
        <f t="shared" si="560"/>
        <v>0</v>
      </c>
      <c r="T184" s="210">
        <f t="shared" si="560"/>
        <v>0</v>
      </c>
      <c r="U184" s="210">
        <f t="shared" si="560"/>
        <v>0</v>
      </c>
      <c r="V184" s="210">
        <f t="shared" si="560"/>
        <v>0</v>
      </c>
      <c r="W184" s="210">
        <f t="shared" si="560"/>
        <v>0</v>
      </c>
      <c r="X184" s="210">
        <f t="shared" si="560"/>
        <v>0</v>
      </c>
      <c r="Y184" s="211">
        <f t="shared" si="386"/>
        <v>0</v>
      </c>
      <c r="Z184" s="210">
        <f t="shared" si="387"/>
        <v>0</v>
      </c>
      <c r="AA184" s="210">
        <f t="shared" si="561"/>
        <v>0</v>
      </c>
      <c r="AB184" s="210">
        <f t="shared" si="561"/>
        <v>0</v>
      </c>
      <c r="AC184" s="210">
        <f t="shared" si="561"/>
        <v>0</v>
      </c>
      <c r="AD184" s="210">
        <f t="shared" si="561"/>
        <v>0</v>
      </c>
      <c r="AE184" s="210">
        <f t="shared" si="561"/>
        <v>0</v>
      </c>
      <c r="AF184" s="210">
        <f t="shared" si="561"/>
        <v>0</v>
      </c>
      <c r="AG184" s="210">
        <f t="shared" si="561"/>
        <v>0</v>
      </c>
      <c r="AH184" s="212">
        <f t="shared" si="561"/>
        <v>0</v>
      </c>
      <c r="AI184" s="210">
        <f t="shared" si="561"/>
        <v>0</v>
      </c>
      <c r="AJ184" s="210">
        <f t="shared" si="561"/>
        <v>0</v>
      </c>
      <c r="AK184" s="210">
        <f t="shared" si="561"/>
        <v>0</v>
      </c>
      <c r="AL184" s="210">
        <f t="shared" si="561"/>
        <v>0</v>
      </c>
      <c r="AM184" s="212">
        <f t="shared" si="561"/>
        <v>0</v>
      </c>
      <c r="AN184" s="211">
        <f t="shared" si="388"/>
        <v>0</v>
      </c>
      <c r="AO184" s="387">
        <f t="shared" si="389"/>
        <v>0</v>
      </c>
      <c r="AP184" s="356">
        <f t="shared" si="562"/>
        <v>0</v>
      </c>
      <c r="AQ184" s="210">
        <f t="shared" si="562"/>
        <v>0</v>
      </c>
      <c r="AR184" s="210">
        <f t="shared" si="562"/>
        <v>0</v>
      </c>
      <c r="AS184" s="210">
        <f t="shared" si="562"/>
        <v>0</v>
      </c>
      <c r="AT184" s="210">
        <f t="shared" si="562"/>
        <v>0</v>
      </c>
      <c r="AU184" s="210">
        <f t="shared" si="562"/>
        <v>0</v>
      </c>
      <c r="AV184" s="210">
        <f t="shared" si="562"/>
        <v>0</v>
      </c>
      <c r="AW184" s="212">
        <f t="shared" si="562"/>
        <v>0</v>
      </c>
      <c r="AX184" s="212">
        <f t="shared" si="562"/>
        <v>0</v>
      </c>
      <c r="AY184" s="212">
        <f t="shared" si="562"/>
        <v>0</v>
      </c>
      <c r="AZ184" s="210">
        <f t="shared" si="562"/>
        <v>0</v>
      </c>
      <c r="BA184" s="213">
        <f t="shared" si="562"/>
        <v>0</v>
      </c>
      <c r="BB184" s="212">
        <f t="shared" si="562"/>
        <v>0</v>
      </c>
      <c r="BC184" s="211">
        <f t="shared" si="390"/>
        <v>0</v>
      </c>
      <c r="BD184" s="210">
        <f t="shared" si="391"/>
        <v>0</v>
      </c>
      <c r="BE184" s="210">
        <f t="shared" si="563"/>
        <v>0</v>
      </c>
      <c r="BF184" s="136"/>
      <c r="BG184" s="526"/>
      <c r="BH184" s="548">
        <f t="shared" si="564"/>
        <v>0</v>
      </c>
      <c r="BI184" s="137"/>
      <c r="BJ184" s="137"/>
      <c r="BK184" s="548">
        <f t="shared" si="565"/>
        <v>0</v>
      </c>
      <c r="BL184" s="548">
        <f t="shared" si="565"/>
        <v>0</v>
      </c>
      <c r="BM184" s="548">
        <f t="shared" si="565"/>
        <v>0</v>
      </c>
    </row>
    <row r="185" spans="1:100" s="138" customFormat="1" ht="12.75" x14ac:dyDescent="0.2">
      <c r="A185" s="388" t="s">
        <v>616</v>
      </c>
      <c r="B185" s="214" t="s">
        <v>617</v>
      </c>
      <c r="C185" s="215">
        <f>+C186</f>
        <v>0</v>
      </c>
      <c r="D185" s="215">
        <f t="shared" si="558"/>
        <v>0</v>
      </c>
      <c r="E185" s="215">
        <f t="shared" si="558"/>
        <v>0</v>
      </c>
      <c r="F185" s="215">
        <f t="shared" si="558"/>
        <v>0</v>
      </c>
      <c r="G185" s="215">
        <f t="shared" si="558"/>
        <v>0</v>
      </c>
      <c r="H185" s="215">
        <f t="shared" si="384"/>
        <v>0</v>
      </c>
      <c r="I185" s="215">
        <f t="shared" si="385"/>
        <v>0</v>
      </c>
      <c r="J185" s="215">
        <f t="shared" si="559"/>
        <v>0</v>
      </c>
      <c r="K185" s="215">
        <f t="shared" si="424"/>
        <v>0</v>
      </c>
      <c r="L185" s="215">
        <f t="shared" si="560"/>
        <v>0</v>
      </c>
      <c r="M185" s="215">
        <f t="shared" si="560"/>
        <v>0</v>
      </c>
      <c r="N185" s="215">
        <f t="shared" si="560"/>
        <v>0</v>
      </c>
      <c r="O185" s="215">
        <f t="shared" si="560"/>
        <v>0</v>
      </c>
      <c r="P185" s="215">
        <f t="shared" si="560"/>
        <v>0</v>
      </c>
      <c r="Q185" s="215">
        <f t="shared" si="560"/>
        <v>0</v>
      </c>
      <c r="R185" s="215">
        <f t="shared" si="560"/>
        <v>0</v>
      </c>
      <c r="S185" s="215">
        <f t="shared" si="560"/>
        <v>0</v>
      </c>
      <c r="T185" s="215">
        <f t="shared" si="560"/>
        <v>0</v>
      </c>
      <c r="U185" s="215">
        <f t="shared" si="560"/>
        <v>0</v>
      </c>
      <c r="V185" s="215">
        <f t="shared" si="560"/>
        <v>0</v>
      </c>
      <c r="W185" s="215">
        <f t="shared" si="560"/>
        <v>0</v>
      </c>
      <c r="X185" s="215">
        <f t="shared" si="560"/>
        <v>0</v>
      </c>
      <c r="Y185" s="216">
        <f t="shared" si="386"/>
        <v>0</v>
      </c>
      <c r="Z185" s="215">
        <f t="shared" si="387"/>
        <v>0</v>
      </c>
      <c r="AA185" s="215">
        <f t="shared" si="561"/>
        <v>0</v>
      </c>
      <c r="AB185" s="215">
        <f t="shared" si="561"/>
        <v>0</v>
      </c>
      <c r="AC185" s="215">
        <f t="shared" si="561"/>
        <v>0</v>
      </c>
      <c r="AD185" s="215">
        <f t="shared" si="561"/>
        <v>0</v>
      </c>
      <c r="AE185" s="215">
        <f t="shared" si="561"/>
        <v>0</v>
      </c>
      <c r="AF185" s="215">
        <f t="shared" si="561"/>
        <v>0</v>
      </c>
      <c r="AG185" s="215">
        <f t="shared" si="561"/>
        <v>0</v>
      </c>
      <c r="AH185" s="217">
        <f t="shared" si="561"/>
        <v>0</v>
      </c>
      <c r="AI185" s="215">
        <f t="shared" si="561"/>
        <v>0</v>
      </c>
      <c r="AJ185" s="215">
        <f t="shared" si="561"/>
        <v>0</v>
      </c>
      <c r="AK185" s="215">
        <f t="shared" si="561"/>
        <v>0</v>
      </c>
      <c r="AL185" s="215">
        <f t="shared" si="561"/>
        <v>0</v>
      </c>
      <c r="AM185" s="217">
        <f t="shared" si="561"/>
        <v>0</v>
      </c>
      <c r="AN185" s="216">
        <f t="shared" si="388"/>
        <v>0</v>
      </c>
      <c r="AO185" s="389">
        <f t="shared" si="389"/>
        <v>0</v>
      </c>
      <c r="AP185" s="357">
        <f t="shared" si="562"/>
        <v>0</v>
      </c>
      <c r="AQ185" s="215">
        <f t="shared" si="562"/>
        <v>0</v>
      </c>
      <c r="AR185" s="215">
        <f t="shared" si="562"/>
        <v>0</v>
      </c>
      <c r="AS185" s="215">
        <f t="shared" si="562"/>
        <v>0</v>
      </c>
      <c r="AT185" s="215">
        <f t="shared" si="562"/>
        <v>0</v>
      </c>
      <c r="AU185" s="215">
        <f t="shared" si="562"/>
        <v>0</v>
      </c>
      <c r="AV185" s="215">
        <f t="shared" si="562"/>
        <v>0</v>
      </c>
      <c r="AW185" s="217">
        <f t="shared" si="562"/>
        <v>0</v>
      </c>
      <c r="AX185" s="217">
        <f t="shared" si="562"/>
        <v>0</v>
      </c>
      <c r="AY185" s="217">
        <f t="shared" si="562"/>
        <v>0</v>
      </c>
      <c r="AZ185" s="215">
        <f t="shared" si="562"/>
        <v>0</v>
      </c>
      <c r="BA185" s="218">
        <f t="shared" si="562"/>
        <v>0</v>
      </c>
      <c r="BB185" s="217">
        <f t="shared" si="562"/>
        <v>0</v>
      </c>
      <c r="BC185" s="216">
        <f t="shared" si="390"/>
        <v>0</v>
      </c>
      <c r="BD185" s="215">
        <f t="shared" si="391"/>
        <v>0</v>
      </c>
      <c r="BE185" s="215">
        <f t="shared" si="563"/>
        <v>0</v>
      </c>
      <c r="BF185" s="136"/>
      <c r="BG185" s="526"/>
      <c r="BH185" s="549">
        <f t="shared" si="564"/>
        <v>0</v>
      </c>
      <c r="BI185" s="137"/>
      <c r="BJ185" s="137"/>
      <c r="BK185" s="549">
        <f t="shared" si="565"/>
        <v>0</v>
      </c>
      <c r="BL185" s="549">
        <f t="shared" si="565"/>
        <v>0</v>
      </c>
      <c r="BM185" s="549">
        <f t="shared" si="565"/>
        <v>0</v>
      </c>
    </row>
    <row r="186" spans="1:100" s="138" customFormat="1" ht="12.75" x14ac:dyDescent="0.2">
      <c r="A186" s="384" t="s">
        <v>618</v>
      </c>
      <c r="B186" s="204" t="s">
        <v>619</v>
      </c>
      <c r="C186" s="189">
        <f>+C187+C188</f>
        <v>0</v>
      </c>
      <c r="D186" s="189">
        <f>+D187+D188</f>
        <v>0</v>
      </c>
      <c r="E186" s="189">
        <f t="shared" ref="E186:G186" si="566">+E187+E188</f>
        <v>0</v>
      </c>
      <c r="F186" s="189">
        <f t="shared" si="566"/>
        <v>0</v>
      </c>
      <c r="G186" s="189">
        <f t="shared" si="566"/>
        <v>0</v>
      </c>
      <c r="H186" s="189">
        <f t="shared" si="384"/>
        <v>0</v>
      </c>
      <c r="I186" s="189">
        <f t="shared" si="385"/>
        <v>0</v>
      </c>
      <c r="J186" s="189">
        <f t="shared" ref="J186" si="567">+J187+J188</f>
        <v>0</v>
      </c>
      <c r="K186" s="189">
        <f t="shared" si="424"/>
        <v>0</v>
      </c>
      <c r="L186" s="189">
        <f t="shared" ref="L186:X186" si="568">+L187+L188</f>
        <v>0</v>
      </c>
      <c r="M186" s="189">
        <f t="shared" si="568"/>
        <v>0</v>
      </c>
      <c r="N186" s="189">
        <f t="shared" si="568"/>
        <v>0</v>
      </c>
      <c r="O186" s="189">
        <f t="shared" si="568"/>
        <v>0</v>
      </c>
      <c r="P186" s="189">
        <f t="shared" si="568"/>
        <v>0</v>
      </c>
      <c r="Q186" s="189">
        <f t="shared" si="568"/>
        <v>0</v>
      </c>
      <c r="R186" s="189">
        <f t="shared" si="568"/>
        <v>0</v>
      </c>
      <c r="S186" s="189">
        <f t="shared" si="568"/>
        <v>0</v>
      </c>
      <c r="T186" s="189">
        <f t="shared" si="568"/>
        <v>0</v>
      </c>
      <c r="U186" s="189">
        <f t="shared" si="568"/>
        <v>0</v>
      </c>
      <c r="V186" s="189">
        <f t="shared" si="568"/>
        <v>0</v>
      </c>
      <c r="W186" s="189">
        <f t="shared" si="568"/>
        <v>0</v>
      </c>
      <c r="X186" s="189">
        <f t="shared" si="568"/>
        <v>0</v>
      </c>
      <c r="Y186" s="190">
        <f t="shared" si="386"/>
        <v>0</v>
      </c>
      <c r="Z186" s="189">
        <f t="shared" si="387"/>
        <v>0</v>
      </c>
      <c r="AA186" s="189">
        <f t="shared" ref="AA186:AL186" si="569">+AA187+AA188</f>
        <v>0</v>
      </c>
      <c r="AB186" s="189">
        <f t="shared" si="569"/>
        <v>0</v>
      </c>
      <c r="AC186" s="189">
        <f t="shared" si="569"/>
        <v>0</v>
      </c>
      <c r="AD186" s="189">
        <f t="shared" si="569"/>
        <v>0</v>
      </c>
      <c r="AE186" s="189">
        <f t="shared" si="569"/>
        <v>0</v>
      </c>
      <c r="AF186" s="189">
        <f t="shared" si="569"/>
        <v>0</v>
      </c>
      <c r="AG186" s="189">
        <f t="shared" si="569"/>
        <v>0</v>
      </c>
      <c r="AH186" s="191">
        <f t="shared" si="569"/>
        <v>0</v>
      </c>
      <c r="AI186" s="189">
        <f t="shared" si="569"/>
        <v>0</v>
      </c>
      <c r="AJ186" s="189">
        <f t="shared" si="569"/>
        <v>0</v>
      </c>
      <c r="AK186" s="189">
        <f t="shared" si="569"/>
        <v>0</v>
      </c>
      <c r="AL186" s="189">
        <f t="shared" si="569"/>
        <v>0</v>
      </c>
      <c r="AM186" s="191">
        <f>+AM187+AM188</f>
        <v>0</v>
      </c>
      <c r="AN186" s="190">
        <f t="shared" si="388"/>
        <v>0</v>
      </c>
      <c r="AO186" s="382">
        <f t="shared" si="389"/>
        <v>0</v>
      </c>
      <c r="AP186" s="354">
        <f t="shared" ref="AP186:BA186" si="570">+AP187+AP188</f>
        <v>0</v>
      </c>
      <c r="AQ186" s="189">
        <f t="shared" si="570"/>
        <v>0</v>
      </c>
      <c r="AR186" s="189">
        <f t="shared" si="570"/>
        <v>0</v>
      </c>
      <c r="AS186" s="189">
        <f t="shared" si="570"/>
        <v>0</v>
      </c>
      <c r="AT186" s="189">
        <f t="shared" si="570"/>
        <v>0</v>
      </c>
      <c r="AU186" s="189">
        <f t="shared" si="570"/>
        <v>0</v>
      </c>
      <c r="AV186" s="189">
        <f t="shared" si="570"/>
        <v>0</v>
      </c>
      <c r="AW186" s="191">
        <f t="shared" si="570"/>
        <v>0</v>
      </c>
      <c r="AX186" s="191">
        <f t="shared" si="570"/>
        <v>0</v>
      </c>
      <c r="AY186" s="191">
        <f t="shared" si="570"/>
        <v>0</v>
      </c>
      <c r="AZ186" s="189">
        <f t="shared" si="570"/>
        <v>0</v>
      </c>
      <c r="BA186" s="192">
        <f t="shared" si="570"/>
        <v>0</v>
      </c>
      <c r="BB186" s="191">
        <f>+BB187+BB188</f>
        <v>0</v>
      </c>
      <c r="BC186" s="190">
        <f t="shared" si="390"/>
        <v>0</v>
      </c>
      <c r="BD186" s="189">
        <f t="shared" si="391"/>
        <v>0</v>
      </c>
      <c r="BE186" s="189">
        <f t="shared" ref="BE186" si="571">+BE187+BE188</f>
        <v>0</v>
      </c>
      <c r="BF186" s="136"/>
      <c r="BG186" s="526"/>
      <c r="BH186" s="544">
        <f t="shared" ref="BH186" si="572">+BH187+BH188</f>
        <v>0</v>
      </c>
      <c r="BI186" s="137"/>
      <c r="BJ186" s="137"/>
      <c r="BK186" s="544">
        <f t="shared" ref="BK186:BL186" si="573">+BK187+BK188</f>
        <v>0</v>
      </c>
      <c r="BL186" s="544">
        <f t="shared" si="573"/>
        <v>0</v>
      </c>
      <c r="BM186" s="544">
        <f t="shared" ref="BM186" si="574">+BM187+BM188</f>
        <v>0</v>
      </c>
    </row>
    <row r="187" spans="1:100" s="138" customFormat="1" ht="26.25" x14ac:dyDescent="0.25">
      <c r="A187" s="390" t="s">
        <v>620</v>
      </c>
      <c r="B187" s="221" t="s">
        <v>621</v>
      </c>
      <c r="C187" s="170">
        <v>0</v>
      </c>
      <c r="D187" s="170">
        <v>0</v>
      </c>
      <c r="E187" s="170">
        <v>0</v>
      </c>
      <c r="F187" s="170">
        <v>0</v>
      </c>
      <c r="G187" s="170">
        <v>0</v>
      </c>
      <c r="H187" s="54">
        <f t="shared" si="384"/>
        <v>0</v>
      </c>
      <c r="I187" s="54">
        <f t="shared" si="385"/>
        <v>0</v>
      </c>
      <c r="J187" s="170">
        <v>0</v>
      </c>
      <c r="K187" s="54">
        <f t="shared" si="424"/>
        <v>0</v>
      </c>
      <c r="L187" s="170">
        <v>0</v>
      </c>
      <c r="M187" s="170">
        <v>0</v>
      </c>
      <c r="N187" s="170">
        <v>0</v>
      </c>
      <c r="O187" s="170">
        <v>0</v>
      </c>
      <c r="P187" s="170">
        <v>0</v>
      </c>
      <c r="Q187" s="170">
        <v>0</v>
      </c>
      <c r="R187" s="170">
        <v>0</v>
      </c>
      <c r="S187" s="170">
        <v>0</v>
      </c>
      <c r="T187" s="170">
        <v>0</v>
      </c>
      <c r="U187" s="170">
        <v>0</v>
      </c>
      <c r="V187" s="170">
        <v>0</v>
      </c>
      <c r="W187" s="170">
        <v>0</v>
      </c>
      <c r="X187" s="171">
        <f t="shared" ref="X187:X188" si="575">IF(K187&gt;=SUM(L187:W187),SUM(L187:W187),"ERROR")</f>
        <v>0</v>
      </c>
      <c r="Y187" s="55">
        <f t="shared" si="386"/>
        <v>0</v>
      </c>
      <c r="Z187" s="54">
        <f t="shared" si="387"/>
        <v>0</v>
      </c>
      <c r="AA187" s="170">
        <v>0</v>
      </c>
      <c r="AB187" s="170">
        <v>0</v>
      </c>
      <c r="AC187" s="170">
        <v>0</v>
      </c>
      <c r="AD187" s="170">
        <v>0</v>
      </c>
      <c r="AE187" s="170">
        <v>0</v>
      </c>
      <c r="AF187" s="170">
        <v>0</v>
      </c>
      <c r="AG187" s="170">
        <v>0</v>
      </c>
      <c r="AH187" s="170">
        <v>0</v>
      </c>
      <c r="AI187" s="170">
        <v>0</v>
      </c>
      <c r="AJ187" s="170">
        <v>0</v>
      </c>
      <c r="AK187" s="170">
        <v>0</v>
      </c>
      <c r="AL187" s="170">
        <v>0</v>
      </c>
      <c r="AM187" s="172">
        <f t="shared" ref="AM187:AM188" si="576">IF(X187&gt;=SUM(AA187:AL187),SUM(AA187:AL187),"ERROR")</f>
        <v>0</v>
      </c>
      <c r="AN187" s="173">
        <f t="shared" si="388"/>
        <v>0</v>
      </c>
      <c r="AO187" s="290">
        <f t="shared" si="389"/>
        <v>0</v>
      </c>
      <c r="AP187" s="350">
        <v>0</v>
      </c>
      <c r="AQ187" s="170">
        <v>0</v>
      </c>
      <c r="AR187" s="170">
        <v>0</v>
      </c>
      <c r="AS187" s="170">
        <v>0</v>
      </c>
      <c r="AT187" s="170">
        <v>0</v>
      </c>
      <c r="AU187" s="170">
        <v>0</v>
      </c>
      <c r="AV187" s="170">
        <v>0</v>
      </c>
      <c r="AW187" s="170">
        <v>0</v>
      </c>
      <c r="AX187" s="170">
        <v>0</v>
      </c>
      <c r="AY187" s="170">
        <v>0</v>
      </c>
      <c r="AZ187" s="170">
        <v>0</v>
      </c>
      <c r="BA187" s="170">
        <v>0</v>
      </c>
      <c r="BB187" s="172">
        <f t="shared" ref="BB187:BB188" si="577">IF(AM187&gt;=SUM(AP187:BA187),SUM(AP187:BA187),"ERROR")</f>
        <v>0</v>
      </c>
      <c r="BC187" s="55">
        <f t="shared" si="390"/>
        <v>0</v>
      </c>
      <c r="BD187" s="54">
        <f t="shared" si="391"/>
        <v>0</v>
      </c>
      <c r="BE187" s="170">
        <v>0</v>
      </c>
      <c r="BF187" s="135"/>
      <c r="BG187" s="526"/>
      <c r="BH187" s="170">
        <v>0</v>
      </c>
      <c r="BI187" s="137"/>
      <c r="BJ187" s="137"/>
      <c r="BK187" s="170">
        <v>0</v>
      </c>
      <c r="BL187" s="170">
        <v>0</v>
      </c>
      <c r="BM187" s="170">
        <v>0</v>
      </c>
    </row>
    <row r="188" spans="1:100" s="138" customFormat="1" ht="26.25" x14ac:dyDescent="0.25">
      <c r="A188" s="390" t="s">
        <v>622</v>
      </c>
      <c r="B188" s="221" t="s">
        <v>623</v>
      </c>
      <c r="C188" s="170">
        <v>0</v>
      </c>
      <c r="D188" s="170">
        <v>0</v>
      </c>
      <c r="E188" s="170">
        <v>0</v>
      </c>
      <c r="F188" s="170">
        <v>0</v>
      </c>
      <c r="G188" s="170">
        <v>0</v>
      </c>
      <c r="H188" s="54">
        <f t="shared" si="384"/>
        <v>0</v>
      </c>
      <c r="I188" s="54">
        <f t="shared" si="385"/>
        <v>0</v>
      </c>
      <c r="J188" s="170">
        <v>0</v>
      </c>
      <c r="K188" s="54">
        <f t="shared" si="424"/>
        <v>0</v>
      </c>
      <c r="L188" s="170">
        <v>0</v>
      </c>
      <c r="M188" s="170">
        <v>0</v>
      </c>
      <c r="N188" s="170">
        <v>0</v>
      </c>
      <c r="O188" s="170">
        <v>0</v>
      </c>
      <c r="P188" s="170">
        <v>0</v>
      </c>
      <c r="Q188" s="170">
        <v>0</v>
      </c>
      <c r="R188" s="170">
        <v>0</v>
      </c>
      <c r="S188" s="170">
        <v>0</v>
      </c>
      <c r="T188" s="170">
        <v>0</v>
      </c>
      <c r="U188" s="170">
        <v>0</v>
      </c>
      <c r="V188" s="170">
        <v>0</v>
      </c>
      <c r="W188" s="170">
        <v>0</v>
      </c>
      <c r="X188" s="171">
        <f t="shared" si="575"/>
        <v>0</v>
      </c>
      <c r="Y188" s="55">
        <f t="shared" si="386"/>
        <v>0</v>
      </c>
      <c r="Z188" s="54">
        <f t="shared" si="387"/>
        <v>0</v>
      </c>
      <c r="AA188" s="170">
        <v>0</v>
      </c>
      <c r="AB188" s="170">
        <v>0</v>
      </c>
      <c r="AC188" s="170">
        <v>0</v>
      </c>
      <c r="AD188" s="170">
        <v>0</v>
      </c>
      <c r="AE188" s="170">
        <v>0</v>
      </c>
      <c r="AF188" s="170">
        <v>0</v>
      </c>
      <c r="AG188" s="170">
        <v>0</v>
      </c>
      <c r="AH188" s="170">
        <v>0</v>
      </c>
      <c r="AI188" s="170">
        <v>0</v>
      </c>
      <c r="AJ188" s="170">
        <v>0</v>
      </c>
      <c r="AK188" s="170">
        <v>0</v>
      </c>
      <c r="AL188" s="170">
        <v>0</v>
      </c>
      <c r="AM188" s="172">
        <f t="shared" si="576"/>
        <v>0</v>
      </c>
      <c r="AN188" s="55">
        <f t="shared" si="388"/>
        <v>0</v>
      </c>
      <c r="AO188" s="290">
        <f t="shared" si="389"/>
        <v>0</v>
      </c>
      <c r="AP188" s="350">
        <v>0</v>
      </c>
      <c r="AQ188" s="170">
        <v>0</v>
      </c>
      <c r="AR188" s="170">
        <v>0</v>
      </c>
      <c r="AS188" s="170">
        <v>0</v>
      </c>
      <c r="AT188" s="170">
        <v>0</v>
      </c>
      <c r="AU188" s="170">
        <v>0</v>
      </c>
      <c r="AV188" s="170">
        <v>0</v>
      </c>
      <c r="AW188" s="170">
        <v>0</v>
      </c>
      <c r="AX188" s="170">
        <v>0</v>
      </c>
      <c r="AY188" s="170">
        <v>0</v>
      </c>
      <c r="AZ188" s="170">
        <v>0</v>
      </c>
      <c r="BA188" s="170">
        <v>0</v>
      </c>
      <c r="BB188" s="172">
        <f t="shared" si="577"/>
        <v>0</v>
      </c>
      <c r="BC188" s="55">
        <f t="shared" si="390"/>
        <v>0</v>
      </c>
      <c r="BD188" s="54">
        <f t="shared" si="391"/>
        <v>0</v>
      </c>
      <c r="BE188" s="170">
        <v>0</v>
      </c>
      <c r="BF188" s="135"/>
      <c r="BG188" s="526"/>
      <c r="BH188" s="170">
        <v>0</v>
      </c>
      <c r="BI188" s="137"/>
      <c r="BJ188" s="137"/>
      <c r="BK188" s="170">
        <v>0</v>
      </c>
      <c r="BL188" s="170">
        <v>0</v>
      </c>
      <c r="BM188" s="170">
        <v>0</v>
      </c>
    </row>
    <row r="189" spans="1:100" s="1" customFormat="1" x14ac:dyDescent="0.25">
      <c r="A189" s="370" t="s">
        <v>624</v>
      </c>
      <c r="B189" s="154" t="s">
        <v>625</v>
      </c>
      <c r="C189" s="155">
        <f>+C190+C239</f>
        <v>350148705000</v>
      </c>
      <c r="D189" s="155">
        <f t="shared" ref="D189:G189" si="578">+D190+D239</f>
        <v>79551296798</v>
      </c>
      <c r="E189" s="155">
        <f t="shared" si="578"/>
        <v>79551296798</v>
      </c>
      <c r="F189" s="155">
        <f t="shared" si="578"/>
        <v>0</v>
      </c>
      <c r="G189" s="155">
        <f t="shared" si="578"/>
        <v>169044522152</v>
      </c>
      <c r="H189" s="48">
        <f t="shared" si="384"/>
        <v>169044522152</v>
      </c>
      <c r="I189" s="48">
        <f t="shared" si="385"/>
        <v>519193227152</v>
      </c>
      <c r="J189" s="222">
        <f t="shared" ref="J189" si="579">+J190+J239</f>
        <v>0</v>
      </c>
      <c r="K189" s="48">
        <f t="shared" si="424"/>
        <v>519193227152</v>
      </c>
      <c r="L189" s="155">
        <f t="shared" ref="L189:X189" si="580">+L190+L239</f>
        <v>113253130861</v>
      </c>
      <c r="M189" s="155">
        <f t="shared" si="580"/>
        <v>27928578731</v>
      </c>
      <c r="N189" s="155">
        <f t="shared" si="580"/>
        <v>37868892186</v>
      </c>
      <c r="O189" s="155">
        <f t="shared" si="580"/>
        <v>51415178837</v>
      </c>
      <c r="P189" s="155">
        <f t="shared" si="580"/>
        <v>16268837818</v>
      </c>
      <c r="Q189" s="155">
        <f t="shared" si="580"/>
        <v>46405184225</v>
      </c>
      <c r="R189" s="155">
        <f t="shared" si="580"/>
        <v>31964852594</v>
      </c>
      <c r="S189" s="155">
        <f t="shared" si="580"/>
        <v>37300659042</v>
      </c>
      <c r="T189" s="155">
        <f t="shared" si="580"/>
        <v>24301266433</v>
      </c>
      <c r="U189" s="155">
        <f t="shared" si="580"/>
        <v>27671711555</v>
      </c>
      <c r="V189" s="155">
        <f t="shared" si="580"/>
        <v>61134957908</v>
      </c>
      <c r="W189" s="155">
        <f t="shared" si="580"/>
        <v>0</v>
      </c>
      <c r="X189" s="155">
        <f t="shared" si="580"/>
        <v>475513250190</v>
      </c>
      <c r="Y189" s="103">
        <f t="shared" si="386"/>
        <v>0.91586951701661512</v>
      </c>
      <c r="Z189" s="48">
        <f t="shared" si="387"/>
        <v>43679976962</v>
      </c>
      <c r="AA189" s="155">
        <f t="shared" ref="AA189:AM189" si="581">+AA190+AA239</f>
        <v>13374812489</v>
      </c>
      <c r="AB189" s="155">
        <f t="shared" si="581"/>
        <v>28149795596</v>
      </c>
      <c r="AC189" s="155">
        <f t="shared" si="581"/>
        <v>34309148241</v>
      </c>
      <c r="AD189" s="155">
        <f t="shared" si="581"/>
        <v>27690437252</v>
      </c>
      <c r="AE189" s="155">
        <f t="shared" si="581"/>
        <v>33406049941</v>
      </c>
      <c r="AF189" s="156">
        <f t="shared" si="581"/>
        <v>34112892597</v>
      </c>
      <c r="AG189" s="156">
        <f t="shared" si="581"/>
        <v>33540388838</v>
      </c>
      <c r="AH189" s="156">
        <f t="shared" si="581"/>
        <v>32319617591</v>
      </c>
      <c r="AI189" s="155">
        <f t="shared" si="581"/>
        <v>30242863231</v>
      </c>
      <c r="AJ189" s="155">
        <f t="shared" si="581"/>
        <v>32751416374</v>
      </c>
      <c r="AK189" s="155">
        <f t="shared" si="581"/>
        <v>35571532245</v>
      </c>
      <c r="AL189" s="155">
        <f t="shared" si="581"/>
        <v>0</v>
      </c>
      <c r="AM189" s="156">
        <f t="shared" si="581"/>
        <v>335468954395</v>
      </c>
      <c r="AN189" s="103">
        <f t="shared" si="388"/>
        <v>0.70548813153147105</v>
      </c>
      <c r="AO189" s="288">
        <f t="shared" si="389"/>
        <v>140044295795</v>
      </c>
      <c r="AP189" s="358">
        <f t="shared" ref="AP189:BB189" si="582">+AP190+AP239</f>
        <v>13374812489</v>
      </c>
      <c r="AQ189" s="155">
        <f t="shared" si="582"/>
        <v>28149795596</v>
      </c>
      <c r="AR189" s="155">
        <f t="shared" si="582"/>
        <v>34309148241</v>
      </c>
      <c r="AS189" s="156">
        <f t="shared" si="582"/>
        <v>27690437252</v>
      </c>
      <c r="AT189" s="156">
        <f t="shared" si="582"/>
        <v>33406049941</v>
      </c>
      <c r="AU189" s="156">
        <f t="shared" si="582"/>
        <v>34112892597</v>
      </c>
      <c r="AV189" s="156">
        <f t="shared" si="582"/>
        <v>33540388838</v>
      </c>
      <c r="AW189" s="156">
        <f t="shared" si="582"/>
        <v>32319617591</v>
      </c>
      <c r="AX189" s="156">
        <f t="shared" si="582"/>
        <v>30242863231</v>
      </c>
      <c r="AY189" s="156">
        <f t="shared" si="582"/>
        <v>32751416374</v>
      </c>
      <c r="AZ189" s="155">
        <f t="shared" si="582"/>
        <v>35571532245</v>
      </c>
      <c r="BA189" s="157">
        <f t="shared" si="582"/>
        <v>0</v>
      </c>
      <c r="BB189" s="156">
        <f t="shared" si="582"/>
        <v>335468954395</v>
      </c>
      <c r="BC189" s="103">
        <f t="shared" si="390"/>
        <v>1</v>
      </c>
      <c r="BD189" s="48">
        <f t="shared" si="391"/>
        <v>0</v>
      </c>
      <c r="BE189" s="155">
        <f t="shared" ref="BE189" si="583">+BE190+BE239</f>
        <v>367589661150</v>
      </c>
      <c r="BF189" s="5">
        <v>61141725246</v>
      </c>
      <c r="BG189" s="251"/>
      <c r="BH189" s="550">
        <f t="shared" ref="BH189" si="584">+BH190+BH239</f>
        <v>464735175591</v>
      </c>
      <c r="BI189" s="105"/>
      <c r="BJ189" s="105"/>
      <c r="BK189" s="550">
        <f t="shared" ref="BK189:BL189" si="585">+BK190+BK239</f>
        <v>27671711555</v>
      </c>
      <c r="BL189" s="550">
        <f t="shared" si="585"/>
        <v>32751416374</v>
      </c>
      <c r="BM189" s="550">
        <f t="shared" ref="BM189" si="586">+BM190+BM239</f>
        <v>367589661150</v>
      </c>
      <c r="BN189" s="137">
        <f>+BF189-V189</f>
        <v>6767338</v>
      </c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  <c r="CJ189" s="5"/>
      <c r="CK189" s="5"/>
      <c r="CL189" s="5"/>
      <c r="CM189" s="5"/>
      <c r="CN189" s="5"/>
      <c r="CO189" s="5"/>
      <c r="CP189" s="5"/>
      <c r="CQ189" s="5"/>
      <c r="CR189" s="5"/>
      <c r="CS189" s="5"/>
      <c r="CT189" s="5"/>
      <c r="CU189" s="5"/>
      <c r="CV189" s="5"/>
    </row>
    <row r="190" spans="1:100" s="1" customFormat="1" x14ac:dyDescent="0.25">
      <c r="A190" s="371" t="s">
        <v>626</v>
      </c>
      <c r="B190" s="158" t="s">
        <v>298</v>
      </c>
      <c r="C190" s="159">
        <f>+C191</f>
        <v>132667186000</v>
      </c>
      <c r="D190" s="159">
        <f t="shared" ref="D190:G190" si="587">+D191</f>
        <v>29136303000</v>
      </c>
      <c r="E190" s="159">
        <f t="shared" si="587"/>
        <v>1483489000</v>
      </c>
      <c r="F190" s="159">
        <f t="shared" si="587"/>
        <v>0</v>
      </c>
      <c r="G190" s="159">
        <f t="shared" si="587"/>
        <v>0</v>
      </c>
      <c r="H190" s="160">
        <f t="shared" si="384"/>
        <v>-27652814000</v>
      </c>
      <c r="I190" s="160">
        <f t="shared" si="385"/>
        <v>105014372000</v>
      </c>
      <c r="J190" s="223">
        <f t="shared" ref="J190" si="588">+J191</f>
        <v>0</v>
      </c>
      <c r="K190" s="160">
        <f t="shared" si="424"/>
        <v>105014372000</v>
      </c>
      <c r="L190" s="159">
        <f t="shared" ref="L190:X190" si="589">+L191</f>
        <v>6442455853</v>
      </c>
      <c r="M190" s="159">
        <f t="shared" si="589"/>
        <v>6319634076</v>
      </c>
      <c r="N190" s="159">
        <f t="shared" si="589"/>
        <v>6349324892</v>
      </c>
      <c r="O190" s="159">
        <f t="shared" si="589"/>
        <v>8887180108</v>
      </c>
      <c r="P190" s="159">
        <f t="shared" si="589"/>
        <v>8205355254</v>
      </c>
      <c r="Q190" s="159">
        <f t="shared" si="589"/>
        <v>12839458532</v>
      </c>
      <c r="R190" s="159">
        <f t="shared" si="589"/>
        <v>8668703038</v>
      </c>
      <c r="S190" s="159">
        <f t="shared" si="589"/>
        <v>6939851048</v>
      </c>
      <c r="T190" s="159">
        <f t="shared" si="589"/>
        <v>6618348595</v>
      </c>
      <c r="U190" s="159">
        <f t="shared" si="589"/>
        <v>6192136170</v>
      </c>
      <c r="V190" s="159">
        <f t="shared" si="589"/>
        <v>7772329336</v>
      </c>
      <c r="W190" s="159">
        <f t="shared" si="589"/>
        <v>0</v>
      </c>
      <c r="X190" s="159">
        <f t="shared" si="589"/>
        <v>85234776902</v>
      </c>
      <c r="Y190" s="161">
        <f t="shared" si="386"/>
        <v>0.81164868463908924</v>
      </c>
      <c r="Z190" s="160">
        <f t="shared" si="387"/>
        <v>19779595098</v>
      </c>
      <c r="AA190" s="159">
        <f t="shared" ref="AA190:AM190" si="590">+AA191</f>
        <v>6442455853</v>
      </c>
      <c r="AB190" s="159">
        <f t="shared" si="590"/>
        <v>4554526052</v>
      </c>
      <c r="AC190" s="159">
        <f t="shared" si="590"/>
        <v>5724157324</v>
      </c>
      <c r="AD190" s="159">
        <f t="shared" si="590"/>
        <v>8462681648</v>
      </c>
      <c r="AE190" s="159">
        <f t="shared" si="590"/>
        <v>9758855010</v>
      </c>
      <c r="AF190" s="162">
        <f t="shared" si="590"/>
        <v>11300232497</v>
      </c>
      <c r="AG190" s="162">
        <f t="shared" si="590"/>
        <v>7147661513</v>
      </c>
      <c r="AH190" s="162">
        <f t="shared" si="590"/>
        <v>6727380648</v>
      </c>
      <c r="AI190" s="159">
        <f t="shared" si="590"/>
        <v>6639974095</v>
      </c>
      <c r="AJ190" s="159">
        <f t="shared" si="590"/>
        <v>7015519866</v>
      </c>
      <c r="AK190" s="159">
        <f t="shared" si="590"/>
        <v>7708695576</v>
      </c>
      <c r="AL190" s="159">
        <f t="shared" si="590"/>
        <v>0</v>
      </c>
      <c r="AM190" s="162">
        <f t="shared" si="590"/>
        <v>81482140082</v>
      </c>
      <c r="AN190" s="161">
        <f t="shared" si="388"/>
        <v>0.95597293785006732</v>
      </c>
      <c r="AO190" s="372">
        <f t="shared" si="389"/>
        <v>3752636820</v>
      </c>
      <c r="AP190" s="351">
        <f t="shared" ref="AP190:BB190" si="591">+AP191</f>
        <v>6442455853</v>
      </c>
      <c r="AQ190" s="159">
        <f t="shared" si="591"/>
        <v>4554526052</v>
      </c>
      <c r="AR190" s="159">
        <f t="shared" si="591"/>
        <v>5724157324</v>
      </c>
      <c r="AS190" s="162">
        <f t="shared" si="591"/>
        <v>8462681648</v>
      </c>
      <c r="AT190" s="162">
        <f t="shared" si="591"/>
        <v>9758855010</v>
      </c>
      <c r="AU190" s="162">
        <f t="shared" si="591"/>
        <v>11300232497</v>
      </c>
      <c r="AV190" s="162">
        <f t="shared" si="591"/>
        <v>7147661513</v>
      </c>
      <c r="AW190" s="162">
        <f t="shared" si="591"/>
        <v>6727380648</v>
      </c>
      <c r="AX190" s="162">
        <f t="shared" si="591"/>
        <v>6639974095</v>
      </c>
      <c r="AY190" s="162">
        <f t="shared" si="591"/>
        <v>7015519866</v>
      </c>
      <c r="AZ190" s="159">
        <f t="shared" si="591"/>
        <v>7708695576</v>
      </c>
      <c r="BA190" s="163">
        <f t="shared" si="591"/>
        <v>0</v>
      </c>
      <c r="BB190" s="162">
        <f t="shared" si="591"/>
        <v>81482140082</v>
      </c>
      <c r="BC190" s="161">
        <f t="shared" si="390"/>
        <v>1</v>
      </c>
      <c r="BD190" s="160">
        <f t="shared" si="391"/>
        <v>0</v>
      </c>
      <c r="BE190" s="159">
        <f t="shared" ref="BE190" si="592">+BE191</f>
        <v>75989254179</v>
      </c>
      <c r="BF190" s="5"/>
      <c r="BG190" s="251"/>
      <c r="BH190" s="541">
        <f t="shared" ref="BH190" si="593">+BH191</f>
        <v>114750372000</v>
      </c>
      <c r="BI190" s="105"/>
      <c r="BJ190" s="105"/>
      <c r="BK190" s="541">
        <f t="shared" ref="BK190:BM190" si="594">+BK191</f>
        <v>6192136170</v>
      </c>
      <c r="BL190" s="541">
        <f t="shared" si="594"/>
        <v>7015519866</v>
      </c>
      <c r="BM190" s="541">
        <f t="shared" si="594"/>
        <v>75989254179</v>
      </c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  <c r="CJ190" s="5"/>
      <c r="CK190" s="5"/>
      <c r="CL190" s="5"/>
      <c r="CM190" s="5"/>
      <c r="CN190" s="5"/>
      <c r="CO190" s="5"/>
      <c r="CP190" s="5"/>
      <c r="CQ190" s="5"/>
      <c r="CR190" s="5"/>
      <c r="CS190" s="5"/>
      <c r="CT190" s="5"/>
      <c r="CU190" s="5"/>
      <c r="CV190" s="5"/>
    </row>
    <row r="191" spans="1:100" s="1" customFormat="1" x14ac:dyDescent="0.25">
      <c r="A191" s="373" t="s">
        <v>627</v>
      </c>
      <c r="B191" s="164" t="s">
        <v>300</v>
      </c>
      <c r="C191" s="64">
        <f>+C192+C217+C231</f>
        <v>132667186000</v>
      </c>
      <c r="D191" s="64">
        <f t="shared" ref="D191:G191" si="595">+D192+D217+D231</f>
        <v>29136303000</v>
      </c>
      <c r="E191" s="64">
        <f t="shared" si="595"/>
        <v>1483489000</v>
      </c>
      <c r="F191" s="64">
        <f t="shared" si="595"/>
        <v>0</v>
      </c>
      <c r="G191" s="64">
        <f t="shared" si="595"/>
        <v>0</v>
      </c>
      <c r="H191" s="64">
        <f t="shared" si="384"/>
        <v>-27652814000</v>
      </c>
      <c r="I191" s="64">
        <f t="shared" si="385"/>
        <v>105014372000</v>
      </c>
      <c r="J191" s="224">
        <f t="shared" ref="J191" si="596">+J192+J217+J231</f>
        <v>0</v>
      </c>
      <c r="K191" s="64">
        <f t="shared" si="424"/>
        <v>105014372000</v>
      </c>
      <c r="L191" s="64">
        <f t="shared" ref="L191:X191" si="597">+L192+L217+L231</f>
        <v>6442455853</v>
      </c>
      <c r="M191" s="64">
        <f t="shared" si="597"/>
        <v>6319634076</v>
      </c>
      <c r="N191" s="64">
        <f t="shared" si="597"/>
        <v>6349324892</v>
      </c>
      <c r="O191" s="64">
        <f t="shared" si="597"/>
        <v>8887180108</v>
      </c>
      <c r="P191" s="64">
        <f t="shared" si="597"/>
        <v>8205355254</v>
      </c>
      <c r="Q191" s="64">
        <f t="shared" si="597"/>
        <v>12839458532</v>
      </c>
      <c r="R191" s="64">
        <f t="shared" si="597"/>
        <v>8668703038</v>
      </c>
      <c r="S191" s="64">
        <f t="shared" si="597"/>
        <v>6939851048</v>
      </c>
      <c r="T191" s="64">
        <f t="shared" si="597"/>
        <v>6618348595</v>
      </c>
      <c r="U191" s="64">
        <f t="shared" si="597"/>
        <v>6192136170</v>
      </c>
      <c r="V191" s="64">
        <f t="shared" si="597"/>
        <v>7772329336</v>
      </c>
      <c r="W191" s="64">
        <f t="shared" si="597"/>
        <v>0</v>
      </c>
      <c r="X191" s="64">
        <f t="shared" si="597"/>
        <v>85234776902</v>
      </c>
      <c r="Y191" s="65">
        <f t="shared" si="386"/>
        <v>0.81164868463908924</v>
      </c>
      <c r="Z191" s="64">
        <f t="shared" si="387"/>
        <v>19779595098</v>
      </c>
      <c r="AA191" s="64">
        <f t="shared" ref="AA191:AM191" si="598">+AA192+AA217+AA231</f>
        <v>6442455853</v>
      </c>
      <c r="AB191" s="64">
        <f t="shared" si="598"/>
        <v>4554526052</v>
      </c>
      <c r="AC191" s="64">
        <f t="shared" si="598"/>
        <v>5724157324</v>
      </c>
      <c r="AD191" s="64">
        <f t="shared" si="598"/>
        <v>8462681648</v>
      </c>
      <c r="AE191" s="64">
        <f t="shared" si="598"/>
        <v>9758855010</v>
      </c>
      <c r="AF191" s="68">
        <f t="shared" si="598"/>
        <v>11300232497</v>
      </c>
      <c r="AG191" s="68">
        <f t="shared" si="598"/>
        <v>7147661513</v>
      </c>
      <c r="AH191" s="68">
        <f t="shared" si="598"/>
        <v>6727380648</v>
      </c>
      <c r="AI191" s="64">
        <f t="shared" si="598"/>
        <v>6639974095</v>
      </c>
      <c r="AJ191" s="64">
        <f t="shared" si="598"/>
        <v>7015519866</v>
      </c>
      <c r="AK191" s="64">
        <f t="shared" si="598"/>
        <v>7708695576</v>
      </c>
      <c r="AL191" s="64">
        <f t="shared" si="598"/>
        <v>0</v>
      </c>
      <c r="AM191" s="68">
        <f t="shared" si="598"/>
        <v>81482140082</v>
      </c>
      <c r="AN191" s="65">
        <f t="shared" si="388"/>
        <v>0.95597293785006732</v>
      </c>
      <c r="AO191" s="294">
        <f t="shared" si="389"/>
        <v>3752636820</v>
      </c>
      <c r="AP191" s="261">
        <f t="shared" ref="AP191:BB191" si="599">+AP192+AP217+AP231</f>
        <v>6442455853</v>
      </c>
      <c r="AQ191" s="64">
        <f t="shared" si="599"/>
        <v>4554526052</v>
      </c>
      <c r="AR191" s="64">
        <f t="shared" si="599"/>
        <v>5724157324</v>
      </c>
      <c r="AS191" s="68">
        <f t="shared" si="599"/>
        <v>8462681648</v>
      </c>
      <c r="AT191" s="68">
        <f t="shared" si="599"/>
        <v>9758855010</v>
      </c>
      <c r="AU191" s="68">
        <f t="shared" si="599"/>
        <v>11300232497</v>
      </c>
      <c r="AV191" s="68">
        <f t="shared" si="599"/>
        <v>7147661513</v>
      </c>
      <c r="AW191" s="68">
        <f t="shared" si="599"/>
        <v>6727380648</v>
      </c>
      <c r="AX191" s="68">
        <f t="shared" si="599"/>
        <v>6639974095</v>
      </c>
      <c r="AY191" s="68">
        <f t="shared" si="599"/>
        <v>7015519866</v>
      </c>
      <c r="AZ191" s="64">
        <f t="shared" si="599"/>
        <v>7708695576</v>
      </c>
      <c r="BA191" s="165">
        <f t="shared" si="599"/>
        <v>0</v>
      </c>
      <c r="BB191" s="68">
        <f t="shared" si="599"/>
        <v>81482140082</v>
      </c>
      <c r="BC191" s="65">
        <f t="shared" si="390"/>
        <v>1</v>
      </c>
      <c r="BD191" s="64">
        <f t="shared" si="391"/>
        <v>0</v>
      </c>
      <c r="BE191" s="64">
        <f t="shared" ref="BE191" si="600">+BE192+BE217+BE231</f>
        <v>75989254179</v>
      </c>
      <c r="BF191" s="5"/>
      <c r="BG191" s="251"/>
      <c r="BH191" s="224">
        <f t="shared" ref="BH191" si="601">+BH192+BH217+BH231</f>
        <v>114750372000</v>
      </c>
      <c r="BI191" s="105"/>
      <c r="BJ191" s="105"/>
      <c r="BK191" s="224">
        <f t="shared" ref="BK191:BL191" si="602">+BK192+BK217+BK231</f>
        <v>6192136170</v>
      </c>
      <c r="BL191" s="224">
        <f t="shared" si="602"/>
        <v>7015519866</v>
      </c>
      <c r="BM191" s="224">
        <f t="shared" ref="BM191" si="603">+BM192+BM217+BM231</f>
        <v>75989254179</v>
      </c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  <c r="CJ191" s="5"/>
      <c r="CK191" s="5"/>
      <c r="CL191" s="5"/>
      <c r="CM191" s="5"/>
      <c r="CN191" s="5"/>
      <c r="CO191" s="5"/>
      <c r="CP191" s="5"/>
      <c r="CQ191" s="5"/>
      <c r="CR191" s="5"/>
      <c r="CS191" s="5"/>
      <c r="CT191" s="5"/>
      <c r="CU191" s="5"/>
      <c r="CV191" s="5"/>
    </row>
    <row r="192" spans="1:100" s="1" customFormat="1" x14ac:dyDescent="0.25">
      <c r="A192" s="374" t="s">
        <v>628</v>
      </c>
      <c r="B192" s="166" t="s">
        <v>302</v>
      </c>
      <c r="C192" s="70">
        <f>+C193+C205</f>
        <v>94789643000</v>
      </c>
      <c r="D192" s="70">
        <f t="shared" ref="D192:G192" si="604">+D193+D205</f>
        <v>20877068000</v>
      </c>
      <c r="E192" s="70">
        <f t="shared" si="604"/>
        <v>256189000</v>
      </c>
      <c r="F192" s="70">
        <f t="shared" si="604"/>
        <v>0</v>
      </c>
      <c r="G192" s="70">
        <f t="shared" si="604"/>
        <v>0</v>
      </c>
      <c r="H192" s="70">
        <f t="shared" si="384"/>
        <v>-20620879000</v>
      </c>
      <c r="I192" s="70">
        <f t="shared" si="385"/>
        <v>74168764000</v>
      </c>
      <c r="J192" s="225">
        <f t="shared" ref="J192" si="605">+J193+J205</f>
        <v>0</v>
      </c>
      <c r="K192" s="70">
        <f t="shared" si="424"/>
        <v>74168764000</v>
      </c>
      <c r="L192" s="70">
        <f t="shared" ref="L192:X192" si="606">+L193+L205</f>
        <v>3654873982</v>
      </c>
      <c r="M192" s="70">
        <f t="shared" si="606"/>
        <v>4452690244</v>
      </c>
      <c r="N192" s="70">
        <f t="shared" si="606"/>
        <v>4290320332</v>
      </c>
      <c r="O192" s="70">
        <f t="shared" si="606"/>
        <v>6730573690</v>
      </c>
      <c r="P192" s="70">
        <f t="shared" si="606"/>
        <v>5847135339</v>
      </c>
      <c r="Q192" s="70">
        <f t="shared" si="606"/>
        <v>11196058273</v>
      </c>
      <c r="R192" s="70">
        <f t="shared" si="606"/>
        <v>4914586164</v>
      </c>
      <c r="S192" s="70">
        <f t="shared" si="606"/>
        <v>5205925224</v>
      </c>
      <c r="T192" s="70">
        <f t="shared" si="606"/>
        <v>4928895088</v>
      </c>
      <c r="U192" s="70">
        <f t="shared" si="606"/>
        <v>4668998649</v>
      </c>
      <c r="V192" s="70">
        <f t="shared" si="606"/>
        <v>6125101910</v>
      </c>
      <c r="W192" s="70">
        <f t="shared" si="606"/>
        <v>0</v>
      </c>
      <c r="X192" s="70">
        <f t="shared" si="606"/>
        <v>62015158895</v>
      </c>
      <c r="Y192" s="71">
        <f t="shared" si="386"/>
        <v>0.83613580098220319</v>
      </c>
      <c r="Z192" s="70">
        <f t="shared" si="387"/>
        <v>12153605105</v>
      </c>
      <c r="AA192" s="70">
        <f t="shared" ref="AA192:AM192" si="607">+AA193+AA205</f>
        <v>3654873982</v>
      </c>
      <c r="AB192" s="70">
        <f t="shared" si="607"/>
        <v>4452690244</v>
      </c>
      <c r="AC192" s="70">
        <f t="shared" si="607"/>
        <v>4290320332</v>
      </c>
      <c r="AD192" s="70">
        <f t="shared" si="607"/>
        <v>6730573690</v>
      </c>
      <c r="AE192" s="70">
        <f t="shared" si="607"/>
        <v>5833235164</v>
      </c>
      <c r="AF192" s="74">
        <f t="shared" si="607"/>
        <v>11196058273</v>
      </c>
      <c r="AG192" s="74">
        <f t="shared" si="607"/>
        <v>4928486339</v>
      </c>
      <c r="AH192" s="74">
        <f t="shared" si="607"/>
        <v>5205925224</v>
      </c>
      <c r="AI192" s="70">
        <f t="shared" si="607"/>
        <v>4928895088</v>
      </c>
      <c r="AJ192" s="70">
        <f t="shared" si="607"/>
        <v>4668998649</v>
      </c>
      <c r="AK192" s="70">
        <f t="shared" si="607"/>
        <v>6125101910</v>
      </c>
      <c r="AL192" s="70">
        <f t="shared" si="607"/>
        <v>0</v>
      </c>
      <c r="AM192" s="74">
        <f t="shared" si="607"/>
        <v>62015158895</v>
      </c>
      <c r="AN192" s="71">
        <f t="shared" si="388"/>
        <v>1</v>
      </c>
      <c r="AO192" s="296">
        <f t="shared" si="389"/>
        <v>0</v>
      </c>
      <c r="AP192" s="262">
        <f t="shared" ref="AP192:BB192" si="608">+AP193+AP205</f>
        <v>3654873982</v>
      </c>
      <c r="AQ192" s="70">
        <f t="shared" si="608"/>
        <v>4452690244</v>
      </c>
      <c r="AR192" s="70">
        <f t="shared" si="608"/>
        <v>4290320332</v>
      </c>
      <c r="AS192" s="74">
        <f t="shared" si="608"/>
        <v>6730573690</v>
      </c>
      <c r="AT192" s="74">
        <f t="shared" si="608"/>
        <v>5833235164</v>
      </c>
      <c r="AU192" s="74">
        <f t="shared" si="608"/>
        <v>11196058273</v>
      </c>
      <c r="AV192" s="74">
        <f t="shared" si="608"/>
        <v>4928486339</v>
      </c>
      <c r="AW192" s="74">
        <f t="shared" si="608"/>
        <v>5205925224</v>
      </c>
      <c r="AX192" s="74">
        <f t="shared" si="608"/>
        <v>4928895088</v>
      </c>
      <c r="AY192" s="74">
        <f t="shared" si="608"/>
        <v>4668998649</v>
      </c>
      <c r="AZ192" s="70">
        <f t="shared" si="608"/>
        <v>6125101910</v>
      </c>
      <c r="BA192" s="167">
        <f t="shared" si="608"/>
        <v>0</v>
      </c>
      <c r="BB192" s="74">
        <f t="shared" si="608"/>
        <v>62015158895</v>
      </c>
      <c r="BC192" s="71">
        <f t="shared" si="390"/>
        <v>1</v>
      </c>
      <c r="BD192" s="70">
        <f t="shared" si="391"/>
        <v>0</v>
      </c>
      <c r="BE192" s="70">
        <f t="shared" ref="BE192" si="609">+BE193+BE205</f>
        <v>55890056985</v>
      </c>
      <c r="BF192" s="5"/>
      <c r="BG192" s="251"/>
      <c r="BH192" s="225">
        <f t="shared" ref="BH192" si="610">+BH193+BH205</f>
        <v>82467764000</v>
      </c>
      <c r="BI192" s="105"/>
      <c r="BJ192" s="105"/>
      <c r="BK192" s="225">
        <f t="shared" ref="BK192:BL192" si="611">+BK193+BK205</f>
        <v>4668998649</v>
      </c>
      <c r="BL192" s="225">
        <f t="shared" si="611"/>
        <v>4668998649</v>
      </c>
      <c r="BM192" s="225">
        <f t="shared" ref="BM192" si="612">+BM193+BM205</f>
        <v>55890056985</v>
      </c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  <c r="CJ192" s="5"/>
      <c r="CK192" s="5"/>
      <c r="CL192" s="5"/>
      <c r="CM192" s="5"/>
      <c r="CN192" s="5"/>
      <c r="CO192" s="5"/>
      <c r="CP192" s="5"/>
      <c r="CQ192" s="5"/>
      <c r="CR192" s="5"/>
      <c r="CS192" s="5"/>
      <c r="CT192" s="5"/>
      <c r="CU192" s="5"/>
      <c r="CV192" s="5"/>
    </row>
    <row r="193" spans="1:100" s="1" customFormat="1" x14ac:dyDescent="0.25">
      <c r="A193" s="194" t="s">
        <v>629</v>
      </c>
      <c r="B193" s="168" t="s">
        <v>304</v>
      </c>
      <c r="C193" s="76">
        <f>+C194+C195+C196+C197+C198+C199+C200+C204+C201</f>
        <v>92302400000</v>
      </c>
      <c r="D193" s="76">
        <f t="shared" ref="D193:G193" si="613">+D194+D195+D196+D197+D198+D199+D200+D204+D201</f>
        <v>20115068000</v>
      </c>
      <c r="E193" s="76">
        <f t="shared" si="613"/>
        <v>34217000</v>
      </c>
      <c r="F193" s="76">
        <f t="shared" si="613"/>
        <v>0</v>
      </c>
      <c r="G193" s="76">
        <f t="shared" si="613"/>
        <v>0</v>
      </c>
      <c r="H193" s="76">
        <f t="shared" si="384"/>
        <v>-20080851000</v>
      </c>
      <c r="I193" s="76">
        <f t="shared" si="385"/>
        <v>72221549000</v>
      </c>
      <c r="J193" s="226">
        <f t="shared" ref="J193" si="614">+J194+J195+J196+J197+J198+J199+J200+J204+J201</f>
        <v>0</v>
      </c>
      <c r="K193" s="76">
        <f t="shared" si="424"/>
        <v>72221549000</v>
      </c>
      <c r="L193" s="76">
        <f t="shared" ref="L193:X193" si="615">+L194+L195+L196+L197+L198+L199+L200+L204+L201</f>
        <v>3543842980</v>
      </c>
      <c r="M193" s="76">
        <f t="shared" si="615"/>
        <v>4318482600</v>
      </c>
      <c r="N193" s="76">
        <f t="shared" si="615"/>
        <v>4157557498</v>
      </c>
      <c r="O193" s="76">
        <f t="shared" si="615"/>
        <v>6508683996</v>
      </c>
      <c r="P193" s="76">
        <f t="shared" si="615"/>
        <v>5642961914</v>
      </c>
      <c r="Q193" s="76">
        <f t="shared" si="615"/>
        <v>11058646447</v>
      </c>
      <c r="R193" s="76">
        <f t="shared" si="615"/>
        <v>4761712914</v>
      </c>
      <c r="S193" s="76">
        <f t="shared" si="615"/>
        <v>5028830453</v>
      </c>
      <c r="T193" s="76">
        <f t="shared" si="615"/>
        <v>4788705553</v>
      </c>
      <c r="U193" s="76">
        <f t="shared" si="615"/>
        <v>4535579051</v>
      </c>
      <c r="V193" s="76">
        <f t="shared" si="615"/>
        <v>5990430784</v>
      </c>
      <c r="W193" s="76">
        <f t="shared" si="615"/>
        <v>0</v>
      </c>
      <c r="X193" s="76">
        <f t="shared" si="615"/>
        <v>60335434190</v>
      </c>
      <c r="Y193" s="77">
        <f t="shared" si="386"/>
        <v>0.83542149158279611</v>
      </c>
      <c r="Z193" s="76">
        <f t="shared" si="387"/>
        <v>11886114810</v>
      </c>
      <c r="AA193" s="76">
        <f t="shared" ref="AA193:AM193" si="616">+AA194+AA195+AA196+AA197+AA198+AA199+AA200+AA204+AA201</f>
        <v>3543842980</v>
      </c>
      <c r="AB193" s="76">
        <f t="shared" si="616"/>
        <v>4318482600</v>
      </c>
      <c r="AC193" s="76">
        <f t="shared" si="616"/>
        <v>4157557498</v>
      </c>
      <c r="AD193" s="76">
        <f t="shared" si="616"/>
        <v>6508683996</v>
      </c>
      <c r="AE193" s="76">
        <f t="shared" si="616"/>
        <v>5642961914</v>
      </c>
      <c r="AF193" s="80">
        <f t="shared" si="616"/>
        <v>11058646447</v>
      </c>
      <c r="AG193" s="80">
        <f t="shared" si="616"/>
        <v>4761712914</v>
      </c>
      <c r="AH193" s="80">
        <f t="shared" si="616"/>
        <v>5028830453</v>
      </c>
      <c r="AI193" s="76">
        <f t="shared" si="616"/>
        <v>4788705553</v>
      </c>
      <c r="AJ193" s="76">
        <f t="shared" si="616"/>
        <v>4535579051</v>
      </c>
      <c r="AK193" s="76">
        <f t="shared" si="616"/>
        <v>5990430784</v>
      </c>
      <c r="AL193" s="76">
        <f t="shared" si="616"/>
        <v>0</v>
      </c>
      <c r="AM193" s="80">
        <f t="shared" si="616"/>
        <v>60335434190</v>
      </c>
      <c r="AN193" s="77">
        <f t="shared" si="388"/>
        <v>1</v>
      </c>
      <c r="AO193" s="195">
        <f t="shared" si="389"/>
        <v>0</v>
      </c>
      <c r="AP193" s="263">
        <f t="shared" ref="AP193:BB193" si="617">+AP194+AP195+AP196+AP197+AP198+AP199+AP200+AP204+AP201</f>
        <v>3543842980</v>
      </c>
      <c r="AQ193" s="76">
        <f t="shared" si="617"/>
        <v>4318482600</v>
      </c>
      <c r="AR193" s="76">
        <f t="shared" si="617"/>
        <v>4157557498</v>
      </c>
      <c r="AS193" s="80">
        <f t="shared" si="617"/>
        <v>6508683996</v>
      </c>
      <c r="AT193" s="80">
        <f t="shared" si="617"/>
        <v>5642961914</v>
      </c>
      <c r="AU193" s="80">
        <f t="shared" si="617"/>
        <v>11058646447</v>
      </c>
      <c r="AV193" s="80">
        <f t="shared" si="617"/>
        <v>4761712914</v>
      </c>
      <c r="AW193" s="80">
        <f t="shared" si="617"/>
        <v>5028830453</v>
      </c>
      <c r="AX193" s="80">
        <f t="shared" si="617"/>
        <v>4788705553</v>
      </c>
      <c r="AY193" s="80">
        <f t="shared" si="617"/>
        <v>4535579051</v>
      </c>
      <c r="AZ193" s="76">
        <f t="shared" si="617"/>
        <v>5990430784</v>
      </c>
      <c r="BA193" s="169">
        <f t="shared" si="617"/>
        <v>0</v>
      </c>
      <c r="BB193" s="80">
        <f t="shared" si="617"/>
        <v>60335434190</v>
      </c>
      <c r="BC193" s="77">
        <f t="shared" si="390"/>
        <v>1</v>
      </c>
      <c r="BD193" s="76">
        <f t="shared" si="391"/>
        <v>0</v>
      </c>
      <c r="BE193" s="76">
        <f t="shared" ref="BE193" si="618">+BE194+BE195+BE196+BE197+BE198+BE199+BE200+BE204+BE201</f>
        <v>54345003406</v>
      </c>
      <c r="BF193" s="5"/>
      <c r="BG193" s="251"/>
      <c r="BH193" s="226">
        <f t="shared" ref="BH193" si="619">+BH194+BH195+BH196+BH197+BH198+BH199+BH200+BH204+BH201</f>
        <v>79768549000</v>
      </c>
      <c r="BI193" s="105"/>
      <c r="BJ193" s="105"/>
      <c r="BK193" s="226">
        <f t="shared" ref="BK193:BL193" si="620">+BK194+BK195+BK196+BK197+BK198+BK199+BK200+BK204+BK201</f>
        <v>4535579051</v>
      </c>
      <c r="BL193" s="226">
        <f t="shared" si="620"/>
        <v>4535579051</v>
      </c>
      <c r="BM193" s="226">
        <f t="shared" ref="BM193" si="621">+BM194+BM195+BM196+BM197+BM198+BM199+BM200+BM204+BM201</f>
        <v>54345003406</v>
      </c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  <c r="CJ193" s="5"/>
      <c r="CK193" s="5"/>
      <c r="CL193" s="5"/>
      <c r="CM193" s="5"/>
      <c r="CN193" s="5"/>
      <c r="CO193" s="5"/>
      <c r="CP193" s="5"/>
      <c r="CQ193" s="5"/>
      <c r="CR193" s="5"/>
      <c r="CS193" s="5"/>
      <c r="CT193" s="5"/>
      <c r="CU193" s="5"/>
      <c r="CV193" s="5"/>
    </row>
    <row r="194" spans="1:100" s="138" customFormat="1" x14ac:dyDescent="0.25">
      <c r="A194" s="196" t="s">
        <v>630</v>
      </c>
      <c r="B194" s="52" t="s">
        <v>306</v>
      </c>
      <c r="C194" s="170">
        <v>52384191000</v>
      </c>
      <c r="D194" s="170">
        <f>5135904000+1061316000+4100000000</f>
        <v>10297220000</v>
      </c>
      <c r="E194" s="170">
        <v>0</v>
      </c>
      <c r="F194" s="170">
        <v>0</v>
      </c>
      <c r="G194" s="170">
        <v>0</v>
      </c>
      <c r="H194" s="54">
        <f t="shared" si="384"/>
        <v>-10297220000</v>
      </c>
      <c r="I194" s="54">
        <f t="shared" si="385"/>
        <v>42086971000</v>
      </c>
      <c r="J194" s="170">
        <v>0</v>
      </c>
      <c r="K194" s="54">
        <f t="shared" si="424"/>
        <v>42086971000</v>
      </c>
      <c r="L194" s="170">
        <v>2516713172</v>
      </c>
      <c r="M194" s="170">
        <v>3076160015</v>
      </c>
      <c r="N194" s="170">
        <v>3026265177</v>
      </c>
      <c r="O194" s="170">
        <v>4730768568</v>
      </c>
      <c r="P194" s="170">
        <v>3783892605</v>
      </c>
      <c r="Q194" s="170">
        <v>3443376428</v>
      </c>
      <c r="R194" s="170">
        <v>3313746215</v>
      </c>
      <c r="S194" s="170">
        <v>3479531350</v>
      </c>
      <c r="T194" s="170">
        <v>3443458539</v>
      </c>
      <c r="U194" s="170">
        <v>3250846391</v>
      </c>
      <c r="V194" s="170">
        <v>3978665726</v>
      </c>
      <c r="W194" s="170">
        <v>0</v>
      </c>
      <c r="X194" s="171">
        <f t="shared" ref="X194:X200" si="622">IF(K194&gt;=SUM(L194:W194),SUM(L194:W194),"ERROR")</f>
        <v>38043424186</v>
      </c>
      <c r="Y194" s="55">
        <f t="shared" si="386"/>
        <v>0.90392402404059913</v>
      </c>
      <c r="Z194" s="54">
        <f t="shared" si="387"/>
        <v>4043546814</v>
      </c>
      <c r="AA194" s="170">
        <v>2516713172</v>
      </c>
      <c r="AB194" s="170">
        <v>3076160015</v>
      </c>
      <c r="AC194" s="170">
        <v>3026265177</v>
      </c>
      <c r="AD194" s="170">
        <v>4730768568</v>
      </c>
      <c r="AE194" s="170">
        <v>3783892605</v>
      </c>
      <c r="AF194" s="170">
        <v>3443376428</v>
      </c>
      <c r="AG194" s="170">
        <v>3313746215</v>
      </c>
      <c r="AH194" s="170">
        <v>3479531350</v>
      </c>
      <c r="AI194" s="170">
        <v>3443458539</v>
      </c>
      <c r="AJ194" s="170">
        <v>3250846391</v>
      </c>
      <c r="AK194" s="170">
        <v>3978665726</v>
      </c>
      <c r="AL194" s="170">
        <v>0</v>
      </c>
      <c r="AM194" s="172">
        <f t="shared" ref="AM194:AM200" si="623">IF(X194&gt;=SUM(AA194:AL194),SUM(AA194:AL194),"ERROR")</f>
        <v>38043424186</v>
      </c>
      <c r="AN194" s="55">
        <f t="shared" si="388"/>
        <v>1</v>
      </c>
      <c r="AO194" s="290">
        <f t="shared" si="389"/>
        <v>0</v>
      </c>
      <c r="AP194" s="350">
        <v>2516713172</v>
      </c>
      <c r="AQ194" s="170">
        <v>3076160015</v>
      </c>
      <c r="AR194" s="170">
        <v>3026265177</v>
      </c>
      <c r="AS194" s="170">
        <v>4730768568</v>
      </c>
      <c r="AT194" s="170">
        <v>3783892605</v>
      </c>
      <c r="AU194" s="170">
        <v>3443376428</v>
      </c>
      <c r="AV194" s="170">
        <v>3313746215</v>
      </c>
      <c r="AW194" s="170">
        <v>3479531350</v>
      </c>
      <c r="AX194" s="170">
        <v>3443458539</v>
      </c>
      <c r="AY194" s="170">
        <v>3250846391</v>
      </c>
      <c r="AZ194" s="170">
        <v>3978665726</v>
      </c>
      <c r="BA194" s="170">
        <v>0</v>
      </c>
      <c r="BB194" s="172">
        <f t="shared" ref="BB194:BB200" si="624">IF(AM194&gt;=SUM(AP194:BA194),SUM(AP194:BA194),"ERROR")</f>
        <v>38043424186</v>
      </c>
      <c r="BC194" s="55">
        <f t="shared" si="390"/>
        <v>1</v>
      </c>
      <c r="BD194" s="54">
        <f t="shared" si="391"/>
        <v>0</v>
      </c>
      <c r="BE194" s="170">
        <v>34064758460</v>
      </c>
      <c r="BF194" s="135"/>
      <c r="BG194" s="526">
        <v>501</v>
      </c>
      <c r="BH194" s="137">
        <f>VLOOKUP($BG194,'[1]Ejecució Gastos Dinamica 31-10'!$D$2:$AD$148,11,0)</f>
        <v>46186971000</v>
      </c>
      <c r="BI194" s="137">
        <f t="shared" ref="BI194:BI200" si="625">+BH194-K194</f>
        <v>4100000000</v>
      </c>
      <c r="BJ194" s="137"/>
      <c r="BK194" s="137">
        <f>VLOOKUP($BG194,'[1]Ejecució Gastos Dinamica 31-10'!$D$2:$AD$148,15,0)</f>
        <v>3250846391</v>
      </c>
      <c r="BL194" s="137">
        <f>VLOOKUP($BG194,'[1]Ejecució Gastos Dinamica 31-10'!$D$2:$AD$148,22,0)</f>
        <v>3250846391</v>
      </c>
      <c r="BM194" s="137">
        <f>VLOOKUP($BG194,'[1]Ejecució Gastos Dinamica 31-10'!$D$2:$AD$148,21,0)</f>
        <v>34064758460</v>
      </c>
    </row>
    <row r="195" spans="1:100" s="138" customFormat="1" ht="12.75" x14ac:dyDescent="0.2">
      <c r="A195" s="196" t="s">
        <v>631</v>
      </c>
      <c r="B195" s="52" t="s">
        <v>308</v>
      </c>
      <c r="C195" s="170">
        <v>8763528000</v>
      </c>
      <c r="D195" s="170">
        <f>571497000+332283000+1150000000</f>
        <v>2053780000</v>
      </c>
      <c r="E195" s="170">
        <v>0</v>
      </c>
      <c r="F195" s="170">
        <v>0</v>
      </c>
      <c r="G195" s="170">
        <v>0</v>
      </c>
      <c r="H195" s="171">
        <f t="shared" si="384"/>
        <v>-2053780000</v>
      </c>
      <c r="I195" s="171">
        <f t="shared" si="385"/>
        <v>6709748000</v>
      </c>
      <c r="J195" s="170">
        <v>0</v>
      </c>
      <c r="K195" s="171">
        <f t="shared" si="424"/>
        <v>6709748000</v>
      </c>
      <c r="L195" s="170">
        <v>427743897</v>
      </c>
      <c r="M195" s="170">
        <v>472946191</v>
      </c>
      <c r="N195" s="170">
        <v>398942915</v>
      </c>
      <c r="O195" s="170">
        <v>637308636</v>
      </c>
      <c r="P195" s="170">
        <v>686136984</v>
      </c>
      <c r="Q195" s="170">
        <v>613478696</v>
      </c>
      <c r="R195" s="170">
        <v>576690446</v>
      </c>
      <c r="S195" s="170">
        <v>670878867</v>
      </c>
      <c r="T195" s="170">
        <v>625788925</v>
      </c>
      <c r="U195" s="170">
        <v>480306506</v>
      </c>
      <c r="V195" s="170">
        <v>564103281</v>
      </c>
      <c r="W195" s="170">
        <v>0</v>
      </c>
      <c r="X195" s="171">
        <f t="shared" si="622"/>
        <v>6154325344</v>
      </c>
      <c r="Y195" s="173">
        <f t="shared" si="386"/>
        <v>0.91722153261195505</v>
      </c>
      <c r="Z195" s="171">
        <f t="shared" si="387"/>
        <v>555422656</v>
      </c>
      <c r="AA195" s="170">
        <v>427743897</v>
      </c>
      <c r="AB195" s="170">
        <v>472946191</v>
      </c>
      <c r="AC195" s="170">
        <v>398942915</v>
      </c>
      <c r="AD195" s="170">
        <v>637308636</v>
      </c>
      <c r="AE195" s="170">
        <v>686136984</v>
      </c>
      <c r="AF195" s="170">
        <v>613478696</v>
      </c>
      <c r="AG195" s="170">
        <v>576690446</v>
      </c>
      <c r="AH195" s="170">
        <v>670878867</v>
      </c>
      <c r="AI195" s="170">
        <v>625788925</v>
      </c>
      <c r="AJ195" s="170">
        <v>480306506</v>
      </c>
      <c r="AK195" s="170">
        <v>564103281</v>
      </c>
      <c r="AL195" s="170">
        <v>0</v>
      </c>
      <c r="AM195" s="172">
        <f t="shared" si="623"/>
        <v>6154325344</v>
      </c>
      <c r="AN195" s="173">
        <f t="shared" si="388"/>
        <v>1</v>
      </c>
      <c r="AO195" s="375">
        <f t="shared" si="389"/>
        <v>0</v>
      </c>
      <c r="AP195" s="350">
        <v>427743897</v>
      </c>
      <c r="AQ195" s="170">
        <v>472946191</v>
      </c>
      <c r="AR195" s="170">
        <v>398942915</v>
      </c>
      <c r="AS195" s="170">
        <v>637308636</v>
      </c>
      <c r="AT195" s="170">
        <v>686136984</v>
      </c>
      <c r="AU195" s="170">
        <v>613478696</v>
      </c>
      <c r="AV195" s="170">
        <v>576690446</v>
      </c>
      <c r="AW195" s="170">
        <v>670878867</v>
      </c>
      <c r="AX195" s="170">
        <v>625788925</v>
      </c>
      <c r="AY195" s="170">
        <v>480306506</v>
      </c>
      <c r="AZ195" s="170">
        <v>564103281</v>
      </c>
      <c r="BA195" s="170">
        <v>0</v>
      </c>
      <c r="BB195" s="172">
        <f t="shared" si="624"/>
        <v>6154325344</v>
      </c>
      <c r="BC195" s="173">
        <f t="shared" si="390"/>
        <v>1</v>
      </c>
      <c r="BD195" s="171">
        <f t="shared" si="391"/>
        <v>0</v>
      </c>
      <c r="BE195" s="170">
        <v>5590222063</v>
      </c>
      <c r="BF195" s="136"/>
      <c r="BG195" s="526">
        <v>503</v>
      </c>
      <c r="BH195" s="137">
        <f>VLOOKUP($BG195,'[1]Ejecució Gastos Dinamica 31-10'!$D$2:$AD$148,11,0)</f>
        <v>7859748000</v>
      </c>
      <c r="BI195" s="137">
        <f t="shared" si="625"/>
        <v>1150000000</v>
      </c>
      <c r="BJ195" s="137"/>
      <c r="BK195" s="137">
        <f>VLOOKUP($BG195,'[1]Ejecució Gastos Dinamica 31-10'!$D$2:$AD$148,15,0)</f>
        <v>480306506</v>
      </c>
      <c r="BL195" s="137">
        <f>VLOOKUP($BG195,'[1]Ejecució Gastos Dinamica 31-10'!$D$2:$AD$148,22,0)</f>
        <v>480306506</v>
      </c>
      <c r="BM195" s="137">
        <f>VLOOKUP($BG195,'[1]Ejecució Gastos Dinamica 31-10'!$D$2:$AD$148,21,0)</f>
        <v>5590222063</v>
      </c>
    </row>
    <row r="196" spans="1:100" s="138" customFormat="1" ht="12.75" x14ac:dyDescent="0.2">
      <c r="A196" s="196" t="s">
        <v>632</v>
      </c>
      <c r="B196" s="52" t="s">
        <v>310</v>
      </c>
      <c r="C196" s="170">
        <v>288176000</v>
      </c>
      <c r="D196" s="170">
        <v>55000000</v>
      </c>
      <c r="E196" s="170">
        <v>34217000</v>
      </c>
      <c r="F196" s="170">
        <v>0</v>
      </c>
      <c r="G196" s="170">
        <v>0</v>
      </c>
      <c r="H196" s="171">
        <f t="shared" si="384"/>
        <v>-20783000</v>
      </c>
      <c r="I196" s="171">
        <f t="shared" si="385"/>
        <v>267393000</v>
      </c>
      <c r="J196" s="170">
        <v>0</v>
      </c>
      <c r="K196" s="171">
        <f t="shared" si="424"/>
        <v>267393000</v>
      </c>
      <c r="L196" s="170">
        <v>19934228</v>
      </c>
      <c r="M196" s="170">
        <v>23148816</v>
      </c>
      <c r="N196" s="170">
        <v>23211847</v>
      </c>
      <c r="O196" s="170">
        <v>34366602</v>
      </c>
      <c r="P196" s="170">
        <v>26488310</v>
      </c>
      <c r="Q196" s="170">
        <v>21276666</v>
      </c>
      <c r="R196" s="170">
        <v>22207673</v>
      </c>
      <c r="S196" s="170">
        <v>24806103</v>
      </c>
      <c r="T196" s="170">
        <v>6908085</v>
      </c>
      <c r="U196" s="170">
        <v>6502167</v>
      </c>
      <c r="V196" s="170">
        <v>6502167</v>
      </c>
      <c r="W196" s="170">
        <v>0</v>
      </c>
      <c r="X196" s="171">
        <f t="shared" si="622"/>
        <v>215352664</v>
      </c>
      <c r="Y196" s="173">
        <f t="shared" si="386"/>
        <v>0.80537883938622179</v>
      </c>
      <c r="Z196" s="171">
        <f t="shared" si="387"/>
        <v>52040336</v>
      </c>
      <c r="AA196" s="170">
        <v>19934228</v>
      </c>
      <c r="AB196" s="170">
        <v>23148816</v>
      </c>
      <c r="AC196" s="170">
        <v>23211847</v>
      </c>
      <c r="AD196" s="170">
        <v>34366602</v>
      </c>
      <c r="AE196" s="170">
        <v>26488310</v>
      </c>
      <c r="AF196" s="170">
        <v>21276666</v>
      </c>
      <c r="AG196" s="170">
        <v>22207673</v>
      </c>
      <c r="AH196" s="170">
        <v>24806103</v>
      </c>
      <c r="AI196" s="170">
        <v>6908085</v>
      </c>
      <c r="AJ196" s="170">
        <v>6502167</v>
      </c>
      <c r="AK196" s="170">
        <v>6502167</v>
      </c>
      <c r="AL196" s="170">
        <v>0</v>
      </c>
      <c r="AM196" s="172">
        <f t="shared" si="623"/>
        <v>215352664</v>
      </c>
      <c r="AN196" s="173">
        <f t="shared" si="388"/>
        <v>1</v>
      </c>
      <c r="AO196" s="375">
        <f t="shared" si="389"/>
        <v>0</v>
      </c>
      <c r="AP196" s="350">
        <v>19934228</v>
      </c>
      <c r="AQ196" s="170">
        <v>23148816</v>
      </c>
      <c r="AR196" s="170">
        <v>23211847</v>
      </c>
      <c r="AS196" s="170">
        <v>34366602</v>
      </c>
      <c r="AT196" s="170">
        <v>26488310</v>
      </c>
      <c r="AU196" s="170">
        <v>21276666</v>
      </c>
      <c r="AV196" s="170">
        <v>22207673</v>
      </c>
      <c r="AW196" s="170">
        <v>24806103</v>
      </c>
      <c r="AX196" s="170">
        <v>6908085</v>
      </c>
      <c r="AY196" s="170">
        <v>6502167</v>
      </c>
      <c r="AZ196" s="170">
        <v>6502167</v>
      </c>
      <c r="BA196" s="170">
        <v>0</v>
      </c>
      <c r="BB196" s="172">
        <f t="shared" si="624"/>
        <v>215352664</v>
      </c>
      <c r="BC196" s="173">
        <f t="shared" si="390"/>
        <v>1</v>
      </c>
      <c r="BD196" s="171">
        <f t="shared" si="391"/>
        <v>0</v>
      </c>
      <c r="BE196" s="170">
        <v>208850497</v>
      </c>
      <c r="BF196" s="136"/>
      <c r="BG196" s="526">
        <v>502</v>
      </c>
      <c r="BH196" s="137">
        <f>VLOOKUP($BG196,'[1]Ejecució Gastos Dinamica 31-10'!$D$2:$AD$148,11,0)</f>
        <v>322393000</v>
      </c>
      <c r="BI196" s="137">
        <f t="shared" si="625"/>
        <v>55000000</v>
      </c>
      <c r="BJ196" s="137"/>
      <c r="BK196" s="137">
        <f>VLOOKUP($BG196,'[1]Ejecució Gastos Dinamica 31-10'!$D$2:$AD$148,15,0)</f>
        <v>6502167</v>
      </c>
      <c r="BL196" s="137">
        <f>VLOOKUP($BG196,'[1]Ejecució Gastos Dinamica 31-10'!$D$2:$AD$148,22,0)</f>
        <v>6502167</v>
      </c>
      <c r="BM196" s="137">
        <f>VLOOKUP($BG196,'[1]Ejecució Gastos Dinamica 31-10'!$D$2:$AD$148,21,0)</f>
        <v>208850497</v>
      </c>
    </row>
    <row r="197" spans="1:100" s="138" customFormat="1" ht="12.75" x14ac:dyDescent="0.2">
      <c r="A197" s="196" t="s">
        <v>633</v>
      </c>
      <c r="B197" s="52" t="s">
        <v>312</v>
      </c>
      <c r="C197" s="170">
        <v>198917000</v>
      </c>
      <c r="D197" s="170">
        <f>81617000+5513000+9000000</f>
        <v>96130000</v>
      </c>
      <c r="E197" s="170">
        <v>0</v>
      </c>
      <c r="F197" s="170">
        <v>0</v>
      </c>
      <c r="G197" s="170">
        <v>0</v>
      </c>
      <c r="H197" s="171">
        <f t="shared" si="384"/>
        <v>-96130000</v>
      </c>
      <c r="I197" s="171">
        <f t="shared" si="385"/>
        <v>102787000</v>
      </c>
      <c r="J197" s="170">
        <v>0</v>
      </c>
      <c r="K197" s="171">
        <f t="shared" si="424"/>
        <v>102787000</v>
      </c>
      <c r="L197" s="170">
        <v>5628401</v>
      </c>
      <c r="M197" s="170">
        <v>8254904</v>
      </c>
      <c r="N197" s="170">
        <v>7690566</v>
      </c>
      <c r="O197" s="170">
        <v>6850502</v>
      </c>
      <c r="P197" s="170">
        <v>6872103</v>
      </c>
      <c r="Q197" s="170">
        <v>8116031</v>
      </c>
      <c r="R197" s="170">
        <v>7490529</v>
      </c>
      <c r="S197" s="170">
        <v>9029294</v>
      </c>
      <c r="T197" s="170">
        <v>12462600</v>
      </c>
      <c r="U197" s="170">
        <v>8457333</v>
      </c>
      <c r="V197" s="170">
        <v>8343747</v>
      </c>
      <c r="W197" s="170">
        <v>0</v>
      </c>
      <c r="X197" s="171">
        <f t="shared" si="622"/>
        <v>89196010</v>
      </c>
      <c r="Y197" s="173">
        <f t="shared" si="386"/>
        <v>0.86777520503565631</v>
      </c>
      <c r="Z197" s="171">
        <f t="shared" si="387"/>
        <v>13590990</v>
      </c>
      <c r="AA197" s="170">
        <v>5628401</v>
      </c>
      <c r="AB197" s="170">
        <v>8254904</v>
      </c>
      <c r="AC197" s="170">
        <v>7690566</v>
      </c>
      <c r="AD197" s="170">
        <v>6850502</v>
      </c>
      <c r="AE197" s="170">
        <v>6872103</v>
      </c>
      <c r="AF197" s="170">
        <v>8116031</v>
      </c>
      <c r="AG197" s="170">
        <v>7490529</v>
      </c>
      <c r="AH197" s="170">
        <v>9029294</v>
      </c>
      <c r="AI197" s="170">
        <v>12462600</v>
      </c>
      <c r="AJ197" s="170">
        <v>8457333</v>
      </c>
      <c r="AK197" s="170">
        <v>8343747</v>
      </c>
      <c r="AL197" s="170">
        <v>0</v>
      </c>
      <c r="AM197" s="172">
        <f t="shared" si="623"/>
        <v>89196010</v>
      </c>
      <c r="AN197" s="173">
        <f t="shared" si="388"/>
        <v>1</v>
      </c>
      <c r="AO197" s="375">
        <f t="shared" si="389"/>
        <v>0</v>
      </c>
      <c r="AP197" s="350">
        <v>5628401</v>
      </c>
      <c r="AQ197" s="170">
        <v>8254904</v>
      </c>
      <c r="AR197" s="170">
        <v>7690566</v>
      </c>
      <c r="AS197" s="170">
        <v>6850502</v>
      </c>
      <c r="AT197" s="170">
        <v>6872103</v>
      </c>
      <c r="AU197" s="170">
        <v>8116031</v>
      </c>
      <c r="AV197" s="170">
        <v>7490529</v>
      </c>
      <c r="AW197" s="170">
        <v>9029294</v>
      </c>
      <c r="AX197" s="170">
        <v>12462600</v>
      </c>
      <c r="AY197" s="170">
        <v>8457333</v>
      </c>
      <c r="AZ197" s="170">
        <v>8343747</v>
      </c>
      <c r="BA197" s="170">
        <v>0</v>
      </c>
      <c r="BB197" s="172">
        <f t="shared" si="624"/>
        <v>89196010</v>
      </c>
      <c r="BC197" s="173">
        <f t="shared" si="390"/>
        <v>1</v>
      </c>
      <c r="BD197" s="171">
        <f t="shared" si="391"/>
        <v>0</v>
      </c>
      <c r="BE197" s="170">
        <v>80852263</v>
      </c>
      <c r="BF197" s="136"/>
      <c r="BG197" s="526">
        <v>505</v>
      </c>
      <c r="BH197" s="137">
        <f>VLOOKUP($BG197,'[1]Ejecució Gastos Dinamica 31-10'!$D$2:$AD$148,11,0)</f>
        <v>111787000</v>
      </c>
      <c r="BI197" s="137">
        <f t="shared" si="625"/>
        <v>9000000</v>
      </c>
      <c r="BJ197" s="137"/>
      <c r="BK197" s="137">
        <f>VLOOKUP($BG197,'[1]Ejecució Gastos Dinamica 31-10'!$D$2:$AD$148,15,0)</f>
        <v>8457333</v>
      </c>
      <c r="BL197" s="137">
        <f>VLOOKUP($BG197,'[1]Ejecució Gastos Dinamica 31-10'!$D$2:$AD$148,22,0)</f>
        <v>8457333</v>
      </c>
      <c r="BM197" s="137">
        <f>VLOOKUP($BG197,'[1]Ejecució Gastos Dinamica 31-10'!$D$2:$AD$148,21,0)</f>
        <v>80852263</v>
      </c>
    </row>
    <row r="198" spans="1:100" s="138" customFormat="1" ht="12.75" x14ac:dyDescent="0.2">
      <c r="A198" s="196" t="s">
        <v>634</v>
      </c>
      <c r="B198" s="52" t="s">
        <v>314</v>
      </c>
      <c r="C198" s="170">
        <v>244029000</v>
      </c>
      <c r="D198" s="170">
        <f>101432000+4237000+17000000</f>
        <v>122669000</v>
      </c>
      <c r="E198" s="170">
        <v>0</v>
      </c>
      <c r="F198" s="170">
        <v>0</v>
      </c>
      <c r="G198" s="170">
        <v>0</v>
      </c>
      <c r="H198" s="171">
        <f t="shared" si="384"/>
        <v>-122669000</v>
      </c>
      <c r="I198" s="171">
        <f t="shared" si="385"/>
        <v>121360000</v>
      </c>
      <c r="J198" s="170">
        <v>0</v>
      </c>
      <c r="K198" s="171">
        <f t="shared" si="424"/>
        <v>121360000</v>
      </c>
      <c r="L198" s="170">
        <v>7907576</v>
      </c>
      <c r="M198" s="170">
        <v>11180910</v>
      </c>
      <c r="N198" s="170">
        <v>10582169</v>
      </c>
      <c r="O198" s="170">
        <v>10339772</v>
      </c>
      <c r="P198" s="170">
        <v>9325574</v>
      </c>
      <c r="Q198" s="170">
        <v>9130750</v>
      </c>
      <c r="R198" s="170">
        <v>8398433</v>
      </c>
      <c r="S198" s="170">
        <v>10707774</v>
      </c>
      <c r="T198" s="170">
        <v>10189959</v>
      </c>
      <c r="U198" s="170">
        <v>9887857</v>
      </c>
      <c r="V198" s="170">
        <v>9900158</v>
      </c>
      <c r="W198" s="170">
        <v>0</v>
      </c>
      <c r="X198" s="171">
        <f t="shared" si="622"/>
        <v>107550932</v>
      </c>
      <c r="Y198" s="173">
        <f t="shared" si="386"/>
        <v>0.88621400791034932</v>
      </c>
      <c r="Z198" s="171">
        <f t="shared" si="387"/>
        <v>13809068</v>
      </c>
      <c r="AA198" s="170">
        <v>7907576</v>
      </c>
      <c r="AB198" s="170">
        <v>11180910</v>
      </c>
      <c r="AC198" s="170">
        <v>10582169</v>
      </c>
      <c r="AD198" s="170">
        <v>10339772</v>
      </c>
      <c r="AE198" s="170">
        <v>9325574</v>
      </c>
      <c r="AF198" s="170">
        <v>9130750</v>
      </c>
      <c r="AG198" s="170">
        <v>8398433</v>
      </c>
      <c r="AH198" s="170">
        <v>10707774</v>
      </c>
      <c r="AI198" s="170">
        <v>10189959</v>
      </c>
      <c r="AJ198" s="170">
        <v>9887857</v>
      </c>
      <c r="AK198" s="170">
        <v>9900158</v>
      </c>
      <c r="AL198" s="170">
        <v>0</v>
      </c>
      <c r="AM198" s="172">
        <f t="shared" si="623"/>
        <v>107550932</v>
      </c>
      <c r="AN198" s="173">
        <f t="shared" si="388"/>
        <v>1</v>
      </c>
      <c r="AO198" s="375">
        <f t="shared" si="389"/>
        <v>0</v>
      </c>
      <c r="AP198" s="350">
        <v>7907576</v>
      </c>
      <c r="AQ198" s="170">
        <v>11180910</v>
      </c>
      <c r="AR198" s="170">
        <v>10582169</v>
      </c>
      <c r="AS198" s="170">
        <v>10339772</v>
      </c>
      <c r="AT198" s="170">
        <v>9325574</v>
      </c>
      <c r="AU198" s="170">
        <v>9130750</v>
      </c>
      <c r="AV198" s="170">
        <v>8398433</v>
      </c>
      <c r="AW198" s="170">
        <v>10707774</v>
      </c>
      <c r="AX198" s="170">
        <v>10189959</v>
      </c>
      <c r="AY198" s="170">
        <v>9887857</v>
      </c>
      <c r="AZ198" s="170">
        <v>9900158</v>
      </c>
      <c r="BA198" s="170">
        <v>0</v>
      </c>
      <c r="BB198" s="172">
        <f t="shared" si="624"/>
        <v>107550932</v>
      </c>
      <c r="BC198" s="173">
        <f t="shared" si="390"/>
        <v>1</v>
      </c>
      <c r="BD198" s="171">
        <f t="shared" si="391"/>
        <v>0</v>
      </c>
      <c r="BE198" s="170">
        <v>97650774</v>
      </c>
      <c r="BF198" s="136"/>
      <c r="BG198" s="526">
        <v>504</v>
      </c>
      <c r="BH198" s="137">
        <f>VLOOKUP($BG198,'[1]Ejecució Gastos Dinamica 31-10'!$D$2:$AD$148,11,0)</f>
        <v>138360000</v>
      </c>
      <c r="BI198" s="137">
        <f t="shared" si="625"/>
        <v>17000000</v>
      </c>
      <c r="BJ198" s="137"/>
      <c r="BK198" s="137">
        <f>VLOOKUP($BG198,'[1]Ejecució Gastos Dinamica 31-10'!$D$2:$AD$148,15,0)</f>
        <v>9887857</v>
      </c>
      <c r="BL198" s="137">
        <f>VLOOKUP($BG198,'[1]Ejecució Gastos Dinamica 31-10'!$D$2:$AD$148,22,0)</f>
        <v>9887857</v>
      </c>
      <c r="BM198" s="137">
        <f>VLOOKUP($BG198,'[1]Ejecució Gastos Dinamica 31-10'!$D$2:$AD$148,21,0)</f>
        <v>97650774</v>
      </c>
    </row>
    <row r="199" spans="1:100" s="138" customFormat="1" ht="12.75" x14ac:dyDescent="0.2">
      <c r="A199" s="196" t="s">
        <v>635</v>
      </c>
      <c r="B199" s="52" t="s">
        <v>316</v>
      </c>
      <c r="C199" s="170">
        <v>7254048000</v>
      </c>
      <c r="D199" s="170">
        <f>816804000+75761000+150000000</f>
        <v>1042565000</v>
      </c>
      <c r="E199" s="170">
        <v>0</v>
      </c>
      <c r="F199" s="170">
        <v>0</v>
      </c>
      <c r="G199" s="170">
        <v>0</v>
      </c>
      <c r="H199" s="171">
        <f t="shared" si="384"/>
        <v>-1042565000</v>
      </c>
      <c r="I199" s="171">
        <f t="shared" si="385"/>
        <v>6211483000</v>
      </c>
      <c r="J199" s="170">
        <v>0</v>
      </c>
      <c r="K199" s="171">
        <f t="shared" si="424"/>
        <v>6211483000</v>
      </c>
      <c r="L199" s="170">
        <v>3233962</v>
      </c>
      <c r="M199" s="170">
        <v>12487701</v>
      </c>
      <c r="N199" s="170">
        <v>18720089</v>
      </c>
      <c r="O199" s="170">
        <v>32374639</v>
      </c>
      <c r="P199" s="170">
        <v>76923451</v>
      </c>
      <c r="Q199" s="170">
        <v>6047822846</v>
      </c>
      <c r="R199" s="170">
        <v>0</v>
      </c>
      <c r="S199" s="170">
        <v>0</v>
      </c>
      <c r="T199" s="170">
        <v>0</v>
      </c>
      <c r="U199" s="170">
        <v>784739</v>
      </c>
      <c r="V199" s="170">
        <v>0</v>
      </c>
      <c r="W199" s="170">
        <v>0</v>
      </c>
      <c r="X199" s="171">
        <f t="shared" si="622"/>
        <v>6192347427</v>
      </c>
      <c r="Y199" s="173">
        <f t="shared" si="386"/>
        <v>0.99691932297005403</v>
      </c>
      <c r="Z199" s="171">
        <f t="shared" si="387"/>
        <v>19135573</v>
      </c>
      <c r="AA199" s="170">
        <v>3233962</v>
      </c>
      <c r="AB199" s="170">
        <v>12487701</v>
      </c>
      <c r="AC199" s="170">
        <v>18720089</v>
      </c>
      <c r="AD199" s="170">
        <v>32374639</v>
      </c>
      <c r="AE199" s="170">
        <v>76923451</v>
      </c>
      <c r="AF199" s="170">
        <v>6047822846</v>
      </c>
      <c r="AG199" s="170">
        <v>0</v>
      </c>
      <c r="AH199" s="170">
        <v>0</v>
      </c>
      <c r="AI199" s="170">
        <v>0</v>
      </c>
      <c r="AJ199" s="170">
        <v>784739</v>
      </c>
      <c r="AK199" s="170">
        <v>0</v>
      </c>
      <c r="AL199" s="170">
        <v>0</v>
      </c>
      <c r="AM199" s="172">
        <f t="shared" si="623"/>
        <v>6192347427</v>
      </c>
      <c r="AN199" s="173">
        <f t="shared" si="388"/>
        <v>1</v>
      </c>
      <c r="AO199" s="375">
        <f t="shared" si="389"/>
        <v>0</v>
      </c>
      <c r="AP199" s="350">
        <v>3233962</v>
      </c>
      <c r="AQ199" s="170">
        <v>12487701</v>
      </c>
      <c r="AR199" s="170">
        <v>18720089</v>
      </c>
      <c r="AS199" s="170">
        <v>32374639</v>
      </c>
      <c r="AT199" s="170">
        <v>76923451</v>
      </c>
      <c r="AU199" s="170">
        <v>6047822846</v>
      </c>
      <c r="AV199" s="170">
        <v>0</v>
      </c>
      <c r="AW199" s="170">
        <v>0</v>
      </c>
      <c r="AX199" s="170">
        <v>0</v>
      </c>
      <c r="AY199" s="170">
        <v>784739</v>
      </c>
      <c r="AZ199" s="170">
        <v>0</v>
      </c>
      <c r="BA199" s="170">
        <v>0</v>
      </c>
      <c r="BB199" s="172">
        <f t="shared" si="624"/>
        <v>6192347427</v>
      </c>
      <c r="BC199" s="173">
        <f t="shared" si="390"/>
        <v>1</v>
      </c>
      <c r="BD199" s="171">
        <f t="shared" si="391"/>
        <v>0</v>
      </c>
      <c r="BE199" s="170">
        <v>6192347427</v>
      </c>
      <c r="BF199" s="136"/>
      <c r="BG199" s="526">
        <v>508</v>
      </c>
      <c r="BH199" s="137">
        <f>VLOOKUP($BG199,'[1]Ejecució Gastos Dinamica 31-10'!$D$2:$AD$148,11,0)</f>
        <v>6361483000</v>
      </c>
      <c r="BI199" s="137">
        <f t="shared" si="625"/>
        <v>150000000</v>
      </c>
      <c r="BJ199" s="137"/>
      <c r="BK199" s="137">
        <f>VLOOKUP($BG199,'[1]Ejecució Gastos Dinamica 31-10'!$D$2:$AD$148,15,0)</f>
        <v>784739</v>
      </c>
      <c r="BL199" s="137">
        <f>VLOOKUP($BG199,'[1]Ejecució Gastos Dinamica 31-10'!$D$2:$AD$148,22,0)</f>
        <v>784739</v>
      </c>
      <c r="BM199" s="137">
        <f>VLOOKUP($BG199,'[1]Ejecució Gastos Dinamica 31-10'!$D$2:$AD$148,21,0)</f>
        <v>6192347427</v>
      </c>
    </row>
    <row r="200" spans="1:100" s="138" customFormat="1" ht="12.75" x14ac:dyDescent="0.2">
      <c r="A200" s="196" t="s">
        <v>636</v>
      </c>
      <c r="B200" s="52" t="s">
        <v>318</v>
      </c>
      <c r="C200" s="170">
        <v>1533444000</v>
      </c>
      <c r="D200" s="170">
        <f>229061000+60883000+16000000</f>
        <v>305944000</v>
      </c>
      <c r="E200" s="170">
        <v>0</v>
      </c>
      <c r="F200" s="170">
        <v>0</v>
      </c>
      <c r="G200" s="170">
        <v>0</v>
      </c>
      <c r="H200" s="171">
        <f t="shared" si="384"/>
        <v>-305944000</v>
      </c>
      <c r="I200" s="171">
        <f t="shared" si="385"/>
        <v>1227500000</v>
      </c>
      <c r="J200" s="170">
        <v>0</v>
      </c>
      <c r="K200" s="171">
        <f t="shared" si="424"/>
        <v>1227500000</v>
      </c>
      <c r="L200" s="170">
        <v>68080906</v>
      </c>
      <c r="M200" s="170">
        <v>106248475</v>
      </c>
      <c r="N200" s="170">
        <v>87470631</v>
      </c>
      <c r="O200" s="170">
        <v>97504175</v>
      </c>
      <c r="P200" s="170">
        <v>93115703</v>
      </c>
      <c r="Q200" s="170">
        <v>95493278</v>
      </c>
      <c r="R200" s="170">
        <v>67349202</v>
      </c>
      <c r="S200" s="170">
        <v>91140338</v>
      </c>
      <c r="T200" s="170">
        <v>0</v>
      </c>
      <c r="U200" s="170">
        <v>119278979</v>
      </c>
      <c r="V200" s="170">
        <v>251968752</v>
      </c>
      <c r="W200" s="170">
        <v>0</v>
      </c>
      <c r="X200" s="171">
        <f t="shared" si="622"/>
        <v>1077650439</v>
      </c>
      <c r="Y200" s="173">
        <f t="shared" si="386"/>
        <v>0.87792296456211816</v>
      </c>
      <c r="Z200" s="171">
        <f t="shared" si="387"/>
        <v>149849561</v>
      </c>
      <c r="AA200" s="170">
        <v>68080906</v>
      </c>
      <c r="AB200" s="170">
        <v>106248475</v>
      </c>
      <c r="AC200" s="170">
        <v>87470631</v>
      </c>
      <c r="AD200" s="170">
        <v>97504175</v>
      </c>
      <c r="AE200" s="170">
        <v>93115703</v>
      </c>
      <c r="AF200" s="170">
        <v>95493278</v>
      </c>
      <c r="AG200" s="170">
        <v>67349202</v>
      </c>
      <c r="AH200" s="170">
        <v>91140338</v>
      </c>
      <c r="AI200" s="170">
        <v>0</v>
      </c>
      <c r="AJ200" s="170">
        <v>119278979</v>
      </c>
      <c r="AK200" s="170">
        <v>251968752</v>
      </c>
      <c r="AL200" s="170">
        <v>0</v>
      </c>
      <c r="AM200" s="172">
        <f t="shared" si="623"/>
        <v>1077650439</v>
      </c>
      <c r="AN200" s="173">
        <f t="shared" si="388"/>
        <v>1</v>
      </c>
      <c r="AO200" s="375">
        <f t="shared" si="389"/>
        <v>0</v>
      </c>
      <c r="AP200" s="350">
        <v>68080906</v>
      </c>
      <c r="AQ200" s="170">
        <v>106248475</v>
      </c>
      <c r="AR200" s="170">
        <v>87470631</v>
      </c>
      <c r="AS200" s="170">
        <v>97504175</v>
      </c>
      <c r="AT200" s="170">
        <v>93115703</v>
      </c>
      <c r="AU200" s="170">
        <v>95493278</v>
      </c>
      <c r="AV200" s="170">
        <v>67349202</v>
      </c>
      <c r="AW200" s="170">
        <v>91140338</v>
      </c>
      <c r="AX200" s="170">
        <v>0</v>
      </c>
      <c r="AY200" s="170">
        <v>119278979</v>
      </c>
      <c r="AZ200" s="170">
        <v>251968752</v>
      </c>
      <c r="BA200" s="170">
        <v>0</v>
      </c>
      <c r="BB200" s="172">
        <f t="shared" si="624"/>
        <v>1077650439</v>
      </c>
      <c r="BC200" s="173">
        <f t="shared" si="390"/>
        <v>1</v>
      </c>
      <c r="BD200" s="171">
        <f t="shared" si="391"/>
        <v>0</v>
      </c>
      <c r="BE200" s="170">
        <v>825681687</v>
      </c>
      <c r="BF200" s="136"/>
      <c r="BG200" s="526">
        <v>506</v>
      </c>
      <c r="BH200" s="137">
        <f>VLOOKUP($BG200,'[1]Ejecució Gastos Dinamica 31-10'!$D$2:$AD$148,11,0)</f>
        <v>1243500000</v>
      </c>
      <c r="BI200" s="137">
        <f t="shared" si="625"/>
        <v>16000000</v>
      </c>
      <c r="BJ200" s="137"/>
      <c r="BK200" s="137">
        <f>VLOOKUP($BG200,'[1]Ejecució Gastos Dinamica 31-10'!$D$2:$AD$148,15,0)</f>
        <v>119278979</v>
      </c>
      <c r="BL200" s="137">
        <f>VLOOKUP($BG200,'[1]Ejecució Gastos Dinamica 31-10'!$D$2:$AD$148,22,0)</f>
        <v>119278979</v>
      </c>
      <c r="BM200" s="137">
        <f>VLOOKUP($BG200,'[1]Ejecució Gastos Dinamica 31-10'!$D$2:$AD$148,21,0)</f>
        <v>825681687</v>
      </c>
    </row>
    <row r="201" spans="1:100" s="1" customFormat="1" x14ac:dyDescent="0.25">
      <c r="A201" s="376" t="s">
        <v>637</v>
      </c>
      <c r="B201" s="174" t="s">
        <v>320</v>
      </c>
      <c r="C201" s="82">
        <f>+C202+C203</f>
        <v>11892298000</v>
      </c>
      <c r="D201" s="82">
        <f t="shared" ref="D201:G201" si="626">+D202+D203</f>
        <v>3426240000</v>
      </c>
      <c r="E201" s="82">
        <f t="shared" si="626"/>
        <v>0</v>
      </c>
      <c r="F201" s="82">
        <f t="shared" si="626"/>
        <v>0</v>
      </c>
      <c r="G201" s="82">
        <f t="shared" si="626"/>
        <v>0</v>
      </c>
      <c r="H201" s="82">
        <f t="shared" ref="H201:H264" si="627">-D201+E201-F201+G201</f>
        <v>-3426240000</v>
      </c>
      <c r="I201" s="82">
        <f t="shared" ref="I201:I264" si="628">+C201+H201</f>
        <v>8466058000</v>
      </c>
      <c r="J201" s="82">
        <f t="shared" ref="J201" si="629">+J202+J203</f>
        <v>0</v>
      </c>
      <c r="K201" s="82">
        <f t="shared" si="424"/>
        <v>8466058000</v>
      </c>
      <c r="L201" s="82">
        <f t="shared" ref="L201:X201" si="630">+L202+L203</f>
        <v>62175823</v>
      </c>
      <c r="M201" s="82">
        <f t="shared" si="630"/>
        <v>88795722</v>
      </c>
      <c r="N201" s="82">
        <f t="shared" si="630"/>
        <v>73934735</v>
      </c>
      <c r="O201" s="82">
        <f t="shared" si="630"/>
        <v>165755065</v>
      </c>
      <c r="P201" s="82">
        <f t="shared" si="630"/>
        <v>377960682</v>
      </c>
      <c r="Q201" s="82">
        <f t="shared" si="630"/>
        <v>274031018</v>
      </c>
      <c r="R201" s="82">
        <f t="shared" si="630"/>
        <v>219781216</v>
      </c>
      <c r="S201" s="82">
        <f t="shared" si="630"/>
        <v>127067919</v>
      </c>
      <c r="T201" s="82">
        <f t="shared" si="630"/>
        <v>151199830</v>
      </c>
      <c r="U201" s="82">
        <f t="shared" si="630"/>
        <v>144579777</v>
      </c>
      <c r="V201" s="82">
        <f t="shared" si="630"/>
        <v>651013161</v>
      </c>
      <c r="W201" s="82">
        <f t="shared" si="630"/>
        <v>0</v>
      </c>
      <c r="X201" s="82">
        <f t="shared" si="630"/>
        <v>2336294948</v>
      </c>
      <c r="Y201" s="83">
        <f t="shared" ref="Y201:Y264" si="631">+IF(ISERROR((X201/K201)),0,(X201/K201))</f>
        <v>0.27596018690162527</v>
      </c>
      <c r="Z201" s="82">
        <f t="shared" ref="Z201:Z264" si="632">K201-X201</f>
        <v>6129763052</v>
      </c>
      <c r="AA201" s="82">
        <f t="shared" ref="AA201:AM201" si="633">+AA202+AA203</f>
        <v>62175823</v>
      </c>
      <c r="AB201" s="82">
        <f t="shared" si="633"/>
        <v>88795722</v>
      </c>
      <c r="AC201" s="82">
        <f t="shared" si="633"/>
        <v>73934735</v>
      </c>
      <c r="AD201" s="82">
        <f t="shared" si="633"/>
        <v>165755065</v>
      </c>
      <c r="AE201" s="82">
        <f t="shared" si="633"/>
        <v>377960682</v>
      </c>
      <c r="AF201" s="102">
        <f t="shared" si="633"/>
        <v>274031018</v>
      </c>
      <c r="AG201" s="102">
        <f t="shared" si="633"/>
        <v>219781216</v>
      </c>
      <c r="AH201" s="102">
        <f t="shared" si="633"/>
        <v>127067919</v>
      </c>
      <c r="AI201" s="82">
        <f t="shared" si="633"/>
        <v>151199830</v>
      </c>
      <c r="AJ201" s="82">
        <f t="shared" si="633"/>
        <v>144579777</v>
      </c>
      <c r="AK201" s="82">
        <f t="shared" si="633"/>
        <v>651013161</v>
      </c>
      <c r="AL201" s="82">
        <f t="shared" si="633"/>
        <v>0</v>
      </c>
      <c r="AM201" s="102">
        <f t="shared" si="633"/>
        <v>2336294948</v>
      </c>
      <c r="AN201" s="83">
        <f t="shared" ref="AN201:AN264" si="634">+IF(ISERROR((AM201/X201)),0,(AM201/X201))</f>
        <v>1</v>
      </c>
      <c r="AO201" s="299">
        <f t="shared" ref="AO201:AO264" si="635">+X201-AM201</f>
        <v>0</v>
      </c>
      <c r="AP201" s="264">
        <f t="shared" ref="AP201:BB201" si="636">+AP202+AP203</f>
        <v>62175823</v>
      </c>
      <c r="AQ201" s="82">
        <f t="shared" si="636"/>
        <v>88795722</v>
      </c>
      <c r="AR201" s="82">
        <f t="shared" si="636"/>
        <v>73934735</v>
      </c>
      <c r="AS201" s="102">
        <f t="shared" si="636"/>
        <v>165755065</v>
      </c>
      <c r="AT201" s="102">
        <f t="shared" si="636"/>
        <v>377960682</v>
      </c>
      <c r="AU201" s="102">
        <f t="shared" si="636"/>
        <v>274031018</v>
      </c>
      <c r="AV201" s="102">
        <f t="shared" si="636"/>
        <v>219781216</v>
      </c>
      <c r="AW201" s="102">
        <f t="shared" si="636"/>
        <v>127067919</v>
      </c>
      <c r="AX201" s="102">
        <f t="shared" si="636"/>
        <v>151199830</v>
      </c>
      <c r="AY201" s="102">
        <f t="shared" si="636"/>
        <v>144579777</v>
      </c>
      <c r="AZ201" s="82">
        <f t="shared" si="636"/>
        <v>651013161</v>
      </c>
      <c r="BA201" s="175">
        <f t="shared" si="636"/>
        <v>0</v>
      </c>
      <c r="BB201" s="102">
        <f t="shared" si="636"/>
        <v>2336294948</v>
      </c>
      <c r="BC201" s="83">
        <f t="shared" ref="BC201:BC264" si="637">+IF(ISERROR((BB201/AM201)),0,(BB201/AM201))</f>
        <v>1</v>
      </c>
      <c r="BD201" s="82">
        <f t="shared" ref="BD201:BD264" si="638">+AM201-BB201</f>
        <v>0</v>
      </c>
      <c r="BE201" s="82">
        <f t="shared" ref="BE201" si="639">+BE202+BE203</f>
        <v>1685281787</v>
      </c>
      <c r="BF201" s="5"/>
      <c r="BG201" s="251"/>
      <c r="BH201" s="540">
        <f t="shared" ref="BH201" si="640">+BH202+BH203</f>
        <v>9466058000</v>
      </c>
      <c r="BI201" s="105"/>
      <c r="BJ201" s="105"/>
      <c r="BK201" s="540">
        <f t="shared" ref="BK201:BL201" si="641">+BK202+BK203</f>
        <v>144579777</v>
      </c>
      <c r="BL201" s="540">
        <f t="shared" si="641"/>
        <v>144579777</v>
      </c>
      <c r="BM201" s="540">
        <f t="shared" ref="BM201" si="642">+BM202+BM203</f>
        <v>1685281787</v>
      </c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  <c r="CJ201" s="5"/>
      <c r="CK201" s="5"/>
      <c r="CL201" s="5"/>
      <c r="CM201" s="5"/>
      <c r="CN201" s="5"/>
      <c r="CO201" s="5"/>
      <c r="CP201" s="5"/>
      <c r="CQ201" s="5"/>
      <c r="CR201" s="5"/>
      <c r="CS201" s="5"/>
      <c r="CT201" s="5"/>
      <c r="CU201" s="5"/>
      <c r="CV201" s="5"/>
    </row>
    <row r="202" spans="1:100" s="138" customFormat="1" ht="12.75" x14ac:dyDescent="0.2">
      <c r="A202" s="196" t="s">
        <v>638</v>
      </c>
      <c r="B202" s="52" t="s">
        <v>322</v>
      </c>
      <c r="C202" s="170">
        <v>7189371000</v>
      </c>
      <c r="D202" s="170">
        <f>594681000+214504000+500000000</f>
        <v>1309185000</v>
      </c>
      <c r="E202" s="170">
        <v>0</v>
      </c>
      <c r="F202" s="170">
        <v>0</v>
      </c>
      <c r="G202" s="170">
        <v>0</v>
      </c>
      <c r="H202" s="171">
        <f t="shared" si="627"/>
        <v>-1309185000</v>
      </c>
      <c r="I202" s="171">
        <f t="shared" si="628"/>
        <v>5880186000</v>
      </c>
      <c r="J202" s="170">
        <v>0</v>
      </c>
      <c r="K202" s="171">
        <f t="shared" si="424"/>
        <v>5880186000</v>
      </c>
      <c r="L202" s="170">
        <v>1350355</v>
      </c>
      <c r="M202" s="170">
        <v>4949830</v>
      </c>
      <c r="N202" s="170">
        <v>7052772</v>
      </c>
      <c r="O202" s="170">
        <v>13157315</v>
      </c>
      <c r="P202" s="170">
        <v>31072546</v>
      </c>
      <c r="Q202" s="170">
        <v>21628905</v>
      </c>
      <c r="R202" s="170">
        <v>29328819</v>
      </c>
      <c r="S202" s="170">
        <v>27644231</v>
      </c>
      <c r="T202" s="170">
        <v>13206418</v>
      </c>
      <c r="U202" s="170">
        <v>27938316</v>
      </c>
      <c r="V202" s="170">
        <v>46880804</v>
      </c>
      <c r="W202" s="170">
        <v>0</v>
      </c>
      <c r="X202" s="171">
        <f t="shared" ref="X202:X204" si="643">IF(K202&gt;=SUM(L202:W202),SUM(L202:W202),"ERROR")</f>
        <v>224210311</v>
      </c>
      <c r="Y202" s="173">
        <f t="shared" si="631"/>
        <v>3.8129799125401813E-2</v>
      </c>
      <c r="Z202" s="171">
        <f t="shared" si="632"/>
        <v>5655975689</v>
      </c>
      <c r="AA202" s="170">
        <v>1350355</v>
      </c>
      <c r="AB202" s="170">
        <v>4949830</v>
      </c>
      <c r="AC202" s="170">
        <v>7052772</v>
      </c>
      <c r="AD202" s="170">
        <v>13157315</v>
      </c>
      <c r="AE202" s="170">
        <v>31072546</v>
      </c>
      <c r="AF202" s="170">
        <v>21628905</v>
      </c>
      <c r="AG202" s="170">
        <v>29328819</v>
      </c>
      <c r="AH202" s="170">
        <v>27644231</v>
      </c>
      <c r="AI202" s="170">
        <v>13206418</v>
      </c>
      <c r="AJ202" s="170">
        <v>27938316</v>
      </c>
      <c r="AK202" s="170">
        <v>46880804</v>
      </c>
      <c r="AL202" s="170">
        <v>0</v>
      </c>
      <c r="AM202" s="172">
        <f t="shared" ref="AM202:AM204" si="644">IF(X202&gt;=SUM(AA202:AL202),SUM(AA202:AL202),"ERROR")</f>
        <v>224210311</v>
      </c>
      <c r="AN202" s="173">
        <f t="shared" si="634"/>
        <v>1</v>
      </c>
      <c r="AO202" s="375">
        <f t="shared" si="635"/>
        <v>0</v>
      </c>
      <c r="AP202" s="350">
        <v>1350355</v>
      </c>
      <c r="AQ202" s="170">
        <v>4949830</v>
      </c>
      <c r="AR202" s="170">
        <v>7052772</v>
      </c>
      <c r="AS202" s="170">
        <v>13157315</v>
      </c>
      <c r="AT202" s="170">
        <v>31072546</v>
      </c>
      <c r="AU202" s="170">
        <v>21628905</v>
      </c>
      <c r="AV202" s="170">
        <v>29328819</v>
      </c>
      <c r="AW202" s="170">
        <v>27644231</v>
      </c>
      <c r="AX202" s="170">
        <v>13206418</v>
      </c>
      <c r="AY202" s="170">
        <v>27938316</v>
      </c>
      <c r="AZ202" s="170">
        <v>46880804</v>
      </c>
      <c r="BA202" s="170">
        <v>0</v>
      </c>
      <c r="BB202" s="172">
        <f t="shared" ref="BB202:BB204" si="645">IF(AM202&gt;=SUM(AP202:BA202),SUM(AP202:BA202),"ERROR")</f>
        <v>224210311</v>
      </c>
      <c r="BC202" s="173">
        <f t="shared" si="637"/>
        <v>1</v>
      </c>
      <c r="BD202" s="171">
        <f t="shared" si="638"/>
        <v>0</v>
      </c>
      <c r="BE202" s="170">
        <v>177329507</v>
      </c>
      <c r="BF202" s="136"/>
      <c r="BG202" s="526">
        <v>509</v>
      </c>
      <c r="BH202" s="137">
        <f>VLOOKUP($BG202,'[1]Ejecució Gastos Dinamica 31-10'!$D$2:$AD$148,11,0)</f>
        <v>6380186000</v>
      </c>
      <c r="BI202" s="137">
        <f t="shared" ref="BI202:BI204" si="646">+BH202-K202</f>
        <v>500000000</v>
      </c>
      <c r="BJ202" s="137"/>
      <c r="BK202" s="137">
        <f>VLOOKUP($BG202,'[1]Ejecució Gastos Dinamica 31-10'!$D$2:$AD$148,15,0)</f>
        <v>27938316</v>
      </c>
      <c r="BL202" s="137">
        <f>VLOOKUP($BG202,'[1]Ejecució Gastos Dinamica 31-10'!$D$2:$AD$148,22,0)</f>
        <v>27938316</v>
      </c>
      <c r="BM202" s="137">
        <f>VLOOKUP($BG202,'[1]Ejecució Gastos Dinamica 31-10'!$D$2:$AD$148,21,0)</f>
        <v>177329507</v>
      </c>
    </row>
    <row r="203" spans="1:100" s="138" customFormat="1" ht="12.75" x14ac:dyDescent="0.2">
      <c r="A203" s="196" t="s">
        <v>639</v>
      </c>
      <c r="B203" s="52" t="s">
        <v>324</v>
      </c>
      <c r="C203" s="170">
        <v>4702927000</v>
      </c>
      <c r="D203" s="170">
        <f>1291993000+325062000+500000000</f>
        <v>2117055000</v>
      </c>
      <c r="E203" s="170">
        <v>0</v>
      </c>
      <c r="F203" s="170">
        <v>0</v>
      </c>
      <c r="G203" s="170">
        <v>0</v>
      </c>
      <c r="H203" s="171">
        <f t="shared" si="627"/>
        <v>-2117055000</v>
      </c>
      <c r="I203" s="171">
        <f t="shared" si="628"/>
        <v>2585872000</v>
      </c>
      <c r="J203" s="170">
        <v>0</v>
      </c>
      <c r="K203" s="171">
        <f t="shared" si="424"/>
        <v>2585872000</v>
      </c>
      <c r="L203" s="170">
        <v>60825468</v>
      </c>
      <c r="M203" s="170">
        <v>83845892</v>
      </c>
      <c r="N203" s="170">
        <v>66881963</v>
      </c>
      <c r="O203" s="170">
        <v>152597750</v>
      </c>
      <c r="P203" s="170">
        <v>346888136</v>
      </c>
      <c r="Q203" s="170">
        <v>252402113</v>
      </c>
      <c r="R203" s="170">
        <v>190452397</v>
      </c>
      <c r="S203" s="170">
        <v>99423688</v>
      </c>
      <c r="T203" s="170">
        <v>137993412</v>
      </c>
      <c r="U203" s="170">
        <v>116641461</v>
      </c>
      <c r="V203" s="170">
        <v>604132357</v>
      </c>
      <c r="W203" s="170">
        <v>0</v>
      </c>
      <c r="X203" s="171">
        <f t="shared" si="643"/>
        <v>2112084637</v>
      </c>
      <c r="Y203" s="173">
        <f t="shared" si="631"/>
        <v>0.81677849367640776</v>
      </c>
      <c r="Z203" s="171">
        <f t="shared" si="632"/>
        <v>473787363</v>
      </c>
      <c r="AA203" s="170">
        <v>60825468</v>
      </c>
      <c r="AB203" s="170">
        <v>83845892</v>
      </c>
      <c r="AC203" s="170">
        <v>66881963</v>
      </c>
      <c r="AD203" s="170">
        <v>152597750</v>
      </c>
      <c r="AE203" s="170">
        <v>346888136</v>
      </c>
      <c r="AF203" s="170">
        <v>252402113</v>
      </c>
      <c r="AG203" s="170">
        <v>190452397</v>
      </c>
      <c r="AH203" s="170">
        <v>99423688</v>
      </c>
      <c r="AI203" s="170">
        <v>137993412</v>
      </c>
      <c r="AJ203" s="170">
        <v>116641461</v>
      </c>
      <c r="AK203" s="170">
        <v>604132357</v>
      </c>
      <c r="AL203" s="170">
        <v>0</v>
      </c>
      <c r="AM203" s="172">
        <f t="shared" si="644"/>
        <v>2112084637</v>
      </c>
      <c r="AN203" s="173">
        <f t="shared" si="634"/>
        <v>1</v>
      </c>
      <c r="AO203" s="375">
        <f t="shared" si="635"/>
        <v>0</v>
      </c>
      <c r="AP203" s="350">
        <v>60825468</v>
      </c>
      <c r="AQ203" s="170">
        <v>83845892</v>
      </c>
      <c r="AR203" s="170">
        <v>66881963</v>
      </c>
      <c r="AS203" s="170">
        <v>152597750</v>
      </c>
      <c r="AT203" s="170">
        <v>346888136</v>
      </c>
      <c r="AU203" s="170">
        <v>252402113</v>
      </c>
      <c r="AV203" s="170">
        <v>190452397</v>
      </c>
      <c r="AW203" s="170">
        <v>99423688</v>
      </c>
      <c r="AX203" s="170">
        <v>137993412</v>
      </c>
      <c r="AY203" s="170">
        <v>116641461</v>
      </c>
      <c r="AZ203" s="170">
        <v>604132357</v>
      </c>
      <c r="BA203" s="170">
        <v>0</v>
      </c>
      <c r="BB203" s="172">
        <f t="shared" si="645"/>
        <v>2112084637</v>
      </c>
      <c r="BC203" s="173">
        <f t="shared" si="637"/>
        <v>1</v>
      </c>
      <c r="BD203" s="171">
        <f t="shared" si="638"/>
        <v>0</v>
      </c>
      <c r="BE203" s="170">
        <v>1507952280</v>
      </c>
      <c r="BF203" s="136"/>
      <c r="BG203" s="526">
        <v>510</v>
      </c>
      <c r="BH203" s="137">
        <f>VLOOKUP($BG203,'[1]Ejecució Gastos Dinamica 31-10'!$D$2:$AD$148,11,0)</f>
        <v>3085872000</v>
      </c>
      <c r="BI203" s="137">
        <f t="shared" si="646"/>
        <v>500000000</v>
      </c>
      <c r="BJ203" s="137"/>
      <c r="BK203" s="137">
        <f>VLOOKUP($BG203,'[1]Ejecució Gastos Dinamica 31-10'!$D$2:$AD$148,15,0)</f>
        <v>116641461</v>
      </c>
      <c r="BL203" s="137">
        <f>VLOOKUP($BG203,'[1]Ejecució Gastos Dinamica 31-10'!$D$2:$AD$148,22,0)</f>
        <v>116641461</v>
      </c>
      <c r="BM203" s="137">
        <f>VLOOKUP($BG203,'[1]Ejecució Gastos Dinamica 31-10'!$D$2:$AD$148,21,0)</f>
        <v>1507952280</v>
      </c>
    </row>
    <row r="204" spans="1:100" s="138" customFormat="1" ht="12.75" x14ac:dyDescent="0.2">
      <c r="A204" s="196" t="s">
        <v>640</v>
      </c>
      <c r="B204" s="52" t="s">
        <v>326</v>
      </c>
      <c r="C204" s="170">
        <v>9743769000</v>
      </c>
      <c r="D204" s="170">
        <f>1502815000+162705000+1050000000</f>
        <v>2715520000</v>
      </c>
      <c r="E204" s="170">
        <v>0</v>
      </c>
      <c r="F204" s="170">
        <v>0</v>
      </c>
      <c r="G204" s="170">
        <v>0</v>
      </c>
      <c r="H204" s="171">
        <f t="shared" si="627"/>
        <v>-2715520000</v>
      </c>
      <c r="I204" s="171">
        <f t="shared" si="628"/>
        <v>7028249000</v>
      </c>
      <c r="J204" s="170">
        <v>0</v>
      </c>
      <c r="K204" s="171">
        <f t="shared" si="424"/>
        <v>7028249000</v>
      </c>
      <c r="L204" s="170">
        <v>432425015</v>
      </c>
      <c r="M204" s="170">
        <v>519259866</v>
      </c>
      <c r="N204" s="170">
        <v>510739369</v>
      </c>
      <c r="O204" s="170">
        <v>793416037</v>
      </c>
      <c r="P204" s="170">
        <v>582246502</v>
      </c>
      <c r="Q204" s="170">
        <v>545920734</v>
      </c>
      <c r="R204" s="170">
        <v>546049200</v>
      </c>
      <c r="S204" s="170">
        <v>615668808</v>
      </c>
      <c r="T204" s="170">
        <v>538697615</v>
      </c>
      <c r="U204" s="170">
        <v>514935302</v>
      </c>
      <c r="V204" s="170">
        <v>519933792</v>
      </c>
      <c r="W204" s="170">
        <v>0</v>
      </c>
      <c r="X204" s="171">
        <f t="shared" si="643"/>
        <v>6119292240</v>
      </c>
      <c r="Y204" s="173">
        <f t="shared" si="631"/>
        <v>0.87067095090114199</v>
      </c>
      <c r="Z204" s="171">
        <f t="shared" si="632"/>
        <v>908956760</v>
      </c>
      <c r="AA204" s="170">
        <v>432425015</v>
      </c>
      <c r="AB204" s="170">
        <v>519259866</v>
      </c>
      <c r="AC204" s="170">
        <v>510739369</v>
      </c>
      <c r="AD204" s="170">
        <v>793416037</v>
      </c>
      <c r="AE204" s="170">
        <v>582246502</v>
      </c>
      <c r="AF204" s="170">
        <v>545920734</v>
      </c>
      <c r="AG204" s="170">
        <v>546049200</v>
      </c>
      <c r="AH204" s="170">
        <v>615668808</v>
      </c>
      <c r="AI204" s="170">
        <v>538697615</v>
      </c>
      <c r="AJ204" s="170">
        <v>514935302</v>
      </c>
      <c r="AK204" s="170">
        <v>519933792</v>
      </c>
      <c r="AL204" s="170">
        <v>0</v>
      </c>
      <c r="AM204" s="172">
        <f t="shared" si="644"/>
        <v>6119292240</v>
      </c>
      <c r="AN204" s="173">
        <f t="shared" si="634"/>
        <v>1</v>
      </c>
      <c r="AO204" s="375">
        <f t="shared" si="635"/>
        <v>0</v>
      </c>
      <c r="AP204" s="350">
        <v>432425015</v>
      </c>
      <c r="AQ204" s="170">
        <v>519259866</v>
      </c>
      <c r="AR204" s="170">
        <v>510739369</v>
      </c>
      <c r="AS204" s="170">
        <v>793416037</v>
      </c>
      <c r="AT204" s="170">
        <v>582246502</v>
      </c>
      <c r="AU204" s="170">
        <v>545920734</v>
      </c>
      <c r="AV204" s="170">
        <v>546049200</v>
      </c>
      <c r="AW204" s="170">
        <v>615668808</v>
      </c>
      <c r="AX204" s="170">
        <v>538697615</v>
      </c>
      <c r="AY204" s="170">
        <v>514935302</v>
      </c>
      <c r="AZ204" s="170">
        <v>519933792</v>
      </c>
      <c r="BA204" s="170">
        <v>0</v>
      </c>
      <c r="BB204" s="172">
        <f t="shared" si="645"/>
        <v>6119292240</v>
      </c>
      <c r="BC204" s="173">
        <f t="shared" si="637"/>
        <v>1</v>
      </c>
      <c r="BD204" s="171">
        <f t="shared" si="638"/>
        <v>0</v>
      </c>
      <c r="BE204" s="170">
        <v>5599358448</v>
      </c>
      <c r="BF204" s="136"/>
      <c r="BG204" s="526">
        <v>511</v>
      </c>
      <c r="BH204" s="137">
        <f>VLOOKUP($BG204,'[1]Ejecució Gastos Dinamica 31-10'!$D$2:$AD$148,11,0)</f>
        <v>8078249000</v>
      </c>
      <c r="BI204" s="137">
        <f t="shared" si="646"/>
        <v>1050000000</v>
      </c>
      <c r="BJ204" s="137"/>
      <c r="BK204" s="137">
        <f>VLOOKUP($BG204,'[1]Ejecució Gastos Dinamica 31-10'!$D$2:$AD$148,15,0)</f>
        <v>514935302</v>
      </c>
      <c r="BL204" s="137">
        <f>VLOOKUP($BG204,'[1]Ejecució Gastos Dinamica 31-10'!$D$2:$AD$148,22,0)</f>
        <v>514935302</v>
      </c>
      <c r="BM204" s="137">
        <f>VLOOKUP($BG204,'[1]Ejecució Gastos Dinamica 31-10'!$D$2:$AD$148,21,0)</f>
        <v>5599358448</v>
      </c>
    </row>
    <row r="205" spans="1:100" s="1" customFormat="1" x14ac:dyDescent="0.25">
      <c r="A205" s="194">
        <v>42410101002</v>
      </c>
      <c r="B205" s="168" t="s">
        <v>328</v>
      </c>
      <c r="C205" s="76">
        <f>+C213+C206+C215</f>
        <v>2487243000</v>
      </c>
      <c r="D205" s="76">
        <f t="shared" ref="D205:G205" si="647">+D213+D206+D215</f>
        <v>762000000</v>
      </c>
      <c r="E205" s="76">
        <f t="shared" si="647"/>
        <v>221972000</v>
      </c>
      <c r="F205" s="76">
        <f t="shared" si="647"/>
        <v>0</v>
      </c>
      <c r="G205" s="76">
        <f t="shared" si="647"/>
        <v>0</v>
      </c>
      <c r="H205" s="76">
        <f t="shared" si="627"/>
        <v>-540028000</v>
      </c>
      <c r="I205" s="76">
        <f t="shared" si="628"/>
        <v>1947215000</v>
      </c>
      <c r="J205" s="76">
        <f t="shared" ref="J205" si="648">+J213+J206+J215</f>
        <v>0</v>
      </c>
      <c r="K205" s="76">
        <f t="shared" si="424"/>
        <v>1947215000</v>
      </c>
      <c r="L205" s="76">
        <f t="shared" ref="L205:X205" si="649">+L213+L206+L215</f>
        <v>111031002</v>
      </c>
      <c r="M205" s="76">
        <f t="shared" si="649"/>
        <v>134207644</v>
      </c>
      <c r="N205" s="76">
        <f t="shared" si="649"/>
        <v>132762834</v>
      </c>
      <c r="O205" s="76">
        <f t="shared" si="649"/>
        <v>221889694</v>
      </c>
      <c r="P205" s="76">
        <f t="shared" si="649"/>
        <v>204173425</v>
      </c>
      <c r="Q205" s="76">
        <f t="shared" si="649"/>
        <v>137411826</v>
      </c>
      <c r="R205" s="76">
        <f t="shared" si="649"/>
        <v>152873250</v>
      </c>
      <c r="S205" s="76">
        <f t="shared" si="649"/>
        <v>177094771</v>
      </c>
      <c r="T205" s="76">
        <f t="shared" si="649"/>
        <v>140189535</v>
      </c>
      <c r="U205" s="76">
        <f t="shared" si="649"/>
        <v>133419598</v>
      </c>
      <c r="V205" s="76">
        <f t="shared" si="649"/>
        <v>134671126</v>
      </c>
      <c r="W205" s="76">
        <f t="shared" si="649"/>
        <v>0</v>
      </c>
      <c r="X205" s="76">
        <f t="shared" si="649"/>
        <v>1679724705</v>
      </c>
      <c r="Y205" s="77">
        <f t="shared" si="631"/>
        <v>0.86262929619995743</v>
      </c>
      <c r="Z205" s="76">
        <f t="shared" si="632"/>
        <v>267490295</v>
      </c>
      <c r="AA205" s="76">
        <f t="shared" ref="AA205:AM205" si="650">+AA213+AA206+AA215</f>
        <v>111031002</v>
      </c>
      <c r="AB205" s="76">
        <f t="shared" si="650"/>
        <v>134207644</v>
      </c>
      <c r="AC205" s="76">
        <f t="shared" si="650"/>
        <v>132762834</v>
      </c>
      <c r="AD205" s="76">
        <f t="shared" si="650"/>
        <v>221889694</v>
      </c>
      <c r="AE205" s="76">
        <f t="shared" si="650"/>
        <v>190273250</v>
      </c>
      <c r="AF205" s="80">
        <f t="shared" si="650"/>
        <v>137411826</v>
      </c>
      <c r="AG205" s="80">
        <f t="shared" si="650"/>
        <v>166773425</v>
      </c>
      <c r="AH205" s="80">
        <f t="shared" si="650"/>
        <v>177094771</v>
      </c>
      <c r="AI205" s="76">
        <f t="shared" si="650"/>
        <v>140189535</v>
      </c>
      <c r="AJ205" s="76">
        <f t="shared" si="650"/>
        <v>133419598</v>
      </c>
      <c r="AK205" s="76">
        <f t="shared" si="650"/>
        <v>134671126</v>
      </c>
      <c r="AL205" s="76">
        <f t="shared" si="650"/>
        <v>0</v>
      </c>
      <c r="AM205" s="80">
        <f t="shared" si="650"/>
        <v>1679724705</v>
      </c>
      <c r="AN205" s="77">
        <f t="shared" si="634"/>
        <v>1</v>
      </c>
      <c r="AO205" s="195">
        <f t="shared" si="635"/>
        <v>0</v>
      </c>
      <c r="AP205" s="263">
        <f t="shared" ref="AP205:BB205" si="651">+AP213+AP206+AP215</f>
        <v>111031002</v>
      </c>
      <c r="AQ205" s="76">
        <f t="shared" si="651"/>
        <v>134207644</v>
      </c>
      <c r="AR205" s="76">
        <f t="shared" si="651"/>
        <v>132762834</v>
      </c>
      <c r="AS205" s="80">
        <f t="shared" si="651"/>
        <v>221889694</v>
      </c>
      <c r="AT205" s="80">
        <f t="shared" si="651"/>
        <v>190273250</v>
      </c>
      <c r="AU205" s="80">
        <f t="shared" si="651"/>
        <v>137411826</v>
      </c>
      <c r="AV205" s="80">
        <f t="shared" si="651"/>
        <v>166773425</v>
      </c>
      <c r="AW205" s="80">
        <f t="shared" si="651"/>
        <v>177094771</v>
      </c>
      <c r="AX205" s="80">
        <f t="shared" si="651"/>
        <v>140189535</v>
      </c>
      <c r="AY205" s="80">
        <f t="shared" si="651"/>
        <v>133419598</v>
      </c>
      <c r="AZ205" s="76">
        <f t="shared" si="651"/>
        <v>134671126</v>
      </c>
      <c r="BA205" s="169">
        <f t="shared" si="651"/>
        <v>0</v>
      </c>
      <c r="BB205" s="80">
        <f t="shared" si="651"/>
        <v>1679724705</v>
      </c>
      <c r="BC205" s="77">
        <f t="shared" si="637"/>
        <v>1</v>
      </c>
      <c r="BD205" s="76">
        <f t="shared" si="638"/>
        <v>0</v>
      </c>
      <c r="BE205" s="76">
        <f t="shared" ref="BE205" si="652">+BE213+BE206+BE215</f>
        <v>1545053579</v>
      </c>
      <c r="BF205" s="5"/>
      <c r="BG205" s="251"/>
      <c r="BH205" s="226">
        <f t="shared" ref="BH205" si="653">+BH213+BH206+BH215</f>
        <v>2699215000</v>
      </c>
      <c r="BI205" s="105"/>
      <c r="BJ205" s="105"/>
      <c r="BK205" s="226">
        <f t="shared" ref="BK205:BL205" si="654">+BK213+BK206+BK215</f>
        <v>133419598</v>
      </c>
      <c r="BL205" s="226">
        <f t="shared" si="654"/>
        <v>133419598</v>
      </c>
      <c r="BM205" s="226">
        <f t="shared" ref="BM205" si="655">+BM213+BM206+BM215</f>
        <v>1545053579</v>
      </c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  <c r="CJ205" s="5"/>
      <c r="CK205" s="5"/>
      <c r="CL205" s="5"/>
      <c r="CM205" s="5"/>
      <c r="CN205" s="5"/>
      <c r="CO205" s="5"/>
      <c r="CP205" s="5"/>
      <c r="CQ205" s="5"/>
      <c r="CR205" s="5"/>
      <c r="CS205" s="5"/>
      <c r="CT205" s="5"/>
      <c r="CU205" s="5"/>
      <c r="CV205" s="5"/>
    </row>
    <row r="206" spans="1:100" s="1" customFormat="1" x14ac:dyDescent="0.25">
      <c r="A206" s="376" t="s">
        <v>641</v>
      </c>
      <c r="B206" s="174" t="s">
        <v>330</v>
      </c>
      <c r="C206" s="82">
        <f>+SUM(C207:C212)</f>
        <v>646387000</v>
      </c>
      <c r="D206" s="82">
        <f t="shared" ref="D206:G206" si="656">+SUM(D207:D212)</f>
        <v>592000000</v>
      </c>
      <c r="E206" s="82">
        <f t="shared" si="656"/>
        <v>0</v>
      </c>
      <c r="F206" s="82">
        <f t="shared" si="656"/>
        <v>0</v>
      </c>
      <c r="G206" s="82">
        <f t="shared" si="656"/>
        <v>0</v>
      </c>
      <c r="H206" s="82">
        <f t="shared" si="627"/>
        <v>-592000000</v>
      </c>
      <c r="I206" s="82">
        <f t="shared" si="628"/>
        <v>54387000</v>
      </c>
      <c r="J206" s="82">
        <f t="shared" ref="J206" si="657">+SUM(J207:J212)</f>
        <v>0</v>
      </c>
      <c r="K206" s="82">
        <f t="shared" si="424"/>
        <v>54387000</v>
      </c>
      <c r="L206" s="82">
        <f t="shared" ref="L206:X206" si="658">+SUM(L207:L212)</f>
        <v>1062360</v>
      </c>
      <c r="M206" s="82">
        <f t="shared" si="658"/>
        <v>192473</v>
      </c>
      <c r="N206" s="82">
        <f t="shared" si="658"/>
        <v>0</v>
      </c>
      <c r="O206" s="82">
        <f t="shared" si="658"/>
        <v>0</v>
      </c>
      <c r="P206" s="82">
        <f t="shared" si="658"/>
        <v>16214635</v>
      </c>
      <c r="Q206" s="82">
        <f t="shared" si="658"/>
        <v>0</v>
      </c>
      <c r="R206" s="82">
        <f t="shared" si="658"/>
        <v>0</v>
      </c>
      <c r="S206" s="82">
        <f t="shared" si="658"/>
        <v>4762191</v>
      </c>
      <c r="T206" s="82">
        <f t="shared" si="658"/>
        <v>1168929</v>
      </c>
      <c r="U206" s="82">
        <f t="shared" si="658"/>
        <v>0</v>
      </c>
      <c r="V206" s="82">
        <f t="shared" si="658"/>
        <v>1168929</v>
      </c>
      <c r="W206" s="82">
        <f t="shared" si="658"/>
        <v>0</v>
      </c>
      <c r="X206" s="82">
        <f t="shared" si="658"/>
        <v>24569517</v>
      </c>
      <c r="Y206" s="83">
        <f t="shared" si="631"/>
        <v>0.45175348888521155</v>
      </c>
      <c r="Z206" s="82">
        <f t="shared" si="632"/>
        <v>29817483</v>
      </c>
      <c r="AA206" s="82">
        <f t="shared" ref="AA206:AM206" si="659">+SUM(AA207:AA212)</f>
        <v>1062360</v>
      </c>
      <c r="AB206" s="82">
        <f t="shared" si="659"/>
        <v>192473</v>
      </c>
      <c r="AC206" s="82">
        <f t="shared" si="659"/>
        <v>0</v>
      </c>
      <c r="AD206" s="82">
        <f t="shared" si="659"/>
        <v>0</v>
      </c>
      <c r="AE206" s="82">
        <f t="shared" si="659"/>
        <v>2314460</v>
      </c>
      <c r="AF206" s="102">
        <f t="shared" si="659"/>
        <v>0</v>
      </c>
      <c r="AG206" s="102">
        <f t="shared" si="659"/>
        <v>13900175</v>
      </c>
      <c r="AH206" s="102">
        <f t="shared" si="659"/>
        <v>4762191</v>
      </c>
      <c r="AI206" s="82">
        <f t="shared" si="659"/>
        <v>1168929</v>
      </c>
      <c r="AJ206" s="82">
        <f t="shared" si="659"/>
        <v>0</v>
      </c>
      <c r="AK206" s="82">
        <f t="shared" si="659"/>
        <v>1168929</v>
      </c>
      <c r="AL206" s="82">
        <f t="shared" si="659"/>
        <v>0</v>
      </c>
      <c r="AM206" s="102">
        <f t="shared" si="659"/>
        <v>24569517</v>
      </c>
      <c r="AN206" s="83">
        <f t="shared" si="634"/>
        <v>1</v>
      </c>
      <c r="AO206" s="299">
        <f t="shared" si="635"/>
        <v>0</v>
      </c>
      <c r="AP206" s="264">
        <f t="shared" ref="AP206:BB206" si="660">+SUM(AP207:AP212)</f>
        <v>1062360</v>
      </c>
      <c r="AQ206" s="82">
        <f t="shared" si="660"/>
        <v>192473</v>
      </c>
      <c r="AR206" s="82">
        <f t="shared" si="660"/>
        <v>0</v>
      </c>
      <c r="AS206" s="102">
        <f t="shared" si="660"/>
        <v>0</v>
      </c>
      <c r="AT206" s="102">
        <f t="shared" si="660"/>
        <v>2314460</v>
      </c>
      <c r="AU206" s="102">
        <f t="shared" si="660"/>
        <v>0</v>
      </c>
      <c r="AV206" s="102">
        <f t="shared" si="660"/>
        <v>13900175</v>
      </c>
      <c r="AW206" s="102">
        <f t="shared" si="660"/>
        <v>4762191</v>
      </c>
      <c r="AX206" s="102">
        <f t="shared" si="660"/>
        <v>1168929</v>
      </c>
      <c r="AY206" s="102">
        <f t="shared" si="660"/>
        <v>0</v>
      </c>
      <c r="AZ206" s="82">
        <f t="shared" si="660"/>
        <v>1168929</v>
      </c>
      <c r="BA206" s="175">
        <f t="shared" si="660"/>
        <v>0</v>
      </c>
      <c r="BB206" s="102">
        <f t="shared" si="660"/>
        <v>24569517</v>
      </c>
      <c r="BC206" s="83">
        <f t="shared" si="637"/>
        <v>1</v>
      </c>
      <c r="BD206" s="82">
        <f t="shared" si="638"/>
        <v>0</v>
      </c>
      <c r="BE206" s="82">
        <f t="shared" ref="BE206" si="661">+SUM(BE207:BE212)</f>
        <v>23400588</v>
      </c>
      <c r="BF206" s="5"/>
      <c r="BG206" s="251"/>
      <c r="BH206" s="540">
        <f t="shared" ref="BH206" si="662">+SUM(BH207:BH212)</f>
        <v>646387000</v>
      </c>
      <c r="BI206" s="105"/>
      <c r="BJ206" s="105"/>
      <c r="BK206" s="540">
        <f t="shared" ref="BK206:BL206" si="663">+SUM(BK207:BK212)</f>
        <v>0</v>
      </c>
      <c r="BL206" s="540">
        <f t="shared" si="663"/>
        <v>0</v>
      </c>
      <c r="BM206" s="540">
        <f t="shared" ref="BM206" si="664">+SUM(BM207:BM212)</f>
        <v>23400588</v>
      </c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  <c r="CJ206" s="5"/>
      <c r="CK206" s="5"/>
      <c r="CL206" s="5"/>
      <c r="CM206" s="5"/>
      <c r="CN206" s="5"/>
      <c r="CO206" s="5"/>
      <c r="CP206" s="5"/>
      <c r="CQ206" s="5"/>
      <c r="CR206" s="5"/>
      <c r="CS206" s="5"/>
      <c r="CT206" s="5"/>
      <c r="CU206" s="5"/>
      <c r="CV206" s="5"/>
    </row>
    <row r="207" spans="1:100" s="138" customFormat="1" ht="12.75" x14ac:dyDescent="0.2">
      <c r="A207" s="196">
        <v>424101010020601</v>
      </c>
      <c r="B207" s="176" t="s">
        <v>642</v>
      </c>
      <c r="C207" s="170">
        <v>0</v>
      </c>
      <c r="D207" s="170">
        <v>0</v>
      </c>
      <c r="E207" s="170">
        <v>0</v>
      </c>
      <c r="F207" s="170">
        <v>0</v>
      </c>
      <c r="G207" s="170">
        <v>0</v>
      </c>
      <c r="H207" s="171">
        <f t="shared" si="627"/>
        <v>0</v>
      </c>
      <c r="I207" s="171">
        <f t="shared" si="628"/>
        <v>0</v>
      </c>
      <c r="J207" s="170">
        <v>0</v>
      </c>
      <c r="K207" s="171">
        <f t="shared" si="424"/>
        <v>0</v>
      </c>
      <c r="L207" s="170">
        <v>0</v>
      </c>
      <c r="M207" s="170">
        <v>0</v>
      </c>
      <c r="N207" s="170">
        <v>0</v>
      </c>
      <c r="O207" s="170">
        <v>0</v>
      </c>
      <c r="P207" s="170">
        <v>0</v>
      </c>
      <c r="Q207" s="170">
        <v>0</v>
      </c>
      <c r="R207" s="170">
        <v>0</v>
      </c>
      <c r="S207" s="170">
        <v>0</v>
      </c>
      <c r="T207" s="170">
        <v>0</v>
      </c>
      <c r="U207" s="170">
        <v>0</v>
      </c>
      <c r="V207" s="170">
        <v>0</v>
      </c>
      <c r="W207" s="170">
        <v>0</v>
      </c>
      <c r="X207" s="171">
        <f t="shared" ref="X207:X212" si="665">IF(K207&gt;=SUM(L207:W207),SUM(L207:W207),"ERROR")</f>
        <v>0</v>
      </c>
      <c r="Y207" s="173">
        <f t="shared" si="631"/>
        <v>0</v>
      </c>
      <c r="Z207" s="171">
        <f t="shared" si="632"/>
        <v>0</v>
      </c>
      <c r="AA207" s="170">
        <v>0</v>
      </c>
      <c r="AB207" s="170">
        <v>0</v>
      </c>
      <c r="AC207" s="170">
        <v>0</v>
      </c>
      <c r="AD207" s="170">
        <v>0</v>
      </c>
      <c r="AE207" s="170">
        <v>0</v>
      </c>
      <c r="AF207" s="170">
        <v>0</v>
      </c>
      <c r="AG207" s="170">
        <v>0</v>
      </c>
      <c r="AH207" s="170">
        <v>0</v>
      </c>
      <c r="AI207" s="170">
        <v>0</v>
      </c>
      <c r="AJ207" s="170">
        <v>0</v>
      </c>
      <c r="AK207" s="170">
        <v>0</v>
      </c>
      <c r="AL207" s="170">
        <v>0</v>
      </c>
      <c r="AM207" s="172">
        <f t="shared" ref="AM207:AM212" si="666">IF(X207&gt;=SUM(AA207:AL207),SUM(AA207:AL207),"ERROR")</f>
        <v>0</v>
      </c>
      <c r="AN207" s="173">
        <f t="shared" si="634"/>
        <v>0</v>
      </c>
      <c r="AO207" s="375">
        <f t="shared" si="635"/>
        <v>0</v>
      </c>
      <c r="AP207" s="350">
        <v>0</v>
      </c>
      <c r="AQ207" s="170">
        <v>0</v>
      </c>
      <c r="AR207" s="170">
        <v>0</v>
      </c>
      <c r="AS207" s="170">
        <v>0</v>
      </c>
      <c r="AT207" s="170">
        <v>0</v>
      </c>
      <c r="AU207" s="170">
        <v>0</v>
      </c>
      <c r="AV207" s="170">
        <v>0</v>
      </c>
      <c r="AW207" s="170">
        <v>0</v>
      </c>
      <c r="AX207" s="170">
        <v>0</v>
      </c>
      <c r="AY207" s="170">
        <v>0</v>
      </c>
      <c r="AZ207" s="170">
        <v>0</v>
      </c>
      <c r="BA207" s="170">
        <v>0</v>
      </c>
      <c r="BB207" s="172">
        <f t="shared" ref="BB207:BB212" si="667">IF(AM207&gt;=SUM(AP207:BA207),SUM(AP207:BA207),"ERROR")</f>
        <v>0</v>
      </c>
      <c r="BC207" s="173">
        <f t="shared" si="637"/>
        <v>0</v>
      </c>
      <c r="BD207" s="171">
        <f t="shared" si="638"/>
        <v>0</v>
      </c>
      <c r="BE207" s="170">
        <v>0</v>
      </c>
      <c r="BF207" s="136"/>
      <c r="BG207" s="526"/>
      <c r="BH207" s="137"/>
      <c r="BI207" s="137"/>
      <c r="BJ207" s="137"/>
      <c r="BK207" s="137"/>
      <c r="BL207" s="137"/>
      <c r="BM207" s="137"/>
    </row>
    <row r="208" spans="1:100" s="138" customFormat="1" ht="12.75" x14ac:dyDescent="0.2">
      <c r="A208" s="196">
        <v>424101010020602</v>
      </c>
      <c r="B208" s="176" t="s">
        <v>643</v>
      </c>
      <c r="C208" s="170">
        <v>0</v>
      </c>
      <c r="D208" s="170">
        <v>0</v>
      </c>
      <c r="E208" s="170">
        <v>0</v>
      </c>
      <c r="F208" s="170">
        <v>0</v>
      </c>
      <c r="G208" s="170">
        <v>0</v>
      </c>
      <c r="H208" s="171">
        <f t="shared" si="627"/>
        <v>0</v>
      </c>
      <c r="I208" s="171">
        <f t="shared" si="628"/>
        <v>0</v>
      </c>
      <c r="J208" s="170">
        <v>0</v>
      </c>
      <c r="K208" s="171">
        <f t="shared" si="424"/>
        <v>0</v>
      </c>
      <c r="L208" s="170">
        <v>0</v>
      </c>
      <c r="M208" s="170">
        <v>0</v>
      </c>
      <c r="N208" s="170">
        <v>0</v>
      </c>
      <c r="O208" s="170">
        <v>0</v>
      </c>
      <c r="P208" s="170">
        <v>0</v>
      </c>
      <c r="Q208" s="170">
        <v>0</v>
      </c>
      <c r="R208" s="170">
        <v>0</v>
      </c>
      <c r="S208" s="170">
        <v>0</v>
      </c>
      <c r="T208" s="170">
        <v>0</v>
      </c>
      <c r="U208" s="170">
        <v>0</v>
      </c>
      <c r="V208" s="170">
        <v>0</v>
      </c>
      <c r="W208" s="170">
        <v>0</v>
      </c>
      <c r="X208" s="171">
        <f t="shared" si="665"/>
        <v>0</v>
      </c>
      <c r="Y208" s="173">
        <f t="shared" si="631"/>
        <v>0</v>
      </c>
      <c r="Z208" s="171">
        <f t="shared" si="632"/>
        <v>0</v>
      </c>
      <c r="AA208" s="170">
        <v>0</v>
      </c>
      <c r="AB208" s="170">
        <v>0</v>
      </c>
      <c r="AC208" s="170">
        <v>0</v>
      </c>
      <c r="AD208" s="170">
        <v>0</v>
      </c>
      <c r="AE208" s="170">
        <v>0</v>
      </c>
      <c r="AF208" s="170">
        <v>0</v>
      </c>
      <c r="AG208" s="170">
        <v>0</v>
      </c>
      <c r="AH208" s="170">
        <v>0</v>
      </c>
      <c r="AI208" s="170">
        <v>0</v>
      </c>
      <c r="AJ208" s="170">
        <v>0</v>
      </c>
      <c r="AK208" s="170">
        <v>0</v>
      </c>
      <c r="AL208" s="170">
        <v>0</v>
      </c>
      <c r="AM208" s="172">
        <f t="shared" si="666"/>
        <v>0</v>
      </c>
      <c r="AN208" s="173">
        <f t="shared" si="634"/>
        <v>0</v>
      </c>
      <c r="AO208" s="375">
        <f t="shared" si="635"/>
        <v>0</v>
      </c>
      <c r="AP208" s="350">
        <v>0</v>
      </c>
      <c r="AQ208" s="170">
        <v>0</v>
      </c>
      <c r="AR208" s="170">
        <v>0</v>
      </c>
      <c r="AS208" s="170">
        <v>0</v>
      </c>
      <c r="AT208" s="170">
        <v>0</v>
      </c>
      <c r="AU208" s="170">
        <v>0</v>
      </c>
      <c r="AV208" s="170">
        <v>0</v>
      </c>
      <c r="AW208" s="170">
        <v>0</v>
      </c>
      <c r="AX208" s="170">
        <v>0</v>
      </c>
      <c r="AY208" s="170">
        <v>0</v>
      </c>
      <c r="AZ208" s="170">
        <v>0</v>
      </c>
      <c r="BA208" s="170">
        <v>0</v>
      </c>
      <c r="BB208" s="172">
        <f t="shared" si="667"/>
        <v>0</v>
      </c>
      <c r="BC208" s="173">
        <f t="shared" si="637"/>
        <v>0</v>
      </c>
      <c r="BD208" s="171">
        <f t="shared" si="638"/>
        <v>0</v>
      </c>
      <c r="BE208" s="170">
        <v>0</v>
      </c>
      <c r="BF208" s="136"/>
      <c r="BG208" s="526"/>
      <c r="BH208" s="137"/>
      <c r="BI208" s="137"/>
      <c r="BJ208" s="137"/>
      <c r="BK208" s="137"/>
      <c r="BL208" s="137"/>
      <c r="BM208" s="137"/>
    </row>
    <row r="209" spans="1:100" s="138" customFormat="1" ht="12.75" x14ac:dyDescent="0.2">
      <c r="A209" s="196">
        <v>424101010020603</v>
      </c>
      <c r="B209" s="176" t="s">
        <v>644</v>
      </c>
      <c r="C209" s="170">
        <v>0</v>
      </c>
      <c r="D209" s="170">
        <v>0</v>
      </c>
      <c r="E209" s="170">
        <v>0</v>
      </c>
      <c r="F209" s="170">
        <v>0</v>
      </c>
      <c r="G209" s="170">
        <v>0</v>
      </c>
      <c r="H209" s="171">
        <f t="shared" si="627"/>
        <v>0</v>
      </c>
      <c r="I209" s="171">
        <f t="shared" si="628"/>
        <v>0</v>
      </c>
      <c r="J209" s="170">
        <v>0</v>
      </c>
      <c r="K209" s="171">
        <f t="shared" si="424"/>
        <v>0</v>
      </c>
      <c r="L209" s="170">
        <v>0</v>
      </c>
      <c r="M209" s="170">
        <v>0</v>
      </c>
      <c r="N209" s="170">
        <v>0</v>
      </c>
      <c r="O209" s="170">
        <v>0</v>
      </c>
      <c r="P209" s="170">
        <v>0</v>
      </c>
      <c r="Q209" s="170">
        <v>0</v>
      </c>
      <c r="R209" s="170">
        <v>0</v>
      </c>
      <c r="S209" s="170">
        <v>0</v>
      </c>
      <c r="T209" s="170">
        <v>0</v>
      </c>
      <c r="U209" s="170">
        <v>0</v>
      </c>
      <c r="V209" s="170">
        <v>0</v>
      </c>
      <c r="W209" s="170">
        <v>0</v>
      </c>
      <c r="X209" s="171">
        <f t="shared" si="665"/>
        <v>0</v>
      </c>
      <c r="Y209" s="173">
        <f t="shared" si="631"/>
        <v>0</v>
      </c>
      <c r="Z209" s="171">
        <f t="shared" si="632"/>
        <v>0</v>
      </c>
      <c r="AA209" s="170">
        <v>0</v>
      </c>
      <c r="AB209" s="170">
        <v>0</v>
      </c>
      <c r="AC209" s="170">
        <v>0</v>
      </c>
      <c r="AD209" s="170">
        <v>0</v>
      </c>
      <c r="AE209" s="170">
        <v>0</v>
      </c>
      <c r="AF209" s="170">
        <v>0</v>
      </c>
      <c r="AG209" s="170">
        <v>0</v>
      </c>
      <c r="AH209" s="170">
        <v>0</v>
      </c>
      <c r="AI209" s="170">
        <v>0</v>
      </c>
      <c r="AJ209" s="170">
        <v>0</v>
      </c>
      <c r="AK209" s="170">
        <v>0</v>
      </c>
      <c r="AL209" s="170">
        <v>0</v>
      </c>
      <c r="AM209" s="172">
        <f t="shared" si="666"/>
        <v>0</v>
      </c>
      <c r="AN209" s="173">
        <f t="shared" si="634"/>
        <v>0</v>
      </c>
      <c r="AO209" s="375">
        <f t="shared" si="635"/>
        <v>0</v>
      </c>
      <c r="AP209" s="350">
        <v>0</v>
      </c>
      <c r="AQ209" s="170">
        <v>0</v>
      </c>
      <c r="AR209" s="170">
        <v>0</v>
      </c>
      <c r="AS209" s="170">
        <v>0</v>
      </c>
      <c r="AT209" s="170">
        <v>0</v>
      </c>
      <c r="AU209" s="170">
        <v>0</v>
      </c>
      <c r="AV209" s="170">
        <v>0</v>
      </c>
      <c r="AW209" s="170">
        <v>0</v>
      </c>
      <c r="AX209" s="170">
        <v>0</v>
      </c>
      <c r="AY209" s="170">
        <v>0</v>
      </c>
      <c r="AZ209" s="170">
        <v>0</v>
      </c>
      <c r="BA209" s="170">
        <v>0</v>
      </c>
      <c r="BB209" s="172">
        <f t="shared" si="667"/>
        <v>0</v>
      </c>
      <c r="BC209" s="173">
        <f t="shared" si="637"/>
        <v>0</v>
      </c>
      <c r="BD209" s="171">
        <f t="shared" si="638"/>
        <v>0</v>
      </c>
      <c r="BE209" s="170">
        <v>0</v>
      </c>
      <c r="BF209" s="136"/>
      <c r="BG209" s="526"/>
      <c r="BH209" s="137"/>
      <c r="BI209" s="137"/>
      <c r="BJ209" s="137"/>
      <c r="BK209" s="137"/>
      <c r="BL209" s="137"/>
      <c r="BM209" s="137"/>
    </row>
    <row r="210" spans="1:100" s="138" customFormat="1" x14ac:dyDescent="0.25">
      <c r="A210" s="196">
        <v>424101010020604</v>
      </c>
      <c r="B210" s="176" t="s">
        <v>645</v>
      </c>
      <c r="C210" s="170">
        <v>646387000</v>
      </c>
      <c r="D210" s="170">
        <v>592000000</v>
      </c>
      <c r="E210" s="170">
        <v>0</v>
      </c>
      <c r="F210" s="170">
        <v>0</v>
      </c>
      <c r="G210" s="170">
        <v>0</v>
      </c>
      <c r="H210" s="54">
        <f t="shared" si="627"/>
        <v>-592000000</v>
      </c>
      <c r="I210" s="54">
        <f t="shared" si="628"/>
        <v>54387000</v>
      </c>
      <c r="J210" s="170">
        <v>0</v>
      </c>
      <c r="K210" s="54">
        <f t="shared" si="424"/>
        <v>54387000</v>
      </c>
      <c r="L210" s="170">
        <v>1062360</v>
      </c>
      <c r="M210" s="170">
        <v>192473</v>
      </c>
      <c r="N210" s="170">
        <v>0</v>
      </c>
      <c r="O210" s="170">
        <v>0</v>
      </c>
      <c r="P210" s="170">
        <v>16214635</v>
      </c>
      <c r="Q210" s="170">
        <v>0</v>
      </c>
      <c r="R210" s="170">
        <v>0</v>
      </c>
      <c r="S210" s="170">
        <v>4762191</v>
      </c>
      <c r="T210" s="170">
        <v>1168929</v>
      </c>
      <c r="U210" s="170">
        <v>0</v>
      </c>
      <c r="V210" s="170">
        <v>1168929</v>
      </c>
      <c r="W210" s="170">
        <v>0</v>
      </c>
      <c r="X210" s="171">
        <f t="shared" si="665"/>
        <v>24569517</v>
      </c>
      <c r="Y210" s="55">
        <f t="shared" si="631"/>
        <v>0.45175348888521155</v>
      </c>
      <c r="Z210" s="54">
        <f t="shared" si="632"/>
        <v>29817483</v>
      </c>
      <c r="AA210" s="170">
        <v>1062360</v>
      </c>
      <c r="AB210" s="170">
        <v>192473</v>
      </c>
      <c r="AC210" s="170">
        <v>0</v>
      </c>
      <c r="AD210" s="170">
        <v>0</v>
      </c>
      <c r="AE210" s="170">
        <v>2314460</v>
      </c>
      <c r="AF210" s="170">
        <v>0</v>
      </c>
      <c r="AG210" s="170">
        <v>13900175</v>
      </c>
      <c r="AH210" s="170">
        <v>4762191</v>
      </c>
      <c r="AI210" s="170">
        <v>1168929</v>
      </c>
      <c r="AJ210" s="170">
        <v>0</v>
      </c>
      <c r="AK210" s="170">
        <v>1168929</v>
      </c>
      <c r="AL210" s="170">
        <v>0</v>
      </c>
      <c r="AM210" s="172">
        <f t="shared" si="666"/>
        <v>24569517</v>
      </c>
      <c r="AN210" s="55">
        <f t="shared" si="634"/>
        <v>1</v>
      </c>
      <c r="AO210" s="290">
        <f t="shared" si="635"/>
        <v>0</v>
      </c>
      <c r="AP210" s="350">
        <v>1062360</v>
      </c>
      <c r="AQ210" s="170">
        <v>192473</v>
      </c>
      <c r="AR210" s="170">
        <v>0</v>
      </c>
      <c r="AS210" s="170">
        <v>0</v>
      </c>
      <c r="AT210" s="170">
        <v>2314460</v>
      </c>
      <c r="AU210" s="170">
        <v>0</v>
      </c>
      <c r="AV210" s="170">
        <v>13900175</v>
      </c>
      <c r="AW210" s="170">
        <v>4762191</v>
      </c>
      <c r="AX210" s="170">
        <v>1168929</v>
      </c>
      <c r="AY210" s="170">
        <v>0</v>
      </c>
      <c r="AZ210" s="170">
        <v>1168929</v>
      </c>
      <c r="BA210" s="170">
        <v>0</v>
      </c>
      <c r="BB210" s="172">
        <f t="shared" si="667"/>
        <v>24569517</v>
      </c>
      <c r="BC210" s="55">
        <f t="shared" si="637"/>
        <v>1</v>
      </c>
      <c r="BD210" s="54">
        <f t="shared" si="638"/>
        <v>0</v>
      </c>
      <c r="BE210" s="170">
        <v>23400588</v>
      </c>
      <c r="BF210" s="135"/>
      <c r="BG210" s="526">
        <v>518</v>
      </c>
      <c r="BH210" s="137">
        <f>VLOOKUP($BG210,'[1]Ejecució Gastos Dinamica 31-10'!$D$2:$AD$148,11,0)</f>
        <v>646387000</v>
      </c>
      <c r="BI210" s="137">
        <f t="shared" ref="BI210" si="668">+BH210-K210</f>
        <v>592000000</v>
      </c>
      <c r="BJ210" s="137"/>
      <c r="BK210" s="137">
        <f>VLOOKUP($BG210,'[1]Ejecució Gastos Dinamica 31-10'!$D$2:$AD$148,15,0)</f>
        <v>0</v>
      </c>
      <c r="BL210" s="137">
        <f>VLOOKUP($BG210,'[1]Ejecució Gastos Dinamica 31-10'!$D$2:$AD$148,22,0)</f>
        <v>0</v>
      </c>
      <c r="BM210" s="137">
        <f>VLOOKUP($BG210,'[1]Ejecució Gastos Dinamica 31-10'!$D$2:$AD$148,21,0)</f>
        <v>23400588</v>
      </c>
    </row>
    <row r="211" spans="1:100" s="138" customFormat="1" ht="12.75" x14ac:dyDescent="0.2">
      <c r="A211" s="196">
        <v>424101010020605</v>
      </c>
      <c r="B211" s="176" t="s">
        <v>646</v>
      </c>
      <c r="C211" s="170">
        <v>0</v>
      </c>
      <c r="D211" s="170">
        <v>0</v>
      </c>
      <c r="E211" s="170">
        <v>0</v>
      </c>
      <c r="F211" s="170">
        <v>0</v>
      </c>
      <c r="G211" s="170">
        <v>0</v>
      </c>
      <c r="H211" s="171">
        <f t="shared" si="627"/>
        <v>0</v>
      </c>
      <c r="I211" s="171">
        <f t="shared" si="628"/>
        <v>0</v>
      </c>
      <c r="J211" s="170">
        <v>0</v>
      </c>
      <c r="K211" s="171">
        <f t="shared" si="424"/>
        <v>0</v>
      </c>
      <c r="L211" s="170">
        <v>0</v>
      </c>
      <c r="M211" s="170">
        <v>0</v>
      </c>
      <c r="N211" s="170">
        <v>0</v>
      </c>
      <c r="O211" s="170">
        <v>0</v>
      </c>
      <c r="P211" s="170">
        <v>0</v>
      </c>
      <c r="Q211" s="170">
        <v>0</v>
      </c>
      <c r="R211" s="170">
        <v>0</v>
      </c>
      <c r="S211" s="170">
        <v>0</v>
      </c>
      <c r="T211" s="170">
        <v>0</v>
      </c>
      <c r="U211" s="170">
        <v>0</v>
      </c>
      <c r="V211" s="170">
        <v>0</v>
      </c>
      <c r="W211" s="170">
        <v>0</v>
      </c>
      <c r="X211" s="171">
        <f t="shared" si="665"/>
        <v>0</v>
      </c>
      <c r="Y211" s="173">
        <f t="shared" si="631"/>
        <v>0</v>
      </c>
      <c r="Z211" s="171">
        <f t="shared" si="632"/>
        <v>0</v>
      </c>
      <c r="AA211" s="170">
        <v>0</v>
      </c>
      <c r="AB211" s="170">
        <v>0</v>
      </c>
      <c r="AC211" s="170">
        <v>0</v>
      </c>
      <c r="AD211" s="170">
        <v>0</v>
      </c>
      <c r="AE211" s="170">
        <v>0</v>
      </c>
      <c r="AF211" s="170">
        <v>0</v>
      </c>
      <c r="AG211" s="170">
        <v>0</v>
      </c>
      <c r="AH211" s="170">
        <v>0</v>
      </c>
      <c r="AI211" s="170">
        <v>0</v>
      </c>
      <c r="AJ211" s="170">
        <v>0</v>
      </c>
      <c r="AK211" s="170">
        <v>0</v>
      </c>
      <c r="AL211" s="170">
        <v>0</v>
      </c>
      <c r="AM211" s="172">
        <f t="shared" si="666"/>
        <v>0</v>
      </c>
      <c r="AN211" s="173">
        <f t="shared" si="634"/>
        <v>0</v>
      </c>
      <c r="AO211" s="375">
        <f t="shared" si="635"/>
        <v>0</v>
      </c>
      <c r="AP211" s="350">
        <v>0</v>
      </c>
      <c r="AQ211" s="170">
        <v>0</v>
      </c>
      <c r="AR211" s="170">
        <v>0</v>
      </c>
      <c r="AS211" s="170">
        <v>0</v>
      </c>
      <c r="AT211" s="170">
        <v>0</v>
      </c>
      <c r="AU211" s="170">
        <v>0</v>
      </c>
      <c r="AV211" s="170">
        <v>0</v>
      </c>
      <c r="AW211" s="170">
        <v>0</v>
      </c>
      <c r="AX211" s="170">
        <v>0</v>
      </c>
      <c r="AY211" s="170">
        <v>0</v>
      </c>
      <c r="AZ211" s="170">
        <v>0</v>
      </c>
      <c r="BA211" s="170">
        <v>0</v>
      </c>
      <c r="BB211" s="172">
        <f t="shared" si="667"/>
        <v>0</v>
      </c>
      <c r="BC211" s="173">
        <f t="shared" si="637"/>
        <v>0</v>
      </c>
      <c r="BD211" s="171">
        <f t="shared" si="638"/>
        <v>0</v>
      </c>
      <c r="BE211" s="170">
        <v>0</v>
      </c>
      <c r="BF211" s="136"/>
      <c r="BG211" s="526"/>
      <c r="BH211" s="137"/>
      <c r="BI211" s="137"/>
      <c r="BJ211" s="137"/>
      <c r="BK211" s="137"/>
      <c r="BL211" s="137"/>
      <c r="BM211" s="137"/>
    </row>
    <row r="212" spans="1:100" s="138" customFormat="1" ht="12.75" x14ac:dyDescent="0.2">
      <c r="A212" s="196">
        <v>424101010020606</v>
      </c>
      <c r="B212" s="176" t="s">
        <v>647</v>
      </c>
      <c r="C212" s="170">
        <v>0</v>
      </c>
      <c r="D212" s="170">
        <v>0</v>
      </c>
      <c r="E212" s="170">
        <v>0</v>
      </c>
      <c r="F212" s="170">
        <v>0</v>
      </c>
      <c r="G212" s="170">
        <v>0</v>
      </c>
      <c r="H212" s="171">
        <f t="shared" si="627"/>
        <v>0</v>
      </c>
      <c r="I212" s="171">
        <f t="shared" si="628"/>
        <v>0</v>
      </c>
      <c r="J212" s="170">
        <v>0</v>
      </c>
      <c r="K212" s="171">
        <f t="shared" si="424"/>
        <v>0</v>
      </c>
      <c r="L212" s="170">
        <v>0</v>
      </c>
      <c r="M212" s="170">
        <v>0</v>
      </c>
      <c r="N212" s="170">
        <v>0</v>
      </c>
      <c r="O212" s="170">
        <v>0</v>
      </c>
      <c r="P212" s="170">
        <v>0</v>
      </c>
      <c r="Q212" s="170">
        <v>0</v>
      </c>
      <c r="R212" s="170">
        <v>0</v>
      </c>
      <c r="S212" s="170">
        <v>0</v>
      </c>
      <c r="T212" s="170">
        <v>0</v>
      </c>
      <c r="U212" s="170">
        <v>0</v>
      </c>
      <c r="V212" s="170">
        <v>0</v>
      </c>
      <c r="W212" s="170">
        <v>0</v>
      </c>
      <c r="X212" s="171">
        <f t="shared" si="665"/>
        <v>0</v>
      </c>
      <c r="Y212" s="173">
        <f t="shared" si="631"/>
        <v>0</v>
      </c>
      <c r="Z212" s="171">
        <f t="shared" si="632"/>
        <v>0</v>
      </c>
      <c r="AA212" s="170">
        <v>0</v>
      </c>
      <c r="AB212" s="170">
        <v>0</v>
      </c>
      <c r="AC212" s="170">
        <v>0</v>
      </c>
      <c r="AD212" s="170">
        <v>0</v>
      </c>
      <c r="AE212" s="170">
        <v>0</v>
      </c>
      <c r="AF212" s="170">
        <v>0</v>
      </c>
      <c r="AG212" s="170">
        <v>0</v>
      </c>
      <c r="AH212" s="170">
        <v>0</v>
      </c>
      <c r="AI212" s="170">
        <v>0</v>
      </c>
      <c r="AJ212" s="170">
        <v>0</v>
      </c>
      <c r="AK212" s="170">
        <v>0</v>
      </c>
      <c r="AL212" s="170">
        <v>0</v>
      </c>
      <c r="AM212" s="172">
        <f t="shared" si="666"/>
        <v>0</v>
      </c>
      <c r="AN212" s="173">
        <f t="shared" si="634"/>
        <v>0</v>
      </c>
      <c r="AO212" s="375">
        <f t="shared" si="635"/>
        <v>0</v>
      </c>
      <c r="AP212" s="350">
        <v>0</v>
      </c>
      <c r="AQ212" s="170">
        <v>0</v>
      </c>
      <c r="AR212" s="170">
        <v>0</v>
      </c>
      <c r="AS212" s="170">
        <v>0</v>
      </c>
      <c r="AT212" s="170">
        <v>0</v>
      </c>
      <c r="AU212" s="170">
        <v>0</v>
      </c>
      <c r="AV212" s="170">
        <v>0</v>
      </c>
      <c r="AW212" s="170">
        <v>0</v>
      </c>
      <c r="AX212" s="170">
        <v>0</v>
      </c>
      <c r="AY212" s="170">
        <v>0</v>
      </c>
      <c r="AZ212" s="170">
        <v>0</v>
      </c>
      <c r="BA212" s="170">
        <v>0</v>
      </c>
      <c r="BB212" s="172">
        <f t="shared" si="667"/>
        <v>0</v>
      </c>
      <c r="BC212" s="173">
        <f t="shared" si="637"/>
        <v>0</v>
      </c>
      <c r="BD212" s="171">
        <f t="shared" si="638"/>
        <v>0</v>
      </c>
      <c r="BE212" s="170">
        <v>0</v>
      </c>
      <c r="BF212" s="136"/>
      <c r="BG212" s="526"/>
      <c r="BH212" s="137"/>
      <c r="BI212" s="137"/>
      <c r="BJ212" s="137"/>
      <c r="BK212" s="137"/>
      <c r="BL212" s="137"/>
      <c r="BM212" s="137"/>
    </row>
    <row r="213" spans="1:100" s="1" customFormat="1" x14ac:dyDescent="0.25">
      <c r="A213" s="391" t="s">
        <v>648</v>
      </c>
      <c r="B213" s="174" t="s">
        <v>649</v>
      </c>
      <c r="C213" s="82">
        <f>+C214</f>
        <v>1726003000</v>
      </c>
      <c r="D213" s="82">
        <f t="shared" ref="D213:G213" si="669">+D214</f>
        <v>170000000</v>
      </c>
      <c r="E213" s="82">
        <f t="shared" si="669"/>
        <v>211972000</v>
      </c>
      <c r="F213" s="82">
        <f t="shared" si="669"/>
        <v>0</v>
      </c>
      <c r="G213" s="82">
        <f t="shared" si="669"/>
        <v>0</v>
      </c>
      <c r="H213" s="82">
        <f t="shared" si="627"/>
        <v>41972000</v>
      </c>
      <c r="I213" s="82">
        <f t="shared" si="628"/>
        <v>1767975000</v>
      </c>
      <c r="J213" s="82">
        <f t="shared" ref="J213" si="670">+J214</f>
        <v>0</v>
      </c>
      <c r="K213" s="82">
        <f t="shared" si="424"/>
        <v>1767975000</v>
      </c>
      <c r="L213" s="82">
        <f t="shared" ref="L213:X213" si="671">+L214</f>
        <v>109968642</v>
      </c>
      <c r="M213" s="82">
        <f t="shared" si="671"/>
        <v>134015171</v>
      </c>
      <c r="N213" s="82">
        <f t="shared" si="671"/>
        <v>132762834</v>
      </c>
      <c r="O213" s="82">
        <f t="shared" si="671"/>
        <v>201840847</v>
      </c>
      <c r="P213" s="82">
        <f t="shared" si="671"/>
        <v>147986387</v>
      </c>
      <c r="Q213" s="82">
        <f t="shared" si="671"/>
        <v>137411826</v>
      </c>
      <c r="R213" s="82">
        <f t="shared" si="671"/>
        <v>131787279</v>
      </c>
      <c r="S213" s="82">
        <f t="shared" si="671"/>
        <v>151106908</v>
      </c>
      <c r="T213" s="82">
        <f t="shared" si="671"/>
        <v>139020606</v>
      </c>
      <c r="U213" s="82">
        <f t="shared" si="671"/>
        <v>133419598</v>
      </c>
      <c r="V213" s="82">
        <f t="shared" si="671"/>
        <v>133502197</v>
      </c>
      <c r="W213" s="82">
        <f t="shared" si="671"/>
        <v>0</v>
      </c>
      <c r="X213" s="82">
        <f t="shared" si="671"/>
        <v>1552822295</v>
      </c>
      <c r="Y213" s="83">
        <f t="shared" si="631"/>
        <v>0.87830557275979582</v>
      </c>
      <c r="Z213" s="82">
        <f t="shared" si="632"/>
        <v>215152705</v>
      </c>
      <c r="AA213" s="82">
        <f t="shared" ref="AA213:AM213" si="672">+AA214</f>
        <v>109968642</v>
      </c>
      <c r="AB213" s="82">
        <f t="shared" si="672"/>
        <v>134015171</v>
      </c>
      <c r="AC213" s="82">
        <f t="shared" si="672"/>
        <v>132762834</v>
      </c>
      <c r="AD213" s="82">
        <f t="shared" si="672"/>
        <v>201840847</v>
      </c>
      <c r="AE213" s="82">
        <f t="shared" si="672"/>
        <v>147986387</v>
      </c>
      <c r="AF213" s="102">
        <f t="shared" si="672"/>
        <v>137411826</v>
      </c>
      <c r="AG213" s="102">
        <f t="shared" si="672"/>
        <v>131787279</v>
      </c>
      <c r="AH213" s="102">
        <f t="shared" si="672"/>
        <v>151106908</v>
      </c>
      <c r="AI213" s="82">
        <f t="shared" si="672"/>
        <v>139020606</v>
      </c>
      <c r="AJ213" s="82">
        <f t="shared" si="672"/>
        <v>133419598</v>
      </c>
      <c r="AK213" s="82">
        <f t="shared" si="672"/>
        <v>133502197</v>
      </c>
      <c r="AL213" s="82">
        <f t="shared" si="672"/>
        <v>0</v>
      </c>
      <c r="AM213" s="102">
        <f t="shared" si="672"/>
        <v>1552822295</v>
      </c>
      <c r="AN213" s="83">
        <f t="shared" si="634"/>
        <v>1</v>
      </c>
      <c r="AO213" s="299">
        <f t="shared" si="635"/>
        <v>0</v>
      </c>
      <c r="AP213" s="264">
        <f t="shared" ref="AP213:BB213" si="673">+AP214</f>
        <v>109968642</v>
      </c>
      <c r="AQ213" s="82">
        <f t="shared" si="673"/>
        <v>134015171</v>
      </c>
      <c r="AR213" s="82">
        <f t="shared" si="673"/>
        <v>132762834</v>
      </c>
      <c r="AS213" s="102">
        <f t="shared" si="673"/>
        <v>201840847</v>
      </c>
      <c r="AT213" s="102">
        <f t="shared" si="673"/>
        <v>147986387</v>
      </c>
      <c r="AU213" s="102">
        <f t="shared" si="673"/>
        <v>137411826</v>
      </c>
      <c r="AV213" s="102">
        <f t="shared" si="673"/>
        <v>131787279</v>
      </c>
      <c r="AW213" s="102">
        <f t="shared" si="673"/>
        <v>151106908</v>
      </c>
      <c r="AX213" s="102">
        <f t="shared" si="673"/>
        <v>139020606</v>
      </c>
      <c r="AY213" s="102">
        <f t="shared" si="673"/>
        <v>133419598</v>
      </c>
      <c r="AZ213" s="82">
        <f t="shared" si="673"/>
        <v>133502197</v>
      </c>
      <c r="BA213" s="175">
        <f t="shared" si="673"/>
        <v>0</v>
      </c>
      <c r="BB213" s="102">
        <f t="shared" si="673"/>
        <v>1552822295</v>
      </c>
      <c r="BC213" s="83">
        <f t="shared" si="637"/>
        <v>1</v>
      </c>
      <c r="BD213" s="82">
        <f t="shared" si="638"/>
        <v>0</v>
      </c>
      <c r="BE213" s="82">
        <f t="shared" ref="BE213" si="674">+BE214</f>
        <v>1419320098</v>
      </c>
      <c r="BF213" s="5"/>
      <c r="BG213" s="251"/>
      <c r="BH213" s="540">
        <f t="shared" ref="BH213" si="675">+BH214</f>
        <v>1937975000</v>
      </c>
      <c r="BI213" s="105"/>
      <c r="BJ213" s="105"/>
      <c r="BK213" s="540">
        <f t="shared" ref="BK213:BM213" si="676">+BK214</f>
        <v>133419598</v>
      </c>
      <c r="BL213" s="540">
        <f t="shared" si="676"/>
        <v>133419598</v>
      </c>
      <c r="BM213" s="540">
        <f t="shared" si="676"/>
        <v>1419320098</v>
      </c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  <c r="CJ213" s="5"/>
      <c r="CK213" s="5"/>
      <c r="CL213" s="5"/>
      <c r="CM213" s="5"/>
      <c r="CN213" s="5"/>
      <c r="CO213" s="5"/>
      <c r="CP213" s="5"/>
      <c r="CQ213" s="5"/>
      <c r="CR213" s="5"/>
      <c r="CS213" s="5"/>
      <c r="CT213" s="5"/>
      <c r="CU213" s="5"/>
      <c r="CV213" s="5"/>
    </row>
    <row r="214" spans="1:100" s="138" customFormat="1" ht="12.75" x14ac:dyDescent="0.2">
      <c r="A214" s="196" t="s">
        <v>650</v>
      </c>
      <c r="B214" s="52" t="s">
        <v>651</v>
      </c>
      <c r="C214" s="170">
        <v>1726003000</v>
      </c>
      <c r="D214" s="170">
        <v>170000000</v>
      </c>
      <c r="E214" s="170">
        <v>211972000</v>
      </c>
      <c r="F214" s="170">
        <v>0</v>
      </c>
      <c r="G214" s="170">
        <v>0</v>
      </c>
      <c r="H214" s="171">
        <f t="shared" si="627"/>
        <v>41972000</v>
      </c>
      <c r="I214" s="171">
        <f t="shared" si="628"/>
        <v>1767975000</v>
      </c>
      <c r="J214" s="170">
        <v>0</v>
      </c>
      <c r="K214" s="171">
        <f t="shared" si="424"/>
        <v>1767975000</v>
      </c>
      <c r="L214" s="170">
        <v>109968642</v>
      </c>
      <c r="M214" s="170">
        <v>134015171</v>
      </c>
      <c r="N214" s="170">
        <v>132762834</v>
      </c>
      <c r="O214" s="170">
        <v>201840847</v>
      </c>
      <c r="P214" s="170">
        <v>147986387</v>
      </c>
      <c r="Q214" s="170">
        <v>137411826</v>
      </c>
      <c r="R214" s="170">
        <v>131787279</v>
      </c>
      <c r="S214" s="170">
        <v>151106908</v>
      </c>
      <c r="T214" s="170">
        <v>139020606</v>
      </c>
      <c r="U214" s="170">
        <v>133419598</v>
      </c>
      <c r="V214" s="170">
        <v>133502197</v>
      </c>
      <c r="W214" s="170">
        <v>0</v>
      </c>
      <c r="X214" s="171">
        <f>IF(K214&gt;=SUM(L214:W214),SUM(L214:W214),"ERROR")</f>
        <v>1552822295</v>
      </c>
      <c r="Y214" s="173">
        <f t="shared" si="631"/>
        <v>0.87830557275979582</v>
      </c>
      <c r="Z214" s="171">
        <f t="shared" si="632"/>
        <v>215152705</v>
      </c>
      <c r="AA214" s="170">
        <v>109968642</v>
      </c>
      <c r="AB214" s="170">
        <v>134015171</v>
      </c>
      <c r="AC214" s="170">
        <v>132762834</v>
      </c>
      <c r="AD214" s="170">
        <v>201840847</v>
      </c>
      <c r="AE214" s="170">
        <v>147986387</v>
      </c>
      <c r="AF214" s="170">
        <v>137411826</v>
      </c>
      <c r="AG214" s="170">
        <v>131787279</v>
      </c>
      <c r="AH214" s="170">
        <v>151106908</v>
      </c>
      <c r="AI214" s="170">
        <v>139020606</v>
      </c>
      <c r="AJ214" s="170">
        <v>133419598</v>
      </c>
      <c r="AK214" s="170">
        <v>133502197</v>
      </c>
      <c r="AL214" s="170">
        <v>0</v>
      </c>
      <c r="AM214" s="172">
        <f>IF(X214&gt;=SUM(AA214:AL214),SUM(AA214:AL214),"ERROR")</f>
        <v>1552822295</v>
      </c>
      <c r="AN214" s="173">
        <f t="shared" si="634"/>
        <v>1</v>
      </c>
      <c r="AO214" s="375">
        <f t="shared" si="635"/>
        <v>0</v>
      </c>
      <c r="AP214" s="350">
        <v>109968642</v>
      </c>
      <c r="AQ214" s="170">
        <v>134015171</v>
      </c>
      <c r="AR214" s="170">
        <v>132762834</v>
      </c>
      <c r="AS214" s="170">
        <v>201840847</v>
      </c>
      <c r="AT214" s="170">
        <v>147986387</v>
      </c>
      <c r="AU214" s="170">
        <v>137411826</v>
      </c>
      <c r="AV214" s="170">
        <v>131787279</v>
      </c>
      <c r="AW214" s="170">
        <v>151106908</v>
      </c>
      <c r="AX214" s="170">
        <v>139020606</v>
      </c>
      <c r="AY214" s="170">
        <v>133419598</v>
      </c>
      <c r="AZ214" s="170">
        <v>133502197</v>
      </c>
      <c r="BA214" s="170">
        <v>0</v>
      </c>
      <c r="BB214" s="172">
        <f>IF(AM214&gt;=SUM(AP214:BA214),SUM(AP214:BA214),"ERROR")</f>
        <v>1552822295</v>
      </c>
      <c r="BC214" s="173">
        <f t="shared" si="637"/>
        <v>1</v>
      </c>
      <c r="BD214" s="171">
        <f t="shared" si="638"/>
        <v>0</v>
      </c>
      <c r="BE214" s="170">
        <v>1419320098</v>
      </c>
      <c r="BF214" s="136"/>
      <c r="BG214" s="526">
        <v>512</v>
      </c>
      <c r="BH214" s="137">
        <f>VLOOKUP($BG214,'[1]Ejecució Gastos Dinamica 31-10'!$D$2:$AD$148,11,0)</f>
        <v>1937975000</v>
      </c>
      <c r="BI214" s="137">
        <f t="shared" ref="BI214" si="677">+BH214-K214</f>
        <v>170000000</v>
      </c>
      <c r="BJ214" s="137"/>
      <c r="BK214" s="137">
        <f>VLOOKUP($BG214,'[1]Ejecució Gastos Dinamica 31-10'!$D$2:$AD$148,15,0)</f>
        <v>133419598</v>
      </c>
      <c r="BL214" s="137">
        <f>VLOOKUP($BG214,'[1]Ejecució Gastos Dinamica 31-10'!$D$2:$AD$148,22,0)</f>
        <v>133419598</v>
      </c>
      <c r="BM214" s="137">
        <f>VLOOKUP($BG214,'[1]Ejecució Gastos Dinamica 31-10'!$D$2:$AD$148,21,0)</f>
        <v>1419320098</v>
      </c>
    </row>
    <row r="215" spans="1:100" s="1" customFormat="1" x14ac:dyDescent="0.25">
      <c r="A215" s="391" t="s">
        <v>652</v>
      </c>
      <c r="B215" s="174" t="s">
        <v>653</v>
      </c>
      <c r="C215" s="82">
        <f>+C216</f>
        <v>114853000</v>
      </c>
      <c r="D215" s="82">
        <f t="shared" ref="D215:G215" si="678">+D216</f>
        <v>0</v>
      </c>
      <c r="E215" s="82">
        <f t="shared" si="678"/>
        <v>10000000</v>
      </c>
      <c r="F215" s="82">
        <f t="shared" si="678"/>
        <v>0</v>
      </c>
      <c r="G215" s="82">
        <f t="shared" si="678"/>
        <v>0</v>
      </c>
      <c r="H215" s="82">
        <f t="shared" si="627"/>
        <v>10000000</v>
      </c>
      <c r="I215" s="82">
        <f t="shared" si="628"/>
        <v>124853000</v>
      </c>
      <c r="J215" s="82">
        <f t="shared" ref="J215" si="679">+J216</f>
        <v>0</v>
      </c>
      <c r="K215" s="82">
        <f t="shared" si="424"/>
        <v>124853000</v>
      </c>
      <c r="L215" s="82">
        <f t="shared" ref="L215:X215" si="680">+L216</f>
        <v>0</v>
      </c>
      <c r="M215" s="82">
        <f t="shared" si="680"/>
        <v>0</v>
      </c>
      <c r="N215" s="82">
        <f t="shared" si="680"/>
        <v>0</v>
      </c>
      <c r="O215" s="82">
        <f t="shared" si="680"/>
        <v>20048847</v>
      </c>
      <c r="P215" s="82">
        <f t="shared" si="680"/>
        <v>39972403</v>
      </c>
      <c r="Q215" s="82">
        <f t="shared" si="680"/>
        <v>0</v>
      </c>
      <c r="R215" s="82">
        <f t="shared" si="680"/>
        <v>21085971</v>
      </c>
      <c r="S215" s="82">
        <f t="shared" si="680"/>
        <v>21225672</v>
      </c>
      <c r="T215" s="82">
        <f t="shared" si="680"/>
        <v>0</v>
      </c>
      <c r="U215" s="82">
        <f t="shared" si="680"/>
        <v>0</v>
      </c>
      <c r="V215" s="82">
        <f t="shared" si="680"/>
        <v>0</v>
      </c>
      <c r="W215" s="82">
        <f t="shared" si="680"/>
        <v>0</v>
      </c>
      <c r="X215" s="82">
        <f t="shared" si="680"/>
        <v>102332893</v>
      </c>
      <c r="Y215" s="83">
        <f t="shared" si="631"/>
        <v>0.81962702538184906</v>
      </c>
      <c r="Z215" s="82">
        <f t="shared" si="632"/>
        <v>22520107</v>
      </c>
      <c r="AA215" s="82">
        <f t="shared" ref="AA215:AM215" si="681">+AA216</f>
        <v>0</v>
      </c>
      <c r="AB215" s="82">
        <f t="shared" si="681"/>
        <v>0</v>
      </c>
      <c r="AC215" s="82">
        <f t="shared" si="681"/>
        <v>0</v>
      </c>
      <c r="AD215" s="82">
        <f t="shared" si="681"/>
        <v>20048847</v>
      </c>
      <c r="AE215" s="82">
        <f t="shared" si="681"/>
        <v>39972403</v>
      </c>
      <c r="AF215" s="102">
        <f t="shared" si="681"/>
        <v>0</v>
      </c>
      <c r="AG215" s="102">
        <f t="shared" si="681"/>
        <v>21085971</v>
      </c>
      <c r="AH215" s="102">
        <f t="shared" si="681"/>
        <v>21225672</v>
      </c>
      <c r="AI215" s="82">
        <f t="shared" si="681"/>
        <v>0</v>
      </c>
      <c r="AJ215" s="82">
        <f t="shared" si="681"/>
        <v>0</v>
      </c>
      <c r="AK215" s="82">
        <f t="shared" si="681"/>
        <v>0</v>
      </c>
      <c r="AL215" s="82">
        <f t="shared" si="681"/>
        <v>0</v>
      </c>
      <c r="AM215" s="102">
        <f t="shared" si="681"/>
        <v>102332893</v>
      </c>
      <c r="AN215" s="83">
        <f t="shared" si="634"/>
        <v>1</v>
      </c>
      <c r="AO215" s="299">
        <f t="shared" si="635"/>
        <v>0</v>
      </c>
      <c r="AP215" s="264">
        <f t="shared" ref="AP215:BB215" si="682">+AP216</f>
        <v>0</v>
      </c>
      <c r="AQ215" s="82">
        <f t="shared" si="682"/>
        <v>0</v>
      </c>
      <c r="AR215" s="82">
        <f t="shared" si="682"/>
        <v>0</v>
      </c>
      <c r="AS215" s="102">
        <f t="shared" si="682"/>
        <v>20048847</v>
      </c>
      <c r="AT215" s="102">
        <f t="shared" si="682"/>
        <v>39972403</v>
      </c>
      <c r="AU215" s="102">
        <f t="shared" si="682"/>
        <v>0</v>
      </c>
      <c r="AV215" s="102">
        <f t="shared" si="682"/>
        <v>21085971</v>
      </c>
      <c r="AW215" s="102">
        <f t="shared" si="682"/>
        <v>21225672</v>
      </c>
      <c r="AX215" s="102">
        <f t="shared" si="682"/>
        <v>0</v>
      </c>
      <c r="AY215" s="102">
        <f t="shared" si="682"/>
        <v>0</v>
      </c>
      <c r="AZ215" s="82">
        <f t="shared" si="682"/>
        <v>0</v>
      </c>
      <c r="BA215" s="175">
        <f t="shared" si="682"/>
        <v>0</v>
      </c>
      <c r="BB215" s="102">
        <f t="shared" si="682"/>
        <v>102332893</v>
      </c>
      <c r="BC215" s="83">
        <f t="shared" si="637"/>
        <v>1</v>
      </c>
      <c r="BD215" s="82">
        <f t="shared" si="638"/>
        <v>0</v>
      </c>
      <c r="BE215" s="82">
        <f t="shared" ref="BE215" si="683">+BE216</f>
        <v>102332893</v>
      </c>
      <c r="BF215" s="5"/>
      <c r="BG215" s="251"/>
      <c r="BH215" s="540">
        <f t="shared" ref="BH215" si="684">+BH216</f>
        <v>114853000</v>
      </c>
      <c r="BI215" s="105"/>
      <c r="BJ215" s="105"/>
      <c r="BK215" s="540">
        <f t="shared" ref="BK215:BM215" si="685">+BK216</f>
        <v>0</v>
      </c>
      <c r="BL215" s="540">
        <f t="shared" si="685"/>
        <v>0</v>
      </c>
      <c r="BM215" s="540">
        <f t="shared" si="685"/>
        <v>102332893</v>
      </c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  <c r="CJ215" s="5"/>
      <c r="CK215" s="5"/>
      <c r="CL215" s="5"/>
      <c r="CM215" s="5"/>
      <c r="CN215" s="5"/>
      <c r="CO215" s="5"/>
      <c r="CP215" s="5"/>
      <c r="CQ215" s="5"/>
      <c r="CR215" s="5"/>
      <c r="CS215" s="5"/>
      <c r="CT215" s="5"/>
      <c r="CU215" s="5"/>
      <c r="CV215" s="5"/>
    </row>
    <row r="216" spans="1:100" s="138" customFormat="1" ht="12.75" x14ac:dyDescent="0.2">
      <c r="A216" s="196">
        <v>424101010022101</v>
      </c>
      <c r="B216" s="52" t="s">
        <v>654</v>
      </c>
      <c r="C216" s="170">
        <v>114853000</v>
      </c>
      <c r="D216" s="170">
        <v>0</v>
      </c>
      <c r="E216" s="170">
        <v>10000000</v>
      </c>
      <c r="F216" s="170">
        <v>0</v>
      </c>
      <c r="G216" s="170">
        <v>0</v>
      </c>
      <c r="H216" s="171">
        <f t="shared" si="627"/>
        <v>10000000</v>
      </c>
      <c r="I216" s="171">
        <f t="shared" si="628"/>
        <v>124853000</v>
      </c>
      <c r="J216" s="170">
        <v>0</v>
      </c>
      <c r="K216" s="171">
        <f t="shared" si="424"/>
        <v>124853000</v>
      </c>
      <c r="L216" s="170">
        <v>0</v>
      </c>
      <c r="M216" s="170">
        <v>0</v>
      </c>
      <c r="N216" s="170">
        <v>0</v>
      </c>
      <c r="O216" s="170">
        <v>20048847</v>
      </c>
      <c r="P216" s="170">
        <v>39972403</v>
      </c>
      <c r="Q216" s="170">
        <v>0</v>
      </c>
      <c r="R216" s="170">
        <v>21085971</v>
      </c>
      <c r="S216" s="170">
        <v>21225672</v>
      </c>
      <c r="T216" s="170">
        <v>0</v>
      </c>
      <c r="U216" s="170">
        <v>0</v>
      </c>
      <c r="V216" s="170">
        <v>0</v>
      </c>
      <c r="W216" s="170">
        <v>0</v>
      </c>
      <c r="X216" s="171">
        <f>IF(K216&gt;=SUM(L216:W216),SUM(L216:W216),"ERROR")</f>
        <v>102332893</v>
      </c>
      <c r="Y216" s="173">
        <f t="shared" si="631"/>
        <v>0.81962702538184906</v>
      </c>
      <c r="Z216" s="171">
        <f t="shared" si="632"/>
        <v>22520107</v>
      </c>
      <c r="AA216" s="170">
        <v>0</v>
      </c>
      <c r="AB216" s="170">
        <v>0</v>
      </c>
      <c r="AC216" s="170">
        <v>0</v>
      </c>
      <c r="AD216" s="170">
        <v>20048847</v>
      </c>
      <c r="AE216" s="170">
        <v>39972403</v>
      </c>
      <c r="AF216" s="170">
        <v>0</v>
      </c>
      <c r="AG216" s="170">
        <v>21085971</v>
      </c>
      <c r="AH216" s="170">
        <v>21225672</v>
      </c>
      <c r="AI216" s="170">
        <v>0</v>
      </c>
      <c r="AJ216" s="170">
        <v>0</v>
      </c>
      <c r="AK216" s="170">
        <v>0</v>
      </c>
      <c r="AL216" s="170">
        <v>0</v>
      </c>
      <c r="AM216" s="172">
        <f>IF(X216&gt;=SUM(AA216:AL216),SUM(AA216:AL216),"ERROR")</f>
        <v>102332893</v>
      </c>
      <c r="AN216" s="173">
        <f t="shared" si="634"/>
        <v>1</v>
      </c>
      <c r="AO216" s="375">
        <f t="shared" si="635"/>
        <v>0</v>
      </c>
      <c r="AP216" s="350">
        <v>0</v>
      </c>
      <c r="AQ216" s="170">
        <v>0</v>
      </c>
      <c r="AR216" s="170">
        <v>0</v>
      </c>
      <c r="AS216" s="170">
        <v>20048847</v>
      </c>
      <c r="AT216" s="170">
        <v>39972403</v>
      </c>
      <c r="AU216" s="170">
        <v>0</v>
      </c>
      <c r="AV216" s="170">
        <v>21085971</v>
      </c>
      <c r="AW216" s="170">
        <v>21225672</v>
      </c>
      <c r="AX216" s="170">
        <v>0</v>
      </c>
      <c r="AY216" s="170">
        <v>0</v>
      </c>
      <c r="AZ216" s="170">
        <v>0</v>
      </c>
      <c r="BA216" s="170">
        <v>0</v>
      </c>
      <c r="BB216" s="172">
        <f>IF(AM216&gt;=SUM(AP216:BA216),SUM(AP216:BA216),"ERROR")</f>
        <v>102332893</v>
      </c>
      <c r="BC216" s="173">
        <f t="shared" si="637"/>
        <v>1</v>
      </c>
      <c r="BD216" s="171">
        <f t="shared" si="638"/>
        <v>0</v>
      </c>
      <c r="BE216" s="170">
        <v>102332893</v>
      </c>
      <c r="BF216" s="136"/>
      <c r="BG216" s="526">
        <v>519</v>
      </c>
      <c r="BH216" s="137">
        <f>VLOOKUP($BG216,'[1]Ejecució Gastos Dinamica 31-10'!$D$2:$AD$148,11,0)</f>
        <v>114853000</v>
      </c>
      <c r="BI216" s="137">
        <f t="shared" ref="BI216" si="686">+BH216-K216</f>
        <v>-10000000</v>
      </c>
      <c r="BJ216" s="137"/>
      <c r="BK216" s="137">
        <f>VLOOKUP($BG216,'[1]Ejecució Gastos Dinamica 31-10'!$D$2:$AD$148,15,0)</f>
        <v>0</v>
      </c>
      <c r="BL216" s="137">
        <f>VLOOKUP($BG216,'[1]Ejecució Gastos Dinamica 31-10'!$D$2:$AD$148,22,0)</f>
        <v>0</v>
      </c>
      <c r="BM216" s="137">
        <f>VLOOKUP($BG216,'[1]Ejecució Gastos Dinamica 31-10'!$D$2:$AD$148,21,0)</f>
        <v>102332893</v>
      </c>
    </row>
    <row r="217" spans="1:100" s="1" customFormat="1" x14ac:dyDescent="0.25">
      <c r="A217" s="374" t="s">
        <v>655</v>
      </c>
      <c r="B217" s="166" t="s">
        <v>340</v>
      </c>
      <c r="C217" s="70">
        <f>+C218+C221+C224+C227+C228+C229+C230</f>
        <v>34900678000</v>
      </c>
      <c r="D217" s="70">
        <f t="shared" ref="D217:G217" si="687">+D218+D221+D224+D227+D228+D229+D230</f>
        <v>7977480000</v>
      </c>
      <c r="E217" s="70">
        <f t="shared" si="687"/>
        <v>1128300000</v>
      </c>
      <c r="F217" s="70">
        <f t="shared" si="687"/>
        <v>0</v>
      </c>
      <c r="G217" s="70">
        <f t="shared" si="687"/>
        <v>0</v>
      </c>
      <c r="H217" s="70">
        <f t="shared" si="627"/>
        <v>-6849180000</v>
      </c>
      <c r="I217" s="70">
        <f t="shared" si="628"/>
        <v>28051498000</v>
      </c>
      <c r="J217" s="70">
        <f t="shared" ref="J217" si="688">+J218+J221+J224+J227+J228+J229+J230</f>
        <v>0</v>
      </c>
      <c r="K217" s="70">
        <f t="shared" si="424"/>
        <v>28051498000</v>
      </c>
      <c r="L217" s="70">
        <f t="shared" ref="L217:X217" si="689">+L218+L221+L224+L227+L228+L229+L230</f>
        <v>1829147160</v>
      </c>
      <c r="M217" s="70">
        <f t="shared" si="689"/>
        <v>1770350011</v>
      </c>
      <c r="N217" s="70">
        <f t="shared" si="689"/>
        <v>2002187118</v>
      </c>
      <c r="O217" s="70">
        <f t="shared" si="689"/>
        <v>2067416612</v>
      </c>
      <c r="P217" s="70">
        <f t="shared" si="689"/>
        <v>2194585433</v>
      </c>
      <c r="Q217" s="70">
        <f t="shared" si="689"/>
        <v>1558471443</v>
      </c>
      <c r="R217" s="70">
        <f t="shared" si="689"/>
        <v>3641976973</v>
      </c>
      <c r="S217" s="70">
        <f t="shared" si="689"/>
        <v>1682063948</v>
      </c>
      <c r="T217" s="70">
        <f t="shared" si="689"/>
        <v>1645944511</v>
      </c>
      <c r="U217" s="70">
        <f t="shared" si="689"/>
        <v>1463516290</v>
      </c>
      <c r="V217" s="70">
        <f t="shared" si="689"/>
        <v>1517541653</v>
      </c>
      <c r="W217" s="70">
        <f t="shared" si="689"/>
        <v>0</v>
      </c>
      <c r="X217" s="70">
        <f t="shared" si="689"/>
        <v>21373201152</v>
      </c>
      <c r="Y217" s="71">
        <f t="shared" si="631"/>
        <v>0.7619272650608534</v>
      </c>
      <c r="Z217" s="70">
        <f t="shared" si="632"/>
        <v>6678296848</v>
      </c>
      <c r="AA217" s="70">
        <f t="shared" ref="AA217:AM217" si="690">+AA218+AA221+AA224+AA227+AA228+AA229+AA230</f>
        <v>1829147160</v>
      </c>
      <c r="AB217" s="70">
        <f t="shared" si="690"/>
        <v>5241987</v>
      </c>
      <c r="AC217" s="70">
        <f t="shared" si="690"/>
        <v>1377019550</v>
      </c>
      <c r="AD217" s="70">
        <f t="shared" si="690"/>
        <v>1642918152</v>
      </c>
      <c r="AE217" s="70">
        <f t="shared" si="690"/>
        <v>3761985364</v>
      </c>
      <c r="AF217" s="74">
        <f t="shared" si="690"/>
        <v>19245408</v>
      </c>
      <c r="AG217" s="74">
        <f t="shared" si="690"/>
        <v>2107035273</v>
      </c>
      <c r="AH217" s="74">
        <f t="shared" si="690"/>
        <v>1469593548</v>
      </c>
      <c r="AI217" s="70">
        <f t="shared" si="690"/>
        <v>1667570011</v>
      </c>
      <c r="AJ217" s="70">
        <f t="shared" si="690"/>
        <v>2286899986</v>
      </c>
      <c r="AK217" s="70">
        <f t="shared" si="690"/>
        <v>1453907893</v>
      </c>
      <c r="AL217" s="70">
        <f t="shared" si="690"/>
        <v>0</v>
      </c>
      <c r="AM217" s="74">
        <f t="shared" si="690"/>
        <v>17620564332</v>
      </c>
      <c r="AN217" s="71">
        <f t="shared" si="634"/>
        <v>0.82442326756238637</v>
      </c>
      <c r="AO217" s="296">
        <f t="shared" si="635"/>
        <v>3752636820</v>
      </c>
      <c r="AP217" s="262">
        <f t="shared" ref="AP217:BB217" si="691">+AP218+AP221+AP224+AP227+AP228+AP229+AP230</f>
        <v>1829147160</v>
      </c>
      <c r="AQ217" s="70">
        <f t="shared" si="691"/>
        <v>5241987</v>
      </c>
      <c r="AR217" s="70">
        <f t="shared" si="691"/>
        <v>1377019550</v>
      </c>
      <c r="AS217" s="74">
        <f t="shared" si="691"/>
        <v>1642918152</v>
      </c>
      <c r="AT217" s="74">
        <f t="shared" si="691"/>
        <v>3761985364</v>
      </c>
      <c r="AU217" s="74">
        <f t="shared" si="691"/>
        <v>19245408</v>
      </c>
      <c r="AV217" s="74">
        <f t="shared" si="691"/>
        <v>2107035273</v>
      </c>
      <c r="AW217" s="74">
        <f t="shared" si="691"/>
        <v>1469593548</v>
      </c>
      <c r="AX217" s="74">
        <f t="shared" si="691"/>
        <v>1667570011</v>
      </c>
      <c r="AY217" s="74">
        <f t="shared" si="691"/>
        <v>2286899986</v>
      </c>
      <c r="AZ217" s="70">
        <f t="shared" si="691"/>
        <v>1453907893</v>
      </c>
      <c r="BA217" s="167">
        <f t="shared" si="691"/>
        <v>0</v>
      </c>
      <c r="BB217" s="74">
        <f t="shared" si="691"/>
        <v>17620564332</v>
      </c>
      <c r="BC217" s="71">
        <f t="shared" si="637"/>
        <v>1</v>
      </c>
      <c r="BD217" s="70">
        <f t="shared" si="638"/>
        <v>0</v>
      </c>
      <c r="BE217" s="70">
        <f t="shared" ref="BE217" si="692">+BE218+BE221+BE224+BE227+BE228+BE229+BE230</f>
        <v>18382466112</v>
      </c>
      <c r="BF217" s="5"/>
      <c r="BG217" s="251"/>
      <c r="BH217" s="225">
        <f t="shared" ref="BH217" si="693">+BH218+BH221+BH224+BH227+BH228+BH229+BH230</f>
        <v>29486498000</v>
      </c>
      <c r="BI217" s="105"/>
      <c r="BJ217" s="105"/>
      <c r="BK217" s="225">
        <f t="shared" ref="BK217:BL217" si="694">+BK218+BK221+BK224+BK227+BK228+BK229+BK230</f>
        <v>1463516290</v>
      </c>
      <c r="BL217" s="225">
        <f t="shared" si="694"/>
        <v>2286899986</v>
      </c>
      <c r="BM217" s="225">
        <f t="shared" ref="BM217" si="695">+BM218+BM221+BM224+BM227+BM228+BM229+BM230</f>
        <v>18382466112</v>
      </c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  <c r="CJ217" s="5"/>
      <c r="CK217" s="5"/>
      <c r="CL217" s="5"/>
      <c r="CM217" s="5"/>
      <c r="CN217" s="5"/>
      <c r="CO217" s="5"/>
      <c r="CP217" s="5"/>
      <c r="CQ217" s="5"/>
      <c r="CR217" s="5"/>
      <c r="CS217" s="5"/>
      <c r="CT217" s="5"/>
      <c r="CU217" s="5"/>
      <c r="CV217" s="5"/>
    </row>
    <row r="218" spans="1:100" s="1" customFormat="1" x14ac:dyDescent="0.25">
      <c r="A218" s="194" t="s">
        <v>656</v>
      </c>
      <c r="B218" s="168" t="s">
        <v>342</v>
      </c>
      <c r="C218" s="76">
        <f>SUM(C219:C220)</f>
        <v>9333348000</v>
      </c>
      <c r="D218" s="76">
        <f t="shared" ref="D218:G218" si="696">SUM(D219:D220)</f>
        <v>2880562000</v>
      </c>
      <c r="E218" s="76">
        <f t="shared" si="696"/>
        <v>771000000</v>
      </c>
      <c r="F218" s="76">
        <f t="shared" si="696"/>
        <v>0</v>
      </c>
      <c r="G218" s="76">
        <f t="shared" si="696"/>
        <v>0</v>
      </c>
      <c r="H218" s="76">
        <f t="shared" si="627"/>
        <v>-2109562000</v>
      </c>
      <c r="I218" s="76">
        <f t="shared" si="628"/>
        <v>7223786000</v>
      </c>
      <c r="J218" s="76">
        <f t="shared" ref="J218" si="697">SUM(J219:J220)</f>
        <v>0</v>
      </c>
      <c r="K218" s="76">
        <f t="shared" si="424"/>
        <v>7223786000</v>
      </c>
      <c r="L218" s="76">
        <f t="shared" ref="L218:X218" si="698">SUM(L219:L220)</f>
        <v>517142100</v>
      </c>
      <c r="M218" s="76">
        <f t="shared" si="698"/>
        <v>519857000</v>
      </c>
      <c r="N218" s="76">
        <f t="shared" si="698"/>
        <v>501008900</v>
      </c>
      <c r="O218" s="76">
        <f t="shared" si="698"/>
        <v>789033919</v>
      </c>
      <c r="P218" s="76">
        <f t="shared" si="698"/>
        <v>594640600</v>
      </c>
      <c r="Q218" s="76">
        <f t="shared" si="698"/>
        <v>0</v>
      </c>
      <c r="R218" s="76">
        <f t="shared" si="698"/>
        <v>1175305200</v>
      </c>
      <c r="S218" s="76">
        <f t="shared" si="698"/>
        <v>628863800</v>
      </c>
      <c r="T218" s="76">
        <f t="shared" si="698"/>
        <v>619856400</v>
      </c>
      <c r="U218" s="76">
        <f t="shared" si="698"/>
        <v>551090320</v>
      </c>
      <c r="V218" s="76">
        <f t="shared" si="698"/>
        <v>571860600</v>
      </c>
      <c r="W218" s="76">
        <f t="shared" si="698"/>
        <v>0</v>
      </c>
      <c r="X218" s="76">
        <f t="shared" si="698"/>
        <v>6468658839</v>
      </c>
      <c r="Y218" s="77">
        <f t="shared" si="631"/>
        <v>0.89546656545473524</v>
      </c>
      <c r="Z218" s="76">
        <f t="shared" si="632"/>
        <v>755127161</v>
      </c>
      <c r="AA218" s="76">
        <f t="shared" ref="AA218:AH218" si="699">SUM(AA219:AA220)</f>
        <v>517142100</v>
      </c>
      <c r="AB218" s="76">
        <f t="shared" si="699"/>
        <v>0</v>
      </c>
      <c r="AC218" s="76">
        <f t="shared" si="699"/>
        <v>519857000</v>
      </c>
      <c r="AD218" s="76">
        <f t="shared" si="699"/>
        <v>501008900</v>
      </c>
      <c r="AE218" s="76">
        <f t="shared" si="699"/>
        <v>1383674519</v>
      </c>
      <c r="AF218" s="80">
        <f t="shared" si="699"/>
        <v>0</v>
      </c>
      <c r="AG218" s="80">
        <f t="shared" si="699"/>
        <v>590552500</v>
      </c>
      <c r="AH218" s="80">
        <f t="shared" si="699"/>
        <v>584752700</v>
      </c>
      <c r="AI218" s="76">
        <f t="shared" ref="AI218" si="700">SUM(AI219:AI220)</f>
        <v>628863800</v>
      </c>
      <c r="AJ218" s="76">
        <f t="shared" ref="AJ218:AM218" si="701">SUM(AJ219:AJ220)</f>
        <v>619856400</v>
      </c>
      <c r="AK218" s="76">
        <f t="shared" si="701"/>
        <v>551090320</v>
      </c>
      <c r="AL218" s="76">
        <f t="shared" si="701"/>
        <v>0</v>
      </c>
      <c r="AM218" s="80">
        <f t="shared" si="701"/>
        <v>5896798239</v>
      </c>
      <c r="AN218" s="77">
        <f t="shared" si="634"/>
        <v>0.9115951831387038</v>
      </c>
      <c r="AO218" s="195">
        <f t="shared" si="635"/>
        <v>571860600</v>
      </c>
      <c r="AP218" s="263">
        <f t="shared" ref="AP218:BB218" si="702">SUM(AP219:AP220)</f>
        <v>517142100</v>
      </c>
      <c r="AQ218" s="76">
        <f t="shared" si="702"/>
        <v>0</v>
      </c>
      <c r="AR218" s="76">
        <f t="shared" si="702"/>
        <v>519857000</v>
      </c>
      <c r="AS218" s="80">
        <f t="shared" si="702"/>
        <v>501008900</v>
      </c>
      <c r="AT218" s="80">
        <f t="shared" si="702"/>
        <v>1383674519</v>
      </c>
      <c r="AU218" s="80">
        <f t="shared" si="702"/>
        <v>0</v>
      </c>
      <c r="AV218" s="80">
        <f t="shared" si="702"/>
        <v>590552500</v>
      </c>
      <c r="AW218" s="80">
        <f t="shared" si="702"/>
        <v>584752700</v>
      </c>
      <c r="AX218" s="80">
        <f t="shared" si="702"/>
        <v>628863800</v>
      </c>
      <c r="AY218" s="80">
        <f t="shared" si="702"/>
        <v>619856400</v>
      </c>
      <c r="AZ218" s="76">
        <f t="shared" si="702"/>
        <v>551090320</v>
      </c>
      <c r="BA218" s="169">
        <f t="shared" si="702"/>
        <v>0</v>
      </c>
      <c r="BB218" s="80">
        <f t="shared" si="702"/>
        <v>5896798239</v>
      </c>
      <c r="BC218" s="77">
        <f t="shared" si="637"/>
        <v>1</v>
      </c>
      <c r="BD218" s="76">
        <f t="shared" si="638"/>
        <v>0</v>
      </c>
      <c r="BE218" s="76">
        <f t="shared" ref="BE218" si="703">SUM(BE219:BE220)</f>
        <v>5896798239</v>
      </c>
      <c r="BF218" s="5"/>
      <c r="BG218" s="251"/>
      <c r="BH218" s="226">
        <f t="shared" ref="BH218" si="704">SUM(BH219:BH220)</f>
        <v>7673786000</v>
      </c>
      <c r="BI218" s="105"/>
      <c r="BJ218" s="105"/>
      <c r="BK218" s="226">
        <f t="shared" ref="BK218:BL218" si="705">SUM(BK219:BK220)</f>
        <v>551090320</v>
      </c>
      <c r="BL218" s="226">
        <f t="shared" si="705"/>
        <v>619856400</v>
      </c>
      <c r="BM218" s="226">
        <f t="shared" ref="BM218" si="706">SUM(BM219:BM220)</f>
        <v>5896798239</v>
      </c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  <c r="CJ218" s="5"/>
      <c r="CK218" s="5"/>
      <c r="CL218" s="5"/>
      <c r="CM218" s="5"/>
      <c r="CN218" s="5"/>
      <c r="CO218" s="5"/>
      <c r="CP218" s="5"/>
      <c r="CQ218" s="5"/>
      <c r="CR218" s="5"/>
      <c r="CS218" s="5"/>
      <c r="CT218" s="5"/>
      <c r="CU218" s="5"/>
      <c r="CV218" s="5"/>
    </row>
    <row r="219" spans="1:100" s="138" customFormat="1" ht="12.75" x14ac:dyDescent="0.2">
      <c r="A219" s="196" t="s">
        <v>657</v>
      </c>
      <c r="B219" s="52" t="s">
        <v>658</v>
      </c>
      <c r="C219" s="170">
        <v>4868701000</v>
      </c>
      <c r="D219" s="170">
        <f>2101128000+219434000+560000000</f>
        <v>2880562000</v>
      </c>
      <c r="E219" s="170">
        <v>0</v>
      </c>
      <c r="F219" s="170">
        <v>0</v>
      </c>
      <c r="G219" s="170">
        <v>0</v>
      </c>
      <c r="H219" s="171">
        <f t="shared" si="627"/>
        <v>-2880562000</v>
      </c>
      <c r="I219" s="171">
        <f t="shared" si="628"/>
        <v>1988139000</v>
      </c>
      <c r="J219" s="170">
        <v>0</v>
      </c>
      <c r="K219" s="171">
        <f t="shared" si="424"/>
        <v>1988139000</v>
      </c>
      <c r="L219" s="170">
        <v>151915900</v>
      </c>
      <c r="M219" s="170">
        <v>155321400</v>
      </c>
      <c r="N219" s="170">
        <v>144298100</v>
      </c>
      <c r="O219" s="170">
        <v>221321700</v>
      </c>
      <c r="P219" s="170">
        <v>159739900</v>
      </c>
      <c r="Q219" s="170">
        <v>0</v>
      </c>
      <c r="R219" s="170">
        <v>317001700</v>
      </c>
      <c r="S219" s="170">
        <v>163024700</v>
      </c>
      <c r="T219" s="170">
        <v>161751800</v>
      </c>
      <c r="U219" s="170">
        <v>141588010</v>
      </c>
      <c r="V219" s="170">
        <v>150334700</v>
      </c>
      <c r="W219" s="170">
        <v>0</v>
      </c>
      <c r="X219" s="171">
        <f t="shared" ref="X219:X220" si="707">IF(K219&gt;=SUM(L219:W219),SUM(L219:W219),"ERROR")</f>
        <v>1766297910</v>
      </c>
      <c r="Y219" s="173">
        <f t="shared" si="631"/>
        <v>0.88841771626631738</v>
      </c>
      <c r="Z219" s="171">
        <f t="shared" si="632"/>
        <v>221841090</v>
      </c>
      <c r="AA219" s="170">
        <v>151915900</v>
      </c>
      <c r="AB219" s="170">
        <v>0</v>
      </c>
      <c r="AC219" s="170">
        <v>155321400</v>
      </c>
      <c r="AD219" s="170">
        <v>144298100</v>
      </c>
      <c r="AE219" s="170">
        <v>381061600</v>
      </c>
      <c r="AF219" s="170">
        <v>0</v>
      </c>
      <c r="AG219" s="170">
        <v>158216100</v>
      </c>
      <c r="AH219" s="170">
        <v>158785600</v>
      </c>
      <c r="AI219" s="170">
        <v>163024700</v>
      </c>
      <c r="AJ219" s="170">
        <v>161751800</v>
      </c>
      <c r="AK219" s="170">
        <v>141588010</v>
      </c>
      <c r="AL219" s="170">
        <v>0</v>
      </c>
      <c r="AM219" s="172">
        <f t="shared" ref="AM219:AM220" si="708">IF(X219&gt;=SUM(AA219:AL219),SUM(AA219:AL219),"ERROR")</f>
        <v>1615963210</v>
      </c>
      <c r="AN219" s="173">
        <f t="shared" si="634"/>
        <v>0.91488712116519466</v>
      </c>
      <c r="AO219" s="375">
        <f t="shared" si="635"/>
        <v>150334700</v>
      </c>
      <c r="AP219" s="350">
        <v>151915900</v>
      </c>
      <c r="AQ219" s="170">
        <v>0</v>
      </c>
      <c r="AR219" s="170">
        <v>155321400</v>
      </c>
      <c r="AS219" s="170">
        <v>144298100</v>
      </c>
      <c r="AT219" s="170">
        <v>381061600</v>
      </c>
      <c r="AU219" s="170">
        <v>0</v>
      </c>
      <c r="AV219" s="170">
        <v>158216100</v>
      </c>
      <c r="AW219" s="170">
        <v>158785600</v>
      </c>
      <c r="AX219" s="170">
        <v>163024700</v>
      </c>
      <c r="AY219" s="170">
        <v>161751800</v>
      </c>
      <c r="AZ219" s="170">
        <v>141588010</v>
      </c>
      <c r="BA219" s="170">
        <v>0</v>
      </c>
      <c r="BB219" s="172">
        <f t="shared" ref="BB219:BB220" si="709">IF(AM219&gt;=SUM(AP219:BA219),SUM(AP219:BA219),"ERROR")</f>
        <v>1615963210</v>
      </c>
      <c r="BC219" s="173">
        <f t="shared" si="637"/>
        <v>1</v>
      </c>
      <c r="BD219" s="171">
        <f t="shared" si="638"/>
        <v>0</v>
      </c>
      <c r="BE219" s="170">
        <v>1615963210</v>
      </c>
      <c r="BF219" s="136"/>
      <c r="BG219" s="526">
        <v>527</v>
      </c>
      <c r="BH219" s="137">
        <f>VLOOKUP($BG219,'[1]Ejecució Gastos Dinamica 31-10'!$D$2:$AD$148,11,0)</f>
        <v>2548139000</v>
      </c>
      <c r="BI219" s="137">
        <f t="shared" ref="BI219:BI220" si="710">+BH219-K219</f>
        <v>560000000</v>
      </c>
      <c r="BJ219" s="137"/>
      <c r="BK219" s="137">
        <f>VLOOKUP($BG219,'[1]Ejecució Gastos Dinamica 31-10'!$D$2:$AD$148,15,0)</f>
        <v>141588010</v>
      </c>
      <c r="BL219" s="137">
        <f>VLOOKUP($BG219,'[1]Ejecució Gastos Dinamica 31-10'!$D$2:$AD$148,22,0)</f>
        <v>161751800</v>
      </c>
      <c r="BM219" s="137">
        <f>VLOOKUP($BG219,'[1]Ejecució Gastos Dinamica 31-10'!$D$2:$AD$148,21,0)</f>
        <v>1615963210</v>
      </c>
    </row>
    <row r="220" spans="1:100" s="138" customFormat="1" ht="12.75" x14ac:dyDescent="0.2">
      <c r="A220" s="196" t="s">
        <v>659</v>
      </c>
      <c r="B220" s="52" t="s">
        <v>660</v>
      </c>
      <c r="C220" s="170">
        <v>4464647000</v>
      </c>
      <c r="D220" s="170">
        <v>0</v>
      </c>
      <c r="E220" s="170">
        <f>661000000+110000000</f>
        <v>771000000</v>
      </c>
      <c r="F220" s="170">
        <v>0</v>
      </c>
      <c r="G220" s="170">
        <v>0</v>
      </c>
      <c r="H220" s="171">
        <f t="shared" si="627"/>
        <v>771000000</v>
      </c>
      <c r="I220" s="171">
        <f t="shared" si="628"/>
        <v>5235647000</v>
      </c>
      <c r="J220" s="170">
        <v>0</v>
      </c>
      <c r="K220" s="171">
        <f t="shared" ref="K220:K276" si="711">+I220-J220</f>
        <v>5235647000</v>
      </c>
      <c r="L220" s="170">
        <v>365226200</v>
      </c>
      <c r="M220" s="170">
        <v>364535600</v>
      </c>
      <c r="N220" s="170">
        <v>356710800</v>
      </c>
      <c r="O220" s="170">
        <v>567712219</v>
      </c>
      <c r="P220" s="170">
        <v>434900700</v>
      </c>
      <c r="Q220" s="170">
        <v>0</v>
      </c>
      <c r="R220" s="170">
        <v>858303500</v>
      </c>
      <c r="S220" s="170">
        <v>465839100</v>
      </c>
      <c r="T220" s="170">
        <v>458104600</v>
      </c>
      <c r="U220" s="170">
        <v>409502310</v>
      </c>
      <c r="V220" s="170">
        <v>421525900</v>
      </c>
      <c r="W220" s="170">
        <v>0</v>
      </c>
      <c r="X220" s="171">
        <f t="shared" si="707"/>
        <v>4702360929</v>
      </c>
      <c r="Y220" s="173">
        <f t="shared" si="631"/>
        <v>0.89814323406448138</v>
      </c>
      <c r="Z220" s="171">
        <f t="shared" si="632"/>
        <v>533286071</v>
      </c>
      <c r="AA220" s="170">
        <v>365226200</v>
      </c>
      <c r="AB220" s="170">
        <v>0</v>
      </c>
      <c r="AC220" s="170">
        <v>364535600</v>
      </c>
      <c r="AD220" s="170">
        <v>356710800</v>
      </c>
      <c r="AE220" s="170">
        <v>1002612919</v>
      </c>
      <c r="AF220" s="170">
        <v>0</v>
      </c>
      <c r="AG220" s="170">
        <v>432336400</v>
      </c>
      <c r="AH220" s="170">
        <v>425967100</v>
      </c>
      <c r="AI220" s="170">
        <v>465839100</v>
      </c>
      <c r="AJ220" s="170">
        <v>458104600</v>
      </c>
      <c r="AK220" s="170">
        <v>409502310</v>
      </c>
      <c r="AL220" s="170">
        <v>0</v>
      </c>
      <c r="AM220" s="172">
        <f t="shared" si="708"/>
        <v>4280835029</v>
      </c>
      <c r="AN220" s="173">
        <f t="shared" si="634"/>
        <v>0.91035866740887517</v>
      </c>
      <c r="AO220" s="375">
        <f t="shared" si="635"/>
        <v>421525900</v>
      </c>
      <c r="AP220" s="350">
        <v>365226200</v>
      </c>
      <c r="AQ220" s="170">
        <v>0</v>
      </c>
      <c r="AR220" s="170">
        <v>364535600</v>
      </c>
      <c r="AS220" s="170">
        <v>356710800</v>
      </c>
      <c r="AT220" s="170">
        <v>1002612919</v>
      </c>
      <c r="AU220" s="170">
        <v>0</v>
      </c>
      <c r="AV220" s="170">
        <v>432336400</v>
      </c>
      <c r="AW220" s="170">
        <v>425967100</v>
      </c>
      <c r="AX220" s="170">
        <v>465839100</v>
      </c>
      <c r="AY220" s="170">
        <v>458104600</v>
      </c>
      <c r="AZ220" s="170">
        <v>409502310</v>
      </c>
      <c r="BA220" s="170">
        <v>0</v>
      </c>
      <c r="BB220" s="172">
        <f t="shared" si="709"/>
        <v>4280835029</v>
      </c>
      <c r="BC220" s="173">
        <f t="shared" si="637"/>
        <v>1</v>
      </c>
      <c r="BD220" s="171">
        <f t="shared" si="638"/>
        <v>0</v>
      </c>
      <c r="BE220" s="170">
        <v>4280835029</v>
      </c>
      <c r="BF220" s="136"/>
      <c r="BG220" s="526">
        <v>532</v>
      </c>
      <c r="BH220" s="137">
        <f>VLOOKUP($BG220,'[1]Ejecució Gastos Dinamica 31-10'!$D$2:$AD$148,11,0)</f>
        <v>5125647000</v>
      </c>
      <c r="BI220" s="137">
        <f t="shared" si="710"/>
        <v>-110000000</v>
      </c>
      <c r="BJ220" s="137"/>
      <c r="BK220" s="137">
        <f>VLOOKUP($BG220,'[1]Ejecució Gastos Dinamica 31-10'!$D$2:$AD$148,15,0)</f>
        <v>409502310</v>
      </c>
      <c r="BL220" s="137">
        <f>VLOOKUP($BG220,'[1]Ejecució Gastos Dinamica 31-10'!$D$2:$AD$148,22,0)</f>
        <v>458104600</v>
      </c>
      <c r="BM220" s="137">
        <f>VLOOKUP($BG220,'[1]Ejecució Gastos Dinamica 31-10'!$D$2:$AD$148,21,0)</f>
        <v>4280835029</v>
      </c>
    </row>
    <row r="221" spans="1:100" s="1" customFormat="1" x14ac:dyDescent="0.25">
      <c r="A221" s="194" t="s">
        <v>661</v>
      </c>
      <c r="B221" s="168" t="s">
        <v>348</v>
      </c>
      <c r="C221" s="76">
        <f>SUM(C222:C223)</f>
        <v>6600442000</v>
      </c>
      <c r="D221" s="76">
        <f t="shared" ref="D221:G221" si="712">SUM(D222:D223)</f>
        <v>1544691000</v>
      </c>
      <c r="E221" s="76">
        <f t="shared" si="712"/>
        <v>18500000</v>
      </c>
      <c r="F221" s="76">
        <f t="shared" si="712"/>
        <v>0</v>
      </c>
      <c r="G221" s="76">
        <f t="shared" si="712"/>
        <v>0</v>
      </c>
      <c r="H221" s="76">
        <f t="shared" si="627"/>
        <v>-1526191000</v>
      </c>
      <c r="I221" s="76">
        <f t="shared" si="628"/>
        <v>5074251000</v>
      </c>
      <c r="J221" s="76">
        <f t="shared" ref="J221" si="713">SUM(J222:J223)</f>
        <v>0</v>
      </c>
      <c r="K221" s="76">
        <f t="shared" si="711"/>
        <v>5074251000</v>
      </c>
      <c r="L221" s="76">
        <f t="shared" ref="L221:X221" si="714">SUM(L222:L223)</f>
        <v>365358400</v>
      </c>
      <c r="M221" s="76">
        <f t="shared" si="714"/>
        <v>367365400</v>
      </c>
      <c r="N221" s="76">
        <f t="shared" si="714"/>
        <v>354011100</v>
      </c>
      <c r="O221" s="76">
        <f t="shared" si="714"/>
        <v>546774500</v>
      </c>
      <c r="P221" s="76">
        <f t="shared" si="714"/>
        <v>429590600</v>
      </c>
      <c r="Q221" s="76">
        <f t="shared" si="714"/>
        <v>0</v>
      </c>
      <c r="R221" s="76">
        <f t="shared" si="714"/>
        <v>830148500</v>
      </c>
      <c r="S221" s="76">
        <f t="shared" si="714"/>
        <v>444328100</v>
      </c>
      <c r="T221" s="76">
        <f t="shared" si="714"/>
        <v>437829900</v>
      </c>
      <c r="U221" s="76">
        <f t="shared" si="714"/>
        <v>391268120</v>
      </c>
      <c r="V221" s="76">
        <f t="shared" si="714"/>
        <v>406365600</v>
      </c>
      <c r="W221" s="76">
        <f t="shared" si="714"/>
        <v>0</v>
      </c>
      <c r="X221" s="76">
        <f t="shared" si="714"/>
        <v>4573040220</v>
      </c>
      <c r="Y221" s="77">
        <f t="shared" si="631"/>
        <v>0.90122467729720113</v>
      </c>
      <c r="Z221" s="76">
        <f t="shared" si="632"/>
        <v>501210780</v>
      </c>
      <c r="AA221" s="76">
        <f t="shared" ref="AA221:AM221" si="715">SUM(AA222:AA223)</f>
        <v>365358400</v>
      </c>
      <c r="AB221" s="76">
        <f t="shared" si="715"/>
        <v>0</v>
      </c>
      <c r="AC221" s="76">
        <f t="shared" si="715"/>
        <v>367365400</v>
      </c>
      <c r="AD221" s="76">
        <f t="shared" si="715"/>
        <v>354011100</v>
      </c>
      <c r="AE221" s="76">
        <f t="shared" si="715"/>
        <v>976365100</v>
      </c>
      <c r="AF221" s="80">
        <f t="shared" si="715"/>
        <v>0</v>
      </c>
      <c r="AG221" s="80">
        <f t="shared" si="715"/>
        <v>417090000</v>
      </c>
      <c r="AH221" s="80">
        <f t="shared" si="715"/>
        <v>413058500</v>
      </c>
      <c r="AI221" s="76">
        <f t="shared" si="715"/>
        <v>444328100</v>
      </c>
      <c r="AJ221" s="76">
        <f t="shared" si="715"/>
        <v>437829900</v>
      </c>
      <c r="AK221" s="76">
        <f t="shared" si="715"/>
        <v>391268120</v>
      </c>
      <c r="AL221" s="76">
        <f t="shared" si="715"/>
        <v>0</v>
      </c>
      <c r="AM221" s="80">
        <f t="shared" si="715"/>
        <v>4166674620</v>
      </c>
      <c r="AN221" s="77">
        <f t="shared" si="634"/>
        <v>0.91113885283081986</v>
      </c>
      <c r="AO221" s="195">
        <f t="shared" si="635"/>
        <v>406365600</v>
      </c>
      <c r="AP221" s="263">
        <f t="shared" ref="AP221:BB221" si="716">SUM(AP222:AP223)</f>
        <v>365358400</v>
      </c>
      <c r="AQ221" s="76">
        <f t="shared" si="716"/>
        <v>0</v>
      </c>
      <c r="AR221" s="76">
        <f t="shared" si="716"/>
        <v>367365400</v>
      </c>
      <c r="AS221" s="80">
        <f t="shared" si="716"/>
        <v>354011100</v>
      </c>
      <c r="AT221" s="80">
        <f t="shared" si="716"/>
        <v>976365100</v>
      </c>
      <c r="AU221" s="80">
        <f t="shared" si="716"/>
        <v>0</v>
      </c>
      <c r="AV221" s="80">
        <f t="shared" si="716"/>
        <v>417090000</v>
      </c>
      <c r="AW221" s="80">
        <f t="shared" si="716"/>
        <v>413058500</v>
      </c>
      <c r="AX221" s="80">
        <f t="shared" si="716"/>
        <v>444328100</v>
      </c>
      <c r="AY221" s="80">
        <f t="shared" si="716"/>
        <v>437829900</v>
      </c>
      <c r="AZ221" s="76">
        <f t="shared" si="716"/>
        <v>391268120</v>
      </c>
      <c r="BA221" s="169">
        <f t="shared" si="716"/>
        <v>0</v>
      </c>
      <c r="BB221" s="80">
        <f t="shared" si="716"/>
        <v>4166674620</v>
      </c>
      <c r="BC221" s="77">
        <f t="shared" si="637"/>
        <v>1</v>
      </c>
      <c r="BD221" s="76">
        <f t="shared" si="638"/>
        <v>0</v>
      </c>
      <c r="BE221" s="76">
        <f t="shared" ref="BE221" si="717">SUM(BE222:BE223)</f>
        <v>4166674620</v>
      </c>
      <c r="BF221" s="5"/>
      <c r="BG221" s="251"/>
      <c r="BH221" s="226">
        <f t="shared" ref="BH221" si="718">SUM(BH222:BH223)</f>
        <v>5463251000</v>
      </c>
      <c r="BI221" s="105"/>
      <c r="BJ221" s="105"/>
      <c r="BK221" s="226">
        <f t="shared" ref="BK221:BL221" si="719">SUM(BK222:BK223)</f>
        <v>391268120</v>
      </c>
      <c r="BL221" s="226">
        <f t="shared" si="719"/>
        <v>437829900</v>
      </c>
      <c r="BM221" s="226">
        <f t="shared" ref="BM221" si="720">SUM(BM222:BM223)</f>
        <v>4166674620</v>
      </c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  <c r="CJ221" s="5"/>
      <c r="CK221" s="5"/>
      <c r="CL221" s="5"/>
      <c r="CM221" s="5"/>
      <c r="CN221" s="5"/>
      <c r="CO221" s="5"/>
      <c r="CP221" s="5"/>
      <c r="CQ221" s="5"/>
      <c r="CR221" s="5"/>
      <c r="CS221" s="5"/>
      <c r="CT221" s="5"/>
      <c r="CU221" s="5"/>
      <c r="CV221" s="5"/>
    </row>
    <row r="222" spans="1:100" s="138" customFormat="1" ht="12.75" x14ac:dyDescent="0.2">
      <c r="A222" s="196" t="s">
        <v>662</v>
      </c>
      <c r="B222" s="52" t="s">
        <v>663</v>
      </c>
      <c r="C222" s="170">
        <v>6535609000</v>
      </c>
      <c r="D222" s="170">
        <f>1027093000+117598000+400000000</f>
        <v>1544691000</v>
      </c>
      <c r="E222" s="170">
        <v>0</v>
      </c>
      <c r="F222" s="170">
        <v>0</v>
      </c>
      <c r="G222" s="170">
        <v>0</v>
      </c>
      <c r="H222" s="171">
        <f t="shared" si="627"/>
        <v>-1544691000</v>
      </c>
      <c r="I222" s="171">
        <f t="shared" si="628"/>
        <v>4990918000</v>
      </c>
      <c r="J222" s="170">
        <v>0</v>
      </c>
      <c r="K222" s="171">
        <f t="shared" si="711"/>
        <v>4990918000</v>
      </c>
      <c r="L222" s="170">
        <v>360467100</v>
      </c>
      <c r="M222" s="170">
        <v>362426800</v>
      </c>
      <c r="N222" s="170">
        <v>349163200</v>
      </c>
      <c r="O222" s="170">
        <v>538916400</v>
      </c>
      <c r="P222" s="170">
        <v>423627600</v>
      </c>
      <c r="Q222" s="170">
        <v>0</v>
      </c>
      <c r="R222" s="170">
        <v>818461500</v>
      </c>
      <c r="S222" s="170">
        <v>438673600</v>
      </c>
      <c r="T222" s="170">
        <v>432129700</v>
      </c>
      <c r="U222" s="170">
        <v>385064720</v>
      </c>
      <c r="V222" s="170">
        <v>399195600</v>
      </c>
      <c r="W222" s="170">
        <v>0</v>
      </c>
      <c r="X222" s="171">
        <f t="shared" ref="X222:X223" si="721">IF(K222&gt;=SUM(L222:W222),SUM(L222:W222),"ERROR")</f>
        <v>4508126220</v>
      </c>
      <c r="Y222" s="173">
        <f t="shared" si="631"/>
        <v>0.90326593624659834</v>
      </c>
      <c r="Z222" s="171">
        <f t="shared" si="632"/>
        <v>482791780</v>
      </c>
      <c r="AA222" s="170">
        <v>360467100</v>
      </c>
      <c r="AB222" s="170">
        <v>0</v>
      </c>
      <c r="AC222" s="170">
        <v>362426800</v>
      </c>
      <c r="AD222" s="170">
        <v>349163200</v>
      </c>
      <c r="AE222" s="170">
        <v>962544000</v>
      </c>
      <c r="AF222" s="170">
        <v>0</v>
      </c>
      <c r="AG222" s="170">
        <v>411170400</v>
      </c>
      <c r="AH222" s="170">
        <v>407291100</v>
      </c>
      <c r="AI222" s="170">
        <v>438673600</v>
      </c>
      <c r="AJ222" s="170">
        <v>432129700</v>
      </c>
      <c r="AK222" s="170">
        <v>385064720</v>
      </c>
      <c r="AL222" s="170">
        <v>0</v>
      </c>
      <c r="AM222" s="172">
        <f t="shared" ref="AM222:AM223" si="722">IF(X222&gt;=SUM(AA222:AL222),SUM(AA222:AL222),"ERROR")</f>
        <v>4108930620</v>
      </c>
      <c r="AN222" s="173">
        <f t="shared" si="634"/>
        <v>0.91144977302787233</v>
      </c>
      <c r="AO222" s="375">
        <f t="shared" si="635"/>
        <v>399195600</v>
      </c>
      <c r="AP222" s="350">
        <v>360467100</v>
      </c>
      <c r="AQ222" s="170">
        <v>0</v>
      </c>
      <c r="AR222" s="170">
        <v>362426800</v>
      </c>
      <c r="AS222" s="170">
        <v>349163200</v>
      </c>
      <c r="AT222" s="170">
        <v>962544000</v>
      </c>
      <c r="AU222" s="170">
        <v>0</v>
      </c>
      <c r="AV222" s="170">
        <v>411170400</v>
      </c>
      <c r="AW222" s="170">
        <v>407291100</v>
      </c>
      <c r="AX222" s="170">
        <v>438673600</v>
      </c>
      <c r="AY222" s="170">
        <v>432129700</v>
      </c>
      <c r="AZ222" s="170">
        <v>385064720</v>
      </c>
      <c r="BA222" s="170">
        <v>0</v>
      </c>
      <c r="BB222" s="172">
        <f t="shared" ref="BB222:BB223" si="723">IF(AM222&gt;=SUM(AP222:BA222),SUM(AP222:BA222),"ERROR")</f>
        <v>4108930620</v>
      </c>
      <c r="BC222" s="173">
        <f t="shared" si="637"/>
        <v>1</v>
      </c>
      <c r="BD222" s="171">
        <f t="shared" si="638"/>
        <v>0</v>
      </c>
      <c r="BE222" s="170">
        <v>4108930620</v>
      </c>
      <c r="BF222" s="136"/>
      <c r="BG222" s="526">
        <v>528</v>
      </c>
      <c r="BH222" s="137">
        <f>VLOOKUP($BG222,'[1]Ejecució Gastos Dinamica 31-10'!$D$2:$AD$148,11,0)</f>
        <v>5390918000</v>
      </c>
      <c r="BI222" s="137">
        <f t="shared" ref="BI222:BI223" si="724">+BH222-K222</f>
        <v>400000000</v>
      </c>
      <c r="BJ222" s="137"/>
      <c r="BK222" s="137">
        <f>VLOOKUP($BG222,'[1]Ejecució Gastos Dinamica 31-10'!$D$2:$AD$148,15,0)</f>
        <v>385064720</v>
      </c>
      <c r="BL222" s="137">
        <f>VLOOKUP($BG222,'[1]Ejecució Gastos Dinamica 31-10'!$D$2:$AD$148,22,0)</f>
        <v>432129700</v>
      </c>
      <c r="BM222" s="137">
        <f>VLOOKUP($BG222,'[1]Ejecució Gastos Dinamica 31-10'!$D$2:$AD$148,21,0)</f>
        <v>4108930620</v>
      </c>
    </row>
    <row r="223" spans="1:100" s="138" customFormat="1" ht="12.75" x14ac:dyDescent="0.2">
      <c r="A223" s="196" t="s">
        <v>664</v>
      </c>
      <c r="B223" s="52" t="s">
        <v>665</v>
      </c>
      <c r="C223" s="170">
        <v>64833000</v>
      </c>
      <c r="D223" s="170">
        <v>0</v>
      </c>
      <c r="E223" s="170">
        <f>7500000+11000000</f>
        <v>18500000</v>
      </c>
      <c r="F223" s="170">
        <v>0</v>
      </c>
      <c r="G223" s="170">
        <v>0</v>
      </c>
      <c r="H223" s="171">
        <f t="shared" si="627"/>
        <v>18500000</v>
      </c>
      <c r="I223" s="171">
        <f t="shared" si="628"/>
        <v>83333000</v>
      </c>
      <c r="J223" s="170">
        <v>0</v>
      </c>
      <c r="K223" s="171">
        <f t="shared" si="711"/>
        <v>83333000</v>
      </c>
      <c r="L223" s="170">
        <v>4891300</v>
      </c>
      <c r="M223" s="170">
        <v>4938600</v>
      </c>
      <c r="N223" s="170">
        <v>4847900</v>
      </c>
      <c r="O223" s="170">
        <v>7858100</v>
      </c>
      <c r="P223" s="170">
        <v>5963000</v>
      </c>
      <c r="Q223" s="170">
        <v>0</v>
      </c>
      <c r="R223" s="170">
        <v>11687000</v>
      </c>
      <c r="S223" s="170">
        <v>5654500</v>
      </c>
      <c r="T223" s="170">
        <v>5700200</v>
      </c>
      <c r="U223" s="170">
        <v>6203400</v>
      </c>
      <c r="V223" s="170">
        <v>7170000</v>
      </c>
      <c r="W223" s="170">
        <v>0</v>
      </c>
      <c r="X223" s="171">
        <f t="shared" si="721"/>
        <v>64914000</v>
      </c>
      <c r="Y223" s="173">
        <f t="shared" si="631"/>
        <v>0.77897111588446355</v>
      </c>
      <c r="Z223" s="171">
        <f t="shared" si="632"/>
        <v>18419000</v>
      </c>
      <c r="AA223" s="170">
        <v>4891300</v>
      </c>
      <c r="AB223" s="170">
        <v>0</v>
      </c>
      <c r="AC223" s="170">
        <v>4938600</v>
      </c>
      <c r="AD223" s="170">
        <v>4847900</v>
      </c>
      <c r="AE223" s="170">
        <v>13821100</v>
      </c>
      <c r="AF223" s="170">
        <v>0</v>
      </c>
      <c r="AG223" s="170">
        <v>5919600</v>
      </c>
      <c r="AH223" s="170">
        <v>5767400</v>
      </c>
      <c r="AI223" s="170">
        <v>5654500</v>
      </c>
      <c r="AJ223" s="170">
        <v>5700200</v>
      </c>
      <c r="AK223" s="170">
        <v>6203400</v>
      </c>
      <c r="AL223" s="170">
        <v>0</v>
      </c>
      <c r="AM223" s="172">
        <f t="shared" si="722"/>
        <v>57744000</v>
      </c>
      <c r="AN223" s="173">
        <f t="shared" si="634"/>
        <v>0.88954616877715131</v>
      </c>
      <c r="AO223" s="375">
        <f t="shared" si="635"/>
        <v>7170000</v>
      </c>
      <c r="AP223" s="350">
        <v>4891300</v>
      </c>
      <c r="AQ223" s="170">
        <v>0</v>
      </c>
      <c r="AR223" s="170">
        <v>4938600</v>
      </c>
      <c r="AS223" s="170">
        <v>4847900</v>
      </c>
      <c r="AT223" s="170">
        <v>13821100</v>
      </c>
      <c r="AU223" s="170">
        <v>0</v>
      </c>
      <c r="AV223" s="170">
        <v>5919600</v>
      </c>
      <c r="AW223" s="170">
        <v>5767400</v>
      </c>
      <c r="AX223" s="170">
        <v>5654500</v>
      </c>
      <c r="AY223" s="170">
        <v>5700200</v>
      </c>
      <c r="AZ223" s="170">
        <v>6203400</v>
      </c>
      <c r="BA223" s="170">
        <v>0</v>
      </c>
      <c r="BB223" s="172">
        <f t="shared" si="723"/>
        <v>57744000</v>
      </c>
      <c r="BC223" s="173">
        <f t="shared" si="637"/>
        <v>1</v>
      </c>
      <c r="BD223" s="171">
        <f t="shared" si="638"/>
        <v>0</v>
      </c>
      <c r="BE223" s="170">
        <v>57744000</v>
      </c>
      <c r="BF223" s="136"/>
      <c r="BG223" s="526">
        <v>533</v>
      </c>
      <c r="BH223" s="137">
        <f>VLOOKUP($BG223,'[1]Ejecució Gastos Dinamica 31-10'!$D$2:$AD$148,11,0)</f>
        <v>72333000</v>
      </c>
      <c r="BI223" s="137">
        <f t="shared" si="724"/>
        <v>-11000000</v>
      </c>
      <c r="BJ223" s="137"/>
      <c r="BK223" s="137">
        <f>VLOOKUP($BG223,'[1]Ejecució Gastos Dinamica 31-10'!$D$2:$AD$148,15,0)</f>
        <v>6203400</v>
      </c>
      <c r="BL223" s="137">
        <f>VLOOKUP($BG223,'[1]Ejecució Gastos Dinamica 31-10'!$D$2:$AD$148,22,0)</f>
        <v>5700200</v>
      </c>
      <c r="BM223" s="137">
        <f>VLOOKUP($BG223,'[1]Ejecució Gastos Dinamica 31-10'!$D$2:$AD$148,21,0)</f>
        <v>57744000</v>
      </c>
    </row>
    <row r="224" spans="1:100" s="1" customFormat="1" x14ac:dyDescent="0.25">
      <c r="A224" s="194" t="s">
        <v>666</v>
      </c>
      <c r="B224" s="168" t="s">
        <v>354</v>
      </c>
      <c r="C224" s="76">
        <f>SUM(C225:C226)</f>
        <v>9410089000</v>
      </c>
      <c r="D224" s="76">
        <f t="shared" ref="D224:G224" si="725">SUM(D225:D226)</f>
        <v>1608479000</v>
      </c>
      <c r="E224" s="76">
        <f t="shared" si="725"/>
        <v>314800000</v>
      </c>
      <c r="F224" s="76">
        <f t="shared" si="725"/>
        <v>0</v>
      </c>
      <c r="G224" s="76">
        <f t="shared" si="725"/>
        <v>0</v>
      </c>
      <c r="H224" s="76">
        <f t="shared" si="627"/>
        <v>-1293679000</v>
      </c>
      <c r="I224" s="76">
        <f t="shared" si="628"/>
        <v>8116410000</v>
      </c>
      <c r="J224" s="76">
        <f t="shared" ref="J224" si="726">SUM(J225:J226)</f>
        <v>0</v>
      </c>
      <c r="K224" s="76">
        <f t="shared" si="711"/>
        <v>8116410000</v>
      </c>
      <c r="L224" s="76">
        <f t="shared" ref="L224:X224" si="727">SUM(L225:L226)</f>
        <v>480934260</v>
      </c>
      <c r="M224" s="76">
        <f t="shared" si="727"/>
        <v>399119611</v>
      </c>
      <c r="N224" s="76">
        <f t="shared" si="727"/>
        <v>682122318</v>
      </c>
      <c r="O224" s="76">
        <f t="shared" si="727"/>
        <v>8872793</v>
      </c>
      <c r="P224" s="76">
        <f t="shared" si="727"/>
        <v>594080533</v>
      </c>
      <c r="Q224" s="76">
        <f t="shared" si="727"/>
        <v>1558471443</v>
      </c>
      <c r="R224" s="76">
        <f t="shared" si="727"/>
        <v>34873973</v>
      </c>
      <c r="S224" s="76">
        <f t="shared" si="727"/>
        <v>31088348</v>
      </c>
      <c r="T224" s="76">
        <f t="shared" si="727"/>
        <v>16594411</v>
      </c>
      <c r="U224" s="76">
        <f t="shared" si="727"/>
        <v>14906650</v>
      </c>
      <c r="V224" s="76">
        <f t="shared" si="727"/>
        <v>5298253</v>
      </c>
      <c r="W224" s="76">
        <f t="shared" si="727"/>
        <v>0</v>
      </c>
      <c r="X224" s="76">
        <f t="shared" si="727"/>
        <v>3826362593</v>
      </c>
      <c r="Y224" s="77">
        <f t="shared" si="631"/>
        <v>0.47143535048130886</v>
      </c>
      <c r="Z224" s="76">
        <f t="shared" si="632"/>
        <v>4290047407</v>
      </c>
      <c r="AA224" s="76">
        <f t="shared" ref="AA224:AM224" si="728">SUM(AA225:AA226)</f>
        <v>480934260</v>
      </c>
      <c r="AB224" s="76">
        <f t="shared" si="728"/>
        <v>5241987</v>
      </c>
      <c r="AC224" s="76">
        <f t="shared" si="728"/>
        <v>5789150</v>
      </c>
      <c r="AD224" s="76">
        <f t="shared" si="728"/>
        <v>408320052</v>
      </c>
      <c r="AE224" s="76">
        <f t="shared" si="728"/>
        <v>17469945</v>
      </c>
      <c r="AF224" s="80">
        <f t="shared" si="728"/>
        <v>19245408</v>
      </c>
      <c r="AG224" s="80">
        <f t="shared" si="728"/>
        <v>34873973</v>
      </c>
      <c r="AH224" s="80">
        <f t="shared" si="728"/>
        <v>31088348</v>
      </c>
      <c r="AI224" s="76">
        <f t="shared" si="728"/>
        <v>16594411</v>
      </c>
      <c r="AJ224" s="76">
        <f t="shared" si="728"/>
        <v>657549886</v>
      </c>
      <c r="AK224" s="76">
        <f t="shared" si="728"/>
        <v>5298253</v>
      </c>
      <c r="AL224" s="76">
        <f t="shared" si="728"/>
        <v>0</v>
      </c>
      <c r="AM224" s="80">
        <f t="shared" si="728"/>
        <v>1682405673</v>
      </c>
      <c r="AN224" s="77">
        <f t="shared" si="634"/>
        <v>0.43968798881679849</v>
      </c>
      <c r="AO224" s="195">
        <f t="shared" si="635"/>
        <v>2143956920</v>
      </c>
      <c r="AP224" s="263">
        <f t="shared" ref="AP224:BB224" si="729">SUM(AP225:AP226)</f>
        <v>480934260</v>
      </c>
      <c r="AQ224" s="76">
        <f t="shared" si="729"/>
        <v>5241987</v>
      </c>
      <c r="AR224" s="76">
        <f t="shared" si="729"/>
        <v>5789150</v>
      </c>
      <c r="AS224" s="80">
        <f t="shared" si="729"/>
        <v>408320052</v>
      </c>
      <c r="AT224" s="80">
        <f t="shared" si="729"/>
        <v>17469945</v>
      </c>
      <c r="AU224" s="80">
        <f t="shared" si="729"/>
        <v>19245408</v>
      </c>
      <c r="AV224" s="80">
        <f t="shared" si="729"/>
        <v>34873973</v>
      </c>
      <c r="AW224" s="80">
        <f t="shared" si="729"/>
        <v>31088348</v>
      </c>
      <c r="AX224" s="80">
        <f t="shared" si="729"/>
        <v>16594411</v>
      </c>
      <c r="AY224" s="80">
        <f t="shared" si="729"/>
        <v>657549886</v>
      </c>
      <c r="AZ224" s="76">
        <f t="shared" si="729"/>
        <v>5298253</v>
      </c>
      <c r="BA224" s="169">
        <f t="shared" si="729"/>
        <v>0</v>
      </c>
      <c r="BB224" s="80">
        <f t="shared" si="729"/>
        <v>1682405673</v>
      </c>
      <c r="BC224" s="77">
        <f t="shared" si="637"/>
        <v>1</v>
      </c>
      <c r="BD224" s="76">
        <f t="shared" si="638"/>
        <v>0</v>
      </c>
      <c r="BE224" s="76">
        <f t="shared" ref="BE224" si="730">SUM(BE225:BE226)</f>
        <v>2347870953</v>
      </c>
      <c r="BF224" s="5"/>
      <c r="BG224" s="251"/>
      <c r="BH224" s="226">
        <f t="shared" ref="BH224" si="731">SUM(BH225:BH226)</f>
        <v>8566410000</v>
      </c>
      <c r="BI224" s="105"/>
      <c r="BJ224" s="105"/>
      <c r="BK224" s="226">
        <f t="shared" ref="BK224:BL224" si="732">SUM(BK225:BK226)</f>
        <v>14906650</v>
      </c>
      <c r="BL224" s="226">
        <f t="shared" si="732"/>
        <v>657549886</v>
      </c>
      <c r="BM224" s="226">
        <f t="shared" ref="BM224" si="733">SUM(BM225:BM226)</f>
        <v>2347870953</v>
      </c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  <c r="CJ224" s="5"/>
      <c r="CK224" s="5"/>
      <c r="CL224" s="5"/>
      <c r="CM224" s="5"/>
      <c r="CN224" s="5"/>
      <c r="CO224" s="5"/>
      <c r="CP224" s="5"/>
      <c r="CQ224" s="5"/>
      <c r="CR224" s="5"/>
      <c r="CS224" s="5"/>
      <c r="CT224" s="5"/>
      <c r="CU224" s="5"/>
      <c r="CV224" s="5"/>
    </row>
    <row r="225" spans="1:100" s="138" customFormat="1" ht="12.75" x14ac:dyDescent="0.2">
      <c r="A225" s="196">
        <v>4241010200301</v>
      </c>
      <c r="B225" s="52" t="s">
        <v>667</v>
      </c>
      <c r="C225" s="170">
        <v>8312604000</v>
      </c>
      <c r="D225" s="170">
        <f>1008479000+600000000</f>
        <v>1608479000</v>
      </c>
      <c r="E225" s="170">
        <v>0</v>
      </c>
      <c r="F225" s="170">
        <v>0</v>
      </c>
      <c r="G225" s="170">
        <v>0</v>
      </c>
      <c r="H225" s="171">
        <f t="shared" si="627"/>
        <v>-1608479000</v>
      </c>
      <c r="I225" s="171">
        <f t="shared" si="628"/>
        <v>6704125000</v>
      </c>
      <c r="J225" s="170">
        <v>0</v>
      </c>
      <c r="K225" s="171">
        <f t="shared" si="711"/>
        <v>6704125000</v>
      </c>
      <c r="L225" s="170">
        <v>355191663</v>
      </c>
      <c r="M225" s="170">
        <v>331366748</v>
      </c>
      <c r="N225" s="170">
        <v>611258059</v>
      </c>
      <c r="O225" s="170">
        <v>7496645</v>
      </c>
      <c r="P225" s="170">
        <v>514794756</v>
      </c>
      <c r="Q225" s="170">
        <v>1363567348</v>
      </c>
      <c r="R225" s="170">
        <v>34873973</v>
      </c>
      <c r="S225" s="170">
        <v>31088348</v>
      </c>
      <c r="T225" s="170">
        <v>16594411</v>
      </c>
      <c r="U225" s="170">
        <v>14906650</v>
      </c>
      <c r="V225" s="170">
        <v>5298253</v>
      </c>
      <c r="W225" s="170">
        <v>0</v>
      </c>
      <c r="X225" s="171">
        <f t="shared" ref="X225:X230" si="734">IF(K225&gt;=SUM(L225:W225),SUM(L225:W225),"ERROR")</f>
        <v>3286436854</v>
      </c>
      <c r="Y225" s="173">
        <f t="shared" si="631"/>
        <v>0.49021115417746536</v>
      </c>
      <c r="Z225" s="171">
        <f t="shared" si="632"/>
        <v>3417688146</v>
      </c>
      <c r="AA225" s="170">
        <v>355191663</v>
      </c>
      <c r="AB225" s="170">
        <v>4285858</v>
      </c>
      <c r="AC225" s="170">
        <v>5789150</v>
      </c>
      <c r="AD225" s="170">
        <v>406943904</v>
      </c>
      <c r="AE225" s="170">
        <v>9049426</v>
      </c>
      <c r="AF225" s="170">
        <v>14258711</v>
      </c>
      <c r="AG225" s="170">
        <v>34873973</v>
      </c>
      <c r="AH225" s="170">
        <v>31088348</v>
      </c>
      <c r="AI225" s="170">
        <v>16594411</v>
      </c>
      <c r="AJ225" s="170">
        <v>657549886</v>
      </c>
      <c r="AK225" s="170">
        <v>5298253</v>
      </c>
      <c r="AL225" s="170">
        <v>0</v>
      </c>
      <c r="AM225" s="172">
        <f t="shared" ref="AM225:AM230" si="735">IF(X225&gt;=SUM(AA225:AL225),SUM(AA225:AL225),"ERROR")</f>
        <v>1540923583</v>
      </c>
      <c r="AN225" s="173">
        <f t="shared" si="634"/>
        <v>0.46887363167331375</v>
      </c>
      <c r="AO225" s="375">
        <f t="shared" si="635"/>
        <v>1745513271</v>
      </c>
      <c r="AP225" s="350">
        <v>355191663</v>
      </c>
      <c r="AQ225" s="170">
        <v>4285858</v>
      </c>
      <c r="AR225" s="170">
        <v>5789150</v>
      </c>
      <c r="AS225" s="170">
        <v>406943904</v>
      </c>
      <c r="AT225" s="170">
        <v>9049426</v>
      </c>
      <c r="AU225" s="170">
        <v>14258711</v>
      </c>
      <c r="AV225" s="170">
        <v>34873973</v>
      </c>
      <c r="AW225" s="170">
        <v>31088348</v>
      </c>
      <c r="AX225" s="170">
        <v>16594411</v>
      </c>
      <c r="AY225" s="170">
        <v>657549886</v>
      </c>
      <c r="AZ225" s="170">
        <v>5298253</v>
      </c>
      <c r="BA225" s="170">
        <v>0</v>
      </c>
      <c r="BB225" s="172">
        <f t="shared" ref="BB225:BB230" si="736">IF(AM225&gt;=SUM(AP225:BA225),SUM(AP225:BA225),"ERROR")</f>
        <v>1540923583</v>
      </c>
      <c r="BC225" s="173">
        <f t="shared" si="637"/>
        <v>1</v>
      </c>
      <c r="BD225" s="171">
        <f t="shared" si="638"/>
        <v>0</v>
      </c>
      <c r="BE225" s="170">
        <v>2068727870</v>
      </c>
      <c r="BF225" s="136"/>
      <c r="BG225" s="526">
        <v>526</v>
      </c>
      <c r="BH225" s="137">
        <f>VLOOKUP($BG225,'[1]Ejecució Gastos Dinamica 31-10'!$D$2:$AD$148,11,0)</f>
        <v>7304125000</v>
      </c>
      <c r="BI225" s="137">
        <f t="shared" ref="BI225:BI230" si="737">+BH225-K225</f>
        <v>600000000</v>
      </c>
      <c r="BJ225" s="137"/>
      <c r="BK225" s="137">
        <f>VLOOKUP($BG225,'[1]Ejecució Gastos Dinamica 31-10'!$D$2:$AD$148,15,0)</f>
        <v>14906650</v>
      </c>
      <c r="BL225" s="137">
        <f>VLOOKUP($BG225,'[1]Ejecució Gastos Dinamica 31-10'!$D$2:$AD$148,22,0)</f>
        <v>657549886</v>
      </c>
      <c r="BM225" s="137">
        <f>VLOOKUP($BG225,'[1]Ejecució Gastos Dinamica 31-10'!$D$2:$AD$148,21,0)</f>
        <v>2068727870</v>
      </c>
    </row>
    <row r="226" spans="1:100" s="138" customFormat="1" ht="12.75" x14ac:dyDescent="0.2">
      <c r="A226" s="196">
        <v>4241010200302</v>
      </c>
      <c r="B226" s="52" t="s">
        <v>668</v>
      </c>
      <c r="C226" s="170">
        <v>1097485000</v>
      </c>
      <c r="D226" s="170">
        <v>0</v>
      </c>
      <c r="E226" s="170">
        <f>164800000+150000000</f>
        <v>314800000</v>
      </c>
      <c r="F226" s="170">
        <v>0</v>
      </c>
      <c r="G226" s="170">
        <v>0</v>
      </c>
      <c r="H226" s="171">
        <f t="shared" si="627"/>
        <v>314800000</v>
      </c>
      <c r="I226" s="171">
        <f t="shared" si="628"/>
        <v>1412285000</v>
      </c>
      <c r="J226" s="170">
        <v>0</v>
      </c>
      <c r="K226" s="171">
        <f t="shared" si="711"/>
        <v>1412285000</v>
      </c>
      <c r="L226" s="170">
        <v>125742597</v>
      </c>
      <c r="M226" s="170">
        <v>67752863</v>
      </c>
      <c r="N226" s="170">
        <v>70864259</v>
      </c>
      <c r="O226" s="170">
        <v>1376148</v>
      </c>
      <c r="P226" s="170">
        <v>79285777</v>
      </c>
      <c r="Q226" s="170">
        <v>194904095</v>
      </c>
      <c r="R226" s="170">
        <v>0</v>
      </c>
      <c r="S226" s="170">
        <v>0</v>
      </c>
      <c r="T226" s="170">
        <v>0</v>
      </c>
      <c r="U226" s="170">
        <v>0</v>
      </c>
      <c r="V226" s="170">
        <v>0</v>
      </c>
      <c r="W226" s="170">
        <v>0</v>
      </c>
      <c r="X226" s="171">
        <f t="shared" si="734"/>
        <v>539925739</v>
      </c>
      <c r="Y226" s="173">
        <f t="shared" si="631"/>
        <v>0.382306502582694</v>
      </c>
      <c r="Z226" s="171">
        <f t="shared" si="632"/>
        <v>872359261</v>
      </c>
      <c r="AA226" s="170">
        <v>125742597</v>
      </c>
      <c r="AB226" s="170">
        <v>956129</v>
      </c>
      <c r="AC226" s="170">
        <v>0</v>
      </c>
      <c r="AD226" s="170">
        <v>1376148</v>
      </c>
      <c r="AE226" s="170">
        <v>8420519</v>
      </c>
      <c r="AF226" s="170">
        <v>4986697</v>
      </c>
      <c r="AG226" s="170">
        <v>0</v>
      </c>
      <c r="AH226" s="170">
        <v>0</v>
      </c>
      <c r="AI226" s="170">
        <v>0</v>
      </c>
      <c r="AJ226" s="170">
        <v>0</v>
      </c>
      <c r="AK226" s="170">
        <v>0</v>
      </c>
      <c r="AL226" s="170">
        <v>0</v>
      </c>
      <c r="AM226" s="172">
        <f t="shared" si="735"/>
        <v>141482090</v>
      </c>
      <c r="AN226" s="173">
        <f t="shared" si="634"/>
        <v>0.26203990619532219</v>
      </c>
      <c r="AO226" s="375">
        <f t="shared" si="635"/>
        <v>398443649</v>
      </c>
      <c r="AP226" s="350">
        <v>125742597</v>
      </c>
      <c r="AQ226" s="170">
        <v>956129</v>
      </c>
      <c r="AR226" s="170">
        <v>0</v>
      </c>
      <c r="AS226" s="170">
        <v>1376148</v>
      </c>
      <c r="AT226" s="170">
        <v>8420519</v>
      </c>
      <c r="AU226" s="170">
        <v>4986697</v>
      </c>
      <c r="AV226" s="170">
        <v>0</v>
      </c>
      <c r="AW226" s="170">
        <v>0</v>
      </c>
      <c r="AX226" s="170">
        <v>0</v>
      </c>
      <c r="AY226" s="170">
        <v>0</v>
      </c>
      <c r="AZ226" s="170">
        <v>0</v>
      </c>
      <c r="BA226" s="170">
        <v>0</v>
      </c>
      <c r="BB226" s="172">
        <f t="shared" si="736"/>
        <v>141482090</v>
      </c>
      <c r="BC226" s="173">
        <f t="shared" si="637"/>
        <v>1</v>
      </c>
      <c r="BD226" s="171">
        <f t="shared" si="638"/>
        <v>0</v>
      </c>
      <c r="BE226" s="170">
        <v>279143083</v>
      </c>
      <c r="BF226" s="136"/>
      <c r="BG226" s="526">
        <v>531</v>
      </c>
      <c r="BH226" s="137">
        <f>VLOOKUP($BG226,'[1]Ejecució Gastos Dinamica 31-10'!$D$2:$AD$148,11,0)</f>
        <v>1262285000</v>
      </c>
      <c r="BI226" s="137">
        <f t="shared" si="737"/>
        <v>-150000000</v>
      </c>
      <c r="BJ226" s="137"/>
      <c r="BK226" s="137">
        <f>VLOOKUP($BG226,'[1]Ejecució Gastos Dinamica 31-10'!$D$2:$AD$148,15,0)</f>
        <v>0</v>
      </c>
      <c r="BL226" s="137">
        <f>VLOOKUP($BG226,'[1]Ejecució Gastos Dinamica 31-10'!$D$2:$AD$148,22,0)</f>
        <v>0</v>
      </c>
      <c r="BM226" s="137">
        <f>VLOOKUP($BG226,'[1]Ejecució Gastos Dinamica 31-10'!$D$2:$AD$148,21,0)</f>
        <v>279143083</v>
      </c>
    </row>
    <row r="227" spans="1:100" s="138" customFormat="1" ht="12.75" x14ac:dyDescent="0.2">
      <c r="A227" s="196" t="s">
        <v>669</v>
      </c>
      <c r="B227" s="52" t="s">
        <v>360</v>
      </c>
      <c r="C227" s="170">
        <v>3446472000</v>
      </c>
      <c r="D227" s="170">
        <f>550939000+100075000</f>
        <v>651014000</v>
      </c>
      <c r="E227" s="170">
        <v>10000000</v>
      </c>
      <c r="F227" s="170">
        <v>0</v>
      </c>
      <c r="G227" s="170">
        <v>0</v>
      </c>
      <c r="H227" s="171">
        <f t="shared" si="627"/>
        <v>-641014000</v>
      </c>
      <c r="I227" s="171">
        <f t="shared" si="628"/>
        <v>2805458000</v>
      </c>
      <c r="J227" s="170">
        <v>0</v>
      </c>
      <c r="K227" s="171">
        <f t="shared" si="711"/>
        <v>2805458000</v>
      </c>
      <c r="L227" s="170">
        <v>170414600</v>
      </c>
      <c r="M227" s="170">
        <v>171140700</v>
      </c>
      <c r="N227" s="170">
        <v>164463700</v>
      </c>
      <c r="O227" s="170">
        <v>255034200</v>
      </c>
      <c r="P227" s="170">
        <v>204109100</v>
      </c>
      <c r="Q227" s="170">
        <v>0</v>
      </c>
      <c r="R227" s="170">
        <v>618666600</v>
      </c>
      <c r="S227" s="170">
        <v>207141800</v>
      </c>
      <c r="T227" s="170">
        <v>203357600</v>
      </c>
      <c r="U227" s="170">
        <v>179816600</v>
      </c>
      <c r="V227" s="170">
        <v>189515100</v>
      </c>
      <c r="W227" s="170">
        <v>0</v>
      </c>
      <c r="X227" s="171">
        <f t="shared" si="734"/>
        <v>2363660000</v>
      </c>
      <c r="Y227" s="173">
        <f t="shared" si="631"/>
        <v>0.84252196967482673</v>
      </c>
      <c r="Z227" s="171">
        <f t="shared" si="632"/>
        <v>441798000</v>
      </c>
      <c r="AA227" s="170">
        <v>170414600</v>
      </c>
      <c r="AB227" s="170">
        <v>0</v>
      </c>
      <c r="AC227" s="170">
        <v>171140700</v>
      </c>
      <c r="AD227" s="170">
        <v>164463700</v>
      </c>
      <c r="AE227" s="170">
        <v>459143300</v>
      </c>
      <c r="AF227" s="170">
        <v>0</v>
      </c>
      <c r="AG227" s="170">
        <v>425847700</v>
      </c>
      <c r="AH227" s="170">
        <v>192818900</v>
      </c>
      <c r="AI227" s="170">
        <v>207141800</v>
      </c>
      <c r="AJ227" s="170">
        <v>203357600</v>
      </c>
      <c r="AK227" s="170">
        <v>179816600</v>
      </c>
      <c r="AL227" s="170">
        <v>0</v>
      </c>
      <c r="AM227" s="172">
        <f t="shared" si="735"/>
        <v>2174144900</v>
      </c>
      <c r="AN227" s="173">
        <f t="shared" si="634"/>
        <v>0.91982133640202057</v>
      </c>
      <c r="AO227" s="375">
        <f t="shared" si="635"/>
        <v>189515100</v>
      </c>
      <c r="AP227" s="350">
        <v>170414600</v>
      </c>
      <c r="AQ227" s="170">
        <v>0</v>
      </c>
      <c r="AR227" s="170">
        <v>171140700</v>
      </c>
      <c r="AS227" s="170">
        <v>164463700</v>
      </c>
      <c r="AT227" s="170">
        <v>459143300</v>
      </c>
      <c r="AU227" s="170">
        <v>0</v>
      </c>
      <c r="AV227" s="170">
        <v>425847700</v>
      </c>
      <c r="AW227" s="170">
        <v>192818900</v>
      </c>
      <c r="AX227" s="170">
        <v>207141800</v>
      </c>
      <c r="AY227" s="170">
        <v>203357600</v>
      </c>
      <c r="AZ227" s="170">
        <v>179816600</v>
      </c>
      <c r="BA227" s="170">
        <v>0</v>
      </c>
      <c r="BB227" s="172">
        <f t="shared" si="736"/>
        <v>2174144900</v>
      </c>
      <c r="BC227" s="173">
        <f t="shared" si="637"/>
        <v>1</v>
      </c>
      <c r="BD227" s="171">
        <f t="shared" si="638"/>
        <v>0</v>
      </c>
      <c r="BE227" s="170">
        <v>2174144900</v>
      </c>
      <c r="BF227" s="136"/>
      <c r="BG227" s="526">
        <v>530</v>
      </c>
      <c r="BH227" s="137">
        <f>VLOOKUP($BG227,'[1]Ejecució Gastos Dinamica 31-10'!$D$2:$AD$148,11,0)</f>
        <v>2795458000</v>
      </c>
      <c r="BI227" s="137">
        <f t="shared" si="737"/>
        <v>-10000000</v>
      </c>
      <c r="BJ227" s="137"/>
      <c r="BK227" s="137">
        <f>VLOOKUP($BG227,'[1]Ejecució Gastos Dinamica 31-10'!$D$2:$AD$148,15,0)</f>
        <v>179816600</v>
      </c>
      <c r="BL227" s="137">
        <f>VLOOKUP($BG227,'[1]Ejecució Gastos Dinamica 31-10'!$D$2:$AD$148,22,0)</f>
        <v>203357600</v>
      </c>
      <c r="BM227" s="137">
        <f>VLOOKUP($BG227,'[1]Ejecució Gastos Dinamica 31-10'!$D$2:$AD$148,21,0)</f>
        <v>2174144900</v>
      </c>
    </row>
    <row r="228" spans="1:100" s="138" customFormat="1" ht="12.75" x14ac:dyDescent="0.2">
      <c r="A228" s="196" t="s">
        <v>670</v>
      </c>
      <c r="B228" s="52" t="s">
        <v>362</v>
      </c>
      <c r="C228" s="170">
        <v>1802237000</v>
      </c>
      <c r="D228" s="170">
        <f>271751000+37378000+160000000</f>
        <v>469129000</v>
      </c>
      <c r="E228" s="170">
        <v>0</v>
      </c>
      <c r="F228" s="170">
        <v>0</v>
      </c>
      <c r="G228" s="170">
        <v>0</v>
      </c>
      <c r="H228" s="171">
        <f t="shared" si="627"/>
        <v>-469129000</v>
      </c>
      <c r="I228" s="171">
        <f t="shared" si="628"/>
        <v>1333108000</v>
      </c>
      <c r="J228" s="170">
        <v>0</v>
      </c>
      <c r="K228" s="171">
        <f t="shared" si="711"/>
        <v>1333108000</v>
      </c>
      <c r="L228" s="170">
        <v>82227900</v>
      </c>
      <c r="M228" s="170">
        <v>98899400</v>
      </c>
      <c r="N228" s="170">
        <v>94963000</v>
      </c>
      <c r="O228" s="170">
        <v>148878200</v>
      </c>
      <c r="P228" s="170">
        <v>116993800</v>
      </c>
      <c r="Q228" s="170">
        <v>0</v>
      </c>
      <c r="R228" s="170">
        <v>209574600</v>
      </c>
      <c r="S228" s="170">
        <v>111678600</v>
      </c>
      <c r="T228" s="170">
        <v>114071500</v>
      </c>
      <c r="U228" s="170">
        <v>101833500</v>
      </c>
      <c r="V228" s="170">
        <v>107573900</v>
      </c>
      <c r="W228" s="170">
        <v>0</v>
      </c>
      <c r="X228" s="171">
        <f t="shared" si="734"/>
        <v>1186694400</v>
      </c>
      <c r="Y228" s="173">
        <f t="shared" si="631"/>
        <v>0.89017123893938077</v>
      </c>
      <c r="Z228" s="171">
        <f t="shared" si="632"/>
        <v>146413600</v>
      </c>
      <c r="AA228" s="170">
        <v>82227900</v>
      </c>
      <c r="AB228" s="170">
        <v>0</v>
      </c>
      <c r="AC228" s="170">
        <v>98899400</v>
      </c>
      <c r="AD228" s="170">
        <v>9496300</v>
      </c>
      <c r="AE228" s="170">
        <v>351338700</v>
      </c>
      <c r="AF228" s="170">
        <v>0</v>
      </c>
      <c r="AG228" s="170">
        <v>106327100</v>
      </c>
      <c r="AH228" s="170">
        <v>103247500</v>
      </c>
      <c r="AI228" s="170">
        <v>111678600</v>
      </c>
      <c r="AJ228" s="170">
        <v>114071500</v>
      </c>
      <c r="AK228" s="170">
        <v>101833500</v>
      </c>
      <c r="AL228" s="170">
        <v>0</v>
      </c>
      <c r="AM228" s="172">
        <f t="shared" si="735"/>
        <v>1079120500</v>
      </c>
      <c r="AN228" s="173">
        <f t="shared" si="634"/>
        <v>0.90934995564148613</v>
      </c>
      <c r="AO228" s="375">
        <f t="shared" si="635"/>
        <v>107573900</v>
      </c>
      <c r="AP228" s="350">
        <v>82227900</v>
      </c>
      <c r="AQ228" s="170">
        <v>0</v>
      </c>
      <c r="AR228" s="170">
        <v>98899400</v>
      </c>
      <c r="AS228" s="170">
        <v>9496300</v>
      </c>
      <c r="AT228" s="170">
        <v>351338700</v>
      </c>
      <c r="AU228" s="170">
        <v>0</v>
      </c>
      <c r="AV228" s="170">
        <v>106327100</v>
      </c>
      <c r="AW228" s="170">
        <v>103247500</v>
      </c>
      <c r="AX228" s="170">
        <v>111678600</v>
      </c>
      <c r="AY228" s="170">
        <v>114071500</v>
      </c>
      <c r="AZ228" s="170">
        <v>101833500</v>
      </c>
      <c r="BA228" s="170">
        <v>0</v>
      </c>
      <c r="BB228" s="172">
        <f t="shared" si="736"/>
        <v>1079120500</v>
      </c>
      <c r="BC228" s="173">
        <f t="shared" si="637"/>
        <v>1</v>
      </c>
      <c r="BD228" s="171">
        <f t="shared" si="638"/>
        <v>0</v>
      </c>
      <c r="BE228" s="170">
        <v>1079120500</v>
      </c>
      <c r="BF228" s="136"/>
      <c r="BG228" s="526">
        <v>529</v>
      </c>
      <c r="BH228" s="137">
        <f>VLOOKUP($BG228,'[1]Ejecució Gastos Dinamica 31-10'!$D$2:$AD$148,11,0)</f>
        <v>1493108000</v>
      </c>
      <c r="BI228" s="137">
        <f t="shared" si="737"/>
        <v>160000000</v>
      </c>
      <c r="BJ228" s="137"/>
      <c r="BK228" s="137">
        <f>VLOOKUP($BG228,'[1]Ejecució Gastos Dinamica 31-10'!$D$2:$AD$148,15,0)</f>
        <v>101833500</v>
      </c>
      <c r="BL228" s="137">
        <f>VLOOKUP($BG228,'[1]Ejecució Gastos Dinamica 31-10'!$D$2:$AD$148,22,0)</f>
        <v>114071500</v>
      </c>
      <c r="BM228" s="137">
        <f>VLOOKUP($BG228,'[1]Ejecució Gastos Dinamica 31-10'!$D$2:$AD$148,21,0)</f>
        <v>1079120500</v>
      </c>
    </row>
    <row r="229" spans="1:100" s="138" customFormat="1" ht="12.75" x14ac:dyDescent="0.2">
      <c r="A229" s="196" t="s">
        <v>671</v>
      </c>
      <c r="B229" s="52" t="s">
        <v>364</v>
      </c>
      <c r="C229" s="170">
        <v>2584854000</v>
      </c>
      <c r="D229" s="170">
        <f>413151000+75048000</f>
        <v>488199000</v>
      </c>
      <c r="E229" s="170">
        <v>14000000</v>
      </c>
      <c r="F229" s="170">
        <v>0</v>
      </c>
      <c r="G229" s="170">
        <v>0</v>
      </c>
      <c r="H229" s="171">
        <f t="shared" si="627"/>
        <v>-474199000</v>
      </c>
      <c r="I229" s="171">
        <f t="shared" si="628"/>
        <v>2110655000</v>
      </c>
      <c r="J229" s="170">
        <v>0</v>
      </c>
      <c r="K229" s="171">
        <f t="shared" si="711"/>
        <v>2110655000</v>
      </c>
      <c r="L229" s="170">
        <v>127829400</v>
      </c>
      <c r="M229" s="170">
        <v>128373300</v>
      </c>
      <c r="N229" s="170">
        <v>123365100</v>
      </c>
      <c r="O229" s="170">
        <v>191283700</v>
      </c>
      <c r="P229" s="170">
        <v>153092200</v>
      </c>
      <c r="Q229" s="170">
        <v>0</v>
      </c>
      <c r="R229" s="170">
        <v>464024900</v>
      </c>
      <c r="S229" s="170">
        <v>155370300</v>
      </c>
      <c r="T229" s="170">
        <v>152530700</v>
      </c>
      <c r="U229" s="170">
        <v>134751100</v>
      </c>
      <c r="V229" s="170">
        <v>142147000</v>
      </c>
      <c r="W229" s="170">
        <v>0</v>
      </c>
      <c r="X229" s="171">
        <f t="shared" si="734"/>
        <v>1772767700</v>
      </c>
      <c r="Y229" s="173">
        <f t="shared" si="631"/>
        <v>0.83991353395036139</v>
      </c>
      <c r="Z229" s="171">
        <f t="shared" si="632"/>
        <v>337887300</v>
      </c>
      <c r="AA229" s="170">
        <v>127829400</v>
      </c>
      <c r="AB229" s="170">
        <v>0</v>
      </c>
      <c r="AC229" s="170">
        <v>128373300</v>
      </c>
      <c r="AD229" s="170">
        <v>123365100</v>
      </c>
      <c r="AE229" s="170">
        <v>344375900</v>
      </c>
      <c r="AF229" s="170">
        <v>0</v>
      </c>
      <c r="AG229" s="170">
        <v>319397300</v>
      </c>
      <c r="AH229" s="170">
        <v>144627600</v>
      </c>
      <c r="AI229" s="170">
        <v>155370300</v>
      </c>
      <c r="AJ229" s="170">
        <v>152530700</v>
      </c>
      <c r="AK229" s="170">
        <v>134751100</v>
      </c>
      <c r="AL229" s="170">
        <v>0</v>
      </c>
      <c r="AM229" s="172">
        <f t="shared" si="735"/>
        <v>1630620700</v>
      </c>
      <c r="AN229" s="173">
        <f t="shared" si="634"/>
        <v>0.91981634141912672</v>
      </c>
      <c r="AO229" s="375">
        <f t="shared" si="635"/>
        <v>142147000</v>
      </c>
      <c r="AP229" s="350">
        <v>127829400</v>
      </c>
      <c r="AQ229" s="170">
        <v>0</v>
      </c>
      <c r="AR229" s="170">
        <v>128373300</v>
      </c>
      <c r="AS229" s="170">
        <v>123365100</v>
      </c>
      <c r="AT229" s="170">
        <v>344375900</v>
      </c>
      <c r="AU229" s="170">
        <v>0</v>
      </c>
      <c r="AV229" s="170">
        <v>319397300</v>
      </c>
      <c r="AW229" s="170">
        <v>144627600</v>
      </c>
      <c r="AX229" s="170">
        <v>155370300</v>
      </c>
      <c r="AY229" s="170">
        <v>152530700</v>
      </c>
      <c r="AZ229" s="170">
        <v>134751100</v>
      </c>
      <c r="BA229" s="170">
        <v>0</v>
      </c>
      <c r="BB229" s="172">
        <f t="shared" si="736"/>
        <v>1630620700</v>
      </c>
      <c r="BC229" s="173">
        <f t="shared" si="637"/>
        <v>1</v>
      </c>
      <c r="BD229" s="171">
        <f t="shared" si="638"/>
        <v>0</v>
      </c>
      <c r="BE229" s="170">
        <v>1630620700</v>
      </c>
      <c r="BF229" s="136"/>
      <c r="BG229" s="526">
        <v>535</v>
      </c>
      <c r="BH229" s="137">
        <f>VLOOKUP($BG229,'[1]Ejecució Gastos Dinamica 31-10'!$D$2:$AD$148,11,0)</f>
        <v>2096655000</v>
      </c>
      <c r="BI229" s="137">
        <f t="shared" si="737"/>
        <v>-14000000</v>
      </c>
      <c r="BJ229" s="137"/>
      <c r="BK229" s="137">
        <f>VLOOKUP($BG229,'[1]Ejecució Gastos Dinamica 31-10'!$D$2:$AD$148,15,0)</f>
        <v>134751100</v>
      </c>
      <c r="BL229" s="137">
        <f>VLOOKUP($BG229,'[1]Ejecució Gastos Dinamica 31-10'!$D$2:$AD$148,22,0)</f>
        <v>152530700</v>
      </c>
      <c r="BM229" s="137">
        <f>VLOOKUP($BG229,'[1]Ejecució Gastos Dinamica 31-10'!$D$2:$AD$148,21,0)</f>
        <v>1630620700</v>
      </c>
    </row>
    <row r="230" spans="1:100" s="138" customFormat="1" ht="12.75" x14ac:dyDescent="0.2">
      <c r="A230" s="196" t="s">
        <v>672</v>
      </c>
      <c r="B230" s="52" t="s">
        <v>366</v>
      </c>
      <c r="C230" s="170">
        <v>1723236000</v>
      </c>
      <c r="D230" s="170">
        <f>275390000+50016000+10000000</f>
        <v>335406000</v>
      </c>
      <c r="E230" s="170">
        <v>0</v>
      </c>
      <c r="F230" s="170">
        <v>0</v>
      </c>
      <c r="G230" s="170">
        <v>0</v>
      </c>
      <c r="H230" s="171">
        <f t="shared" si="627"/>
        <v>-335406000</v>
      </c>
      <c r="I230" s="171">
        <f t="shared" si="628"/>
        <v>1387830000</v>
      </c>
      <c r="J230" s="170">
        <v>0</v>
      </c>
      <c r="K230" s="171">
        <f t="shared" si="711"/>
        <v>1387830000</v>
      </c>
      <c r="L230" s="170">
        <v>85240500</v>
      </c>
      <c r="M230" s="170">
        <v>85594600</v>
      </c>
      <c r="N230" s="170">
        <v>82253000</v>
      </c>
      <c r="O230" s="170">
        <v>127539300</v>
      </c>
      <c r="P230" s="170">
        <v>102078600</v>
      </c>
      <c r="Q230" s="170">
        <v>0</v>
      </c>
      <c r="R230" s="170">
        <v>309383200</v>
      </c>
      <c r="S230" s="170">
        <v>103593000</v>
      </c>
      <c r="T230" s="170">
        <v>101704000</v>
      </c>
      <c r="U230" s="170">
        <v>89850000</v>
      </c>
      <c r="V230" s="170">
        <v>94781200</v>
      </c>
      <c r="W230" s="170">
        <v>0</v>
      </c>
      <c r="X230" s="171">
        <f t="shared" si="734"/>
        <v>1182017400</v>
      </c>
      <c r="Y230" s="173">
        <f t="shared" si="631"/>
        <v>0.8517018655022589</v>
      </c>
      <c r="Z230" s="171">
        <f t="shared" si="632"/>
        <v>205812600</v>
      </c>
      <c r="AA230" s="170">
        <v>85240500</v>
      </c>
      <c r="AB230" s="170">
        <v>0</v>
      </c>
      <c r="AC230" s="170">
        <v>85594600</v>
      </c>
      <c r="AD230" s="170">
        <v>82253000</v>
      </c>
      <c r="AE230" s="170">
        <v>229617900</v>
      </c>
      <c r="AF230" s="170">
        <v>0</v>
      </c>
      <c r="AG230" s="170">
        <v>212946700</v>
      </c>
      <c r="AH230" s="170">
        <v>0</v>
      </c>
      <c r="AI230" s="170">
        <v>103593000</v>
      </c>
      <c r="AJ230" s="170">
        <v>101704000</v>
      </c>
      <c r="AK230" s="170">
        <v>89850000</v>
      </c>
      <c r="AL230" s="170">
        <v>0</v>
      </c>
      <c r="AM230" s="172">
        <f t="shared" si="735"/>
        <v>990799700</v>
      </c>
      <c r="AN230" s="173">
        <f t="shared" si="634"/>
        <v>0.83822767752826655</v>
      </c>
      <c r="AO230" s="375">
        <f t="shared" si="635"/>
        <v>191217700</v>
      </c>
      <c r="AP230" s="350">
        <v>85240500</v>
      </c>
      <c r="AQ230" s="170">
        <v>0</v>
      </c>
      <c r="AR230" s="170">
        <v>85594600</v>
      </c>
      <c r="AS230" s="170">
        <v>82253000</v>
      </c>
      <c r="AT230" s="170">
        <v>229617900</v>
      </c>
      <c r="AU230" s="170">
        <v>0</v>
      </c>
      <c r="AV230" s="170">
        <v>212946700</v>
      </c>
      <c r="AW230" s="170">
        <v>0</v>
      </c>
      <c r="AX230" s="170">
        <v>103593000</v>
      </c>
      <c r="AY230" s="170">
        <v>101704000</v>
      </c>
      <c r="AZ230" s="170">
        <v>89850000</v>
      </c>
      <c r="BA230" s="170">
        <v>0</v>
      </c>
      <c r="BB230" s="172">
        <f t="shared" si="736"/>
        <v>990799700</v>
      </c>
      <c r="BC230" s="173">
        <f t="shared" si="637"/>
        <v>1</v>
      </c>
      <c r="BD230" s="171">
        <f t="shared" si="638"/>
        <v>0</v>
      </c>
      <c r="BE230" s="170">
        <v>1087236200</v>
      </c>
      <c r="BF230" s="136"/>
      <c r="BG230" s="526">
        <v>536</v>
      </c>
      <c r="BH230" s="137">
        <f>VLOOKUP($BG230,'[1]Ejecució Gastos Dinamica 31-10'!$D$2:$AD$148,11,0)</f>
        <v>1397830000</v>
      </c>
      <c r="BI230" s="137">
        <f t="shared" si="737"/>
        <v>10000000</v>
      </c>
      <c r="BJ230" s="137"/>
      <c r="BK230" s="137">
        <f>VLOOKUP($BG230,'[1]Ejecució Gastos Dinamica 31-10'!$D$2:$AD$148,15,0)</f>
        <v>89850000</v>
      </c>
      <c r="BL230" s="137">
        <f>VLOOKUP($BG230,'[1]Ejecució Gastos Dinamica 31-10'!$D$2:$AD$148,22,0)</f>
        <v>101704000</v>
      </c>
      <c r="BM230" s="137">
        <f>VLOOKUP($BG230,'[1]Ejecució Gastos Dinamica 31-10'!$D$2:$AD$148,21,0)</f>
        <v>1087236200</v>
      </c>
    </row>
    <row r="231" spans="1:100" s="1" customFormat="1" x14ac:dyDescent="0.25">
      <c r="A231" s="374" t="s">
        <v>673</v>
      </c>
      <c r="B231" s="166" t="s">
        <v>368</v>
      </c>
      <c r="C231" s="70">
        <f>+C232+C236+C237+C238</f>
        <v>2976865000</v>
      </c>
      <c r="D231" s="70">
        <f t="shared" ref="D231:G231" si="738">+D232+D236+D237+D238</f>
        <v>281755000</v>
      </c>
      <c r="E231" s="70">
        <f t="shared" si="738"/>
        <v>99000000</v>
      </c>
      <c r="F231" s="70">
        <f t="shared" si="738"/>
        <v>0</v>
      </c>
      <c r="G231" s="70">
        <f t="shared" si="738"/>
        <v>0</v>
      </c>
      <c r="H231" s="70">
        <f t="shared" si="627"/>
        <v>-182755000</v>
      </c>
      <c r="I231" s="70">
        <f t="shared" si="628"/>
        <v>2794110000</v>
      </c>
      <c r="J231" s="70">
        <f t="shared" ref="J231" si="739">+J232+J236+J237+J238</f>
        <v>0</v>
      </c>
      <c r="K231" s="70">
        <f t="shared" si="711"/>
        <v>2794110000</v>
      </c>
      <c r="L231" s="70">
        <f t="shared" ref="L231:X231" si="740">+L232+L236+L237+L238</f>
        <v>958434711</v>
      </c>
      <c r="M231" s="70">
        <f t="shared" si="740"/>
        <v>96593821</v>
      </c>
      <c r="N231" s="70">
        <f t="shared" si="740"/>
        <v>56817442</v>
      </c>
      <c r="O231" s="70">
        <f t="shared" si="740"/>
        <v>89189806</v>
      </c>
      <c r="P231" s="70">
        <f t="shared" si="740"/>
        <v>163634482</v>
      </c>
      <c r="Q231" s="70">
        <f t="shared" si="740"/>
        <v>84928816</v>
      </c>
      <c r="R231" s="70">
        <f t="shared" si="740"/>
        <v>112139901</v>
      </c>
      <c r="S231" s="70">
        <f t="shared" si="740"/>
        <v>51861876</v>
      </c>
      <c r="T231" s="70">
        <f t="shared" si="740"/>
        <v>43508996</v>
      </c>
      <c r="U231" s="70">
        <f t="shared" si="740"/>
        <v>59621231</v>
      </c>
      <c r="V231" s="70">
        <f t="shared" si="740"/>
        <v>129685773</v>
      </c>
      <c r="W231" s="70">
        <f t="shared" si="740"/>
        <v>0</v>
      </c>
      <c r="X231" s="70">
        <f t="shared" si="740"/>
        <v>1846416855</v>
      </c>
      <c r="Y231" s="71">
        <f t="shared" si="631"/>
        <v>0.66082468299386921</v>
      </c>
      <c r="Z231" s="70">
        <f t="shared" si="632"/>
        <v>947693145</v>
      </c>
      <c r="AA231" s="70">
        <f t="shared" ref="AA231:AM231" si="741">+AA232+AA236+AA237+AA238</f>
        <v>958434711</v>
      </c>
      <c r="AB231" s="70">
        <f t="shared" si="741"/>
        <v>96593821</v>
      </c>
      <c r="AC231" s="70">
        <f t="shared" si="741"/>
        <v>56817442</v>
      </c>
      <c r="AD231" s="70">
        <f t="shared" si="741"/>
        <v>89189806</v>
      </c>
      <c r="AE231" s="70">
        <f t="shared" si="741"/>
        <v>163634482</v>
      </c>
      <c r="AF231" s="74">
        <f t="shared" si="741"/>
        <v>84928816</v>
      </c>
      <c r="AG231" s="74">
        <f t="shared" si="741"/>
        <v>112139901</v>
      </c>
      <c r="AH231" s="74">
        <f t="shared" si="741"/>
        <v>51861876</v>
      </c>
      <c r="AI231" s="70">
        <f t="shared" si="741"/>
        <v>43508996</v>
      </c>
      <c r="AJ231" s="70">
        <f t="shared" si="741"/>
        <v>59621231</v>
      </c>
      <c r="AK231" s="70">
        <f t="shared" si="741"/>
        <v>129685773</v>
      </c>
      <c r="AL231" s="70">
        <f t="shared" si="741"/>
        <v>0</v>
      </c>
      <c r="AM231" s="74">
        <f t="shared" si="741"/>
        <v>1846416855</v>
      </c>
      <c r="AN231" s="71">
        <f t="shared" si="634"/>
        <v>1</v>
      </c>
      <c r="AO231" s="296">
        <f t="shared" si="635"/>
        <v>0</v>
      </c>
      <c r="AP231" s="262">
        <f t="shared" ref="AP231:BB231" si="742">+AP232+AP236+AP237+AP238</f>
        <v>958434711</v>
      </c>
      <c r="AQ231" s="70">
        <f t="shared" si="742"/>
        <v>96593821</v>
      </c>
      <c r="AR231" s="70">
        <f t="shared" si="742"/>
        <v>56817442</v>
      </c>
      <c r="AS231" s="74">
        <f t="shared" si="742"/>
        <v>89189806</v>
      </c>
      <c r="AT231" s="74">
        <f t="shared" si="742"/>
        <v>163634482</v>
      </c>
      <c r="AU231" s="74">
        <f t="shared" si="742"/>
        <v>84928816</v>
      </c>
      <c r="AV231" s="74">
        <f t="shared" si="742"/>
        <v>112139901</v>
      </c>
      <c r="AW231" s="74">
        <f t="shared" si="742"/>
        <v>51861876</v>
      </c>
      <c r="AX231" s="74">
        <f t="shared" si="742"/>
        <v>43508996</v>
      </c>
      <c r="AY231" s="74">
        <f t="shared" si="742"/>
        <v>59621231</v>
      </c>
      <c r="AZ231" s="70">
        <f t="shared" si="742"/>
        <v>129685773</v>
      </c>
      <c r="BA231" s="167">
        <f t="shared" si="742"/>
        <v>0</v>
      </c>
      <c r="BB231" s="74">
        <f t="shared" si="742"/>
        <v>1846416855</v>
      </c>
      <c r="BC231" s="71">
        <f t="shared" si="637"/>
        <v>1</v>
      </c>
      <c r="BD231" s="70">
        <f t="shared" si="638"/>
        <v>0</v>
      </c>
      <c r="BE231" s="70">
        <f t="shared" ref="BE231" si="743">+BE232+BE236+BE237+BE238</f>
        <v>1716731082</v>
      </c>
      <c r="BF231" s="5"/>
      <c r="BG231" s="251"/>
      <c r="BH231" s="225">
        <f t="shared" ref="BH231" si="744">+BH232+BH236+BH237+BH238</f>
        <v>2796110000</v>
      </c>
      <c r="BI231" s="105"/>
      <c r="BJ231" s="105"/>
      <c r="BK231" s="225">
        <f t="shared" ref="BK231:BL231" si="745">+BK232+BK236+BK237+BK238</f>
        <v>59621231</v>
      </c>
      <c r="BL231" s="225">
        <f t="shared" si="745"/>
        <v>59621231</v>
      </c>
      <c r="BM231" s="225">
        <f t="shared" ref="BM231" si="746">+BM232+BM236+BM237+BM238</f>
        <v>1716731082</v>
      </c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  <c r="CJ231" s="5"/>
      <c r="CK231" s="5"/>
      <c r="CL231" s="5"/>
      <c r="CM231" s="5"/>
      <c r="CN231" s="5"/>
      <c r="CO231" s="5"/>
      <c r="CP231" s="5"/>
      <c r="CQ231" s="5"/>
      <c r="CR231" s="5"/>
      <c r="CS231" s="5"/>
      <c r="CT231" s="5"/>
      <c r="CU231" s="5"/>
      <c r="CV231" s="5"/>
    </row>
    <row r="232" spans="1:100" s="1" customFormat="1" x14ac:dyDescent="0.25">
      <c r="A232" s="194" t="s">
        <v>674</v>
      </c>
      <c r="B232" s="168" t="s">
        <v>320</v>
      </c>
      <c r="C232" s="76">
        <f>+C233+C234+C235</f>
        <v>1449185000</v>
      </c>
      <c r="D232" s="76">
        <f t="shared" ref="D232:G232" si="747">+D233+D234+D235</f>
        <v>252755000</v>
      </c>
      <c r="E232" s="76">
        <f t="shared" si="747"/>
        <v>27000000</v>
      </c>
      <c r="F232" s="76">
        <f t="shared" si="747"/>
        <v>0</v>
      </c>
      <c r="G232" s="76">
        <f t="shared" si="747"/>
        <v>0</v>
      </c>
      <c r="H232" s="76">
        <f t="shared" si="627"/>
        <v>-225755000</v>
      </c>
      <c r="I232" s="76">
        <f t="shared" si="628"/>
        <v>1223430000</v>
      </c>
      <c r="J232" s="76">
        <f t="shared" ref="J232" si="748">+J233+J234+J235</f>
        <v>0</v>
      </c>
      <c r="K232" s="76">
        <f t="shared" si="711"/>
        <v>1223430000</v>
      </c>
      <c r="L232" s="76">
        <f t="shared" ref="L232:X232" si="749">+L233+L234+L235</f>
        <v>33020807</v>
      </c>
      <c r="M232" s="76">
        <f t="shared" si="749"/>
        <v>30374614</v>
      </c>
      <c r="N232" s="76">
        <f t="shared" si="749"/>
        <v>34255350</v>
      </c>
      <c r="O232" s="76">
        <f t="shared" si="749"/>
        <v>50093213</v>
      </c>
      <c r="P232" s="76">
        <f t="shared" si="749"/>
        <v>84396121</v>
      </c>
      <c r="Q232" s="76">
        <f t="shared" si="749"/>
        <v>57355582</v>
      </c>
      <c r="R232" s="76">
        <f t="shared" si="749"/>
        <v>58467254</v>
      </c>
      <c r="S232" s="76">
        <f t="shared" si="749"/>
        <v>30857000</v>
      </c>
      <c r="T232" s="76">
        <f t="shared" si="749"/>
        <v>20834558</v>
      </c>
      <c r="U232" s="76">
        <f t="shared" si="749"/>
        <v>37561823</v>
      </c>
      <c r="V232" s="76">
        <f t="shared" si="749"/>
        <v>95919473</v>
      </c>
      <c r="W232" s="76">
        <f t="shared" si="749"/>
        <v>0</v>
      </c>
      <c r="X232" s="76">
        <f t="shared" si="749"/>
        <v>533135795</v>
      </c>
      <c r="Y232" s="77">
        <f t="shared" si="631"/>
        <v>0.43577139272373572</v>
      </c>
      <c r="Z232" s="76">
        <f t="shared" si="632"/>
        <v>690294205</v>
      </c>
      <c r="AA232" s="76">
        <f t="shared" ref="AA232:AM232" si="750">+AA233+AA234+AA235</f>
        <v>33020807</v>
      </c>
      <c r="AB232" s="76">
        <f t="shared" si="750"/>
        <v>30374614</v>
      </c>
      <c r="AC232" s="76">
        <f t="shared" si="750"/>
        <v>34255350</v>
      </c>
      <c r="AD232" s="76">
        <f t="shared" si="750"/>
        <v>50093213</v>
      </c>
      <c r="AE232" s="76">
        <f t="shared" si="750"/>
        <v>84396121</v>
      </c>
      <c r="AF232" s="80">
        <f t="shared" si="750"/>
        <v>57355582</v>
      </c>
      <c r="AG232" s="80">
        <f t="shared" si="750"/>
        <v>58467254</v>
      </c>
      <c r="AH232" s="80">
        <f t="shared" si="750"/>
        <v>30857000</v>
      </c>
      <c r="AI232" s="76">
        <f t="shared" si="750"/>
        <v>20834558</v>
      </c>
      <c r="AJ232" s="76">
        <f t="shared" si="750"/>
        <v>37561823</v>
      </c>
      <c r="AK232" s="76">
        <f t="shared" si="750"/>
        <v>95919473</v>
      </c>
      <c r="AL232" s="76">
        <f t="shared" si="750"/>
        <v>0</v>
      </c>
      <c r="AM232" s="80">
        <f t="shared" si="750"/>
        <v>533135795</v>
      </c>
      <c r="AN232" s="77">
        <f t="shared" si="634"/>
        <v>1</v>
      </c>
      <c r="AO232" s="195">
        <f t="shared" si="635"/>
        <v>0</v>
      </c>
      <c r="AP232" s="263">
        <f t="shared" ref="AP232:BB232" si="751">+AP233+AP234+AP235</f>
        <v>33020807</v>
      </c>
      <c r="AQ232" s="76">
        <f t="shared" si="751"/>
        <v>30374614</v>
      </c>
      <c r="AR232" s="76">
        <f t="shared" si="751"/>
        <v>34255350</v>
      </c>
      <c r="AS232" s="80">
        <f t="shared" si="751"/>
        <v>50093213</v>
      </c>
      <c r="AT232" s="80">
        <f t="shared" si="751"/>
        <v>84396121</v>
      </c>
      <c r="AU232" s="80">
        <f t="shared" si="751"/>
        <v>57355582</v>
      </c>
      <c r="AV232" s="80">
        <f t="shared" si="751"/>
        <v>58467254</v>
      </c>
      <c r="AW232" s="80">
        <f t="shared" si="751"/>
        <v>30857000</v>
      </c>
      <c r="AX232" s="80">
        <f t="shared" si="751"/>
        <v>20834558</v>
      </c>
      <c r="AY232" s="80">
        <f t="shared" si="751"/>
        <v>37561823</v>
      </c>
      <c r="AZ232" s="76">
        <f t="shared" si="751"/>
        <v>95919473</v>
      </c>
      <c r="BA232" s="169">
        <f t="shared" si="751"/>
        <v>0</v>
      </c>
      <c r="BB232" s="80">
        <f t="shared" si="751"/>
        <v>533135795</v>
      </c>
      <c r="BC232" s="77">
        <f t="shared" si="637"/>
        <v>1</v>
      </c>
      <c r="BD232" s="76">
        <f t="shared" si="638"/>
        <v>0</v>
      </c>
      <c r="BE232" s="76">
        <f t="shared" ref="BE232" si="752">+BE233+BE234+BE235</f>
        <v>437216322</v>
      </c>
      <c r="BF232" s="5"/>
      <c r="BG232" s="251"/>
      <c r="BH232" s="226">
        <f t="shared" ref="BH232" si="753">+BH233+BH234+BH235</f>
        <v>1196430000</v>
      </c>
      <c r="BI232" s="105"/>
      <c r="BJ232" s="105"/>
      <c r="BK232" s="226">
        <f t="shared" ref="BK232:BL232" si="754">+BK233+BK234+BK235</f>
        <v>37561823</v>
      </c>
      <c r="BL232" s="226">
        <f t="shared" si="754"/>
        <v>37561823</v>
      </c>
      <c r="BM232" s="226">
        <f t="shared" ref="BM232" si="755">+BM233+BM234+BM235</f>
        <v>437216322</v>
      </c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  <c r="CJ232" s="5"/>
      <c r="CK232" s="5"/>
      <c r="CL232" s="5"/>
      <c r="CM232" s="5"/>
      <c r="CN232" s="5"/>
      <c r="CO232" s="5"/>
      <c r="CP232" s="5"/>
      <c r="CQ232" s="5"/>
      <c r="CR232" s="5"/>
      <c r="CS232" s="5"/>
      <c r="CT232" s="5"/>
      <c r="CU232" s="5"/>
      <c r="CV232" s="5"/>
    </row>
    <row r="233" spans="1:100" s="138" customFormat="1" ht="12.75" x14ac:dyDescent="0.2">
      <c r="A233" s="196" t="s">
        <v>675</v>
      </c>
      <c r="B233" s="52" t="s">
        <v>371</v>
      </c>
      <c r="C233" s="170">
        <v>0</v>
      </c>
      <c r="D233" s="170">
        <v>0</v>
      </c>
      <c r="E233" s="170">
        <v>0</v>
      </c>
      <c r="F233" s="170">
        <v>0</v>
      </c>
      <c r="G233" s="170">
        <v>0</v>
      </c>
      <c r="H233" s="171">
        <f t="shared" si="627"/>
        <v>0</v>
      </c>
      <c r="I233" s="171">
        <f t="shared" si="628"/>
        <v>0</v>
      </c>
      <c r="J233" s="170">
        <v>0</v>
      </c>
      <c r="K233" s="54">
        <f t="shared" si="711"/>
        <v>0</v>
      </c>
      <c r="L233" s="170">
        <v>0</v>
      </c>
      <c r="M233" s="170">
        <v>0</v>
      </c>
      <c r="N233" s="170">
        <v>0</v>
      </c>
      <c r="O233" s="170">
        <v>0</v>
      </c>
      <c r="P233" s="170">
        <v>0</v>
      </c>
      <c r="Q233" s="170">
        <v>0</v>
      </c>
      <c r="R233" s="170">
        <v>0</v>
      </c>
      <c r="S233" s="170">
        <v>0</v>
      </c>
      <c r="T233" s="170">
        <v>0</v>
      </c>
      <c r="U233" s="170">
        <v>0</v>
      </c>
      <c r="V233" s="170">
        <v>0</v>
      </c>
      <c r="W233" s="170">
        <v>0</v>
      </c>
      <c r="X233" s="171">
        <f t="shared" ref="X233:X238" si="756">IF(K233&gt;=SUM(L233:W233),SUM(L233:W233),"ERROR")</f>
        <v>0</v>
      </c>
      <c r="Y233" s="173">
        <f t="shared" si="631"/>
        <v>0</v>
      </c>
      <c r="Z233" s="171">
        <f t="shared" si="632"/>
        <v>0</v>
      </c>
      <c r="AA233" s="170">
        <v>0</v>
      </c>
      <c r="AB233" s="170">
        <v>0</v>
      </c>
      <c r="AC233" s="170">
        <v>0</v>
      </c>
      <c r="AD233" s="170">
        <v>0</v>
      </c>
      <c r="AE233" s="170">
        <v>0</v>
      </c>
      <c r="AF233" s="170">
        <v>0</v>
      </c>
      <c r="AG233" s="170">
        <v>0</v>
      </c>
      <c r="AH233" s="170">
        <v>0</v>
      </c>
      <c r="AI233" s="170">
        <v>0</v>
      </c>
      <c r="AJ233" s="170">
        <v>0</v>
      </c>
      <c r="AK233" s="170">
        <v>0</v>
      </c>
      <c r="AL233" s="170">
        <v>0</v>
      </c>
      <c r="AM233" s="172">
        <f t="shared" ref="AM233:AM238" si="757">IF(X233&gt;=SUM(AA233:AL233),SUM(AA233:AL233),"ERROR")</f>
        <v>0</v>
      </c>
      <c r="AN233" s="173">
        <f t="shared" si="634"/>
        <v>0</v>
      </c>
      <c r="AO233" s="375">
        <f t="shared" si="635"/>
        <v>0</v>
      </c>
      <c r="AP233" s="350">
        <v>0</v>
      </c>
      <c r="AQ233" s="170">
        <v>0</v>
      </c>
      <c r="AR233" s="170">
        <v>0</v>
      </c>
      <c r="AS233" s="170">
        <v>0</v>
      </c>
      <c r="AT233" s="170">
        <v>0</v>
      </c>
      <c r="AU233" s="170">
        <v>0</v>
      </c>
      <c r="AV233" s="170">
        <v>0</v>
      </c>
      <c r="AW233" s="170">
        <v>0</v>
      </c>
      <c r="AX233" s="170">
        <v>0</v>
      </c>
      <c r="AY233" s="170">
        <v>0</v>
      </c>
      <c r="AZ233" s="170">
        <v>0</v>
      </c>
      <c r="BA233" s="170">
        <v>0</v>
      </c>
      <c r="BB233" s="172">
        <f t="shared" ref="BB233:BB238" si="758">IF(AM233&gt;=SUM(AP233:BA233),SUM(AP233:BA233),"ERROR")</f>
        <v>0</v>
      </c>
      <c r="BC233" s="173">
        <f t="shared" si="637"/>
        <v>0</v>
      </c>
      <c r="BD233" s="171">
        <f t="shared" si="638"/>
        <v>0</v>
      </c>
      <c r="BE233" s="170">
        <v>0</v>
      </c>
      <c r="BF233" s="136"/>
      <c r="BG233" s="526"/>
      <c r="BH233" s="137"/>
      <c r="BI233" s="137"/>
      <c r="BJ233" s="137"/>
      <c r="BK233" s="137"/>
      <c r="BL233" s="137"/>
      <c r="BM233" s="137"/>
    </row>
    <row r="234" spans="1:100" s="138" customFormat="1" ht="12.75" x14ac:dyDescent="0.2">
      <c r="A234" s="196" t="s">
        <v>676</v>
      </c>
      <c r="B234" s="52" t="s">
        <v>373</v>
      </c>
      <c r="C234" s="170">
        <v>1162230000</v>
      </c>
      <c r="D234" s="170">
        <f>62891000+100292000</f>
        <v>163183000</v>
      </c>
      <c r="E234" s="170">
        <v>0</v>
      </c>
      <c r="F234" s="170">
        <v>0</v>
      </c>
      <c r="G234" s="170">
        <v>0</v>
      </c>
      <c r="H234" s="54">
        <f t="shared" si="627"/>
        <v>-163183000</v>
      </c>
      <c r="I234" s="54">
        <f t="shared" si="628"/>
        <v>999047000</v>
      </c>
      <c r="J234" s="170">
        <v>0</v>
      </c>
      <c r="K234" s="54">
        <f t="shared" si="711"/>
        <v>999047000</v>
      </c>
      <c r="L234" s="170">
        <v>27496834</v>
      </c>
      <c r="M234" s="170">
        <v>23152761</v>
      </c>
      <c r="N234" s="170">
        <v>28214290</v>
      </c>
      <c r="O234" s="170">
        <v>35107462</v>
      </c>
      <c r="P234" s="170">
        <v>52349706</v>
      </c>
      <c r="Q234" s="170">
        <v>35705955</v>
      </c>
      <c r="R234" s="170">
        <v>41450968</v>
      </c>
      <c r="S234" s="170">
        <v>22667130</v>
      </c>
      <c r="T234" s="170">
        <v>8270931</v>
      </c>
      <c r="U234" s="170">
        <v>24098077</v>
      </c>
      <c r="V234" s="170">
        <v>41121927</v>
      </c>
      <c r="W234" s="170">
        <v>0</v>
      </c>
      <c r="X234" s="171">
        <f t="shared" si="756"/>
        <v>339636041</v>
      </c>
      <c r="Y234" s="55">
        <f t="shared" si="631"/>
        <v>0.33996002290182542</v>
      </c>
      <c r="Z234" s="54">
        <f t="shared" si="632"/>
        <v>659410959</v>
      </c>
      <c r="AA234" s="170">
        <v>27496834</v>
      </c>
      <c r="AB234" s="170">
        <v>23152761</v>
      </c>
      <c r="AC234" s="170">
        <v>28214290</v>
      </c>
      <c r="AD234" s="170">
        <v>35107462</v>
      </c>
      <c r="AE234" s="170">
        <v>52349706</v>
      </c>
      <c r="AF234" s="170">
        <v>35705955</v>
      </c>
      <c r="AG234" s="170">
        <v>41450968</v>
      </c>
      <c r="AH234" s="170">
        <v>22667130</v>
      </c>
      <c r="AI234" s="170">
        <v>8270931</v>
      </c>
      <c r="AJ234" s="170">
        <v>24098077</v>
      </c>
      <c r="AK234" s="170">
        <v>41121927</v>
      </c>
      <c r="AL234" s="170">
        <v>0</v>
      </c>
      <c r="AM234" s="172">
        <f t="shared" si="757"/>
        <v>339636041</v>
      </c>
      <c r="AN234" s="55">
        <f t="shared" si="634"/>
        <v>1</v>
      </c>
      <c r="AO234" s="290">
        <f t="shared" si="635"/>
        <v>0</v>
      </c>
      <c r="AP234" s="350">
        <v>27496834</v>
      </c>
      <c r="AQ234" s="170">
        <v>23152761</v>
      </c>
      <c r="AR234" s="170">
        <v>28214290</v>
      </c>
      <c r="AS234" s="170">
        <v>35107462</v>
      </c>
      <c r="AT234" s="170">
        <v>52349706</v>
      </c>
      <c r="AU234" s="170">
        <v>35705955</v>
      </c>
      <c r="AV234" s="170">
        <v>41450968</v>
      </c>
      <c r="AW234" s="170">
        <v>22667130</v>
      </c>
      <c r="AX234" s="170">
        <v>8270931</v>
      </c>
      <c r="AY234" s="170">
        <v>24098077</v>
      </c>
      <c r="AZ234" s="170">
        <v>41121927</v>
      </c>
      <c r="BA234" s="170">
        <v>0</v>
      </c>
      <c r="BB234" s="172">
        <f t="shared" si="758"/>
        <v>339636041</v>
      </c>
      <c r="BC234" s="55">
        <f t="shared" si="637"/>
        <v>1</v>
      </c>
      <c r="BD234" s="54">
        <f t="shared" si="638"/>
        <v>0</v>
      </c>
      <c r="BE234" s="170">
        <v>298514114</v>
      </c>
      <c r="BF234" s="136"/>
      <c r="BG234" s="526">
        <v>516</v>
      </c>
      <c r="BH234" s="137">
        <f>VLOOKUP($BG234,'[1]Ejecució Gastos Dinamica 31-10'!$D$2:$AD$148,11,0)</f>
        <v>999047000</v>
      </c>
      <c r="BI234" s="137">
        <f t="shared" ref="BI234:BI237" si="759">+BH234-K234</f>
        <v>0</v>
      </c>
      <c r="BJ234" s="137"/>
      <c r="BK234" s="137">
        <f>VLOOKUP($BG234,'[1]Ejecució Gastos Dinamica 31-10'!$D$2:$AD$148,15,0)</f>
        <v>24098077</v>
      </c>
      <c r="BL234" s="137">
        <f>VLOOKUP($BG234,'[1]Ejecució Gastos Dinamica 31-10'!$D$2:$AD$148,22,0)</f>
        <v>24098077</v>
      </c>
      <c r="BM234" s="137">
        <f>VLOOKUP($BG234,'[1]Ejecució Gastos Dinamica 31-10'!$D$2:$AD$148,21,0)</f>
        <v>298514114</v>
      </c>
    </row>
    <row r="235" spans="1:100" s="138" customFormat="1" ht="12.75" x14ac:dyDescent="0.2">
      <c r="A235" s="196" t="s">
        <v>677</v>
      </c>
      <c r="B235" s="52" t="s">
        <v>375</v>
      </c>
      <c r="C235" s="170">
        <v>286955000</v>
      </c>
      <c r="D235" s="170">
        <f>75015000+14557000</f>
        <v>89572000</v>
      </c>
      <c r="E235" s="170">
        <v>27000000</v>
      </c>
      <c r="F235" s="170">
        <v>0</v>
      </c>
      <c r="G235" s="170">
        <v>0</v>
      </c>
      <c r="H235" s="54">
        <f t="shared" si="627"/>
        <v>-62572000</v>
      </c>
      <c r="I235" s="54">
        <f t="shared" si="628"/>
        <v>224383000</v>
      </c>
      <c r="J235" s="170">
        <v>0</v>
      </c>
      <c r="K235" s="54">
        <f t="shared" si="711"/>
        <v>224383000</v>
      </c>
      <c r="L235" s="170">
        <v>5523973</v>
      </c>
      <c r="M235" s="170">
        <v>7221853</v>
      </c>
      <c r="N235" s="170">
        <v>6041060</v>
      </c>
      <c r="O235" s="170">
        <v>14985751</v>
      </c>
      <c r="P235" s="170">
        <v>32046415</v>
      </c>
      <c r="Q235" s="170">
        <v>21649627</v>
      </c>
      <c r="R235" s="170">
        <v>17016286</v>
      </c>
      <c r="S235" s="170">
        <v>8189870</v>
      </c>
      <c r="T235" s="170">
        <v>12563627</v>
      </c>
      <c r="U235" s="170">
        <v>13463746</v>
      </c>
      <c r="V235" s="170">
        <v>54797546</v>
      </c>
      <c r="W235" s="170">
        <v>0</v>
      </c>
      <c r="X235" s="171">
        <f t="shared" si="756"/>
        <v>193499754</v>
      </c>
      <c r="Y235" s="55">
        <f t="shared" si="631"/>
        <v>0.86236369956725778</v>
      </c>
      <c r="Z235" s="54">
        <f t="shared" si="632"/>
        <v>30883246</v>
      </c>
      <c r="AA235" s="170">
        <v>5523973</v>
      </c>
      <c r="AB235" s="170">
        <v>7221853</v>
      </c>
      <c r="AC235" s="170">
        <v>6041060</v>
      </c>
      <c r="AD235" s="170">
        <v>14985751</v>
      </c>
      <c r="AE235" s="170">
        <v>32046415</v>
      </c>
      <c r="AF235" s="170">
        <v>21649627</v>
      </c>
      <c r="AG235" s="170">
        <v>17016286</v>
      </c>
      <c r="AH235" s="170">
        <v>8189870</v>
      </c>
      <c r="AI235" s="170">
        <v>12563627</v>
      </c>
      <c r="AJ235" s="170">
        <v>13463746</v>
      </c>
      <c r="AK235" s="170">
        <v>54797546</v>
      </c>
      <c r="AL235" s="170">
        <v>0</v>
      </c>
      <c r="AM235" s="172">
        <f t="shared" si="757"/>
        <v>193499754</v>
      </c>
      <c r="AN235" s="55">
        <f t="shared" si="634"/>
        <v>1</v>
      </c>
      <c r="AO235" s="290">
        <f t="shared" si="635"/>
        <v>0</v>
      </c>
      <c r="AP235" s="350">
        <v>5523973</v>
      </c>
      <c r="AQ235" s="170">
        <v>7221853</v>
      </c>
      <c r="AR235" s="170">
        <v>6041060</v>
      </c>
      <c r="AS235" s="170">
        <v>14985751</v>
      </c>
      <c r="AT235" s="170">
        <v>32046415</v>
      </c>
      <c r="AU235" s="170">
        <v>21649627</v>
      </c>
      <c r="AV235" s="170">
        <v>17016286</v>
      </c>
      <c r="AW235" s="170">
        <v>8189870</v>
      </c>
      <c r="AX235" s="170">
        <v>12563627</v>
      </c>
      <c r="AY235" s="170">
        <v>13463746</v>
      </c>
      <c r="AZ235" s="170">
        <v>54797546</v>
      </c>
      <c r="BA235" s="170">
        <v>0</v>
      </c>
      <c r="BB235" s="172">
        <f t="shared" si="758"/>
        <v>193499754</v>
      </c>
      <c r="BC235" s="55">
        <f t="shared" si="637"/>
        <v>1</v>
      </c>
      <c r="BD235" s="54">
        <f t="shared" si="638"/>
        <v>0</v>
      </c>
      <c r="BE235" s="170">
        <v>138702208</v>
      </c>
      <c r="BF235" s="136"/>
      <c r="BG235" s="526">
        <v>520</v>
      </c>
      <c r="BH235" s="137">
        <f>VLOOKUP($BG235,'[1]Ejecució Gastos Dinamica 31-10'!$D$2:$AD$148,11,0)</f>
        <v>197383000</v>
      </c>
      <c r="BI235" s="137">
        <f t="shared" si="759"/>
        <v>-27000000</v>
      </c>
      <c r="BJ235" s="137"/>
      <c r="BK235" s="137">
        <f>VLOOKUP($BG235,'[1]Ejecució Gastos Dinamica 31-10'!$D$2:$AD$148,15,0)</f>
        <v>13463746</v>
      </c>
      <c r="BL235" s="137">
        <f>VLOOKUP($BG235,'[1]Ejecució Gastos Dinamica 31-10'!$D$2:$AD$148,22,0)</f>
        <v>13463746</v>
      </c>
      <c r="BM235" s="137">
        <f>VLOOKUP($BG235,'[1]Ejecució Gastos Dinamica 31-10'!$D$2:$AD$148,21,0)</f>
        <v>138702208</v>
      </c>
    </row>
    <row r="236" spans="1:100" s="138" customFormat="1" ht="12.75" x14ac:dyDescent="0.2">
      <c r="A236" s="196" t="s">
        <v>678</v>
      </c>
      <c r="B236" s="52" t="s">
        <v>377</v>
      </c>
      <c r="C236" s="170">
        <v>1449521000</v>
      </c>
      <c r="D236" s="170">
        <v>0</v>
      </c>
      <c r="E236" s="170">
        <v>0</v>
      </c>
      <c r="F236" s="170">
        <v>0</v>
      </c>
      <c r="G236" s="170">
        <v>0</v>
      </c>
      <c r="H236" s="54">
        <f t="shared" si="627"/>
        <v>0</v>
      </c>
      <c r="I236" s="54">
        <f t="shared" si="628"/>
        <v>1449521000</v>
      </c>
      <c r="J236" s="170">
        <v>0</v>
      </c>
      <c r="K236" s="54">
        <f t="shared" si="711"/>
        <v>1449521000</v>
      </c>
      <c r="L236" s="170">
        <v>925362878</v>
      </c>
      <c r="M236" s="170">
        <v>25422869</v>
      </c>
      <c r="N236" s="170">
        <v>14328937</v>
      </c>
      <c r="O236" s="170">
        <v>30590920</v>
      </c>
      <c r="P236" s="170">
        <v>72450849</v>
      </c>
      <c r="Q236" s="170">
        <v>20788157</v>
      </c>
      <c r="R236" s="170">
        <v>46890967</v>
      </c>
      <c r="S236" s="170">
        <v>20063797</v>
      </c>
      <c r="T236" s="170">
        <v>6528057</v>
      </c>
      <c r="U236" s="170">
        <v>13313858</v>
      </c>
      <c r="V236" s="170">
        <v>24536459</v>
      </c>
      <c r="W236" s="170">
        <v>0</v>
      </c>
      <c r="X236" s="171">
        <f t="shared" si="756"/>
        <v>1200277748</v>
      </c>
      <c r="Y236" s="55">
        <f t="shared" si="631"/>
        <v>0.82805129970521296</v>
      </c>
      <c r="Z236" s="54">
        <f t="shared" si="632"/>
        <v>249243252</v>
      </c>
      <c r="AA236" s="170">
        <v>925362878</v>
      </c>
      <c r="AB236" s="170">
        <v>25422869</v>
      </c>
      <c r="AC236" s="170">
        <v>14328937</v>
      </c>
      <c r="AD236" s="170">
        <v>30590920</v>
      </c>
      <c r="AE236" s="170">
        <v>72450849</v>
      </c>
      <c r="AF236" s="170">
        <v>20788157</v>
      </c>
      <c r="AG236" s="170">
        <v>46890967</v>
      </c>
      <c r="AH236" s="170">
        <v>20063797</v>
      </c>
      <c r="AI236" s="170">
        <v>6528057</v>
      </c>
      <c r="AJ236" s="170">
        <v>13313858</v>
      </c>
      <c r="AK236" s="170">
        <v>24536459</v>
      </c>
      <c r="AL236" s="170">
        <v>0</v>
      </c>
      <c r="AM236" s="172">
        <f t="shared" si="757"/>
        <v>1200277748</v>
      </c>
      <c r="AN236" s="55">
        <f t="shared" si="634"/>
        <v>1</v>
      </c>
      <c r="AO236" s="290">
        <f t="shared" si="635"/>
        <v>0</v>
      </c>
      <c r="AP236" s="350">
        <v>925362878</v>
      </c>
      <c r="AQ236" s="170">
        <v>25422869</v>
      </c>
      <c r="AR236" s="170">
        <v>14328937</v>
      </c>
      <c r="AS236" s="170">
        <v>30590920</v>
      </c>
      <c r="AT236" s="170">
        <v>72450849</v>
      </c>
      <c r="AU236" s="170">
        <v>20788157</v>
      </c>
      <c r="AV236" s="170">
        <v>46890967</v>
      </c>
      <c r="AW236" s="170">
        <v>20063797</v>
      </c>
      <c r="AX236" s="170">
        <v>6528057</v>
      </c>
      <c r="AY236" s="170">
        <v>13313858</v>
      </c>
      <c r="AZ236" s="170">
        <v>24536459</v>
      </c>
      <c r="BA236" s="170">
        <v>0</v>
      </c>
      <c r="BB236" s="172">
        <f t="shared" si="758"/>
        <v>1200277748</v>
      </c>
      <c r="BC236" s="55">
        <f t="shared" si="637"/>
        <v>1</v>
      </c>
      <c r="BD236" s="54">
        <f t="shared" si="638"/>
        <v>0</v>
      </c>
      <c r="BE236" s="170">
        <v>1175741289</v>
      </c>
      <c r="BF236" s="136"/>
      <c r="BG236" s="526">
        <v>522</v>
      </c>
      <c r="BH236" s="137">
        <f>VLOOKUP($BG236,'[1]Ejecució Gastos Dinamica 31-10'!$D$2:$AD$148,11,0)</f>
        <v>1449521000</v>
      </c>
      <c r="BI236" s="137">
        <f t="shared" si="759"/>
        <v>0</v>
      </c>
      <c r="BJ236" s="137"/>
      <c r="BK236" s="137">
        <f>VLOOKUP($BG236,'[1]Ejecució Gastos Dinamica 31-10'!$D$2:$AD$148,15,0)</f>
        <v>13313858</v>
      </c>
      <c r="BL236" s="137">
        <f>VLOOKUP($BG236,'[1]Ejecució Gastos Dinamica 31-10'!$D$2:$AD$148,22,0)</f>
        <v>13313858</v>
      </c>
      <c r="BM236" s="137">
        <f>VLOOKUP($BG236,'[1]Ejecució Gastos Dinamica 31-10'!$D$2:$AD$148,21,0)</f>
        <v>1175741289</v>
      </c>
    </row>
    <row r="237" spans="1:100" s="138" customFormat="1" ht="12.75" x14ac:dyDescent="0.2">
      <c r="A237" s="196" t="s">
        <v>679</v>
      </c>
      <c r="B237" s="52" t="s">
        <v>379</v>
      </c>
      <c r="C237" s="170">
        <v>78159000</v>
      </c>
      <c r="D237" s="170">
        <v>29000000</v>
      </c>
      <c r="E237" s="170">
        <v>72000000</v>
      </c>
      <c r="F237" s="170">
        <v>0</v>
      </c>
      <c r="G237" s="170">
        <v>0</v>
      </c>
      <c r="H237" s="54">
        <f t="shared" si="627"/>
        <v>43000000</v>
      </c>
      <c r="I237" s="54">
        <f t="shared" si="628"/>
        <v>121159000</v>
      </c>
      <c r="J237" s="170">
        <v>0</v>
      </c>
      <c r="K237" s="54">
        <f t="shared" si="711"/>
        <v>121159000</v>
      </c>
      <c r="L237" s="170">
        <v>51026</v>
      </c>
      <c r="M237" s="170">
        <v>40796338</v>
      </c>
      <c r="N237" s="170">
        <v>8233155</v>
      </c>
      <c r="O237" s="170">
        <v>8505673</v>
      </c>
      <c r="P237" s="170">
        <v>6787512</v>
      </c>
      <c r="Q237" s="170">
        <v>6785077</v>
      </c>
      <c r="R237" s="170">
        <v>6781680</v>
      </c>
      <c r="S237" s="170">
        <v>941079</v>
      </c>
      <c r="T237" s="170">
        <v>16146381</v>
      </c>
      <c r="U237" s="170">
        <v>8745550</v>
      </c>
      <c r="V237" s="170">
        <v>9229841</v>
      </c>
      <c r="W237" s="170">
        <v>0</v>
      </c>
      <c r="X237" s="171">
        <f t="shared" si="756"/>
        <v>113003312</v>
      </c>
      <c r="Y237" s="55">
        <f t="shared" si="631"/>
        <v>0.93268607367178669</v>
      </c>
      <c r="Z237" s="54">
        <f t="shared" si="632"/>
        <v>8155688</v>
      </c>
      <c r="AA237" s="170">
        <v>51026</v>
      </c>
      <c r="AB237" s="170">
        <v>40796338</v>
      </c>
      <c r="AC237" s="170">
        <v>8233155</v>
      </c>
      <c r="AD237" s="170">
        <v>8505673</v>
      </c>
      <c r="AE237" s="170">
        <v>6787512</v>
      </c>
      <c r="AF237" s="170">
        <v>6785077</v>
      </c>
      <c r="AG237" s="170">
        <v>6781680</v>
      </c>
      <c r="AH237" s="170">
        <v>941079</v>
      </c>
      <c r="AI237" s="170">
        <v>16146381</v>
      </c>
      <c r="AJ237" s="170">
        <v>8745550</v>
      </c>
      <c r="AK237" s="170">
        <v>9229841</v>
      </c>
      <c r="AL237" s="170">
        <v>0</v>
      </c>
      <c r="AM237" s="172">
        <f t="shared" si="757"/>
        <v>113003312</v>
      </c>
      <c r="AN237" s="55">
        <f t="shared" si="634"/>
        <v>1</v>
      </c>
      <c r="AO237" s="290">
        <f t="shared" si="635"/>
        <v>0</v>
      </c>
      <c r="AP237" s="350">
        <v>51026</v>
      </c>
      <c r="AQ237" s="170">
        <v>40796338</v>
      </c>
      <c r="AR237" s="170">
        <v>8233155</v>
      </c>
      <c r="AS237" s="170">
        <v>8505673</v>
      </c>
      <c r="AT237" s="170">
        <v>6787512</v>
      </c>
      <c r="AU237" s="170">
        <v>6785077</v>
      </c>
      <c r="AV237" s="170">
        <v>6781680</v>
      </c>
      <c r="AW237" s="170">
        <v>941079</v>
      </c>
      <c r="AX237" s="170">
        <v>16146381</v>
      </c>
      <c r="AY237" s="170">
        <v>8745550</v>
      </c>
      <c r="AZ237" s="170">
        <v>9229841</v>
      </c>
      <c r="BA237" s="170">
        <v>0</v>
      </c>
      <c r="BB237" s="172">
        <f t="shared" si="758"/>
        <v>113003312</v>
      </c>
      <c r="BC237" s="55">
        <f t="shared" si="637"/>
        <v>1</v>
      </c>
      <c r="BD237" s="54">
        <f t="shared" si="638"/>
        <v>0</v>
      </c>
      <c r="BE237" s="170">
        <v>103773471</v>
      </c>
      <c r="BF237" s="136"/>
      <c r="BG237" s="526">
        <v>514</v>
      </c>
      <c r="BH237" s="137">
        <f>VLOOKUP($BG237,'[1]Ejecució Gastos Dinamica 31-10'!$D$2:$AD$148,11,0)</f>
        <v>150159000</v>
      </c>
      <c r="BI237" s="137">
        <f t="shared" si="759"/>
        <v>29000000</v>
      </c>
      <c r="BJ237" s="137"/>
      <c r="BK237" s="137">
        <f>VLOOKUP($BG237,'[1]Ejecució Gastos Dinamica 31-10'!$D$2:$AD$148,15,0)</f>
        <v>8745550</v>
      </c>
      <c r="BL237" s="137">
        <f>VLOOKUP($BG237,'[1]Ejecució Gastos Dinamica 31-10'!$D$2:$AD$148,22,0)</f>
        <v>8745550</v>
      </c>
      <c r="BM237" s="137">
        <f>VLOOKUP($BG237,'[1]Ejecució Gastos Dinamica 31-10'!$D$2:$AD$148,21,0)</f>
        <v>103773471</v>
      </c>
    </row>
    <row r="238" spans="1:100" s="138" customFormat="1" ht="12.75" x14ac:dyDescent="0.2">
      <c r="A238" s="196" t="s">
        <v>680</v>
      </c>
      <c r="B238" s="52" t="s">
        <v>681</v>
      </c>
      <c r="C238" s="170">
        <v>0</v>
      </c>
      <c r="D238" s="170">
        <v>0</v>
      </c>
      <c r="E238" s="170">
        <v>0</v>
      </c>
      <c r="F238" s="170">
        <v>0</v>
      </c>
      <c r="G238" s="170">
        <v>0</v>
      </c>
      <c r="H238" s="171">
        <f t="shared" si="627"/>
        <v>0</v>
      </c>
      <c r="I238" s="171">
        <f t="shared" si="628"/>
        <v>0</v>
      </c>
      <c r="J238" s="170">
        <v>0</v>
      </c>
      <c r="K238" s="171">
        <f t="shared" si="711"/>
        <v>0</v>
      </c>
      <c r="L238" s="170">
        <v>0</v>
      </c>
      <c r="M238" s="170">
        <v>0</v>
      </c>
      <c r="N238" s="170">
        <v>0</v>
      </c>
      <c r="O238" s="170">
        <v>0</v>
      </c>
      <c r="P238" s="170">
        <v>0</v>
      </c>
      <c r="Q238" s="170">
        <v>0</v>
      </c>
      <c r="R238" s="170">
        <v>0</v>
      </c>
      <c r="S238" s="170">
        <v>0</v>
      </c>
      <c r="T238" s="170">
        <v>0</v>
      </c>
      <c r="U238" s="170">
        <v>0</v>
      </c>
      <c r="V238" s="170">
        <v>0</v>
      </c>
      <c r="W238" s="170">
        <v>0</v>
      </c>
      <c r="X238" s="171">
        <f t="shared" si="756"/>
        <v>0</v>
      </c>
      <c r="Y238" s="173">
        <f t="shared" si="631"/>
        <v>0</v>
      </c>
      <c r="Z238" s="171">
        <f t="shared" si="632"/>
        <v>0</v>
      </c>
      <c r="AA238" s="170">
        <v>0</v>
      </c>
      <c r="AB238" s="170">
        <v>0</v>
      </c>
      <c r="AC238" s="170">
        <v>0</v>
      </c>
      <c r="AD238" s="170">
        <v>0</v>
      </c>
      <c r="AE238" s="170">
        <v>0</v>
      </c>
      <c r="AF238" s="170">
        <v>0</v>
      </c>
      <c r="AG238" s="170">
        <v>0</v>
      </c>
      <c r="AH238" s="170">
        <v>0</v>
      </c>
      <c r="AI238" s="170">
        <v>0</v>
      </c>
      <c r="AJ238" s="170">
        <v>0</v>
      </c>
      <c r="AK238" s="170">
        <v>0</v>
      </c>
      <c r="AL238" s="170">
        <v>0</v>
      </c>
      <c r="AM238" s="172">
        <f t="shared" si="757"/>
        <v>0</v>
      </c>
      <c r="AN238" s="173">
        <f t="shared" si="634"/>
        <v>0</v>
      </c>
      <c r="AO238" s="375">
        <f t="shared" si="635"/>
        <v>0</v>
      </c>
      <c r="AP238" s="350">
        <v>0</v>
      </c>
      <c r="AQ238" s="170">
        <v>0</v>
      </c>
      <c r="AR238" s="170">
        <v>0</v>
      </c>
      <c r="AS238" s="170">
        <v>0</v>
      </c>
      <c r="AT238" s="170">
        <v>0</v>
      </c>
      <c r="AU238" s="170">
        <v>0</v>
      </c>
      <c r="AV238" s="170">
        <v>0</v>
      </c>
      <c r="AW238" s="170">
        <v>0</v>
      </c>
      <c r="AX238" s="170">
        <v>0</v>
      </c>
      <c r="AY238" s="170">
        <v>0</v>
      </c>
      <c r="AZ238" s="170">
        <v>0</v>
      </c>
      <c r="BA238" s="170">
        <v>0</v>
      </c>
      <c r="BB238" s="172">
        <f t="shared" si="758"/>
        <v>0</v>
      </c>
      <c r="BC238" s="173">
        <f t="shared" si="637"/>
        <v>0</v>
      </c>
      <c r="BD238" s="171">
        <f t="shared" si="638"/>
        <v>0</v>
      </c>
      <c r="BE238" s="170">
        <v>0</v>
      </c>
      <c r="BF238" s="136"/>
      <c r="BG238" s="526"/>
      <c r="BH238" s="137"/>
      <c r="BI238" s="137"/>
      <c r="BJ238" s="137"/>
      <c r="BK238" s="137"/>
      <c r="BL238" s="137"/>
      <c r="BM238" s="137"/>
    </row>
    <row r="239" spans="1:100" s="1" customFormat="1" x14ac:dyDescent="0.25">
      <c r="A239" s="371" t="s">
        <v>682</v>
      </c>
      <c r="B239" s="158" t="s">
        <v>683</v>
      </c>
      <c r="C239" s="159">
        <f>+C240+C258</f>
        <v>217481519000</v>
      </c>
      <c r="D239" s="159">
        <f t="shared" ref="D239:G239" si="760">+D240+D258</f>
        <v>50414993798</v>
      </c>
      <c r="E239" s="159">
        <f t="shared" si="760"/>
        <v>78067807798</v>
      </c>
      <c r="F239" s="159">
        <f t="shared" si="760"/>
        <v>0</v>
      </c>
      <c r="G239" s="159">
        <f t="shared" si="760"/>
        <v>169044522152</v>
      </c>
      <c r="H239" s="160">
        <f t="shared" si="627"/>
        <v>196697336152</v>
      </c>
      <c r="I239" s="160">
        <f t="shared" si="628"/>
        <v>414178855152</v>
      </c>
      <c r="J239" s="159">
        <f t="shared" ref="J239" si="761">+J240+J258</f>
        <v>0</v>
      </c>
      <c r="K239" s="160">
        <f t="shared" si="711"/>
        <v>414178855152</v>
      </c>
      <c r="L239" s="159">
        <f t="shared" ref="L239:X239" si="762">+L240+L258</f>
        <v>106810675008</v>
      </c>
      <c r="M239" s="159">
        <f t="shared" si="762"/>
        <v>21608944655</v>
      </c>
      <c r="N239" s="159">
        <f t="shared" si="762"/>
        <v>31519567294</v>
      </c>
      <c r="O239" s="159">
        <f t="shared" si="762"/>
        <v>42527998729</v>
      </c>
      <c r="P239" s="159">
        <f t="shared" si="762"/>
        <v>8063482564</v>
      </c>
      <c r="Q239" s="159">
        <f t="shared" si="762"/>
        <v>33565725693</v>
      </c>
      <c r="R239" s="159">
        <f t="shared" si="762"/>
        <v>23296149556</v>
      </c>
      <c r="S239" s="159">
        <f t="shared" si="762"/>
        <v>30360807994</v>
      </c>
      <c r="T239" s="159">
        <f t="shared" si="762"/>
        <v>17682917838</v>
      </c>
      <c r="U239" s="159">
        <f t="shared" si="762"/>
        <v>21479575385</v>
      </c>
      <c r="V239" s="159">
        <f t="shared" si="762"/>
        <v>53362628572</v>
      </c>
      <c r="W239" s="159">
        <f t="shared" si="762"/>
        <v>0</v>
      </c>
      <c r="X239" s="159">
        <f t="shared" si="762"/>
        <v>390278473288</v>
      </c>
      <c r="Y239" s="161">
        <f t="shared" si="631"/>
        <v>0.94229453878028424</v>
      </c>
      <c r="Z239" s="160">
        <f t="shared" si="632"/>
        <v>23900381864</v>
      </c>
      <c r="AA239" s="159">
        <f t="shared" ref="AA239:AM239" si="763">+AA240+AA258</f>
        <v>6932356636</v>
      </c>
      <c r="AB239" s="159">
        <f t="shared" si="763"/>
        <v>23595269544</v>
      </c>
      <c r="AC239" s="159">
        <f t="shared" si="763"/>
        <v>28584990917</v>
      </c>
      <c r="AD239" s="159">
        <f t="shared" si="763"/>
        <v>19227755604</v>
      </c>
      <c r="AE239" s="159">
        <f t="shared" si="763"/>
        <v>23647194931</v>
      </c>
      <c r="AF239" s="162">
        <f t="shared" si="763"/>
        <v>22812660100</v>
      </c>
      <c r="AG239" s="162">
        <f t="shared" si="763"/>
        <v>26392727325</v>
      </c>
      <c r="AH239" s="162">
        <f t="shared" si="763"/>
        <v>25592236943</v>
      </c>
      <c r="AI239" s="159">
        <f t="shared" si="763"/>
        <v>23602889136</v>
      </c>
      <c r="AJ239" s="159">
        <f t="shared" si="763"/>
        <v>25735896508</v>
      </c>
      <c r="AK239" s="159">
        <f t="shared" si="763"/>
        <v>27862836669</v>
      </c>
      <c r="AL239" s="159">
        <f t="shared" si="763"/>
        <v>0</v>
      </c>
      <c r="AM239" s="162">
        <f t="shared" si="763"/>
        <v>253986814313</v>
      </c>
      <c r="AN239" s="161">
        <f t="shared" si="634"/>
        <v>0.65078356019286343</v>
      </c>
      <c r="AO239" s="372">
        <f t="shared" si="635"/>
        <v>136291658975</v>
      </c>
      <c r="AP239" s="351">
        <f t="shared" ref="AP239:BB239" si="764">+AP240+AP258</f>
        <v>6932356636</v>
      </c>
      <c r="AQ239" s="159">
        <f t="shared" si="764"/>
        <v>23595269544</v>
      </c>
      <c r="AR239" s="159">
        <f t="shared" si="764"/>
        <v>28584990917</v>
      </c>
      <c r="AS239" s="162">
        <f t="shared" si="764"/>
        <v>19227755604</v>
      </c>
      <c r="AT239" s="162">
        <f t="shared" si="764"/>
        <v>23647194931</v>
      </c>
      <c r="AU239" s="162">
        <f t="shared" si="764"/>
        <v>22812660100</v>
      </c>
      <c r="AV239" s="162">
        <f t="shared" si="764"/>
        <v>26392727325</v>
      </c>
      <c r="AW239" s="162">
        <f t="shared" si="764"/>
        <v>25592236943</v>
      </c>
      <c r="AX239" s="162">
        <f t="shared" si="764"/>
        <v>23602889136</v>
      </c>
      <c r="AY239" s="162">
        <f t="shared" si="764"/>
        <v>25735896508</v>
      </c>
      <c r="AZ239" s="159">
        <f t="shared" si="764"/>
        <v>27862836669</v>
      </c>
      <c r="BA239" s="163">
        <f t="shared" si="764"/>
        <v>0</v>
      </c>
      <c r="BB239" s="162">
        <f t="shared" si="764"/>
        <v>253986814313</v>
      </c>
      <c r="BC239" s="161">
        <f t="shared" si="637"/>
        <v>1</v>
      </c>
      <c r="BD239" s="160">
        <f t="shared" si="638"/>
        <v>0</v>
      </c>
      <c r="BE239" s="159">
        <f t="shared" ref="BE239" si="765">+BE240+BE258</f>
        <v>291600406971</v>
      </c>
      <c r="BF239" s="5"/>
      <c r="BG239" s="251"/>
      <c r="BH239" s="541">
        <f t="shared" ref="BH239" si="766">+BH240+BH258</f>
        <v>349984803591</v>
      </c>
      <c r="BI239" s="105"/>
      <c r="BJ239" s="105"/>
      <c r="BK239" s="541">
        <f t="shared" ref="BK239:BL239" si="767">+BK240+BK258</f>
        <v>21479575385</v>
      </c>
      <c r="BL239" s="541">
        <f t="shared" si="767"/>
        <v>25735896508</v>
      </c>
      <c r="BM239" s="541">
        <f t="shared" ref="BM239" si="768">+BM240+BM258</f>
        <v>291600406971</v>
      </c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  <c r="CJ239" s="5"/>
      <c r="CK239" s="5"/>
      <c r="CL239" s="5"/>
      <c r="CM239" s="5"/>
      <c r="CN239" s="5"/>
      <c r="CO239" s="5"/>
      <c r="CP239" s="5"/>
      <c r="CQ239" s="5"/>
      <c r="CR239" s="5"/>
      <c r="CS239" s="5"/>
      <c r="CT239" s="5"/>
      <c r="CU239" s="5"/>
      <c r="CV239" s="5"/>
    </row>
    <row r="240" spans="1:100" s="1" customFormat="1" x14ac:dyDescent="0.25">
      <c r="A240" s="373" t="s">
        <v>684</v>
      </c>
      <c r="B240" s="164" t="s">
        <v>419</v>
      </c>
      <c r="C240" s="64">
        <f>+C241+C244+C253</f>
        <v>58975481000</v>
      </c>
      <c r="D240" s="64">
        <f t="shared" ref="D240:G240" si="769">+D241+D244+D253</f>
        <v>3891276560</v>
      </c>
      <c r="E240" s="64">
        <f t="shared" si="769"/>
        <v>17838113087</v>
      </c>
      <c r="F240" s="64">
        <f t="shared" si="769"/>
        <v>0</v>
      </c>
      <c r="G240" s="64">
        <f t="shared" si="769"/>
        <v>42348490128</v>
      </c>
      <c r="H240" s="64">
        <f t="shared" si="627"/>
        <v>56295326655</v>
      </c>
      <c r="I240" s="64">
        <f t="shared" si="628"/>
        <v>115270807655</v>
      </c>
      <c r="J240" s="64">
        <f t="shared" ref="J240" si="770">+J241+J244+J253</f>
        <v>0</v>
      </c>
      <c r="K240" s="64">
        <f t="shared" si="711"/>
        <v>115270807655</v>
      </c>
      <c r="L240" s="64">
        <f t="shared" ref="L240:X240" si="771">+L241+L244+L253</f>
        <v>12550889155</v>
      </c>
      <c r="M240" s="64">
        <f t="shared" si="771"/>
        <v>8752147649</v>
      </c>
      <c r="N240" s="64">
        <f t="shared" si="771"/>
        <v>16810564899</v>
      </c>
      <c r="O240" s="64">
        <f t="shared" si="771"/>
        <v>23604672604</v>
      </c>
      <c r="P240" s="64">
        <f t="shared" si="771"/>
        <v>6655906438</v>
      </c>
      <c r="Q240" s="64">
        <f t="shared" si="771"/>
        <v>5909734202</v>
      </c>
      <c r="R240" s="64">
        <f t="shared" si="771"/>
        <v>7616130021</v>
      </c>
      <c r="S240" s="64">
        <f t="shared" si="771"/>
        <v>4349943326</v>
      </c>
      <c r="T240" s="64">
        <f t="shared" si="771"/>
        <v>4076332571</v>
      </c>
      <c r="U240" s="64">
        <f t="shared" si="771"/>
        <v>3876148799</v>
      </c>
      <c r="V240" s="64">
        <f t="shared" si="771"/>
        <v>10012913080</v>
      </c>
      <c r="W240" s="64">
        <f t="shared" si="771"/>
        <v>0</v>
      </c>
      <c r="X240" s="64">
        <f t="shared" si="771"/>
        <v>104215382744</v>
      </c>
      <c r="Y240" s="65">
        <f t="shared" si="631"/>
        <v>0.90409171987335812</v>
      </c>
      <c r="Z240" s="64">
        <f t="shared" si="632"/>
        <v>11055424911</v>
      </c>
      <c r="AA240" s="64">
        <f t="shared" ref="AA240:AM240" si="772">+AA241+AA244+AA253</f>
        <v>5664206307</v>
      </c>
      <c r="AB240" s="64">
        <f t="shared" si="772"/>
        <v>4231351326</v>
      </c>
      <c r="AC240" s="64">
        <f t="shared" si="772"/>
        <v>6690784686</v>
      </c>
      <c r="AD240" s="64">
        <f t="shared" si="772"/>
        <v>1295824110</v>
      </c>
      <c r="AE240" s="64">
        <f t="shared" si="772"/>
        <v>1957051742</v>
      </c>
      <c r="AF240" s="68">
        <f t="shared" si="772"/>
        <v>2263781265</v>
      </c>
      <c r="AG240" s="68">
        <f t="shared" si="772"/>
        <v>5729613936</v>
      </c>
      <c r="AH240" s="68">
        <f t="shared" si="772"/>
        <v>4232890647</v>
      </c>
      <c r="AI240" s="64">
        <f t="shared" si="772"/>
        <v>2007824951</v>
      </c>
      <c r="AJ240" s="64">
        <f t="shared" si="772"/>
        <v>4389031819</v>
      </c>
      <c r="AK240" s="64">
        <f t="shared" si="772"/>
        <v>5316991224</v>
      </c>
      <c r="AL240" s="64">
        <f t="shared" si="772"/>
        <v>0</v>
      </c>
      <c r="AM240" s="68">
        <f t="shared" si="772"/>
        <v>43779352013</v>
      </c>
      <c r="AN240" s="65">
        <f t="shared" si="634"/>
        <v>0.42008531620079392</v>
      </c>
      <c r="AO240" s="294">
        <f t="shared" si="635"/>
        <v>60436030731</v>
      </c>
      <c r="AP240" s="261">
        <f t="shared" ref="AP240:BB240" si="773">+AP241+AP244+AP253</f>
        <v>5664206307</v>
      </c>
      <c r="AQ240" s="64">
        <f t="shared" si="773"/>
        <v>4231351326</v>
      </c>
      <c r="AR240" s="64">
        <f t="shared" si="773"/>
        <v>6690784686</v>
      </c>
      <c r="AS240" s="68">
        <f t="shared" si="773"/>
        <v>1295824110</v>
      </c>
      <c r="AT240" s="68">
        <f t="shared" si="773"/>
        <v>1957051742</v>
      </c>
      <c r="AU240" s="68">
        <f t="shared" si="773"/>
        <v>2263781265</v>
      </c>
      <c r="AV240" s="68">
        <f t="shared" si="773"/>
        <v>5729613936</v>
      </c>
      <c r="AW240" s="68">
        <f t="shared" si="773"/>
        <v>4232890647</v>
      </c>
      <c r="AX240" s="68">
        <f t="shared" si="773"/>
        <v>2007824951</v>
      </c>
      <c r="AY240" s="68">
        <f t="shared" si="773"/>
        <v>4389031819</v>
      </c>
      <c r="AZ240" s="64">
        <f t="shared" si="773"/>
        <v>5316991224</v>
      </c>
      <c r="BA240" s="165">
        <f t="shared" si="773"/>
        <v>0</v>
      </c>
      <c r="BB240" s="68">
        <f t="shared" si="773"/>
        <v>43779352013</v>
      </c>
      <c r="BC240" s="65">
        <f t="shared" si="637"/>
        <v>1</v>
      </c>
      <c r="BD240" s="64">
        <f t="shared" si="638"/>
        <v>0</v>
      </c>
      <c r="BE240" s="64">
        <f t="shared" ref="BE240" si="774">+BE241+BE244+BE253</f>
        <v>81739632289</v>
      </c>
      <c r="BF240" s="5"/>
      <c r="BG240" s="251"/>
      <c r="BH240" s="224">
        <f t="shared" ref="BH240" si="775">+BH241+BH244+BH253</f>
        <v>102580597743</v>
      </c>
      <c r="BI240" s="105"/>
      <c r="BJ240" s="105"/>
      <c r="BK240" s="224">
        <f t="shared" ref="BK240:BL240" si="776">+BK241+BK244+BK253</f>
        <v>3876148799</v>
      </c>
      <c r="BL240" s="224">
        <f t="shared" si="776"/>
        <v>4389031819</v>
      </c>
      <c r="BM240" s="224">
        <f t="shared" ref="BM240" si="777">+BM241+BM244+BM253</f>
        <v>81739632289</v>
      </c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  <c r="CJ240" s="5"/>
      <c r="CK240" s="5"/>
      <c r="CL240" s="5"/>
      <c r="CM240" s="5"/>
      <c r="CN240" s="5"/>
      <c r="CO240" s="5"/>
      <c r="CP240" s="5"/>
      <c r="CQ240" s="5"/>
      <c r="CR240" s="5"/>
      <c r="CS240" s="5"/>
      <c r="CT240" s="5"/>
      <c r="CU240" s="5"/>
      <c r="CV240" s="5"/>
    </row>
    <row r="241" spans="1:100" s="1" customFormat="1" x14ac:dyDescent="0.25">
      <c r="A241" s="374" t="s">
        <v>685</v>
      </c>
      <c r="B241" s="166" t="s">
        <v>421</v>
      </c>
      <c r="C241" s="70">
        <f>+C242+C243</f>
        <v>0</v>
      </c>
      <c r="D241" s="70">
        <f t="shared" ref="D241:G241" si="778">+D242+D243</f>
        <v>0</v>
      </c>
      <c r="E241" s="70">
        <f t="shared" si="778"/>
        <v>0</v>
      </c>
      <c r="F241" s="70">
        <f t="shared" si="778"/>
        <v>0</v>
      </c>
      <c r="G241" s="70">
        <f t="shared" si="778"/>
        <v>0</v>
      </c>
      <c r="H241" s="70">
        <f t="shared" si="627"/>
        <v>0</v>
      </c>
      <c r="I241" s="70">
        <f t="shared" si="628"/>
        <v>0</v>
      </c>
      <c r="J241" s="70">
        <f t="shared" ref="J241" si="779">+J242+J243</f>
        <v>0</v>
      </c>
      <c r="K241" s="70">
        <f t="shared" si="711"/>
        <v>0</v>
      </c>
      <c r="L241" s="70">
        <f t="shared" ref="L241:X241" si="780">+L242+L243</f>
        <v>0</v>
      </c>
      <c r="M241" s="70">
        <f t="shared" si="780"/>
        <v>0</v>
      </c>
      <c r="N241" s="70">
        <f t="shared" si="780"/>
        <v>0</v>
      </c>
      <c r="O241" s="70">
        <f t="shared" si="780"/>
        <v>0</v>
      </c>
      <c r="P241" s="70">
        <f t="shared" si="780"/>
        <v>0</v>
      </c>
      <c r="Q241" s="70">
        <f t="shared" si="780"/>
        <v>0</v>
      </c>
      <c r="R241" s="70">
        <f t="shared" si="780"/>
        <v>0</v>
      </c>
      <c r="S241" s="70">
        <f t="shared" si="780"/>
        <v>0</v>
      </c>
      <c r="T241" s="70">
        <f t="shared" si="780"/>
        <v>0</v>
      </c>
      <c r="U241" s="70">
        <f t="shared" si="780"/>
        <v>0</v>
      </c>
      <c r="V241" s="70">
        <f t="shared" si="780"/>
        <v>0</v>
      </c>
      <c r="W241" s="70">
        <f t="shared" si="780"/>
        <v>0</v>
      </c>
      <c r="X241" s="70">
        <f t="shared" si="780"/>
        <v>0</v>
      </c>
      <c r="Y241" s="71">
        <f t="shared" si="631"/>
        <v>0</v>
      </c>
      <c r="Z241" s="70">
        <f t="shared" si="632"/>
        <v>0</v>
      </c>
      <c r="AA241" s="70">
        <f t="shared" ref="AA241:AM241" si="781">+AA242+AA243</f>
        <v>0</v>
      </c>
      <c r="AB241" s="70">
        <f t="shared" si="781"/>
        <v>0</v>
      </c>
      <c r="AC241" s="70">
        <f t="shared" si="781"/>
        <v>0</v>
      </c>
      <c r="AD241" s="70">
        <f t="shared" si="781"/>
        <v>0</v>
      </c>
      <c r="AE241" s="70">
        <f t="shared" si="781"/>
        <v>0</v>
      </c>
      <c r="AF241" s="74">
        <f t="shared" si="781"/>
        <v>0</v>
      </c>
      <c r="AG241" s="74">
        <f t="shared" si="781"/>
        <v>0</v>
      </c>
      <c r="AH241" s="74">
        <f t="shared" si="781"/>
        <v>0</v>
      </c>
      <c r="AI241" s="70">
        <f t="shared" si="781"/>
        <v>0</v>
      </c>
      <c r="AJ241" s="70">
        <f t="shared" si="781"/>
        <v>0</v>
      </c>
      <c r="AK241" s="70">
        <f t="shared" si="781"/>
        <v>0</v>
      </c>
      <c r="AL241" s="70">
        <f t="shared" si="781"/>
        <v>0</v>
      </c>
      <c r="AM241" s="74">
        <f t="shared" si="781"/>
        <v>0</v>
      </c>
      <c r="AN241" s="71">
        <f t="shared" si="634"/>
        <v>0</v>
      </c>
      <c r="AO241" s="296">
        <f t="shared" si="635"/>
        <v>0</v>
      </c>
      <c r="AP241" s="262">
        <f t="shared" ref="AP241:BB241" si="782">+AP242+AP243</f>
        <v>0</v>
      </c>
      <c r="AQ241" s="70">
        <f t="shared" si="782"/>
        <v>0</v>
      </c>
      <c r="AR241" s="70">
        <f t="shared" si="782"/>
        <v>0</v>
      </c>
      <c r="AS241" s="74">
        <f t="shared" si="782"/>
        <v>0</v>
      </c>
      <c r="AT241" s="74">
        <f t="shared" si="782"/>
        <v>0</v>
      </c>
      <c r="AU241" s="74">
        <f t="shared" si="782"/>
        <v>0</v>
      </c>
      <c r="AV241" s="74">
        <f t="shared" si="782"/>
        <v>0</v>
      </c>
      <c r="AW241" s="74">
        <f t="shared" si="782"/>
        <v>0</v>
      </c>
      <c r="AX241" s="74">
        <f t="shared" si="782"/>
        <v>0</v>
      </c>
      <c r="AY241" s="74">
        <f t="shared" si="782"/>
        <v>0</v>
      </c>
      <c r="AZ241" s="70">
        <f t="shared" si="782"/>
        <v>0</v>
      </c>
      <c r="BA241" s="167">
        <f t="shared" si="782"/>
        <v>0</v>
      </c>
      <c r="BB241" s="74">
        <f t="shared" si="782"/>
        <v>0</v>
      </c>
      <c r="BC241" s="71">
        <f t="shared" si="637"/>
        <v>0</v>
      </c>
      <c r="BD241" s="70">
        <f t="shared" si="638"/>
        <v>0</v>
      </c>
      <c r="BE241" s="70">
        <f t="shared" ref="BE241" si="783">+BE242+BE243</f>
        <v>0</v>
      </c>
      <c r="BF241" s="5"/>
      <c r="BG241" s="251"/>
      <c r="BH241" s="225">
        <f t="shared" ref="BH241" si="784">+BH242+BH243</f>
        <v>0</v>
      </c>
      <c r="BI241" s="105"/>
      <c r="BJ241" s="105"/>
      <c r="BK241" s="225">
        <f t="shared" ref="BK241:BL241" si="785">+BK242+BK243</f>
        <v>0</v>
      </c>
      <c r="BL241" s="225">
        <f t="shared" si="785"/>
        <v>0</v>
      </c>
      <c r="BM241" s="225">
        <f t="shared" ref="BM241" si="786">+BM242+BM243</f>
        <v>0</v>
      </c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</row>
    <row r="242" spans="1:100" s="138" customFormat="1" ht="25.5" x14ac:dyDescent="0.2">
      <c r="A242" s="289" t="s">
        <v>686</v>
      </c>
      <c r="B242" s="227" t="s">
        <v>687</v>
      </c>
      <c r="C242" s="170">
        <v>0</v>
      </c>
      <c r="D242" s="170">
        <v>0</v>
      </c>
      <c r="E242" s="170">
        <v>0</v>
      </c>
      <c r="F242" s="170">
        <v>0</v>
      </c>
      <c r="G242" s="170">
        <v>0</v>
      </c>
      <c r="H242" s="54">
        <f t="shared" si="627"/>
        <v>0</v>
      </c>
      <c r="I242" s="54">
        <f t="shared" si="628"/>
        <v>0</v>
      </c>
      <c r="J242" s="170">
        <v>0</v>
      </c>
      <c r="K242" s="54">
        <f t="shared" si="711"/>
        <v>0</v>
      </c>
      <c r="L242" s="170">
        <v>0</v>
      </c>
      <c r="M242" s="170">
        <v>0</v>
      </c>
      <c r="N242" s="170">
        <v>0</v>
      </c>
      <c r="O242" s="170">
        <v>0</v>
      </c>
      <c r="P242" s="170">
        <v>0</v>
      </c>
      <c r="Q242" s="170">
        <v>0</v>
      </c>
      <c r="R242" s="170">
        <v>0</v>
      </c>
      <c r="S242" s="170">
        <v>0</v>
      </c>
      <c r="T242" s="170">
        <v>0</v>
      </c>
      <c r="U242" s="170">
        <v>0</v>
      </c>
      <c r="V242" s="170">
        <v>0</v>
      </c>
      <c r="W242" s="170">
        <v>0</v>
      </c>
      <c r="X242" s="171">
        <f t="shared" ref="X242:X243" si="787">IF(K242&gt;=SUM(L242:W242),SUM(L242:W242),"ERROR")</f>
        <v>0</v>
      </c>
      <c r="Y242" s="55">
        <f t="shared" si="631"/>
        <v>0</v>
      </c>
      <c r="Z242" s="54">
        <f t="shared" si="632"/>
        <v>0</v>
      </c>
      <c r="AA242" s="170">
        <v>0</v>
      </c>
      <c r="AB242" s="170">
        <v>0</v>
      </c>
      <c r="AC242" s="170">
        <v>0</v>
      </c>
      <c r="AD242" s="170">
        <v>0</v>
      </c>
      <c r="AE242" s="170">
        <v>0</v>
      </c>
      <c r="AF242" s="170">
        <v>0</v>
      </c>
      <c r="AG242" s="170">
        <v>0</v>
      </c>
      <c r="AH242" s="170">
        <v>0</v>
      </c>
      <c r="AI242" s="170">
        <v>0</v>
      </c>
      <c r="AJ242" s="170">
        <v>0</v>
      </c>
      <c r="AK242" s="170">
        <v>0</v>
      </c>
      <c r="AL242" s="170">
        <v>0</v>
      </c>
      <c r="AM242" s="172">
        <f t="shared" ref="AM242:AM243" si="788">IF(X242&gt;=SUM(AA242:AL242),SUM(AA242:AL242),"ERROR")</f>
        <v>0</v>
      </c>
      <c r="AN242" s="55">
        <f t="shared" si="634"/>
        <v>0</v>
      </c>
      <c r="AO242" s="290">
        <f t="shared" si="635"/>
        <v>0</v>
      </c>
      <c r="AP242" s="350">
        <v>0</v>
      </c>
      <c r="AQ242" s="170">
        <v>0</v>
      </c>
      <c r="AR242" s="170">
        <v>0</v>
      </c>
      <c r="AS242" s="170">
        <v>0</v>
      </c>
      <c r="AT242" s="170">
        <v>0</v>
      </c>
      <c r="AU242" s="170">
        <v>0</v>
      </c>
      <c r="AV242" s="170">
        <v>0</v>
      </c>
      <c r="AW242" s="170">
        <v>0</v>
      </c>
      <c r="AX242" s="170">
        <v>0</v>
      </c>
      <c r="AY242" s="170">
        <v>0</v>
      </c>
      <c r="AZ242" s="170">
        <v>0</v>
      </c>
      <c r="BA242" s="170">
        <v>0</v>
      </c>
      <c r="BB242" s="172">
        <f t="shared" ref="BB242:BB243" si="789">IF(AM242&gt;=SUM(AP242:BA242),SUM(AP242:BA242),"ERROR")</f>
        <v>0</v>
      </c>
      <c r="BC242" s="55">
        <f t="shared" si="637"/>
        <v>0</v>
      </c>
      <c r="BD242" s="54">
        <f t="shared" si="638"/>
        <v>0</v>
      </c>
      <c r="BE242" s="170">
        <v>0</v>
      </c>
      <c r="BF242" s="136"/>
      <c r="BG242" s="526"/>
      <c r="BH242" s="137"/>
      <c r="BI242" s="137"/>
      <c r="BJ242" s="137"/>
      <c r="BK242" s="137"/>
      <c r="BL242" s="137"/>
      <c r="BM242" s="137"/>
    </row>
    <row r="243" spans="1:100" s="138" customFormat="1" ht="25.5" x14ac:dyDescent="0.2">
      <c r="A243" s="289" t="s">
        <v>688</v>
      </c>
      <c r="B243" s="227" t="s">
        <v>689</v>
      </c>
      <c r="C243" s="170">
        <v>0</v>
      </c>
      <c r="D243" s="170">
        <v>0</v>
      </c>
      <c r="E243" s="170">
        <v>0</v>
      </c>
      <c r="F243" s="170">
        <v>0</v>
      </c>
      <c r="G243" s="170">
        <v>0</v>
      </c>
      <c r="H243" s="54">
        <f t="shared" si="627"/>
        <v>0</v>
      </c>
      <c r="I243" s="54">
        <f t="shared" si="628"/>
        <v>0</v>
      </c>
      <c r="J243" s="170">
        <v>0</v>
      </c>
      <c r="K243" s="54">
        <f t="shared" si="711"/>
        <v>0</v>
      </c>
      <c r="L243" s="170">
        <v>0</v>
      </c>
      <c r="M243" s="170">
        <v>0</v>
      </c>
      <c r="N243" s="170">
        <v>0</v>
      </c>
      <c r="O243" s="170">
        <v>0</v>
      </c>
      <c r="P243" s="170">
        <v>0</v>
      </c>
      <c r="Q243" s="170">
        <v>0</v>
      </c>
      <c r="R243" s="170">
        <v>0</v>
      </c>
      <c r="S243" s="170">
        <v>0</v>
      </c>
      <c r="T243" s="170">
        <v>0</v>
      </c>
      <c r="U243" s="170">
        <v>0</v>
      </c>
      <c r="V243" s="170">
        <v>0</v>
      </c>
      <c r="W243" s="170">
        <v>0</v>
      </c>
      <c r="X243" s="171">
        <f t="shared" si="787"/>
        <v>0</v>
      </c>
      <c r="Y243" s="55">
        <f t="shared" si="631"/>
        <v>0</v>
      </c>
      <c r="Z243" s="54">
        <f t="shared" si="632"/>
        <v>0</v>
      </c>
      <c r="AA243" s="170">
        <v>0</v>
      </c>
      <c r="AB243" s="170">
        <v>0</v>
      </c>
      <c r="AC243" s="170">
        <v>0</v>
      </c>
      <c r="AD243" s="170">
        <v>0</v>
      </c>
      <c r="AE243" s="170">
        <v>0</v>
      </c>
      <c r="AF243" s="170">
        <v>0</v>
      </c>
      <c r="AG243" s="170">
        <v>0</v>
      </c>
      <c r="AH243" s="170">
        <v>0</v>
      </c>
      <c r="AI243" s="170">
        <v>0</v>
      </c>
      <c r="AJ243" s="170">
        <v>0</v>
      </c>
      <c r="AK243" s="170">
        <v>0</v>
      </c>
      <c r="AL243" s="170">
        <v>0</v>
      </c>
      <c r="AM243" s="172">
        <f t="shared" si="788"/>
        <v>0</v>
      </c>
      <c r="AN243" s="55">
        <f t="shared" si="634"/>
        <v>0</v>
      </c>
      <c r="AO243" s="290">
        <f t="shared" si="635"/>
        <v>0</v>
      </c>
      <c r="AP243" s="350">
        <v>0</v>
      </c>
      <c r="AQ243" s="170">
        <v>0</v>
      </c>
      <c r="AR243" s="170">
        <v>0</v>
      </c>
      <c r="AS243" s="170">
        <v>0</v>
      </c>
      <c r="AT243" s="170">
        <v>0</v>
      </c>
      <c r="AU243" s="170">
        <v>0</v>
      </c>
      <c r="AV243" s="170">
        <v>0</v>
      </c>
      <c r="AW243" s="170">
        <v>0</v>
      </c>
      <c r="AX243" s="170">
        <v>0</v>
      </c>
      <c r="AY243" s="170">
        <v>0</v>
      </c>
      <c r="AZ243" s="170">
        <v>0</v>
      </c>
      <c r="BA243" s="170">
        <v>0</v>
      </c>
      <c r="BB243" s="172">
        <f t="shared" si="789"/>
        <v>0</v>
      </c>
      <c r="BC243" s="55">
        <f t="shared" si="637"/>
        <v>0</v>
      </c>
      <c r="BD243" s="54">
        <f t="shared" si="638"/>
        <v>0</v>
      </c>
      <c r="BE243" s="170">
        <v>0</v>
      </c>
      <c r="BF243" s="136"/>
      <c r="BG243" s="526"/>
      <c r="BH243" s="137"/>
      <c r="BI243" s="137"/>
      <c r="BJ243" s="137"/>
      <c r="BK243" s="137"/>
      <c r="BL243" s="137"/>
      <c r="BM243" s="137"/>
    </row>
    <row r="244" spans="1:100" s="1" customFormat="1" x14ac:dyDescent="0.25">
      <c r="A244" s="374" t="s">
        <v>690</v>
      </c>
      <c r="B244" s="166" t="s">
        <v>427</v>
      </c>
      <c r="C244" s="70">
        <f>SUM(C245:C252)</f>
        <v>20941040000</v>
      </c>
      <c r="D244" s="70">
        <f>SUM(D245:D252)</f>
        <v>1432481246</v>
      </c>
      <c r="E244" s="70">
        <f>SUM(E245:E252)</f>
        <v>12332021186</v>
      </c>
      <c r="F244" s="70">
        <f>SUM(F245:F252)</f>
        <v>0</v>
      </c>
      <c r="G244" s="70">
        <f>SUM(G245:G252)</f>
        <v>11187580800</v>
      </c>
      <c r="H244" s="70">
        <f t="shared" si="627"/>
        <v>22087120740</v>
      </c>
      <c r="I244" s="70">
        <f t="shared" si="628"/>
        <v>43028160740</v>
      </c>
      <c r="J244" s="70">
        <f>SUM(J245:J252)</f>
        <v>0</v>
      </c>
      <c r="K244" s="70">
        <f>+I244-J244</f>
        <v>43028160740</v>
      </c>
      <c r="L244" s="70">
        <f>SUM(L245:L252)</f>
        <v>5081623519</v>
      </c>
      <c r="M244" s="70">
        <f t="shared" ref="M244:X244" si="790">SUM(M245:M252)</f>
        <v>3964242820</v>
      </c>
      <c r="N244" s="70">
        <f t="shared" si="790"/>
        <v>6131755078</v>
      </c>
      <c r="O244" s="70">
        <f t="shared" si="790"/>
        <v>7710641936</v>
      </c>
      <c r="P244" s="70">
        <f t="shared" si="790"/>
        <v>2780831645</v>
      </c>
      <c r="Q244" s="70">
        <f t="shared" si="790"/>
        <v>791887924</v>
      </c>
      <c r="R244" s="70">
        <f t="shared" si="790"/>
        <v>2985596326</v>
      </c>
      <c r="S244" s="70">
        <f t="shared" si="790"/>
        <v>2726708981</v>
      </c>
      <c r="T244" s="70">
        <f t="shared" si="790"/>
        <v>1381044067</v>
      </c>
      <c r="U244" s="70">
        <f t="shared" si="790"/>
        <v>659580008</v>
      </c>
      <c r="V244" s="70">
        <f t="shared" si="790"/>
        <v>4369540908</v>
      </c>
      <c r="W244" s="70">
        <f t="shared" si="790"/>
        <v>0</v>
      </c>
      <c r="X244" s="70">
        <f t="shared" si="790"/>
        <v>38583453212</v>
      </c>
      <c r="Y244" s="71">
        <f t="shared" si="631"/>
        <v>0.89670235837275525</v>
      </c>
      <c r="Z244" s="70">
        <f t="shared" si="632"/>
        <v>4444707528</v>
      </c>
      <c r="AA244" s="70">
        <f>SUM(AA245:AA252)</f>
        <v>2184258955</v>
      </c>
      <c r="AB244" s="70">
        <f t="shared" ref="AB244:AL244" si="791">SUM(AB245:AB252)</f>
        <v>1684615538</v>
      </c>
      <c r="AC244" s="70">
        <f t="shared" si="791"/>
        <v>3310442662</v>
      </c>
      <c r="AD244" s="70">
        <f t="shared" si="791"/>
        <v>714886831</v>
      </c>
      <c r="AE244" s="70">
        <f t="shared" si="791"/>
        <v>450739922</v>
      </c>
      <c r="AF244" s="74">
        <f t="shared" si="791"/>
        <v>1105279951</v>
      </c>
      <c r="AG244" s="74">
        <f t="shared" si="791"/>
        <v>2522813868</v>
      </c>
      <c r="AH244" s="74">
        <f t="shared" si="791"/>
        <v>1716622259</v>
      </c>
      <c r="AI244" s="70">
        <f t="shared" si="791"/>
        <v>426076640</v>
      </c>
      <c r="AJ244" s="70">
        <f t="shared" si="791"/>
        <v>1290477199</v>
      </c>
      <c r="AK244" s="70">
        <f t="shared" si="791"/>
        <v>1902918676</v>
      </c>
      <c r="AL244" s="70">
        <f t="shared" si="791"/>
        <v>0</v>
      </c>
      <c r="AM244" s="74">
        <f>SUM(AM245:AM252)</f>
        <v>17309132501</v>
      </c>
      <c r="AN244" s="71">
        <f t="shared" si="634"/>
        <v>0.44861543122886199</v>
      </c>
      <c r="AO244" s="296">
        <f t="shared" si="635"/>
        <v>21274320711</v>
      </c>
      <c r="AP244" s="262">
        <f>SUM(AP245:AP252)</f>
        <v>2184258955</v>
      </c>
      <c r="AQ244" s="70">
        <f t="shared" ref="AQ244:AZ244" si="792">SUM(AQ245:AQ252)</f>
        <v>1684615538</v>
      </c>
      <c r="AR244" s="70">
        <f t="shared" si="792"/>
        <v>3310442662</v>
      </c>
      <c r="AS244" s="74">
        <f t="shared" si="792"/>
        <v>714886831</v>
      </c>
      <c r="AT244" s="74">
        <f t="shared" si="792"/>
        <v>450739922</v>
      </c>
      <c r="AU244" s="74">
        <f t="shared" si="792"/>
        <v>1105279951</v>
      </c>
      <c r="AV244" s="74">
        <f t="shared" si="792"/>
        <v>2522813868</v>
      </c>
      <c r="AW244" s="74">
        <f t="shared" si="792"/>
        <v>1716622259</v>
      </c>
      <c r="AX244" s="74">
        <f t="shared" si="792"/>
        <v>426076640</v>
      </c>
      <c r="AY244" s="74">
        <f t="shared" si="792"/>
        <v>1290477199</v>
      </c>
      <c r="AZ244" s="70">
        <f t="shared" si="792"/>
        <v>1902918676</v>
      </c>
      <c r="BA244" s="167">
        <f>SUM(BA245:BA252)</f>
        <v>0</v>
      </c>
      <c r="BB244" s="74">
        <f>SUM(BB245:BB252)</f>
        <v>17309132501</v>
      </c>
      <c r="BC244" s="71">
        <f t="shared" si="637"/>
        <v>1</v>
      </c>
      <c r="BD244" s="70">
        <f t="shared" si="638"/>
        <v>0</v>
      </c>
      <c r="BE244" s="70">
        <f>SUM(BE245:BE252)</f>
        <v>30853509875</v>
      </c>
      <c r="BF244" s="5">
        <v>4374652470</v>
      </c>
      <c r="BG244" s="251"/>
      <c r="BH244" s="225">
        <f>SUM(BH245:BH252)</f>
        <v>37028160740</v>
      </c>
      <c r="BI244" s="105"/>
      <c r="BJ244" s="105"/>
      <c r="BK244" s="225">
        <f t="shared" ref="BK244:BM244" si="793">SUM(BK245:BK252)</f>
        <v>659580008</v>
      </c>
      <c r="BL244" s="225">
        <f t="shared" si="793"/>
        <v>1290477199</v>
      </c>
      <c r="BM244" s="225">
        <f t="shared" si="793"/>
        <v>30853509875</v>
      </c>
      <c r="BN244" s="556">
        <f>+BF244-V244</f>
        <v>5111562</v>
      </c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</row>
    <row r="245" spans="1:100" s="138" customFormat="1" ht="12.75" x14ac:dyDescent="0.2">
      <c r="A245" s="196" t="s">
        <v>691</v>
      </c>
      <c r="B245" s="176" t="s">
        <v>692</v>
      </c>
      <c r="C245" s="170">
        <v>15000000000</v>
      </c>
      <c r="D245" s="170">
        <f>300000000+1000000000</f>
        <v>1300000000</v>
      </c>
      <c r="E245" s="170">
        <f>900000000+1716203+130765043+2000000000</f>
        <v>3032481246</v>
      </c>
      <c r="F245" s="170">
        <v>0</v>
      </c>
      <c r="G245" s="170">
        <f>117580800+1700000000+4870000000+4000000000</f>
        <v>10687580800</v>
      </c>
      <c r="H245" s="54">
        <f t="shared" si="627"/>
        <v>12420062046</v>
      </c>
      <c r="I245" s="54">
        <f t="shared" si="628"/>
        <v>27420062046</v>
      </c>
      <c r="J245" s="170">
        <v>0</v>
      </c>
      <c r="K245" s="54">
        <f t="shared" si="711"/>
        <v>27420062046</v>
      </c>
      <c r="L245" s="170">
        <v>2885376977</v>
      </c>
      <c r="M245" s="170">
        <v>2217237048</v>
      </c>
      <c r="N245" s="170">
        <v>1526073458</v>
      </c>
      <c r="O245" s="170">
        <v>1388118166</v>
      </c>
      <c r="P245" s="170">
        <v>2782547978</v>
      </c>
      <c r="Q245" s="170">
        <v>698144717</v>
      </c>
      <c r="R245" s="170">
        <v>2945697448</v>
      </c>
      <c r="S245" s="170">
        <v>2695099983</v>
      </c>
      <c r="T245" s="170">
        <v>1445025847</v>
      </c>
      <c r="U245" s="170">
        <v>527948106</v>
      </c>
      <c r="V245" s="170">
        <v>4304897399</v>
      </c>
      <c r="W245" s="170">
        <v>0</v>
      </c>
      <c r="X245" s="171">
        <f t="shared" ref="X245:X252" si="794">IF(K245&gt;=SUM(L245:W245),SUM(L245:W245),"ERROR")</f>
        <v>23416167127</v>
      </c>
      <c r="Y245" s="55">
        <f t="shared" si="631"/>
        <v>0.85397936327485147</v>
      </c>
      <c r="Z245" s="54">
        <f t="shared" si="632"/>
        <v>4003894919</v>
      </c>
      <c r="AA245" s="170">
        <v>14876977</v>
      </c>
      <c r="AB245" s="170">
        <v>0</v>
      </c>
      <c r="AC245" s="170">
        <v>12573458</v>
      </c>
      <c r="AD245" s="170">
        <v>14715984</v>
      </c>
      <c r="AE245" s="170">
        <v>18051554</v>
      </c>
      <c r="AF245" s="170">
        <v>168494849</v>
      </c>
      <c r="AG245" s="170">
        <v>804022070</v>
      </c>
      <c r="AH245" s="170">
        <v>746290103</v>
      </c>
      <c r="AI245" s="170">
        <v>117742767</v>
      </c>
      <c r="AJ245" s="170">
        <v>1156118980</v>
      </c>
      <c r="AK245" s="170">
        <v>776185332</v>
      </c>
      <c r="AL245" s="170">
        <v>0</v>
      </c>
      <c r="AM245" s="172">
        <f t="shared" ref="AM245:AM251" si="795">IF(X245&gt;=SUM(AA245:AL245),SUM(AA245:AL245),"ERROR")</f>
        <v>3829072074</v>
      </c>
      <c r="AN245" s="55">
        <f t="shared" si="634"/>
        <v>0.16352258049887636</v>
      </c>
      <c r="AO245" s="290">
        <f t="shared" si="635"/>
        <v>19587095053</v>
      </c>
      <c r="AP245" s="350">
        <v>14876977</v>
      </c>
      <c r="AQ245" s="170">
        <v>0</v>
      </c>
      <c r="AR245" s="170">
        <v>12573458</v>
      </c>
      <c r="AS245" s="170">
        <v>14715984</v>
      </c>
      <c r="AT245" s="170">
        <v>18051554</v>
      </c>
      <c r="AU245" s="170">
        <v>168494849</v>
      </c>
      <c r="AV245" s="170">
        <v>804022070</v>
      </c>
      <c r="AW245" s="170">
        <v>746290103</v>
      </c>
      <c r="AX245" s="170">
        <v>117742767</v>
      </c>
      <c r="AY245" s="170">
        <v>1156118980</v>
      </c>
      <c r="AZ245" s="170">
        <v>776185332</v>
      </c>
      <c r="BA245" s="170">
        <v>0</v>
      </c>
      <c r="BB245" s="172">
        <f t="shared" ref="BB245:BB252" si="796">IF(AM245&gt;=SUM(AP245:BA245),SUM(AP245:BA245),"ERROR")</f>
        <v>3829072074</v>
      </c>
      <c r="BC245" s="55">
        <f t="shared" si="637"/>
        <v>1</v>
      </c>
      <c r="BD245" s="54">
        <f t="shared" si="638"/>
        <v>0</v>
      </c>
      <c r="BE245" s="170">
        <v>16368850423</v>
      </c>
      <c r="BF245" s="136"/>
      <c r="BG245" s="526">
        <v>540</v>
      </c>
      <c r="BH245" s="137">
        <f>VLOOKUP($BG245,'[1]Ejecució Gastos Dinamica 31-10'!$D$2:$AD$148,11,0)</f>
        <v>21420062046</v>
      </c>
      <c r="BI245" s="137">
        <f t="shared" ref="BI245:BI250" si="797">+BH245-K245</f>
        <v>-6000000000</v>
      </c>
      <c r="BJ245" s="137"/>
      <c r="BK245" s="137">
        <f>VLOOKUP($BG245,'[1]Ejecució Gastos Dinamica 31-10'!$D$2:$AD$148,15,0)</f>
        <v>527948106</v>
      </c>
      <c r="BL245" s="137">
        <f>VLOOKUP($BG245,'[1]Ejecució Gastos Dinamica 31-10'!$D$2:$AD$148,22,0)</f>
        <v>1156118980</v>
      </c>
      <c r="BM245" s="137">
        <f>VLOOKUP($BG245,'[1]Ejecució Gastos Dinamica 31-10'!$D$2:$AD$148,21,0)</f>
        <v>16368850423</v>
      </c>
      <c r="BN245" s="557"/>
    </row>
    <row r="246" spans="1:100" s="138" customFormat="1" ht="12.75" x14ac:dyDescent="0.2">
      <c r="A246" s="196" t="s">
        <v>693</v>
      </c>
      <c r="B246" s="176" t="s">
        <v>694</v>
      </c>
      <c r="C246" s="170">
        <v>5351078000</v>
      </c>
      <c r="D246" s="170">
        <f>1716203+130765043</f>
        <v>132481246</v>
      </c>
      <c r="E246" s="170">
        <v>8717818871</v>
      </c>
      <c r="F246" s="170">
        <v>0</v>
      </c>
      <c r="G246" s="170">
        <v>0</v>
      </c>
      <c r="H246" s="54">
        <f t="shared" si="627"/>
        <v>8585337625</v>
      </c>
      <c r="I246" s="54">
        <f t="shared" si="628"/>
        <v>13936415625</v>
      </c>
      <c r="J246" s="170">
        <v>0</v>
      </c>
      <c r="K246" s="54">
        <f t="shared" si="711"/>
        <v>13936415625</v>
      </c>
      <c r="L246" s="170">
        <v>2052024119</v>
      </c>
      <c r="M246" s="170">
        <v>1675073976</v>
      </c>
      <c r="N246" s="170">
        <v>4416955452</v>
      </c>
      <c r="O246" s="170">
        <v>5924843324</v>
      </c>
      <c r="P246" s="170">
        <v>-1716203</v>
      </c>
      <c r="Q246" s="170">
        <v>0</v>
      </c>
      <c r="R246" s="170">
        <v>-41746040</v>
      </c>
      <c r="S246" s="170">
        <v>0</v>
      </c>
      <c r="T246" s="170">
        <v>-89019003</v>
      </c>
      <c r="U246" s="170">
        <v>-12942088</v>
      </c>
      <c r="V246" s="170">
        <v>0</v>
      </c>
      <c r="W246" s="170">
        <v>0</v>
      </c>
      <c r="X246" s="171">
        <f t="shared" si="794"/>
        <v>13923473537</v>
      </c>
      <c r="Y246" s="55">
        <f t="shared" si="631"/>
        <v>0.99907134744339976</v>
      </c>
      <c r="Z246" s="54">
        <f t="shared" si="632"/>
        <v>12942088</v>
      </c>
      <c r="AA246" s="170">
        <v>2047159555</v>
      </c>
      <c r="AB246" s="170">
        <v>1679428884</v>
      </c>
      <c r="AC246" s="170">
        <v>3148782945</v>
      </c>
      <c r="AD246" s="170">
        <v>697666784</v>
      </c>
      <c r="AE246" s="170">
        <v>430688498</v>
      </c>
      <c r="AF246" s="170">
        <v>936785102</v>
      </c>
      <c r="AG246" s="170">
        <v>1581579696</v>
      </c>
      <c r="AH246" s="170">
        <v>672804009</v>
      </c>
      <c r="AI246" s="170">
        <v>258331239</v>
      </c>
      <c r="AJ246" s="170">
        <v>132962229</v>
      </c>
      <c r="AK246" s="170">
        <v>1101160884</v>
      </c>
      <c r="AL246" s="170">
        <v>0</v>
      </c>
      <c r="AM246" s="172">
        <f t="shared" si="795"/>
        <v>12687349825</v>
      </c>
      <c r="AN246" s="55">
        <f t="shared" si="634"/>
        <v>0.91122016293454744</v>
      </c>
      <c r="AO246" s="290">
        <f t="shared" si="635"/>
        <v>1236123712</v>
      </c>
      <c r="AP246" s="350">
        <v>2047159555</v>
      </c>
      <c r="AQ246" s="170">
        <v>1679428884</v>
      </c>
      <c r="AR246" s="170">
        <v>3148782945</v>
      </c>
      <c r="AS246" s="170">
        <v>697666784</v>
      </c>
      <c r="AT246" s="170">
        <v>430688498</v>
      </c>
      <c r="AU246" s="170">
        <v>936785102</v>
      </c>
      <c r="AV246" s="170">
        <v>1581579696</v>
      </c>
      <c r="AW246" s="170">
        <v>672804009</v>
      </c>
      <c r="AX246" s="170">
        <v>258331239</v>
      </c>
      <c r="AY246" s="170">
        <v>132962229</v>
      </c>
      <c r="AZ246" s="170">
        <v>1101160884</v>
      </c>
      <c r="BA246" s="170">
        <v>0</v>
      </c>
      <c r="BB246" s="172">
        <f t="shared" si="796"/>
        <v>12687349825</v>
      </c>
      <c r="BC246" s="55">
        <f t="shared" si="637"/>
        <v>1</v>
      </c>
      <c r="BD246" s="54">
        <f t="shared" si="638"/>
        <v>0</v>
      </c>
      <c r="BE246" s="170">
        <v>13582765873</v>
      </c>
      <c r="BF246" s="136"/>
      <c r="BG246" s="526">
        <v>5401</v>
      </c>
      <c r="BH246" s="137">
        <f>VLOOKUP($BG246,'[1]Ejecució Gastos Dinamica 31-10'!$D$2:$AD$148,11,0)</f>
        <v>13936415625</v>
      </c>
      <c r="BI246" s="137">
        <f t="shared" si="797"/>
        <v>0</v>
      </c>
      <c r="BJ246" s="137"/>
      <c r="BK246" s="137">
        <f>VLOOKUP($BG246,'[1]Ejecució Gastos Dinamica 31-10'!$D$2:$AD$148,15,0)</f>
        <v>-12942088</v>
      </c>
      <c r="BL246" s="137">
        <f>VLOOKUP($BG246,'[1]Ejecució Gastos Dinamica 31-10'!$D$2:$AD$148,22,0)</f>
        <v>132962229</v>
      </c>
      <c r="BM246" s="137">
        <f>VLOOKUP($BG246,'[1]Ejecució Gastos Dinamica 31-10'!$D$2:$AD$148,21,0)</f>
        <v>13582765873</v>
      </c>
      <c r="BN246" s="557"/>
    </row>
    <row r="247" spans="1:100" s="138" customFormat="1" x14ac:dyDescent="0.25">
      <c r="A247" s="196" t="s">
        <v>695</v>
      </c>
      <c r="B247" s="176" t="s">
        <v>696</v>
      </c>
      <c r="C247" s="170">
        <v>0</v>
      </c>
      <c r="D247" s="170">
        <v>0</v>
      </c>
      <c r="E247" s="170">
        <v>0</v>
      </c>
      <c r="F247" s="170">
        <v>0</v>
      </c>
      <c r="G247" s="170">
        <v>0</v>
      </c>
      <c r="H247" s="54">
        <f t="shared" si="627"/>
        <v>0</v>
      </c>
      <c r="I247" s="54">
        <f t="shared" si="628"/>
        <v>0</v>
      </c>
      <c r="J247" s="170">
        <v>0</v>
      </c>
      <c r="K247" s="54">
        <f t="shared" si="711"/>
        <v>0</v>
      </c>
      <c r="L247" s="170">
        <v>0</v>
      </c>
      <c r="M247" s="170">
        <v>0</v>
      </c>
      <c r="N247" s="170">
        <v>0</v>
      </c>
      <c r="O247" s="170">
        <v>0</v>
      </c>
      <c r="P247" s="170">
        <v>0</v>
      </c>
      <c r="Q247" s="170">
        <v>0</v>
      </c>
      <c r="R247" s="170">
        <v>0</v>
      </c>
      <c r="S247" s="170">
        <v>0</v>
      </c>
      <c r="T247" s="170">
        <v>0</v>
      </c>
      <c r="U247" s="170">
        <v>0</v>
      </c>
      <c r="V247" s="170">
        <v>0</v>
      </c>
      <c r="W247" s="170">
        <v>0</v>
      </c>
      <c r="X247" s="171">
        <f t="shared" si="794"/>
        <v>0</v>
      </c>
      <c r="Y247" s="55">
        <f t="shared" si="631"/>
        <v>0</v>
      </c>
      <c r="Z247" s="54">
        <f t="shared" si="632"/>
        <v>0</v>
      </c>
      <c r="AA247" s="170">
        <v>0</v>
      </c>
      <c r="AB247" s="170">
        <v>0</v>
      </c>
      <c r="AC247" s="170">
        <v>0</v>
      </c>
      <c r="AD247" s="170">
        <v>0</v>
      </c>
      <c r="AE247" s="170">
        <v>0</v>
      </c>
      <c r="AF247" s="170">
        <v>0</v>
      </c>
      <c r="AG247" s="170">
        <v>0</v>
      </c>
      <c r="AH247" s="170">
        <v>0</v>
      </c>
      <c r="AI247" s="170">
        <v>0</v>
      </c>
      <c r="AJ247" s="170">
        <v>0</v>
      </c>
      <c r="AK247" s="170">
        <v>0</v>
      </c>
      <c r="AL247" s="170">
        <v>0</v>
      </c>
      <c r="AM247" s="172">
        <f t="shared" si="795"/>
        <v>0</v>
      </c>
      <c r="AN247" s="55">
        <f t="shared" si="634"/>
        <v>0</v>
      </c>
      <c r="AO247" s="290">
        <f t="shared" si="635"/>
        <v>0</v>
      </c>
      <c r="AP247" s="350">
        <v>0</v>
      </c>
      <c r="AQ247" s="170">
        <v>0</v>
      </c>
      <c r="AR247" s="170">
        <v>0</v>
      </c>
      <c r="AS247" s="170">
        <v>0</v>
      </c>
      <c r="AT247" s="170">
        <v>0</v>
      </c>
      <c r="AU247" s="170">
        <v>0</v>
      </c>
      <c r="AV247" s="170">
        <v>0</v>
      </c>
      <c r="AW247" s="170">
        <v>0</v>
      </c>
      <c r="AX247" s="170">
        <v>0</v>
      </c>
      <c r="AY247" s="170">
        <v>0</v>
      </c>
      <c r="AZ247" s="170">
        <v>0</v>
      </c>
      <c r="BA247" s="170">
        <v>0</v>
      </c>
      <c r="BB247" s="172">
        <f t="shared" si="796"/>
        <v>0</v>
      </c>
      <c r="BC247" s="55">
        <f t="shared" si="637"/>
        <v>0</v>
      </c>
      <c r="BD247" s="54">
        <f t="shared" si="638"/>
        <v>0</v>
      </c>
      <c r="BE247" s="170">
        <v>0</v>
      </c>
      <c r="BF247" s="135"/>
      <c r="BG247" s="526">
        <v>542</v>
      </c>
      <c r="BH247" s="137"/>
      <c r="BI247" s="137">
        <f t="shared" si="797"/>
        <v>0</v>
      </c>
      <c r="BJ247" s="137"/>
      <c r="BK247" s="137"/>
      <c r="BL247" s="137"/>
      <c r="BM247" s="137"/>
      <c r="BN247" s="557"/>
    </row>
    <row r="248" spans="1:100" s="138" customFormat="1" ht="12.75" x14ac:dyDescent="0.2">
      <c r="A248" s="196" t="s">
        <v>697</v>
      </c>
      <c r="B248" s="176" t="s">
        <v>698</v>
      </c>
      <c r="C248" s="170">
        <v>0</v>
      </c>
      <c r="D248" s="170">
        <v>0</v>
      </c>
      <c r="E248" s="170">
        <v>6788472</v>
      </c>
      <c r="F248" s="170">
        <v>0</v>
      </c>
      <c r="G248" s="170">
        <v>0</v>
      </c>
      <c r="H248" s="171">
        <f t="shared" si="627"/>
        <v>6788472</v>
      </c>
      <c r="I248" s="171">
        <f t="shared" si="628"/>
        <v>6788472</v>
      </c>
      <c r="J248" s="170">
        <v>0</v>
      </c>
      <c r="K248" s="171">
        <f t="shared" si="711"/>
        <v>6788472</v>
      </c>
      <c r="L248" s="170">
        <v>0</v>
      </c>
      <c r="M248" s="170">
        <v>0</v>
      </c>
      <c r="N248" s="170">
        <v>0</v>
      </c>
      <c r="O248" s="170">
        <v>6788472</v>
      </c>
      <c r="P248" s="170">
        <v>0</v>
      </c>
      <c r="Q248" s="170">
        <v>0</v>
      </c>
      <c r="R248" s="170">
        <v>0</v>
      </c>
      <c r="S248" s="170">
        <v>0</v>
      </c>
      <c r="T248" s="170">
        <v>0</v>
      </c>
      <c r="U248" s="170">
        <v>0</v>
      </c>
      <c r="V248" s="170">
        <v>-38472</v>
      </c>
      <c r="W248" s="170">
        <v>0</v>
      </c>
      <c r="X248" s="171">
        <f t="shared" si="794"/>
        <v>6750000</v>
      </c>
      <c r="Y248" s="173">
        <f t="shared" si="631"/>
        <v>0.99433274527758231</v>
      </c>
      <c r="Z248" s="171">
        <f t="shared" si="632"/>
        <v>38472</v>
      </c>
      <c r="AA248" s="170">
        <v>0</v>
      </c>
      <c r="AB248" s="170">
        <v>0</v>
      </c>
      <c r="AC248" s="170">
        <v>0</v>
      </c>
      <c r="AD248" s="170">
        <v>0</v>
      </c>
      <c r="AE248" s="170">
        <v>0</v>
      </c>
      <c r="AF248" s="170">
        <v>0</v>
      </c>
      <c r="AG248" s="170">
        <v>0</v>
      </c>
      <c r="AH248" s="170">
        <v>0</v>
      </c>
      <c r="AI248" s="170">
        <v>0</v>
      </c>
      <c r="AJ248" s="170">
        <v>0</v>
      </c>
      <c r="AK248" s="170">
        <v>0</v>
      </c>
      <c r="AL248" s="170">
        <v>0</v>
      </c>
      <c r="AM248" s="172">
        <f t="shared" si="795"/>
        <v>0</v>
      </c>
      <c r="AN248" s="173">
        <f t="shared" si="634"/>
        <v>0</v>
      </c>
      <c r="AO248" s="375">
        <f t="shared" si="635"/>
        <v>6750000</v>
      </c>
      <c r="AP248" s="350">
        <v>0</v>
      </c>
      <c r="AQ248" s="170">
        <v>0</v>
      </c>
      <c r="AR248" s="170">
        <v>0</v>
      </c>
      <c r="AS248" s="170">
        <v>0</v>
      </c>
      <c r="AT248" s="170">
        <v>0</v>
      </c>
      <c r="AU248" s="170">
        <v>0</v>
      </c>
      <c r="AV248" s="170">
        <v>0</v>
      </c>
      <c r="AW248" s="170">
        <v>0</v>
      </c>
      <c r="AX248" s="170">
        <v>0</v>
      </c>
      <c r="AY248" s="170">
        <v>0</v>
      </c>
      <c r="AZ248" s="170">
        <v>0</v>
      </c>
      <c r="BA248" s="170">
        <v>0</v>
      </c>
      <c r="BB248" s="172">
        <f t="shared" si="796"/>
        <v>0</v>
      </c>
      <c r="BC248" s="173">
        <f t="shared" si="637"/>
        <v>0</v>
      </c>
      <c r="BD248" s="171">
        <f t="shared" si="638"/>
        <v>0</v>
      </c>
      <c r="BE248" s="170">
        <v>0</v>
      </c>
      <c r="BF248" s="136"/>
      <c r="BG248" s="526">
        <v>5421</v>
      </c>
      <c r="BH248" s="137">
        <f>VLOOKUP($BG248,'[1]Ejecució Gastos Dinamica 31-10'!$D$2:$AD$148,11,0)</f>
        <v>6788472</v>
      </c>
      <c r="BI248" s="137">
        <f t="shared" si="797"/>
        <v>0</v>
      </c>
      <c r="BJ248" s="137"/>
      <c r="BK248" s="137">
        <f>VLOOKUP($BG248,'[1]Ejecució Gastos Dinamica 31-10'!$D$2:$AD$148,15,0)</f>
        <v>0</v>
      </c>
      <c r="BL248" s="137">
        <f>VLOOKUP($BG248,'[1]Ejecució Gastos Dinamica 31-10'!$D$2:$AD$148,22,0)</f>
        <v>0</v>
      </c>
      <c r="BM248" s="137">
        <f>VLOOKUP($BG248,'[1]Ejecució Gastos Dinamica 31-10'!$D$2:$AD$148,21,0)</f>
        <v>0</v>
      </c>
      <c r="BN248" s="557"/>
    </row>
    <row r="249" spans="1:100" s="138" customFormat="1" ht="12.75" x14ac:dyDescent="0.2">
      <c r="A249" s="196" t="s">
        <v>699</v>
      </c>
      <c r="B249" s="176" t="s">
        <v>700</v>
      </c>
      <c r="C249" s="170">
        <v>500000000</v>
      </c>
      <c r="D249" s="170">
        <v>0</v>
      </c>
      <c r="E249" s="170">
        <v>0</v>
      </c>
      <c r="F249" s="170">
        <v>0</v>
      </c>
      <c r="G249" s="170">
        <v>500000000</v>
      </c>
      <c r="H249" s="171">
        <f t="shared" si="627"/>
        <v>500000000</v>
      </c>
      <c r="I249" s="171">
        <f t="shared" si="628"/>
        <v>1000000000</v>
      </c>
      <c r="J249" s="170">
        <v>0</v>
      </c>
      <c r="K249" s="171">
        <f t="shared" si="711"/>
        <v>1000000000</v>
      </c>
      <c r="L249" s="170">
        <v>22904000</v>
      </c>
      <c r="M249" s="170">
        <v>66745142</v>
      </c>
      <c r="N249" s="170">
        <v>41617059</v>
      </c>
      <c r="O249" s="170">
        <v>-388437</v>
      </c>
      <c r="P249" s="170">
        <v>-130</v>
      </c>
      <c r="Q249" s="170">
        <v>93743207</v>
      </c>
      <c r="R249" s="170">
        <v>81644918</v>
      </c>
      <c r="S249" s="170">
        <v>31608998</v>
      </c>
      <c r="T249" s="170">
        <v>25037223</v>
      </c>
      <c r="U249" s="170">
        <v>144573990</v>
      </c>
      <c r="V249" s="170">
        <v>64681981</v>
      </c>
      <c r="W249" s="170">
        <v>0</v>
      </c>
      <c r="X249" s="171">
        <f t="shared" si="794"/>
        <v>572167951</v>
      </c>
      <c r="Y249" s="173">
        <f t="shared" si="631"/>
        <v>0.57216795099999995</v>
      </c>
      <c r="Z249" s="171">
        <f t="shared" si="632"/>
        <v>427832049</v>
      </c>
      <c r="AA249" s="170">
        <v>904000</v>
      </c>
      <c r="AB249" s="170">
        <v>0</v>
      </c>
      <c r="AC249" s="170">
        <v>1977150</v>
      </c>
      <c r="AD249" s="170">
        <v>1611563</v>
      </c>
      <c r="AE249" s="170">
        <v>1999870</v>
      </c>
      <c r="AF249" s="170">
        <v>0</v>
      </c>
      <c r="AG249" s="170">
        <v>54803876</v>
      </c>
      <c r="AH249" s="170">
        <v>6496642</v>
      </c>
      <c r="AI249" s="170">
        <v>50002634</v>
      </c>
      <c r="AJ249" s="170">
        <v>1395990</v>
      </c>
      <c r="AK249" s="170">
        <v>19288174</v>
      </c>
      <c r="AL249" s="170">
        <v>0</v>
      </c>
      <c r="AM249" s="172">
        <f t="shared" si="795"/>
        <v>138479899</v>
      </c>
      <c r="AN249" s="173">
        <f t="shared" si="634"/>
        <v>0.24202666150380031</v>
      </c>
      <c r="AO249" s="375">
        <f t="shared" si="635"/>
        <v>433688052</v>
      </c>
      <c r="AP249" s="350">
        <v>904000</v>
      </c>
      <c r="AQ249" s="170">
        <v>0</v>
      </c>
      <c r="AR249" s="170">
        <v>1977150</v>
      </c>
      <c r="AS249" s="170">
        <v>1611563</v>
      </c>
      <c r="AT249" s="170">
        <v>1999870</v>
      </c>
      <c r="AU249" s="170">
        <v>0</v>
      </c>
      <c r="AV249" s="170">
        <v>54803876</v>
      </c>
      <c r="AW249" s="170">
        <v>6496642</v>
      </c>
      <c r="AX249" s="170">
        <v>50002634</v>
      </c>
      <c r="AY249" s="170">
        <v>1395990</v>
      </c>
      <c r="AZ249" s="170">
        <v>19288174</v>
      </c>
      <c r="BA249" s="170">
        <v>0</v>
      </c>
      <c r="BB249" s="172">
        <f t="shared" si="796"/>
        <v>138479899</v>
      </c>
      <c r="BC249" s="173">
        <f t="shared" si="637"/>
        <v>1</v>
      </c>
      <c r="BD249" s="171">
        <f t="shared" si="638"/>
        <v>0</v>
      </c>
      <c r="BE249" s="170">
        <v>244375710</v>
      </c>
      <c r="BF249" s="136"/>
      <c r="BG249" s="526">
        <v>543</v>
      </c>
      <c r="BH249" s="137">
        <f>VLOOKUP($BG249,'[1]Ejecució Gastos Dinamica 31-10'!$D$2:$AD$148,11,0)</f>
        <v>1000000000</v>
      </c>
      <c r="BI249" s="137">
        <f t="shared" si="797"/>
        <v>0</v>
      </c>
      <c r="BJ249" s="137"/>
      <c r="BK249" s="137">
        <f>VLOOKUP($BG249,'[1]Ejecució Gastos Dinamica 31-10'!$D$2:$AD$148,15,0)</f>
        <v>144573990</v>
      </c>
      <c r="BL249" s="137">
        <f>VLOOKUP($BG249,'[1]Ejecució Gastos Dinamica 31-10'!$D$2:$AD$148,22,0)</f>
        <v>1395990</v>
      </c>
      <c r="BM249" s="137">
        <f>VLOOKUP($BG249,'[1]Ejecució Gastos Dinamica 31-10'!$D$2:$AD$148,21,0)</f>
        <v>244375710</v>
      </c>
      <c r="BN249" s="557"/>
    </row>
    <row r="250" spans="1:100" s="138" customFormat="1" ht="12.75" x14ac:dyDescent="0.2">
      <c r="A250" s="196" t="s">
        <v>701</v>
      </c>
      <c r="B250" s="176" t="s">
        <v>702</v>
      </c>
      <c r="C250" s="170">
        <v>89962000</v>
      </c>
      <c r="D250" s="170">
        <v>0</v>
      </c>
      <c r="E250" s="170">
        <f>300000000+274932597</f>
        <v>574932597</v>
      </c>
      <c r="F250" s="170">
        <v>0</v>
      </c>
      <c r="G250" s="170">
        <v>0</v>
      </c>
      <c r="H250" s="171">
        <f t="shared" si="627"/>
        <v>574932597</v>
      </c>
      <c r="I250" s="171">
        <f t="shared" si="628"/>
        <v>664894597</v>
      </c>
      <c r="J250" s="170">
        <v>0</v>
      </c>
      <c r="K250" s="171">
        <f t="shared" si="711"/>
        <v>664894597</v>
      </c>
      <c r="L250" s="170">
        <v>121318423</v>
      </c>
      <c r="M250" s="170">
        <v>5186654</v>
      </c>
      <c r="N250" s="170">
        <v>147109109</v>
      </c>
      <c r="O250" s="170">
        <v>391280411</v>
      </c>
      <c r="P250" s="170">
        <v>0</v>
      </c>
      <c r="Q250" s="170">
        <v>0</v>
      </c>
      <c r="R250" s="170">
        <v>0</v>
      </c>
      <c r="S250" s="170">
        <v>0</v>
      </c>
      <c r="T250" s="170">
        <v>0</v>
      </c>
      <c r="U250" s="170">
        <v>0</v>
      </c>
      <c r="V250" s="170">
        <v>0</v>
      </c>
      <c r="W250" s="170">
        <v>0</v>
      </c>
      <c r="X250" s="171">
        <f t="shared" si="794"/>
        <v>664894597</v>
      </c>
      <c r="Y250" s="173">
        <f t="shared" si="631"/>
        <v>1</v>
      </c>
      <c r="Z250" s="171">
        <f t="shared" si="632"/>
        <v>0</v>
      </c>
      <c r="AA250" s="170">
        <v>121318423</v>
      </c>
      <c r="AB250" s="170">
        <v>5186654</v>
      </c>
      <c r="AC250" s="170">
        <v>147109109</v>
      </c>
      <c r="AD250" s="170">
        <v>892500</v>
      </c>
      <c r="AE250" s="170">
        <v>0</v>
      </c>
      <c r="AF250" s="170">
        <v>0</v>
      </c>
      <c r="AG250" s="170">
        <v>82408226</v>
      </c>
      <c r="AH250" s="170">
        <v>291031505</v>
      </c>
      <c r="AI250" s="170">
        <v>0</v>
      </c>
      <c r="AJ250" s="170">
        <v>0</v>
      </c>
      <c r="AK250" s="170">
        <v>6284286</v>
      </c>
      <c r="AL250" s="170">
        <v>0</v>
      </c>
      <c r="AM250" s="172">
        <f t="shared" si="795"/>
        <v>654230703</v>
      </c>
      <c r="AN250" s="173">
        <f t="shared" si="634"/>
        <v>0.98396152706291284</v>
      </c>
      <c r="AO250" s="375">
        <f t="shared" si="635"/>
        <v>10663894</v>
      </c>
      <c r="AP250" s="350">
        <v>121318423</v>
      </c>
      <c r="AQ250" s="170">
        <v>5186654</v>
      </c>
      <c r="AR250" s="170">
        <v>147109109</v>
      </c>
      <c r="AS250" s="170">
        <v>892500</v>
      </c>
      <c r="AT250" s="170">
        <v>0</v>
      </c>
      <c r="AU250" s="170">
        <v>0</v>
      </c>
      <c r="AV250" s="170">
        <v>82408226</v>
      </c>
      <c r="AW250" s="170">
        <v>291031505</v>
      </c>
      <c r="AX250" s="170">
        <v>0</v>
      </c>
      <c r="AY250" s="170">
        <v>0</v>
      </c>
      <c r="AZ250" s="170">
        <v>6284286</v>
      </c>
      <c r="BA250" s="170">
        <v>0</v>
      </c>
      <c r="BB250" s="172">
        <f t="shared" si="796"/>
        <v>654230703</v>
      </c>
      <c r="BC250" s="173">
        <f t="shared" si="637"/>
        <v>1</v>
      </c>
      <c r="BD250" s="171">
        <f t="shared" si="638"/>
        <v>0</v>
      </c>
      <c r="BE250" s="170">
        <v>657517869</v>
      </c>
      <c r="BF250" s="136"/>
      <c r="BG250" s="526">
        <v>5431</v>
      </c>
      <c r="BH250" s="137">
        <f>VLOOKUP($BG250,'[1]Ejecució Gastos Dinamica 31-10'!$D$2:$AD$148,11,0)</f>
        <v>664894597</v>
      </c>
      <c r="BI250" s="137">
        <f t="shared" si="797"/>
        <v>0</v>
      </c>
      <c r="BJ250" s="137"/>
      <c r="BK250" s="137">
        <f>VLOOKUP($BG250,'[1]Ejecució Gastos Dinamica 31-10'!$D$2:$AD$148,15,0)</f>
        <v>0</v>
      </c>
      <c r="BL250" s="137">
        <f>VLOOKUP($BG250,'[1]Ejecució Gastos Dinamica 31-10'!$D$2:$AD$148,22,0)</f>
        <v>0</v>
      </c>
      <c r="BM250" s="137">
        <f>VLOOKUP($BG250,'[1]Ejecució Gastos Dinamica 31-10'!$D$2:$AD$148,21,0)</f>
        <v>657517869</v>
      </c>
      <c r="BN250" s="557"/>
    </row>
    <row r="251" spans="1:100" s="138" customFormat="1" ht="12.75" x14ac:dyDescent="0.2">
      <c r="A251" s="196" t="s">
        <v>703</v>
      </c>
      <c r="B251" s="176" t="s">
        <v>704</v>
      </c>
      <c r="C251" s="170">
        <v>0</v>
      </c>
      <c r="D251" s="170">
        <v>0</v>
      </c>
      <c r="E251" s="170">
        <v>0</v>
      </c>
      <c r="F251" s="170">
        <v>0</v>
      </c>
      <c r="G251" s="170">
        <v>0</v>
      </c>
      <c r="H251" s="171">
        <f t="shared" si="627"/>
        <v>0</v>
      </c>
      <c r="I251" s="171">
        <f t="shared" si="628"/>
        <v>0</v>
      </c>
      <c r="J251" s="170">
        <v>0</v>
      </c>
      <c r="K251" s="171">
        <f t="shared" si="711"/>
        <v>0</v>
      </c>
      <c r="L251" s="170">
        <v>0</v>
      </c>
      <c r="M251" s="170">
        <v>0</v>
      </c>
      <c r="N251" s="170">
        <v>0</v>
      </c>
      <c r="O251" s="170">
        <v>0</v>
      </c>
      <c r="P251" s="170">
        <v>0</v>
      </c>
      <c r="Q251" s="170">
        <v>0</v>
      </c>
      <c r="R251" s="170">
        <v>0</v>
      </c>
      <c r="S251" s="170">
        <v>0</v>
      </c>
      <c r="T251" s="170">
        <v>0</v>
      </c>
      <c r="U251" s="170">
        <v>0</v>
      </c>
      <c r="V251" s="170">
        <v>0</v>
      </c>
      <c r="W251" s="170">
        <v>0</v>
      </c>
      <c r="X251" s="171">
        <f t="shared" si="794"/>
        <v>0</v>
      </c>
      <c r="Y251" s="173">
        <f t="shared" si="631"/>
        <v>0</v>
      </c>
      <c r="Z251" s="171">
        <f t="shared" si="632"/>
        <v>0</v>
      </c>
      <c r="AA251" s="170">
        <v>0</v>
      </c>
      <c r="AB251" s="170">
        <v>0</v>
      </c>
      <c r="AC251" s="170">
        <v>0</v>
      </c>
      <c r="AD251" s="170">
        <v>0</v>
      </c>
      <c r="AE251" s="170">
        <v>0</v>
      </c>
      <c r="AF251" s="170">
        <v>0</v>
      </c>
      <c r="AG251" s="170">
        <v>0</v>
      </c>
      <c r="AH251" s="170">
        <v>0</v>
      </c>
      <c r="AI251" s="170">
        <v>0</v>
      </c>
      <c r="AJ251" s="170">
        <v>0</v>
      </c>
      <c r="AK251" s="170">
        <v>0</v>
      </c>
      <c r="AL251" s="170">
        <v>0</v>
      </c>
      <c r="AM251" s="172">
        <f t="shared" si="795"/>
        <v>0</v>
      </c>
      <c r="AN251" s="173">
        <f t="shared" si="634"/>
        <v>0</v>
      </c>
      <c r="AO251" s="375">
        <f t="shared" si="635"/>
        <v>0</v>
      </c>
      <c r="AP251" s="350">
        <v>0</v>
      </c>
      <c r="AQ251" s="170">
        <v>0</v>
      </c>
      <c r="AR251" s="170">
        <v>0</v>
      </c>
      <c r="AS251" s="170">
        <v>0</v>
      </c>
      <c r="AT251" s="170">
        <v>0</v>
      </c>
      <c r="AU251" s="170">
        <v>0</v>
      </c>
      <c r="AV251" s="170">
        <v>0</v>
      </c>
      <c r="AW251" s="170">
        <v>0</v>
      </c>
      <c r="AX251" s="170">
        <v>0</v>
      </c>
      <c r="AY251" s="170">
        <v>0</v>
      </c>
      <c r="AZ251" s="170">
        <v>0</v>
      </c>
      <c r="BA251" s="170">
        <v>0</v>
      </c>
      <c r="BB251" s="172">
        <f t="shared" si="796"/>
        <v>0</v>
      </c>
      <c r="BC251" s="173">
        <f t="shared" si="637"/>
        <v>0</v>
      </c>
      <c r="BD251" s="171">
        <f t="shared" si="638"/>
        <v>0</v>
      </c>
      <c r="BE251" s="170">
        <v>0</v>
      </c>
      <c r="BF251" s="136"/>
      <c r="BG251" s="526"/>
      <c r="BH251" s="137"/>
      <c r="BI251" s="137"/>
      <c r="BJ251" s="137"/>
      <c r="BK251" s="137"/>
      <c r="BL251" s="137"/>
      <c r="BM251" s="137"/>
      <c r="BN251" s="557"/>
    </row>
    <row r="252" spans="1:100" s="138" customFormat="1" ht="12.75" x14ac:dyDescent="0.2">
      <c r="A252" s="196">
        <v>4245010308</v>
      </c>
      <c r="B252" s="176" t="s">
        <v>705</v>
      </c>
      <c r="C252" s="170">
        <v>0</v>
      </c>
      <c r="D252" s="170">
        <v>0</v>
      </c>
      <c r="E252" s="170">
        <v>0</v>
      </c>
      <c r="F252" s="170">
        <v>0</v>
      </c>
      <c r="G252" s="170">
        <v>0</v>
      </c>
      <c r="H252" s="171">
        <f t="shared" si="627"/>
        <v>0</v>
      </c>
      <c r="I252" s="171">
        <f t="shared" si="628"/>
        <v>0</v>
      </c>
      <c r="J252" s="170">
        <v>0</v>
      </c>
      <c r="K252" s="171">
        <f t="shared" si="711"/>
        <v>0</v>
      </c>
      <c r="L252" s="170">
        <v>0</v>
      </c>
      <c r="M252" s="170">
        <v>0</v>
      </c>
      <c r="N252" s="170">
        <v>0</v>
      </c>
      <c r="O252" s="170">
        <v>0</v>
      </c>
      <c r="P252" s="170">
        <v>0</v>
      </c>
      <c r="Q252" s="170">
        <v>0</v>
      </c>
      <c r="R252" s="170">
        <v>0</v>
      </c>
      <c r="S252" s="170">
        <v>0</v>
      </c>
      <c r="T252" s="170">
        <v>0</v>
      </c>
      <c r="U252" s="170">
        <v>0</v>
      </c>
      <c r="V252" s="170">
        <v>0</v>
      </c>
      <c r="W252" s="170">
        <v>0</v>
      </c>
      <c r="X252" s="171">
        <f t="shared" si="794"/>
        <v>0</v>
      </c>
      <c r="Y252" s="173">
        <f t="shared" si="631"/>
        <v>0</v>
      </c>
      <c r="Z252" s="171">
        <f t="shared" si="632"/>
        <v>0</v>
      </c>
      <c r="AA252" s="170">
        <v>0</v>
      </c>
      <c r="AB252" s="170">
        <v>0</v>
      </c>
      <c r="AC252" s="170">
        <v>0</v>
      </c>
      <c r="AD252" s="170">
        <v>0</v>
      </c>
      <c r="AE252" s="170">
        <v>0</v>
      </c>
      <c r="AF252" s="170">
        <v>0</v>
      </c>
      <c r="AG252" s="170">
        <v>0</v>
      </c>
      <c r="AH252" s="170">
        <v>0</v>
      </c>
      <c r="AI252" s="170">
        <v>0</v>
      </c>
      <c r="AJ252" s="170">
        <v>0</v>
      </c>
      <c r="AK252" s="170">
        <v>0</v>
      </c>
      <c r="AL252" s="170">
        <v>0</v>
      </c>
      <c r="AM252" s="172">
        <f t="shared" ref="AM252" si="798">IF(X252&gt;=SUM(AA252:AL252),SUM(AA252:AL252),"ERROR")</f>
        <v>0</v>
      </c>
      <c r="AN252" s="173">
        <f t="shared" si="634"/>
        <v>0</v>
      </c>
      <c r="AO252" s="375">
        <f t="shared" si="635"/>
        <v>0</v>
      </c>
      <c r="AP252" s="350">
        <v>0</v>
      </c>
      <c r="AQ252" s="170">
        <v>0</v>
      </c>
      <c r="AR252" s="170">
        <v>0</v>
      </c>
      <c r="AS252" s="170">
        <v>0</v>
      </c>
      <c r="AT252" s="170">
        <v>0</v>
      </c>
      <c r="AU252" s="170">
        <v>0</v>
      </c>
      <c r="AV252" s="170">
        <v>0</v>
      </c>
      <c r="AW252" s="170">
        <v>0</v>
      </c>
      <c r="AX252" s="170">
        <v>0</v>
      </c>
      <c r="AY252" s="170">
        <v>0</v>
      </c>
      <c r="AZ252" s="170">
        <v>0</v>
      </c>
      <c r="BA252" s="170">
        <v>0</v>
      </c>
      <c r="BB252" s="172">
        <f t="shared" si="796"/>
        <v>0</v>
      </c>
      <c r="BC252" s="173">
        <f t="shared" si="637"/>
        <v>0</v>
      </c>
      <c r="BD252" s="171">
        <f t="shared" si="638"/>
        <v>0</v>
      </c>
      <c r="BE252" s="170">
        <v>0</v>
      </c>
      <c r="BF252" s="136"/>
      <c r="BG252" s="526"/>
      <c r="BH252" s="137"/>
      <c r="BI252" s="137"/>
      <c r="BJ252" s="137"/>
      <c r="BK252" s="137"/>
      <c r="BL252" s="137"/>
      <c r="BM252" s="137"/>
      <c r="BN252" s="557"/>
    </row>
    <row r="253" spans="1:100" s="1" customFormat="1" x14ac:dyDescent="0.25">
      <c r="A253" s="374" t="s">
        <v>706</v>
      </c>
      <c r="B253" s="166" t="s">
        <v>707</v>
      </c>
      <c r="C253" s="70">
        <f>SUM(C254:C257)</f>
        <v>38034441000</v>
      </c>
      <c r="D253" s="70">
        <f t="shared" ref="D253:G253" si="799">SUM(D254:D257)</f>
        <v>2458795314</v>
      </c>
      <c r="E253" s="70">
        <f t="shared" si="799"/>
        <v>5506091901</v>
      </c>
      <c r="F253" s="70">
        <f t="shared" si="799"/>
        <v>0</v>
      </c>
      <c r="G253" s="70">
        <f t="shared" si="799"/>
        <v>31160909328</v>
      </c>
      <c r="H253" s="70">
        <f t="shared" si="627"/>
        <v>34208205915</v>
      </c>
      <c r="I253" s="70">
        <f t="shared" si="628"/>
        <v>72242646915</v>
      </c>
      <c r="J253" s="70">
        <f t="shared" ref="J253" si="800">SUM(J254:J257)</f>
        <v>0</v>
      </c>
      <c r="K253" s="70">
        <f t="shared" si="711"/>
        <v>72242646915</v>
      </c>
      <c r="L253" s="70">
        <f t="shared" ref="L253:X253" si="801">SUM(L254:L257)</f>
        <v>7469265636</v>
      </c>
      <c r="M253" s="70">
        <f t="shared" si="801"/>
        <v>4787904829</v>
      </c>
      <c r="N253" s="70">
        <f t="shared" si="801"/>
        <v>10678809821</v>
      </c>
      <c r="O253" s="70">
        <f t="shared" si="801"/>
        <v>15894030668</v>
      </c>
      <c r="P253" s="70">
        <f t="shared" si="801"/>
        <v>3875074793</v>
      </c>
      <c r="Q253" s="70">
        <f t="shared" si="801"/>
        <v>5117846278</v>
      </c>
      <c r="R253" s="70">
        <f t="shared" si="801"/>
        <v>4630533695</v>
      </c>
      <c r="S253" s="70">
        <f t="shared" si="801"/>
        <v>1623234345</v>
      </c>
      <c r="T253" s="70">
        <f t="shared" si="801"/>
        <v>2695288504</v>
      </c>
      <c r="U253" s="70">
        <f t="shared" si="801"/>
        <v>3216568791</v>
      </c>
      <c r="V253" s="70">
        <f t="shared" si="801"/>
        <v>5643372172</v>
      </c>
      <c r="W253" s="70">
        <f t="shared" si="801"/>
        <v>0</v>
      </c>
      <c r="X253" s="70">
        <f t="shared" si="801"/>
        <v>65631929532</v>
      </c>
      <c r="Y253" s="71">
        <f t="shared" si="631"/>
        <v>0.90849286861293843</v>
      </c>
      <c r="Z253" s="70">
        <f t="shared" si="632"/>
        <v>6610717383</v>
      </c>
      <c r="AA253" s="70">
        <f t="shared" ref="AA253:AM253" si="802">SUM(AA254:AA257)</f>
        <v>3479947352</v>
      </c>
      <c r="AB253" s="70">
        <f t="shared" si="802"/>
        <v>2546735788</v>
      </c>
      <c r="AC253" s="70">
        <f t="shared" si="802"/>
        <v>3380342024</v>
      </c>
      <c r="AD253" s="70">
        <f t="shared" si="802"/>
        <v>580937279</v>
      </c>
      <c r="AE253" s="70">
        <f t="shared" si="802"/>
        <v>1506311820</v>
      </c>
      <c r="AF253" s="74">
        <f t="shared" si="802"/>
        <v>1158501314</v>
      </c>
      <c r="AG253" s="74">
        <f t="shared" si="802"/>
        <v>3206800068</v>
      </c>
      <c r="AH253" s="74">
        <f t="shared" si="802"/>
        <v>2516268388</v>
      </c>
      <c r="AI253" s="70">
        <f t="shared" si="802"/>
        <v>1581748311</v>
      </c>
      <c r="AJ253" s="70">
        <f t="shared" si="802"/>
        <v>3098554620</v>
      </c>
      <c r="AK253" s="70">
        <f t="shared" si="802"/>
        <v>3414072548</v>
      </c>
      <c r="AL253" s="70">
        <f t="shared" si="802"/>
        <v>0</v>
      </c>
      <c r="AM253" s="74">
        <f t="shared" si="802"/>
        <v>26470219512</v>
      </c>
      <c r="AN253" s="71">
        <f t="shared" si="634"/>
        <v>0.40331313890587323</v>
      </c>
      <c r="AO253" s="296">
        <f t="shared" si="635"/>
        <v>39161710020</v>
      </c>
      <c r="AP253" s="262">
        <f t="shared" ref="AP253:BB253" si="803">SUM(AP254:AP257)</f>
        <v>3479947352</v>
      </c>
      <c r="AQ253" s="70">
        <f t="shared" si="803"/>
        <v>2546735788</v>
      </c>
      <c r="AR253" s="70">
        <f t="shared" si="803"/>
        <v>3380342024</v>
      </c>
      <c r="AS253" s="74">
        <f t="shared" si="803"/>
        <v>580937279</v>
      </c>
      <c r="AT253" s="74">
        <f t="shared" si="803"/>
        <v>1506311820</v>
      </c>
      <c r="AU253" s="74">
        <f t="shared" si="803"/>
        <v>1158501314</v>
      </c>
      <c r="AV253" s="74">
        <f t="shared" si="803"/>
        <v>3206800068</v>
      </c>
      <c r="AW253" s="74">
        <f t="shared" si="803"/>
        <v>2516268388</v>
      </c>
      <c r="AX253" s="74">
        <f t="shared" si="803"/>
        <v>1581748311</v>
      </c>
      <c r="AY253" s="74">
        <f t="shared" si="803"/>
        <v>3098554620</v>
      </c>
      <c r="AZ253" s="70">
        <f t="shared" si="803"/>
        <v>3414072548</v>
      </c>
      <c r="BA253" s="167">
        <f t="shared" si="803"/>
        <v>0</v>
      </c>
      <c r="BB253" s="74">
        <f t="shared" si="803"/>
        <v>26470219512</v>
      </c>
      <c r="BC253" s="71">
        <f t="shared" si="637"/>
        <v>1</v>
      </c>
      <c r="BD253" s="70">
        <f t="shared" si="638"/>
        <v>0</v>
      </c>
      <c r="BE253" s="70">
        <f t="shared" ref="BE253" si="804">SUM(BE254:BE257)</f>
        <v>50886122414</v>
      </c>
      <c r="BF253" s="5">
        <v>5644969049</v>
      </c>
      <c r="BG253" s="251"/>
      <c r="BH253" s="225">
        <f t="shared" ref="BH253" si="805">SUM(BH254:BH257)</f>
        <v>65552437003</v>
      </c>
      <c r="BI253" s="105"/>
      <c r="BJ253" s="105"/>
      <c r="BK253" s="225">
        <f t="shared" ref="BK253:BL253" si="806">SUM(BK254:BK257)</f>
        <v>3216568791</v>
      </c>
      <c r="BL253" s="225">
        <f t="shared" si="806"/>
        <v>3098554620</v>
      </c>
      <c r="BM253" s="225">
        <f t="shared" ref="BM253" si="807">SUM(BM254:BM257)</f>
        <v>50886122414</v>
      </c>
      <c r="BN253" s="556">
        <f>+BF253-V253</f>
        <v>1596877</v>
      </c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</row>
    <row r="254" spans="1:100" s="138" customFormat="1" ht="12.75" x14ac:dyDescent="0.2">
      <c r="A254" s="196" t="s">
        <v>708</v>
      </c>
      <c r="B254" s="176" t="s">
        <v>709</v>
      </c>
      <c r="C254" s="170">
        <v>27000000000</v>
      </c>
      <c r="D254" s="170">
        <f>22281874+2300000000</f>
        <v>2322281874</v>
      </c>
      <c r="E254" s="170">
        <f>2056662000+49942103+86571337+2000000000</f>
        <v>4193175440</v>
      </c>
      <c r="F254" s="170">
        <v>0</v>
      </c>
      <c r="G254" s="170">
        <f>195697050+852694320+2500000000+7000000000+119784000+1698784860+40338051+190209912+4500000000</f>
        <v>17097508193</v>
      </c>
      <c r="H254" s="171">
        <f t="shared" si="627"/>
        <v>18968401759</v>
      </c>
      <c r="I254" s="171">
        <f t="shared" si="628"/>
        <v>45968401759</v>
      </c>
      <c r="J254" s="170">
        <v>0</v>
      </c>
      <c r="K254" s="171">
        <f t="shared" si="711"/>
        <v>45968401759</v>
      </c>
      <c r="L254" s="170">
        <v>3923813282</v>
      </c>
      <c r="M254" s="170">
        <v>2305650000</v>
      </c>
      <c r="N254" s="170">
        <v>3339011966</v>
      </c>
      <c r="O254" s="170">
        <v>2897177110</v>
      </c>
      <c r="P254" s="170">
        <v>3925016896</v>
      </c>
      <c r="Q254" s="170">
        <v>5117846278</v>
      </c>
      <c r="R254" s="170">
        <v>4679200479</v>
      </c>
      <c r="S254" s="170">
        <v>1623234345</v>
      </c>
      <c r="T254" s="170">
        <v>2733193057</v>
      </c>
      <c r="U254" s="170">
        <v>3274894754</v>
      </c>
      <c r="V254" s="170">
        <v>5643403123</v>
      </c>
      <c r="W254" s="170">
        <v>0</v>
      </c>
      <c r="X254" s="171">
        <f t="shared" ref="X254:X257" si="808">IF(K254&gt;=SUM(L254:W254),SUM(L254:W254),"ERROR")</f>
        <v>39462441290</v>
      </c>
      <c r="Y254" s="173">
        <f t="shared" si="631"/>
        <v>0.8584688564307934</v>
      </c>
      <c r="Z254" s="171">
        <f t="shared" si="632"/>
        <v>6505960469</v>
      </c>
      <c r="AA254" s="170">
        <v>40313282</v>
      </c>
      <c r="AB254" s="170">
        <v>0</v>
      </c>
      <c r="AC254" s="170">
        <v>36306276</v>
      </c>
      <c r="AD254" s="170">
        <v>35023240</v>
      </c>
      <c r="AE254" s="170">
        <v>95501803</v>
      </c>
      <c r="AF254" s="170">
        <v>30275751</v>
      </c>
      <c r="AG254" s="170">
        <v>576563632</v>
      </c>
      <c r="AH254" s="170">
        <v>736053051</v>
      </c>
      <c r="AI254" s="170">
        <v>875298817</v>
      </c>
      <c r="AJ254" s="170">
        <v>2427106512</v>
      </c>
      <c r="AK254" s="170">
        <v>1136662068</v>
      </c>
      <c r="AL254" s="170">
        <v>0</v>
      </c>
      <c r="AM254" s="172">
        <f t="shared" ref="AM254:AM257" si="809">IF(X254&gt;=SUM(AA254:AL254),SUM(AA254:AL254),"ERROR")</f>
        <v>5989104432</v>
      </c>
      <c r="AN254" s="173">
        <f t="shared" si="634"/>
        <v>0.15176720537859051</v>
      </c>
      <c r="AO254" s="375">
        <f t="shared" si="635"/>
        <v>33473336858</v>
      </c>
      <c r="AP254" s="350">
        <v>40313282</v>
      </c>
      <c r="AQ254" s="170">
        <v>0</v>
      </c>
      <c r="AR254" s="170">
        <v>36306276</v>
      </c>
      <c r="AS254" s="170">
        <v>35023240</v>
      </c>
      <c r="AT254" s="170">
        <v>95501803</v>
      </c>
      <c r="AU254" s="170">
        <v>30275751</v>
      </c>
      <c r="AV254" s="170">
        <v>576563632</v>
      </c>
      <c r="AW254" s="170">
        <v>736053051</v>
      </c>
      <c r="AX254" s="170">
        <v>875298817</v>
      </c>
      <c r="AY254" s="170">
        <v>2427106512</v>
      </c>
      <c r="AZ254" s="170">
        <v>1136662068</v>
      </c>
      <c r="BA254" s="170">
        <v>0</v>
      </c>
      <c r="BB254" s="172">
        <f t="shared" ref="BB254:BB257" si="810">IF(AM254&gt;=SUM(AP254:BA254),SUM(AP254:BA254),"ERROR")</f>
        <v>5989104432</v>
      </c>
      <c r="BC254" s="173">
        <f t="shared" si="637"/>
        <v>1</v>
      </c>
      <c r="BD254" s="171">
        <f t="shared" si="638"/>
        <v>0</v>
      </c>
      <c r="BE254" s="170">
        <v>26304818100</v>
      </c>
      <c r="BF254" s="136"/>
      <c r="BG254" s="526">
        <v>541</v>
      </c>
      <c r="BH254" s="137">
        <f>VLOOKUP($BG254,'[1]Ejecució Gastos Dinamica 31-10'!$D$2:$AD$148,11,0)</f>
        <v>39278191847</v>
      </c>
      <c r="BI254" s="137">
        <f t="shared" ref="BI254:BI257" si="811">+BH254-K254</f>
        <v>-6690209912</v>
      </c>
      <c r="BJ254" s="137"/>
      <c r="BK254" s="137">
        <f>VLOOKUP($BG254,'[1]Ejecució Gastos Dinamica 31-10'!$D$2:$AD$148,15,0)</f>
        <v>3274894754</v>
      </c>
      <c r="BL254" s="137">
        <f>VLOOKUP($BG254,'[1]Ejecució Gastos Dinamica 31-10'!$D$2:$AD$148,22,0)</f>
        <v>2427106512</v>
      </c>
      <c r="BM254" s="137">
        <f>VLOOKUP($BG254,'[1]Ejecució Gastos Dinamica 31-10'!$D$2:$AD$148,21,0)</f>
        <v>26304818100</v>
      </c>
      <c r="BN254" s="557"/>
    </row>
    <row r="255" spans="1:100" s="138" customFormat="1" ht="12.75" x14ac:dyDescent="0.2">
      <c r="A255" s="196" t="s">
        <v>710</v>
      </c>
      <c r="B255" s="176" t="s">
        <v>711</v>
      </c>
      <c r="C255" s="170">
        <v>10985441000</v>
      </c>
      <c r="D255" s="170">
        <f>49942103+86571337</f>
        <v>136513440</v>
      </c>
      <c r="E255" s="170">
        <v>1290634587</v>
      </c>
      <c r="F255" s="170">
        <v>0</v>
      </c>
      <c r="G255" s="170">
        <v>14063401135</v>
      </c>
      <c r="H255" s="171">
        <f t="shared" si="627"/>
        <v>15217522282</v>
      </c>
      <c r="I255" s="171">
        <f t="shared" si="628"/>
        <v>26202963282</v>
      </c>
      <c r="J255" s="170">
        <v>0</v>
      </c>
      <c r="K255" s="171">
        <f t="shared" si="711"/>
        <v>26202963282</v>
      </c>
      <c r="L255" s="170">
        <v>3545452354</v>
      </c>
      <c r="M255" s="170">
        <v>2482254829</v>
      </c>
      <c r="N255" s="170">
        <v>7339797855</v>
      </c>
      <c r="O255" s="170">
        <v>12971971684</v>
      </c>
      <c r="P255" s="170">
        <v>-49942103</v>
      </c>
      <c r="Q255" s="170">
        <v>0</v>
      </c>
      <c r="R255" s="170">
        <v>-48666784</v>
      </c>
      <c r="S255" s="170">
        <v>0</v>
      </c>
      <c r="T255" s="170">
        <v>-37904553</v>
      </c>
      <c r="U255" s="170">
        <v>-58325963</v>
      </c>
      <c r="V255" s="170">
        <v>-30951</v>
      </c>
      <c r="W255" s="170">
        <v>0</v>
      </c>
      <c r="X255" s="171">
        <f t="shared" si="808"/>
        <v>26144606368</v>
      </c>
      <c r="Y255" s="173">
        <f t="shared" si="631"/>
        <v>0.99777288876178027</v>
      </c>
      <c r="Z255" s="171">
        <f t="shared" si="632"/>
        <v>58356914</v>
      </c>
      <c r="AA255" s="170">
        <v>3439634070</v>
      </c>
      <c r="AB255" s="170">
        <v>2546735788</v>
      </c>
      <c r="AC255" s="170">
        <v>3344035748</v>
      </c>
      <c r="AD255" s="170">
        <v>545914039</v>
      </c>
      <c r="AE255" s="170">
        <v>1410810017</v>
      </c>
      <c r="AF255" s="170">
        <v>1128225563</v>
      </c>
      <c r="AG255" s="170">
        <v>2630236436</v>
      </c>
      <c r="AH255" s="170">
        <v>1780215337</v>
      </c>
      <c r="AI255" s="170">
        <v>706449494</v>
      </c>
      <c r="AJ255" s="170">
        <v>671448108</v>
      </c>
      <c r="AK255" s="170">
        <v>2277410480</v>
      </c>
      <c r="AL255" s="170">
        <v>0</v>
      </c>
      <c r="AM255" s="172">
        <f t="shared" si="809"/>
        <v>20481115080</v>
      </c>
      <c r="AN255" s="173">
        <f t="shared" si="634"/>
        <v>0.78337821544209985</v>
      </c>
      <c r="AO255" s="375">
        <f t="shared" si="635"/>
        <v>5663491288</v>
      </c>
      <c r="AP255" s="350">
        <v>3439634070</v>
      </c>
      <c r="AQ255" s="170">
        <v>2546735788</v>
      </c>
      <c r="AR255" s="170">
        <v>3344035748</v>
      </c>
      <c r="AS255" s="170">
        <v>545914039</v>
      </c>
      <c r="AT255" s="170">
        <v>1410810017</v>
      </c>
      <c r="AU255" s="170">
        <v>1128225563</v>
      </c>
      <c r="AV255" s="170">
        <v>2630236436</v>
      </c>
      <c r="AW255" s="170">
        <v>1780215337</v>
      </c>
      <c r="AX255" s="170">
        <v>706449494</v>
      </c>
      <c r="AY255" s="170">
        <v>671448108</v>
      </c>
      <c r="AZ255" s="170">
        <v>2277410480</v>
      </c>
      <c r="BA255" s="170">
        <v>0</v>
      </c>
      <c r="BB255" s="172">
        <f t="shared" si="810"/>
        <v>20481115080</v>
      </c>
      <c r="BC255" s="173">
        <f t="shared" si="637"/>
        <v>1</v>
      </c>
      <c r="BD255" s="171">
        <f t="shared" si="638"/>
        <v>0</v>
      </c>
      <c r="BE255" s="170">
        <v>24557252867</v>
      </c>
      <c r="BF255" s="136"/>
      <c r="BG255" s="526">
        <v>5412</v>
      </c>
      <c r="BH255" s="137">
        <f>VLOOKUP($BG255,'[1]Ejecució Gastos Dinamica 31-10'!$D$2:$AD$148,11,0)</f>
        <v>26202963282</v>
      </c>
      <c r="BI255" s="137">
        <f t="shared" si="811"/>
        <v>0</v>
      </c>
      <c r="BJ255" s="137"/>
      <c r="BK255" s="137">
        <f>VLOOKUP($BG255,'[1]Ejecució Gastos Dinamica 31-10'!$D$2:$AD$148,15,0)</f>
        <v>-58325963</v>
      </c>
      <c r="BL255" s="137">
        <f>VLOOKUP($BG255,'[1]Ejecució Gastos Dinamica 31-10'!$D$2:$AD$148,22,0)</f>
        <v>671448108</v>
      </c>
      <c r="BM255" s="137">
        <f>VLOOKUP($BG255,'[1]Ejecució Gastos Dinamica 31-10'!$D$2:$AD$148,21,0)</f>
        <v>24557252867</v>
      </c>
      <c r="BN255" s="557"/>
    </row>
    <row r="256" spans="1:100" s="138" customFormat="1" x14ac:dyDescent="0.25">
      <c r="A256" s="196" t="s">
        <v>712</v>
      </c>
      <c r="B256" s="176" t="s">
        <v>713</v>
      </c>
      <c r="C256" s="170">
        <v>44000000</v>
      </c>
      <c r="D256" s="170">
        <v>0</v>
      </c>
      <c r="E256" s="170">
        <v>2400000</v>
      </c>
      <c r="F256" s="170">
        <v>0</v>
      </c>
      <c r="G256" s="170">
        <v>0</v>
      </c>
      <c r="H256" s="54">
        <f t="shared" si="627"/>
        <v>2400000</v>
      </c>
      <c r="I256" s="54">
        <f t="shared" si="628"/>
        <v>46400000</v>
      </c>
      <c r="J256" s="170">
        <v>0</v>
      </c>
      <c r="K256" s="54">
        <f t="shared" si="711"/>
        <v>46400000</v>
      </c>
      <c r="L256" s="170">
        <v>0</v>
      </c>
      <c r="M256" s="170">
        <v>0</v>
      </c>
      <c r="N256" s="170">
        <v>0</v>
      </c>
      <c r="O256" s="170">
        <v>0</v>
      </c>
      <c r="P256" s="170">
        <v>0</v>
      </c>
      <c r="Q256" s="170">
        <v>0</v>
      </c>
      <c r="R256" s="170">
        <v>0</v>
      </c>
      <c r="S256" s="170">
        <v>0</v>
      </c>
      <c r="T256" s="170">
        <v>0</v>
      </c>
      <c r="U256" s="170">
        <v>0</v>
      </c>
      <c r="V256" s="170">
        <v>0</v>
      </c>
      <c r="W256" s="170">
        <v>0</v>
      </c>
      <c r="X256" s="171">
        <f t="shared" si="808"/>
        <v>0</v>
      </c>
      <c r="Y256" s="55">
        <f t="shared" si="631"/>
        <v>0</v>
      </c>
      <c r="Z256" s="54">
        <f t="shared" si="632"/>
        <v>46400000</v>
      </c>
      <c r="AA256" s="170">
        <v>0</v>
      </c>
      <c r="AB256" s="170">
        <v>0</v>
      </c>
      <c r="AC256" s="170">
        <v>0</v>
      </c>
      <c r="AD256" s="170">
        <v>0</v>
      </c>
      <c r="AE256" s="170">
        <v>0</v>
      </c>
      <c r="AF256" s="170">
        <v>0</v>
      </c>
      <c r="AG256" s="170">
        <v>0</v>
      </c>
      <c r="AH256" s="170">
        <v>0</v>
      </c>
      <c r="AI256" s="170">
        <v>0</v>
      </c>
      <c r="AJ256" s="170">
        <v>0</v>
      </c>
      <c r="AK256" s="170">
        <v>0</v>
      </c>
      <c r="AL256" s="170">
        <v>0</v>
      </c>
      <c r="AM256" s="172">
        <f t="shared" si="809"/>
        <v>0</v>
      </c>
      <c r="AN256" s="55">
        <f t="shared" si="634"/>
        <v>0</v>
      </c>
      <c r="AO256" s="290">
        <f t="shared" si="635"/>
        <v>0</v>
      </c>
      <c r="AP256" s="350">
        <v>0</v>
      </c>
      <c r="AQ256" s="170">
        <v>0</v>
      </c>
      <c r="AR256" s="170">
        <v>0</v>
      </c>
      <c r="AS256" s="170">
        <v>0</v>
      </c>
      <c r="AT256" s="170">
        <v>0</v>
      </c>
      <c r="AU256" s="170">
        <v>0</v>
      </c>
      <c r="AV256" s="170">
        <v>0</v>
      </c>
      <c r="AW256" s="170">
        <v>0</v>
      </c>
      <c r="AX256" s="170">
        <v>0</v>
      </c>
      <c r="AY256" s="170">
        <v>0</v>
      </c>
      <c r="AZ256" s="170">
        <v>0</v>
      </c>
      <c r="BA256" s="170">
        <v>0</v>
      </c>
      <c r="BB256" s="172">
        <f t="shared" si="810"/>
        <v>0</v>
      </c>
      <c r="BC256" s="55">
        <f t="shared" si="637"/>
        <v>0</v>
      </c>
      <c r="BD256" s="54">
        <f t="shared" si="638"/>
        <v>0</v>
      </c>
      <c r="BE256" s="170">
        <v>0</v>
      </c>
      <c r="BF256" s="135"/>
      <c r="BG256" s="526">
        <v>552</v>
      </c>
      <c r="BH256" s="137">
        <f>VLOOKUP($BG256,'[1]Ejecució Gastos Dinamica 31-10'!$D$2:$AD$148,11,0)</f>
        <v>46400000</v>
      </c>
      <c r="BI256" s="137">
        <f t="shared" si="811"/>
        <v>0</v>
      </c>
      <c r="BJ256" s="137"/>
      <c r="BK256" s="137">
        <f>VLOOKUP($BG256,'[1]Ejecució Gastos Dinamica 31-10'!$D$2:$AD$148,15,0)</f>
        <v>0</v>
      </c>
      <c r="BL256" s="137">
        <f>VLOOKUP($BG256,'[1]Ejecució Gastos Dinamica 31-10'!$D$2:$AD$148,22,0)</f>
        <v>0</v>
      </c>
      <c r="BM256" s="137">
        <f>VLOOKUP($BG256,'[1]Ejecució Gastos Dinamica 31-10'!$D$2:$AD$148,21,0)</f>
        <v>0</v>
      </c>
      <c r="BN256" s="557"/>
    </row>
    <row r="257" spans="1:100" s="138" customFormat="1" ht="12.75" x14ac:dyDescent="0.2">
      <c r="A257" s="196" t="s">
        <v>714</v>
      </c>
      <c r="B257" s="176" t="s">
        <v>715</v>
      </c>
      <c r="C257" s="170">
        <v>5000000</v>
      </c>
      <c r="D257" s="170">
        <v>0</v>
      </c>
      <c r="E257" s="170">
        <v>19881874</v>
      </c>
      <c r="F257" s="170">
        <v>0</v>
      </c>
      <c r="G257" s="170">
        <v>0</v>
      </c>
      <c r="H257" s="171">
        <f t="shared" si="627"/>
        <v>19881874</v>
      </c>
      <c r="I257" s="171">
        <f t="shared" si="628"/>
        <v>24881874</v>
      </c>
      <c r="J257" s="170">
        <v>0</v>
      </c>
      <c r="K257" s="171">
        <f t="shared" si="711"/>
        <v>24881874</v>
      </c>
      <c r="L257" s="170">
        <v>0</v>
      </c>
      <c r="M257" s="170">
        <v>0</v>
      </c>
      <c r="N257" s="170">
        <v>0</v>
      </c>
      <c r="O257" s="170">
        <v>24881874</v>
      </c>
      <c r="P257" s="170">
        <v>0</v>
      </c>
      <c r="Q257" s="170">
        <v>0</v>
      </c>
      <c r="R257" s="170">
        <v>0</v>
      </c>
      <c r="S257" s="170">
        <v>0</v>
      </c>
      <c r="T257" s="170">
        <v>0</v>
      </c>
      <c r="U257" s="170">
        <v>0</v>
      </c>
      <c r="V257" s="170">
        <v>0</v>
      </c>
      <c r="W257" s="170">
        <v>0</v>
      </c>
      <c r="X257" s="171">
        <f t="shared" si="808"/>
        <v>24881874</v>
      </c>
      <c r="Y257" s="173">
        <f t="shared" si="631"/>
        <v>1</v>
      </c>
      <c r="Z257" s="171">
        <f t="shared" si="632"/>
        <v>0</v>
      </c>
      <c r="AA257" s="170">
        <v>0</v>
      </c>
      <c r="AB257" s="170">
        <v>0</v>
      </c>
      <c r="AC257" s="170">
        <v>0</v>
      </c>
      <c r="AD257" s="170">
        <v>0</v>
      </c>
      <c r="AE257" s="170">
        <v>0</v>
      </c>
      <c r="AF257" s="170">
        <v>0</v>
      </c>
      <c r="AG257" s="170">
        <v>0</v>
      </c>
      <c r="AH257" s="170">
        <v>0</v>
      </c>
      <c r="AI257" s="170">
        <v>0</v>
      </c>
      <c r="AJ257" s="170">
        <v>0</v>
      </c>
      <c r="AK257" s="170">
        <v>0</v>
      </c>
      <c r="AL257" s="170">
        <v>0</v>
      </c>
      <c r="AM257" s="172">
        <f t="shared" si="809"/>
        <v>0</v>
      </c>
      <c r="AN257" s="173">
        <f t="shared" si="634"/>
        <v>0</v>
      </c>
      <c r="AO257" s="375">
        <f t="shared" si="635"/>
        <v>24881874</v>
      </c>
      <c r="AP257" s="350">
        <v>0</v>
      </c>
      <c r="AQ257" s="170">
        <v>0</v>
      </c>
      <c r="AR257" s="170">
        <v>0</v>
      </c>
      <c r="AS257" s="170">
        <v>0</v>
      </c>
      <c r="AT257" s="170">
        <v>0</v>
      </c>
      <c r="AU257" s="170">
        <v>0</v>
      </c>
      <c r="AV257" s="170">
        <v>0</v>
      </c>
      <c r="AW257" s="170">
        <v>0</v>
      </c>
      <c r="AX257" s="170">
        <v>0</v>
      </c>
      <c r="AY257" s="170">
        <v>0</v>
      </c>
      <c r="AZ257" s="170">
        <v>0</v>
      </c>
      <c r="BA257" s="170">
        <v>0</v>
      </c>
      <c r="BB257" s="172">
        <f t="shared" si="810"/>
        <v>0</v>
      </c>
      <c r="BC257" s="173">
        <f t="shared" si="637"/>
        <v>0</v>
      </c>
      <c r="BD257" s="171">
        <f t="shared" si="638"/>
        <v>0</v>
      </c>
      <c r="BE257" s="170">
        <v>24051447</v>
      </c>
      <c r="BF257" s="136"/>
      <c r="BG257" s="526">
        <v>5521</v>
      </c>
      <c r="BH257" s="137">
        <f>VLOOKUP($BG257,'[1]Ejecució Gastos Dinamica 31-10'!$D$2:$AD$148,11,0)</f>
        <v>24881874</v>
      </c>
      <c r="BI257" s="137">
        <f t="shared" si="811"/>
        <v>0</v>
      </c>
      <c r="BJ257" s="137"/>
      <c r="BK257" s="137">
        <f>VLOOKUP($BG257,'[1]Ejecució Gastos Dinamica 31-10'!$D$2:$AD$148,15,0)</f>
        <v>0</v>
      </c>
      <c r="BL257" s="137">
        <f>VLOOKUP($BG257,'[1]Ejecució Gastos Dinamica 31-10'!$D$2:$AD$148,22,0)</f>
        <v>0</v>
      </c>
      <c r="BM257" s="137">
        <f>VLOOKUP($BG257,'[1]Ejecució Gastos Dinamica 31-10'!$D$2:$AD$148,21,0)</f>
        <v>24051447</v>
      </c>
      <c r="BN257" s="557"/>
    </row>
    <row r="258" spans="1:100" s="1" customFormat="1" x14ac:dyDescent="0.25">
      <c r="A258" s="373" t="s">
        <v>716</v>
      </c>
      <c r="B258" s="164" t="s">
        <v>443</v>
      </c>
      <c r="C258" s="64">
        <f>+C259+C264+C267</f>
        <v>158506038000</v>
      </c>
      <c r="D258" s="64">
        <f t="shared" ref="D258:G258" si="812">+D259+D264+D267</f>
        <v>46523717238</v>
      </c>
      <c r="E258" s="64">
        <f t="shared" si="812"/>
        <v>60229694711</v>
      </c>
      <c r="F258" s="64">
        <f t="shared" si="812"/>
        <v>0</v>
      </c>
      <c r="G258" s="64">
        <f t="shared" si="812"/>
        <v>126696032024</v>
      </c>
      <c r="H258" s="64">
        <f t="shared" si="627"/>
        <v>140402009497</v>
      </c>
      <c r="I258" s="64">
        <f t="shared" si="628"/>
        <v>298908047497</v>
      </c>
      <c r="J258" s="64">
        <f t="shared" ref="J258" si="813">+J259+J264+J267</f>
        <v>0</v>
      </c>
      <c r="K258" s="64">
        <f t="shared" si="711"/>
        <v>298908047497</v>
      </c>
      <c r="L258" s="64">
        <f t="shared" ref="L258:X258" si="814">+L259+L264+L267</f>
        <v>94259785853</v>
      </c>
      <c r="M258" s="64">
        <f t="shared" si="814"/>
        <v>12856797006</v>
      </c>
      <c r="N258" s="64">
        <f t="shared" si="814"/>
        <v>14709002395</v>
      </c>
      <c r="O258" s="64">
        <f t="shared" si="814"/>
        <v>18923326125</v>
      </c>
      <c r="P258" s="64">
        <f t="shared" si="814"/>
        <v>1407576126</v>
      </c>
      <c r="Q258" s="64">
        <f t="shared" si="814"/>
        <v>27655991491</v>
      </c>
      <c r="R258" s="64">
        <f t="shared" si="814"/>
        <v>15680019535</v>
      </c>
      <c r="S258" s="64">
        <f t="shared" si="814"/>
        <v>26010864668</v>
      </c>
      <c r="T258" s="64">
        <f t="shared" si="814"/>
        <v>13606585267</v>
      </c>
      <c r="U258" s="64">
        <f t="shared" si="814"/>
        <v>17603426586</v>
      </c>
      <c r="V258" s="64">
        <f t="shared" si="814"/>
        <v>43349715492</v>
      </c>
      <c r="W258" s="64">
        <f t="shared" si="814"/>
        <v>0</v>
      </c>
      <c r="X258" s="64">
        <f t="shared" si="814"/>
        <v>286063090544</v>
      </c>
      <c r="Y258" s="65">
        <f t="shared" si="631"/>
        <v>0.95702706213311661</v>
      </c>
      <c r="Z258" s="64">
        <f t="shared" si="632"/>
        <v>12844956953</v>
      </c>
      <c r="AA258" s="64">
        <f t="shared" ref="AA258:AM258" si="815">+AA259+AA264+AA267</f>
        <v>1268150329</v>
      </c>
      <c r="AB258" s="64">
        <f t="shared" si="815"/>
        <v>19363918218</v>
      </c>
      <c r="AC258" s="64">
        <f t="shared" si="815"/>
        <v>21894206231</v>
      </c>
      <c r="AD258" s="64">
        <f t="shared" si="815"/>
        <v>17931931494</v>
      </c>
      <c r="AE258" s="64">
        <f t="shared" si="815"/>
        <v>21690143189</v>
      </c>
      <c r="AF258" s="68">
        <f t="shared" si="815"/>
        <v>20548878835</v>
      </c>
      <c r="AG258" s="68">
        <f t="shared" si="815"/>
        <v>20663113389</v>
      </c>
      <c r="AH258" s="68">
        <f t="shared" si="815"/>
        <v>21359346296</v>
      </c>
      <c r="AI258" s="64">
        <f t="shared" si="815"/>
        <v>21595064185</v>
      </c>
      <c r="AJ258" s="64">
        <f t="shared" si="815"/>
        <v>21346864689</v>
      </c>
      <c r="AK258" s="64">
        <f t="shared" si="815"/>
        <v>22545845445</v>
      </c>
      <c r="AL258" s="64">
        <f t="shared" si="815"/>
        <v>0</v>
      </c>
      <c r="AM258" s="68">
        <f t="shared" si="815"/>
        <v>210207462300</v>
      </c>
      <c r="AN258" s="65">
        <f t="shared" si="634"/>
        <v>0.73482902635307834</v>
      </c>
      <c r="AO258" s="294">
        <f t="shared" si="635"/>
        <v>75855628244</v>
      </c>
      <c r="AP258" s="261">
        <f t="shared" ref="AP258:BB258" si="816">+AP259+AP264+AP267</f>
        <v>1268150329</v>
      </c>
      <c r="AQ258" s="64">
        <f t="shared" si="816"/>
        <v>19363918218</v>
      </c>
      <c r="AR258" s="64">
        <f t="shared" si="816"/>
        <v>21894206231</v>
      </c>
      <c r="AS258" s="68">
        <f t="shared" si="816"/>
        <v>17931931494</v>
      </c>
      <c r="AT258" s="68">
        <f t="shared" si="816"/>
        <v>21690143189</v>
      </c>
      <c r="AU258" s="68">
        <f t="shared" si="816"/>
        <v>20548878835</v>
      </c>
      <c r="AV258" s="68">
        <f t="shared" si="816"/>
        <v>20663113389</v>
      </c>
      <c r="AW258" s="68">
        <f t="shared" si="816"/>
        <v>21359346296</v>
      </c>
      <c r="AX258" s="68">
        <f t="shared" si="816"/>
        <v>21595064185</v>
      </c>
      <c r="AY258" s="68">
        <f t="shared" si="816"/>
        <v>21346864689</v>
      </c>
      <c r="AZ258" s="64">
        <f t="shared" si="816"/>
        <v>22545845445</v>
      </c>
      <c r="BA258" s="165">
        <f t="shared" si="816"/>
        <v>0</v>
      </c>
      <c r="BB258" s="68">
        <f t="shared" si="816"/>
        <v>210207462300</v>
      </c>
      <c r="BC258" s="65">
        <f t="shared" si="637"/>
        <v>1</v>
      </c>
      <c r="BD258" s="64">
        <f t="shared" si="638"/>
        <v>0</v>
      </c>
      <c r="BE258" s="64">
        <f t="shared" ref="BE258" si="817">+BE259+BE264+BE267</f>
        <v>209860774682</v>
      </c>
      <c r="BF258" s="5"/>
      <c r="BG258" s="251"/>
      <c r="BH258" s="224">
        <f t="shared" ref="BH258" si="818">+BH259+BH264+BH267</f>
        <v>247404205848</v>
      </c>
      <c r="BI258" s="105"/>
      <c r="BJ258" s="105"/>
      <c r="BK258" s="224">
        <f t="shared" ref="BK258:BL258" si="819">+BK259+BK264+BK267</f>
        <v>17603426586</v>
      </c>
      <c r="BL258" s="224">
        <f t="shared" si="819"/>
        <v>21346864689</v>
      </c>
      <c r="BM258" s="224">
        <f t="shared" ref="BM258" si="820">+BM259+BM264+BM267</f>
        <v>209860774682</v>
      </c>
      <c r="BN258" s="558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  <c r="CJ258" s="5"/>
      <c r="CK258" s="5"/>
      <c r="CL258" s="5"/>
      <c r="CM258" s="5"/>
      <c r="CN258" s="5"/>
      <c r="CO258" s="5"/>
      <c r="CP258" s="5"/>
      <c r="CQ258" s="5"/>
      <c r="CR258" s="5"/>
      <c r="CS258" s="5"/>
      <c r="CT258" s="5"/>
      <c r="CU258" s="5"/>
      <c r="CV258" s="5"/>
    </row>
    <row r="259" spans="1:100" s="1" customFormat="1" ht="38.25" x14ac:dyDescent="0.25">
      <c r="A259" s="374">
        <v>42450206</v>
      </c>
      <c r="B259" s="228" t="s">
        <v>445</v>
      </c>
      <c r="C259" s="70">
        <f>SUM(C260:C263)</f>
        <v>13102425000</v>
      </c>
      <c r="D259" s="70">
        <f t="shared" ref="D259:G259" si="821">SUM(D260:D263)</f>
        <v>337602</v>
      </c>
      <c r="E259" s="70">
        <f t="shared" si="821"/>
        <v>6903845240</v>
      </c>
      <c r="F259" s="70">
        <f t="shared" si="821"/>
        <v>0</v>
      </c>
      <c r="G259" s="70">
        <f t="shared" si="821"/>
        <v>12316048860</v>
      </c>
      <c r="H259" s="70">
        <f t="shared" si="627"/>
        <v>19219556498</v>
      </c>
      <c r="I259" s="70">
        <f t="shared" si="628"/>
        <v>32321981498</v>
      </c>
      <c r="J259" s="70">
        <f t="shared" ref="J259" si="822">SUM(J260:J263)</f>
        <v>0</v>
      </c>
      <c r="K259" s="70">
        <f t="shared" si="711"/>
        <v>32321981498</v>
      </c>
      <c r="L259" s="70">
        <f t="shared" ref="L259:X259" si="823">SUM(L260:L263)</f>
        <v>1915111851</v>
      </c>
      <c r="M259" s="70">
        <f t="shared" si="823"/>
        <v>3289721959</v>
      </c>
      <c r="N259" s="70">
        <f t="shared" si="823"/>
        <v>5741563984</v>
      </c>
      <c r="O259" s="70">
        <f t="shared" si="823"/>
        <v>4982352307</v>
      </c>
      <c r="P259" s="70">
        <f t="shared" si="823"/>
        <v>2173212760</v>
      </c>
      <c r="Q259" s="70">
        <f t="shared" si="823"/>
        <v>830000000</v>
      </c>
      <c r="R259" s="70">
        <f t="shared" si="823"/>
        <v>5011996000</v>
      </c>
      <c r="S259" s="70">
        <f t="shared" si="823"/>
        <v>871480000</v>
      </c>
      <c r="T259" s="70">
        <f t="shared" si="823"/>
        <v>793554878</v>
      </c>
      <c r="U259" s="70">
        <f t="shared" si="823"/>
        <v>2329157214</v>
      </c>
      <c r="V259" s="70">
        <f t="shared" si="823"/>
        <v>2330106459</v>
      </c>
      <c r="W259" s="70">
        <f t="shared" si="823"/>
        <v>0</v>
      </c>
      <c r="X259" s="70">
        <f t="shared" si="823"/>
        <v>30268257412</v>
      </c>
      <c r="Y259" s="71">
        <f t="shared" si="631"/>
        <v>0.93646045227372343</v>
      </c>
      <c r="Z259" s="70">
        <f t="shared" si="632"/>
        <v>2053724086</v>
      </c>
      <c r="AA259" s="70">
        <f t="shared" ref="AA259:AM259" si="824">SUM(AA260:AA263)</f>
        <v>700111851</v>
      </c>
      <c r="AB259" s="70">
        <f t="shared" si="824"/>
        <v>1332670633</v>
      </c>
      <c r="AC259" s="70">
        <f t="shared" si="824"/>
        <v>2820640186</v>
      </c>
      <c r="AD259" s="70">
        <f t="shared" si="824"/>
        <v>213710948</v>
      </c>
      <c r="AE259" s="70">
        <f t="shared" si="824"/>
        <v>1672146614</v>
      </c>
      <c r="AF259" s="74">
        <f t="shared" si="824"/>
        <v>774547526</v>
      </c>
      <c r="AG259" s="74">
        <f t="shared" si="824"/>
        <v>644346808</v>
      </c>
      <c r="AH259" s="74">
        <f t="shared" si="824"/>
        <v>1177738027</v>
      </c>
      <c r="AI259" s="70">
        <f t="shared" si="824"/>
        <v>1235861681</v>
      </c>
      <c r="AJ259" s="70">
        <f t="shared" si="824"/>
        <v>1167159800</v>
      </c>
      <c r="AK259" s="70">
        <f t="shared" si="824"/>
        <v>1066356748</v>
      </c>
      <c r="AL259" s="70">
        <f t="shared" si="824"/>
        <v>0</v>
      </c>
      <c r="AM259" s="74">
        <f t="shared" si="824"/>
        <v>12805290822</v>
      </c>
      <c r="AN259" s="71">
        <f t="shared" si="634"/>
        <v>0.4230600608320213</v>
      </c>
      <c r="AO259" s="296">
        <f t="shared" si="635"/>
        <v>17462966590</v>
      </c>
      <c r="AP259" s="262">
        <f t="shared" ref="AP259:BB259" si="825">SUM(AP260:AP263)</f>
        <v>700111851</v>
      </c>
      <c r="AQ259" s="70">
        <f t="shared" si="825"/>
        <v>1332670633</v>
      </c>
      <c r="AR259" s="70">
        <f t="shared" si="825"/>
        <v>2820640186</v>
      </c>
      <c r="AS259" s="74">
        <f t="shared" si="825"/>
        <v>213710948</v>
      </c>
      <c r="AT259" s="74">
        <f t="shared" si="825"/>
        <v>1672146614</v>
      </c>
      <c r="AU259" s="74">
        <f t="shared" si="825"/>
        <v>774547526</v>
      </c>
      <c r="AV259" s="74">
        <f t="shared" si="825"/>
        <v>644346808</v>
      </c>
      <c r="AW259" s="74">
        <f t="shared" si="825"/>
        <v>1177738027</v>
      </c>
      <c r="AX259" s="74">
        <f t="shared" si="825"/>
        <v>1235861681</v>
      </c>
      <c r="AY259" s="74">
        <f t="shared" si="825"/>
        <v>1167159800</v>
      </c>
      <c r="AZ259" s="70">
        <f t="shared" si="825"/>
        <v>1066356748</v>
      </c>
      <c r="BA259" s="167">
        <f t="shared" si="825"/>
        <v>0</v>
      </c>
      <c r="BB259" s="74">
        <f t="shared" si="825"/>
        <v>12805290822</v>
      </c>
      <c r="BC259" s="71">
        <f t="shared" si="637"/>
        <v>1</v>
      </c>
      <c r="BD259" s="70">
        <f t="shared" si="638"/>
        <v>0</v>
      </c>
      <c r="BE259" s="70">
        <f t="shared" ref="BE259" si="826">SUM(BE260:BE263)</f>
        <v>23637280835</v>
      </c>
      <c r="BF259" s="5"/>
      <c r="BG259" s="251"/>
      <c r="BH259" s="225">
        <f t="shared" ref="BH259" si="827">SUM(BH260:BH263)</f>
        <v>29821981498</v>
      </c>
      <c r="BI259" s="105"/>
      <c r="BJ259" s="105"/>
      <c r="BK259" s="225">
        <f t="shared" ref="BK259:BL259" si="828">SUM(BK260:BK263)</f>
        <v>2329157214</v>
      </c>
      <c r="BL259" s="225">
        <f t="shared" si="828"/>
        <v>1167159800</v>
      </c>
      <c r="BM259" s="225">
        <f t="shared" ref="BM259" si="829">SUM(BM260:BM263)</f>
        <v>23637280835</v>
      </c>
      <c r="BN259" s="558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  <c r="CJ259" s="5"/>
      <c r="CK259" s="5"/>
      <c r="CL259" s="5"/>
      <c r="CM259" s="5"/>
      <c r="CN259" s="5"/>
      <c r="CO259" s="5"/>
      <c r="CP259" s="5"/>
      <c r="CQ259" s="5"/>
      <c r="CR259" s="5"/>
      <c r="CS259" s="5"/>
      <c r="CT259" s="5"/>
      <c r="CU259" s="5"/>
      <c r="CV259" s="5"/>
    </row>
    <row r="260" spans="1:100" s="138" customFormat="1" ht="12.75" x14ac:dyDescent="0.2">
      <c r="A260" s="196">
        <v>424502060101</v>
      </c>
      <c r="B260" s="176" t="s">
        <v>717</v>
      </c>
      <c r="C260" s="170">
        <v>5250000000</v>
      </c>
      <c r="D260" s="170">
        <v>0</v>
      </c>
      <c r="E260" s="170">
        <v>159840</v>
      </c>
      <c r="F260" s="170">
        <v>0</v>
      </c>
      <c r="G260" s="170">
        <f>1400000000+2500000000+1100000000+2500000000</f>
        <v>7500000000</v>
      </c>
      <c r="H260" s="171">
        <f t="shared" si="627"/>
        <v>7500159840</v>
      </c>
      <c r="I260" s="171">
        <f t="shared" si="628"/>
        <v>12750159840</v>
      </c>
      <c r="J260" s="170">
        <v>0</v>
      </c>
      <c r="K260" s="171">
        <f t="shared" si="711"/>
        <v>12750159840</v>
      </c>
      <c r="L260" s="170">
        <v>1215000000</v>
      </c>
      <c r="M260" s="170">
        <v>1002000000</v>
      </c>
      <c r="N260" s="170">
        <v>678000000</v>
      </c>
      <c r="O260" s="170">
        <v>308807100</v>
      </c>
      <c r="P260" s="170">
        <v>2000000000</v>
      </c>
      <c r="Q260" s="170">
        <v>0</v>
      </c>
      <c r="R260" s="170">
        <v>3800000000</v>
      </c>
      <c r="S260" s="170">
        <v>0</v>
      </c>
      <c r="T260" s="170">
        <v>-6267360</v>
      </c>
      <c r="U260" s="170">
        <v>1193517214</v>
      </c>
      <c r="V260" s="170">
        <v>2550000000</v>
      </c>
      <c r="W260" s="170">
        <v>0</v>
      </c>
      <c r="X260" s="171">
        <f t="shared" ref="X260:X263" si="830">IF(K260&gt;=SUM(L260:W260),SUM(L260:W260),"ERROR")</f>
        <v>12741056954</v>
      </c>
      <c r="Y260" s="173">
        <f t="shared" si="631"/>
        <v>0.99928605710718688</v>
      </c>
      <c r="Z260" s="171">
        <f t="shared" si="632"/>
        <v>9102886</v>
      </c>
      <c r="AA260" s="170">
        <v>0</v>
      </c>
      <c r="AB260" s="170">
        <v>0</v>
      </c>
      <c r="AC260" s="170">
        <v>0</v>
      </c>
      <c r="AD260" s="170">
        <v>70639130</v>
      </c>
      <c r="AE260" s="170">
        <v>0</v>
      </c>
      <c r="AF260" s="170">
        <v>0</v>
      </c>
      <c r="AG260" s="170">
        <v>46406808</v>
      </c>
      <c r="AH260" s="170">
        <v>230038715</v>
      </c>
      <c r="AI260" s="170">
        <v>20683363</v>
      </c>
      <c r="AJ260" s="170">
        <v>376932861</v>
      </c>
      <c r="AK260" s="170">
        <v>489565548</v>
      </c>
      <c r="AL260" s="170">
        <v>0</v>
      </c>
      <c r="AM260" s="172">
        <f t="shared" ref="AM260:AM263" si="831">IF(X260&gt;=SUM(AA260:AL260),SUM(AA260:AL260),"ERROR")</f>
        <v>1234266425</v>
      </c>
      <c r="AN260" s="173">
        <f t="shared" si="634"/>
        <v>9.6873158126218675E-2</v>
      </c>
      <c r="AO260" s="375">
        <f t="shared" si="635"/>
        <v>11506790529</v>
      </c>
      <c r="AP260" s="350">
        <v>0</v>
      </c>
      <c r="AQ260" s="170">
        <v>0</v>
      </c>
      <c r="AR260" s="170">
        <v>0</v>
      </c>
      <c r="AS260" s="170">
        <v>70639130</v>
      </c>
      <c r="AT260" s="170">
        <v>0</v>
      </c>
      <c r="AU260" s="170">
        <v>0</v>
      </c>
      <c r="AV260" s="170">
        <v>46406808</v>
      </c>
      <c r="AW260" s="170">
        <v>230038715</v>
      </c>
      <c r="AX260" s="170">
        <v>20683363</v>
      </c>
      <c r="AY260" s="170">
        <v>376932861</v>
      </c>
      <c r="AZ260" s="170">
        <v>489565548</v>
      </c>
      <c r="BA260" s="170">
        <v>0</v>
      </c>
      <c r="BB260" s="172">
        <f t="shared" ref="BB260:BB263" si="832">IF(AM260&gt;=SUM(AP260:BA260),SUM(AP260:BA260),"ERROR")</f>
        <v>1234266425</v>
      </c>
      <c r="BC260" s="173">
        <f t="shared" si="637"/>
        <v>1</v>
      </c>
      <c r="BD260" s="171">
        <f t="shared" si="638"/>
        <v>0</v>
      </c>
      <c r="BE260" s="170">
        <v>8423681657</v>
      </c>
      <c r="BF260" s="136"/>
      <c r="BG260" s="526">
        <v>547</v>
      </c>
      <c r="BH260" s="137">
        <f>VLOOKUP($BG260,'[1]Ejecució Gastos Dinamica 31-10'!$D$2:$AD$148,11,0)</f>
        <v>10250159840</v>
      </c>
      <c r="BI260" s="137">
        <f t="shared" ref="BI260:BI263" si="833">+BH260-K260</f>
        <v>-2500000000</v>
      </c>
      <c r="BJ260" s="137"/>
      <c r="BK260" s="137">
        <f>VLOOKUP($BG260,'[1]Ejecució Gastos Dinamica 31-10'!$D$2:$AD$148,15,0)</f>
        <v>1193517214</v>
      </c>
      <c r="BL260" s="137">
        <f>VLOOKUP($BG260,'[1]Ejecució Gastos Dinamica 31-10'!$D$2:$AD$148,22,0)</f>
        <v>376932861</v>
      </c>
      <c r="BM260" s="137">
        <f>VLOOKUP($BG260,'[1]Ejecució Gastos Dinamica 31-10'!$D$2:$AD$148,21,0)</f>
        <v>8423681657</v>
      </c>
      <c r="BN260" s="557"/>
    </row>
    <row r="261" spans="1:100" s="138" customFormat="1" ht="12.75" x14ac:dyDescent="0.2">
      <c r="A261" s="196">
        <v>424502060102</v>
      </c>
      <c r="B261" s="176" t="s">
        <v>718</v>
      </c>
      <c r="C261" s="170">
        <v>1884816000</v>
      </c>
      <c r="D261" s="170">
        <v>159840</v>
      </c>
      <c r="E261" s="170">
        <v>3335203451</v>
      </c>
      <c r="F261" s="170">
        <v>0</v>
      </c>
      <c r="G261" s="170">
        <v>0</v>
      </c>
      <c r="H261" s="54">
        <f t="shared" si="627"/>
        <v>3335043611</v>
      </c>
      <c r="I261" s="54">
        <f t="shared" si="628"/>
        <v>5219859611</v>
      </c>
      <c r="J261" s="170">
        <v>0</v>
      </c>
      <c r="K261" s="54">
        <f t="shared" si="711"/>
        <v>5219859611</v>
      </c>
      <c r="L261" s="170">
        <v>0</v>
      </c>
      <c r="M261" s="170">
        <v>863375221</v>
      </c>
      <c r="N261" s="170">
        <v>2407632178</v>
      </c>
      <c r="O261" s="170">
        <v>1949012052</v>
      </c>
      <c r="P261" s="170">
        <v>-159840</v>
      </c>
      <c r="Q261" s="170">
        <v>0</v>
      </c>
      <c r="R261" s="170">
        <v>0</v>
      </c>
      <c r="S261" s="170">
        <v>0</v>
      </c>
      <c r="T261" s="170">
        <v>0</v>
      </c>
      <c r="U261" s="170">
        <v>0</v>
      </c>
      <c r="V261" s="170">
        <v>-219893541</v>
      </c>
      <c r="W261" s="170">
        <v>0</v>
      </c>
      <c r="X261" s="171">
        <f t="shared" si="830"/>
        <v>4999966070</v>
      </c>
      <c r="Y261" s="55">
        <f t="shared" si="631"/>
        <v>0.9578736676104066</v>
      </c>
      <c r="Z261" s="54">
        <f t="shared" si="632"/>
        <v>219893541</v>
      </c>
      <c r="AA261" s="170">
        <v>0</v>
      </c>
      <c r="AB261" s="170">
        <v>863375221</v>
      </c>
      <c r="AC261" s="170">
        <v>1683328130</v>
      </c>
      <c r="AD261" s="170">
        <v>73771818</v>
      </c>
      <c r="AE261" s="170">
        <v>813745934</v>
      </c>
      <c r="AF261" s="170">
        <v>774547526</v>
      </c>
      <c r="AG261" s="170">
        <v>0</v>
      </c>
      <c r="AH261" s="170">
        <v>182983142</v>
      </c>
      <c r="AI261" s="170">
        <v>453027446</v>
      </c>
      <c r="AJ261" s="170">
        <v>11272819</v>
      </c>
      <c r="AK261" s="170">
        <v>0</v>
      </c>
      <c r="AL261" s="170">
        <v>0</v>
      </c>
      <c r="AM261" s="172">
        <f t="shared" si="831"/>
        <v>4856052036</v>
      </c>
      <c r="AN261" s="55">
        <f t="shared" si="634"/>
        <v>0.97121699787854765</v>
      </c>
      <c r="AO261" s="290">
        <f t="shared" si="635"/>
        <v>143914034</v>
      </c>
      <c r="AP261" s="350">
        <v>0</v>
      </c>
      <c r="AQ261" s="170">
        <v>863375221</v>
      </c>
      <c r="AR261" s="170">
        <v>1683328130</v>
      </c>
      <c r="AS261" s="170">
        <v>73771818</v>
      </c>
      <c r="AT261" s="170">
        <v>813745934</v>
      </c>
      <c r="AU261" s="170">
        <v>774547526</v>
      </c>
      <c r="AV261" s="170">
        <v>0</v>
      </c>
      <c r="AW261" s="170">
        <v>182983142</v>
      </c>
      <c r="AX261" s="170">
        <v>453027446</v>
      </c>
      <c r="AY261" s="170">
        <v>11272819</v>
      </c>
      <c r="AZ261" s="170">
        <v>0</v>
      </c>
      <c r="BA261" s="170">
        <v>0</v>
      </c>
      <c r="BB261" s="172">
        <f t="shared" si="832"/>
        <v>4856052036</v>
      </c>
      <c r="BC261" s="55">
        <f t="shared" si="637"/>
        <v>1</v>
      </c>
      <c r="BD261" s="54">
        <f t="shared" si="638"/>
        <v>0</v>
      </c>
      <c r="BE261" s="170">
        <v>4999476616</v>
      </c>
      <c r="BF261" s="136"/>
      <c r="BG261" s="526">
        <v>5471</v>
      </c>
      <c r="BH261" s="137">
        <f>VLOOKUP($BG261,'[1]Ejecució Gastos Dinamica 31-10'!$D$2:$AD$148,11,0)</f>
        <v>5219859611</v>
      </c>
      <c r="BI261" s="137">
        <f t="shared" si="833"/>
        <v>0</v>
      </c>
      <c r="BJ261" s="137"/>
      <c r="BK261" s="137">
        <f>VLOOKUP($BG261,'[1]Ejecució Gastos Dinamica 31-10'!$D$2:$AD$148,15,0)</f>
        <v>0</v>
      </c>
      <c r="BL261" s="137">
        <f>VLOOKUP($BG261,'[1]Ejecució Gastos Dinamica 31-10'!$D$2:$AD$148,22,0)</f>
        <v>11272819</v>
      </c>
      <c r="BM261" s="137">
        <f>VLOOKUP($BG261,'[1]Ejecució Gastos Dinamica 31-10'!$D$2:$AD$148,21,0)</f>
        <v>4999476616</v>
      </c>
      <c r="BN261" s="557"/>
    </row>
    <row r="262" spans="1:100" s="138" customFormat="1" ht="12.75" x14ac:dyDescent="0.2">
      <c r="A262" s="196">
        <v>424502060201</v>
      </c>
      <c r="B262" s="176" t="s">
        <v>719</v>
      </c>
      <c r="C262" s="170">
        <v>4500000000</v>
      </c>
      <c r="D262" s="170">
        <v>0</v>
      </c>
      <c r="E262" s="170">
        <v>177762</v>
      </c>
      <c r="F262" s="170">
        <v>0</v>
      </c>
      <c r="G262" s="170">
        <f>231793490+948853970+1400000000+1000000000+6200000+1229201400</f>
        <v>4816048860</v>
      </c>
      <c r="H262" s="54">
        <f t="shared" si="627"/>
        <v>4816226622</v>
      </c>
      <c r="I262" s="54">
        <f t="shared" si="628"/>
        <v>9316226622</v>
      </c>
      <c r="J262" s="170">
        <v>0</v>
      </c>
      <c r="K262" s="54">
        <f t="shared" si="711"/>
        <v>9316226622</v>
      </c>
      <c r="L262" s="170">
        <v>0</v>
      </c>
      <c r="M262" s="170">
        <v>955051326</v>
      </c>
      <c r="N262" s="170">
        <v>34650000</v>
      </c>
      <c r="O262" s="170">
        <v>1479309037</v>
      </c>
      <c r="P262" s="170">
        <v>173372600</v>
      </c>
      <c r="Q262" s="170">
        <v>830000000</v>
      </c>
      <c r="R262" s="170">
        <v>1211996000</v>
      </c>
      <c r="S262" s="170">
        <v>871480000</v>
      </c>
      <c r="T262" s="170">
        <v>800000000</v>
      </c>
      <c r="U262" s="170">
        <v>1135640000</v>
      </c>
      <c r="V262" s="170">
        <v>0</v>
      </c>
      <c r="W262" s="170">
        <v>0</v>
      </c>
      <c r="X262" s="171">
        <f t="shared" si="830"/>
        <v>7491498963</v>
      </c>
      <c r="Y262" s="55">
        <f t="shared" si="631"/>
        <v>0.80413447063525068</v>
      </c>
      <c r="Z262" s="54">
        <f t="shared" si="632"/>
        <v>1824727659</v>
      </c>
      <c r="AA262" s="170">
        <v>0</v>
      </c>
      <c r="AB262" s="170">
        <v>0</v>
      </c>
      <c r="AC262" s="170">
        <v>0</v>
      </c>
      <c r="AD262" s="170">
        <v>0</v>
      </c>
      <c r="AE262" s="170">
        <v>130686635</v>
      </c>
      <c r="AF262" s="170">
        <v>0</v>
      </c>
      <c r="AG262" s="170">
        <v>0</v>
      </c>
      <c r="AH262" s="170">
        <v>134292837</v>
      </c>
      <c r="AI262" s="170">
        <v>266210872</v>
      </c>
      <c r="AJ262" s="170">
        <v>761427438</v>
      </c>
      <c r="AK262" s="170">
        <v>526391200</v>
      </c>
      <c r="AL262" s="170">
        <v>0</v>
      </c>
      <c r="AM262" s="172">
        <f t="shared" si="831"/>
        <v>1819008982</v>
      </c>
      <c r="AN262" s="55">
        <f t="shared" si="634"/>
        <v>0.24280974888790091</v>
      </c>
      <c r="AO262" s="290">
        <f t="shared" si="635"/>
        <v>5672489981</v>
      </c>
      <c r="AP262" s="350">
        <v>0</v>
      </c>
      <c r="AQ262" s="170">
        <v>0</v>
      </c>
      <c r="AR262" s="170">
        <v>0</v>
      </c>
      <c r="AS262" s="170">
        <v>0</v>
      </c>
      <c r="AT262" s="170">
        <v>130686635</v>
      </c>
      <c r="AU262" s="170">
        <v>0</v>
      </c>
      <c r="AV262" s="170">
        <v>0</v>
      </c>
      <c r="AW262" s="170">
        <v>134292837</v>
      </c>
      <c r="AX262" s="170">
        <v>266210872</v>
      </c>
      <c r="AY262" s="170">
        <v>761427438</v>
      </c>
      <c r="AZ262" s="170">
        <v>526391200</v>
      </c>
      <c r="BA262" s="170">
        <v>0</v>
      </c>
      <c r="BB262" s="172">
        <f t="shared" si="832"/>
        <v>1819008982</v>
      </c>
      <c r="BC262" s="55">
        <f t="shared" si="637"/>
        <v>1</v>
      </c>
      <c r="BD262" s="54">
        <f t="shared" si="638"/>
        <v>0</v>
      </c>
      <c r="BE262" s="170">
        <v>5318159183</v>
      </c>
      <c r="BF262" s="136"/>
      <c r="BG262" s="526">
        <v>551</v>
      </c>
      <c r="BH262" s="137">
        <f>VLOOKUP($BG262,'[1]Ejecució Gastos Dinamica 31-10'!$D$2:$AD$148,11,0)</f>
        <v>9316226622</v>
      </c>
      <c r="BI262" s="137">
        <f t="shared" si="833"/>
        <v>0</v>
      </c>
      <c r="BJ262" s="137"/>
      <c r="BK262" s="137">
        <f>VLOOKUP($BG262,'[1]Ejecució Gastos Dinamica 31-10'!$D$2:$AD$148,15,0)</f>
        <v>1135640000</v>
      </c>
      <c r="BL262" s="137">
        <f>VLOOKUP($BG262,'[1]Ejecució Gastos Dinamica 31-10'!$D$2:$AD$148,22,0)</f>
        <v>761427438</v>
      </c>
      <c r="BM262" s="137">
        <f>VLOOKUP($BG262,'[1]Ejecució Gastos Dinamica 31-10'!$D$2:$AD$148,21,0)</f>
        <v>5318159183</v>
      </c>
      <c r="BN262" s="557"/>
    </row>
    <row r="263" spans="1:100" s="138" customFormat="1" x14ac:dyDescent="0.25">
      <c r="A263" s="196">
        <v>424502060202</v>
      </c>
      <c r="B263" s="176" t="s">
        <v>720</v>
      </c>
      <c r="C263" s="170">
        <v>1467609000</v>
      </c>
      <c r="D263" s="170">
        <v>177762</v>
      </c>
      <c r="E263" s="170">
        <v>3568304187</v>
      </c>
      <c r="F263" s="170">
        <v>0</v>
      </c>
      <c r="G263" s="170">
        <v>0</v>
      </c>
      <c r="H263" s="54">
        <f t="shared" si="627"/>
        <v>3568126425</v>
      </c>
      <c r="I263" s="54">
        <f t="shared" si="628"/>
        <v>5035735425</v>
      </c>
      <c r="J263" s="170">
        <v>0</v>
      </c>
      <c r="K263" s="54">
        <f t="shared" si="711"/>
        <v>5035735425</v>
      </c>
      <c r="L263" s="170">
        <v>700111851</v>
      </c>
      <c r="M263" s="170">
        <v>469295412</v>
      </c>
      <c r="N263" s="170">
        <v>2621281806</v>
      </c>
      <c r="O263" s="170">
        <v>1245224118</v>
      </c>
      <c r="P263" s="170">
        <v>0</v>
      </c>
      <c r="Q263" s="170">
        <v>0</v>
      </c>
      <c r="R263" s="170">
        <v>0</v>
      </c>
      <c r="S263" s="170">
        <v>0</v>
      </c>
      <c r="T263" s="170">
        <v>-177762</v>
      </c>
      <c r="U263" s="170">
        <v>0</v>
      </c>
      <c r="V263" s="170">
        <v>0</v>
      </c>
      <c r="W263" s="170">
        <v>0</v>
      </c>
      <c r="X263" s="171">
        <f t="shared" si="830"/>
        <v>5035735425</v>
      </c>
      <c r="Y263" s="55">
        <f t="shared" si="631"/>
        <v>1</v>
      </c>
      <c r="Z263" s="54">
        <f t="shared" si="632"/>
        <v>0</v>
      </c>
      <c r="AA263" s="170">
        <v>700111851</v>
      </c>
      <c r="AB263" s="170">
        <v>469295412</v>
      </c>
      <c r="AC263" s="170">
        <v>1137312056</v>
      </c>
      <c r="AD263" s="170">
        <v>69300000</v>
      </c>
      <c r="AE263" s="170">
        <v>727714045</v>
      </c>
      <c r="AF263" s="170">
        <v>0</v>
      </c>
      <c r="AG263" s="170">
        <v>597940000</v>
      </c>
      <c r="AH263" s="170">
        <v>630423333</v>
      </c>
      <c r="AI263" s="170">
        <v>495940000</v>
      </c>
      <c r="AJ263" s="170">
        <v>17526682</v>
      </c>
      <c r="AK263" s="170">
        <v>50400000</v>
      </c>
      <c r="AL263" s="170">
        <v>0</v>
      </c>
      <c r="AM263" s="172">
        <f t="shared" si="831"/>
        <v>4895963379</v>
      </c>
      <c r="AN263" s="55">
        <f t="shared" si="634"/>
        <v>0.97224396553756598</v>
      </c>
      <c r="AO263" s="290">
        <f t="shared" si="635"/>
        <v>139772046</v>
      </c>
      <c r="AP263" s="350">
        <v>700111851</v>
      </c>
      <c r="AQ263" s="170">
        <v>469295412</v>
      </c>
      <c r="AR263" s="170">
        <v>1137312056</v>
      </c>
      <c r="AS263" s="170">
        <v>69300000</v>
      </c>
      <c r="AT263" s="170">
        <v>727714045</v>
      </c>
      <c r="AU263" s="170">
        <v>0</v>
      </c>
      <c r="AV263" s="170">
        <v>597940000</v>
      </c>
      <c r="AW263" s="170">
        <v>630423333</v>
      </c>
      <c r="AX263" s="170">
        <v>495940000</v>
      </c>
      <c r="AY263" s="170">
        <v>17526682</v>
      </c>
      <c r="AZ263" s="170">
        <v>50400000</v>
      </c>
      <c r="BA263" s="170">
        <v>0</v>
      </c>
      <c r="BB263" s="172">
        <f t="shared" si="832"/>
        <v>4895963379</v>
      </c>
      <c r="BC263" s="55">
        <f t="shared" si="637"/>
        <v>1</v>
      </c>
      <c r="BD263" s="54">
        <f t="shared" si="638"/>
        <v>0</v>
      </c>
      <c r="BE263" s="170">
        <v>4895963379</v>
      </c>
      <c r="BF263" s="135"/>
      <c r="BG263" s="526">
        <v>5511</v>
      </c>
      <c r="BH263" s="137">
        <f>VLOOKUP($BG263,'[1]Ejecució Gastos Dinamica 31-10'!$D$2:$AD$148,11,0)</f>
        <v>5035735425</v>
      </c>
      <c r="BI263" s="137">
        <f t="shared" si="833"/>
        <v>0</v>
      </c>
      <c r="BJ263" s="137"/>
      <c r="BK263" s="137">
        <f>VLOOKUP($BG263,'[1]Ejecució Gastos Dinamica 31-10'!$D$2:$AD$148,15,0)</f>
        <v>0</v>
      </c>
      <c r="BL263" s="137">
        <f>VLOOKUP($BG263,'[1]Ejecució Gastos Dinamica 31-10'!$D$2:$AD$148,22,0)</f>
        <v>17526682</v>
      </c>
      <c r="BM263" s="137">
        <f>VLOOKUP($BG263,'[1]Ejecució Gastos Dinamica 31-10'!$D$2:$AD$148,21,0)</f>
        <v>4895963379</v>
      </c>
      <c r="BN263" s="557"/>
    </row>
    <row r="264" spans="1:100" s="1" customFormat="1" x14ac:dyDescent="0.25">
      <c r="A264" s="374" t="s">
        <v>721</v>
      </c>
      <c r="B264" s="166" t="s">
        <v>476</v>
      </c>
      <c r="C264" s="70">
        <f>SUM(C265:C266)</f>
        <v>2538867000</v>
      </c>
      <c r="D264" s="70">
        <f t="shared" ref="D264:G264" si="834">SUM(D265:D266)</f>
        <v>504816873</v>
      </c>
      <c r="E264" s="70">
        <f t="shared" si="834"/>
        <v>1462066440</v>
      </c>
      <c r="F264" s="70">
        <f t="shared" si="834"/>
        <v>0</v>
      </c>
      <c r="G264" s="70">
        <f t="shared" si="834"/>
        <v>1000000000</v>
      </c>
      <c r="H264" s="70">
        <f t="shared" si="627"/>
        <v>1957249567</v>
      </c>
      <c r="I264" s="70">
        <f t="shared" si="628"/>
        <v>4496116567</v>
      </c>
      <c r="J264" s="70">
        <f t="shared" ref="J264" si="835">SUM(J265:J266)</f>
        <v>0</v>
      </c>
      <c r="K264" s="70">
        <f t="shared" si="711"/>
        <v>4496116567</v>
      </c>
      <c r="L264" s="70">
        <f t="shared" ref="L264:X264" si="836">SUM(L265:L266)</f>
        <v>116950071</v>
      </c>
      <c r="M264" s="70">
        <f t="shared" si="836"/>
        <v>411639963</v>
      </c>
      <c r="N264" s="70">
        <f t="shared" si="836"/>
        <v>580813468</v>
      </c>
      <c r="O264" s="70">
        <f t="shared" si="836"/>
        <v>1937301454</v>
      </c>
      <c r="P264" s="70">
        <f t="shared" si="836"/>
        <v>74746908</v>
      </c>
      <c r="Q264" s="70">
        <f t="shared" si="836"/>
        <v>644098038</v>
      </c>
      <c r="R264" s="70">
        <f t="shared" si="836"/>
        <v>11667613</v>
      </c>
      <c r="S264" s="70">
        <f t="shared" si="836"/>
        <v>97976997</v>
      </c>
      <c r="T264" s="70">
        <f t="shared" si="836"/>
        <v>213706057</v>
      </c>
      <c r="U264" s="70">
        <f t="shared" si="836"/>
        <v>-900784</v>
      </c>
      <c r="V264" s="70">
        <f t="shared" si="836"/>
        <v>-58899</v>
      </c>
      <c r="W264" s="70">
        <f t="shared" si="836"/>
        <v>0</v>
      </c>
      <c r="X264" s="70">
        <f t="shared" si="836"/>
        <v>4087940886</v>
      </c>
      <c r="Y264" s="71">
        <f t="shared" si="631"/>
        <v>0.90921594782575843</v>
      </c>
      <c r="Z264" s="70">
        <f t="shared" si="632"/>
        <v>408175681</v>
      </c>
      <c r="AA264" s="70">
        <f t="shared" ref="AA264:AM264" si="837">SUM(AA265:AA266)</f>
        <v>10576915</v>
      </c>
      <c r="AB264" s="70">
        <f t="shared" si="837"/>
        <v>175308942</v>
      </c>
      <c r="AC264" s="70">
        <f t="shared" si="837"/>
        <v>419199125</v>
      </c>
      <c r="AD264" s="70">
        <f t="shared" si="837"/>
        <v>894050</v>
      </c>
      <c r="AE264" s="70">
        <f t="shared" si="837"/>
        <v>355000</v>
      </c>
      <c r="AF264" s="74">
        <f t="shared" si="837"/>
        <v>22681400</v>
      </c>
      <c r="AG264" s="74">
        <f t="shared" si="837"/>
        <v>97224435</v>
      </c>
      <c r="AH264" s="74">
        <f t="shared" si="837"/>
        <v>9937401</v>
      </c>
      <c r="AI264" s="70">
        <f t="shared" si="837"/>
        <v>1803044</v>
      </c>
      <c r="AJ264" s="70">
        <f t="shared" si="837"/>
        <v>372338471</v>
      </c>
      <c r="AK264" s="70">
        <f t="shared" si="837"/>
        <v>39647501</v>
      </c>
      <c r="AL264" s="70">
        <f t="shared" si="837"/>
        <v>0</v>
      </c>
      <c r="AM264" s="74">
        <f t="shared" si="837"/>
        <v>1149966284</v>
      </c>
      <c r="AN264" s="71">
        <f t="shared" si="634"/>
        <v>0.28130697484846162</v>
      </c>
      <c r="AO264" s="296">
        <f t="shared" si="635"/>
        <v>2937974602</v>
      </c>
      <c r="AP264" s="262">
        <f t="shared" ref="AP264:BB264" si="838">SUM(AP265:AP266)</f>
        <v>10576915</v>
      </c>
      <c r="AQ264" s="70">
        <f t="shared" si="838"/>
        <v>175308942</v>
      </c>
      <c r="AR264" s="70">
        <f t="shared" si="838"/>
        <v>419199125</v>
      </c>
      <c r="AS264" s="74">
        <f t="shared" si="838"/>
        <v>894050</v>
      </c>
      <c r="AT264" s="74">
        <f t="shared" si="838"/>
        <v>355000</v>
      </c>
      <c r="AU264" s="74">
        <f t="shared" si="838"/>
        <v>22681400</v>
      </c>
      <c r="AV264" s="74">
        <f t="shared" si="838"/>
        <v>97224435</v>
      </c>
      <c r="AW264" s="74">
        <f t="shared" si="838"/>
        <v>9937401</v>
      </c>
      <c r="AX264" s="74">
        <f t="shared" si="838"/>
        <v>1803044</v>
      </c>
      <c r="AY264" s="74">
        <f t="shared" si="838"/>
        <v>372338471</v>
      </c>
      <c r="AZ264" s="70">
        <f t="shared" si="838"/>
        <v>39647501</v>
      </c>
      <c r="BA264" s="167">
        <f t="shared" si="838"/>
        <v>0</v>
      </c>
      <c r="BB264" s="74">
        <f t="shared" si="838"/>
        <v>1149966284</v>
      </c>
      <c r="BC264" s="71">
        <f t="shared" si="637"/>
        <v>1</v>
      </c>
      <c r="BD264" s="70">
        <f t="shared" si="638"/>
        <v>0</v>
      </c>
      <c r="BE264" s="70">
        <f t="shared" ref="BE264" si="839">SUM(BE265:BE266)</f>
        <v>3192616988</v>
      </c>
      <c r="BF264" s="5">
        <v>0</v>
      </c>
      <c r="BG264" s="251"/>
      <c r="BH264" s="225">
        <f t="shared" ref="BH264" si="840">SUM(BH265:BH266)</f>
        <v>4496116567</v>
      </c>
      <c r="BI264" s="105"/>
      <c r="BJ264" s="105"/>
      <c r="BK264" s="225">
        <f t="shared" ref="BK264:BL264" si="841">SUM(BK265:BK266)</f>
        <v>-900784</v>
      </c>
      <c r="BL264" s="225">
        <f t="shared" si="841"/>
        <v>372338471</v>
      </c>
      <c r="BM264" s="225">
        <f t="shared" ref="BM264" si="842">SUM(BM265:BM266)</f>
        <v>3192616988</v>
      </c>
      <c r="BN264" s="556">
        <f>+BF264-V264</f>
        <v>58899</v>
      </c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  <c r="CJ264" s="5"/>
      <c r="CK264" s="5"/>
      <c r="CL264" s="5"/>
      <c r="CM264" s="5"/>
      <c r="CN264" s="5"/>
      <c r="CO264" s="5"/>
      <c r="CP264" s="5"/>
      <c r="CQ264" s="5"/>
      <c r="CR264" s="5"/>
      <c r="CS264" s="5"/>
      <c r="CT264" s="5"/>
      <c r="CU264" s="5"/>
      <c r="CV264" s="5"/>
    </row>
    <row r="265" spans="1:100" s="138" customFormat="1" ht="12.75" x14ac:dyDescent="0.2">
      <c r="A265" s="196" t="s">
        <v>722</v>
      </c>
      <c r="B265" s="176" t="s">
        <v>723</v>
      </c>
      <c r="C265" s="170">
        <v>2019000000</v>
      </c>
      <c r="D265" s="170">
        <v>500000000</v>
      </c>
      <c r="E265" s="170">
        <f>500000000+4816873</f>
        <v>504816873</v>
      </c>
      <c r="F265" s="170">
        <v>0</v>
      </c>
      <c r="G265" s="170">
        <f>500000000+500000000</f>
        <v>1000000000</v>
      </c>
      <c r="H265" s="171">
        <f t="shared" ref="H265:H276" si="843">-D265+E265-F265+G265</f>
        <v>1004816873</v>
      </c>
      <c r="I265" s="171">
        <f t="shared" ref="I265:I276" si="844">+C265+H265</f>
        <v>3023816873</v>
      </c>
      <c r="J265" s="170">
        <v>0</v>
      </c>
      <c r="K265" s="171">
        <f t="shared" si="711"/>
        <v>3023816873</v>
      </c>
      <c r="L265" s="170">
        <v>107033656</v>
      </c>
      <c r="M265" s="170">
        <v>236331021</v>
      </c>
      <c r="N265" s="170">
        <v>-2041500</v>
      </c>
      <c r="O265" s="170">
        <v>1228265212</v>
      </c>
      <c r="P265" s="170">
        <v>74746908</v>
      </c>
      <c r="Q265" s="170">
        <v>644098038</v>
      </c>
      <c r="R265" s="170">
        <v>16484486</v>
      </c>
      <c r="S265" s="170">
        <v>97976997</v>
      </c>
      <c r="T265" s="170">
        <v>213706057</v>
      </c>
      <c r="U265" s="170">
        <v>-900784</v>
      </c>
      <c r="V265" s="170">
        <v>-58899</v>
      </c>
      <c r="W265" s="170">
        <v>0</v>
      </c>
      <c r="X265" s="171">
        <f t="shared" ref="X265:X266" si="845">IF(K265&gt;=SUM(L265:W265),SUM(L265:W265),"ERROR")</f>
        <v>2615641192</v>
      </c>
      <c r="Y265" s="173">
        <f t="shared" ref="Y265:Y276" si="846">+IF(ISERROR((X265/K265)),0,(X265/K265))</f>
        <v>0.86501309499108681</v>
      </c>
      <c r="Z265" s="171">
        <f t="shared" ref="Z265:Z276" si="847">K265-X265</f>
        <v>408175681</v>
      </c>
      <c r="AA265" s="170">
        <v>660500</v>
      </c>
      <c r="AB265" s="170">
        <v>0</v>
      </c>
      <c r="AC265" s="170">
        <v>108500</v>
      </c>
      <c r="AD265" s="170">
        <v>894050</v>
      </c>
      <c r="AE265" s="170">
        <v>355000</v>
      </c>
      <c r="AF265" s="170">
        <v>0</v>
      </c>
      <c r="AG265" s="170">
        <v>1602000</v>
      </c>
      <c r="AH265" s="170">
        <v>126997</v>
      </c>
      <c r="AI265" s="170">
        <v>1803044</v>
      </c>
      <c r="AJ265" s="170">
        <v>279619946</v>
      </c>
      <c r="AK265" s="170">
        <v>2091101</v>
      </c>
      <c r="AL265" s="170">
        <v>0</v>
      </c>
      <c r="AM265" s="172">
        <f t="shared" ref="AM265:AM266" si="848">IF(X265&gt;=SUM(AA265:AL265),SUM(AA265:AL265),"ERROR")</f>
        <v>287261138</v>
      </c>
      <c r="AN265" s="173">
        <f t="shared" ref="AN265:AN276" si="849">+IF(ISERROR((AM265/X265)),0,(AM265/X265))</f>
        <v>0.10982436691951286</v>
      </c>
      <c r="AO265" s="375">
        <f t="shared" ref="AO265:AO276" si="850">+X265-AM265</f>
        <v>2328380054</v>
      </c>
      <c r="AP265" s="350">
        <v>660500</v>
      </c>
      <c r="AQ265" s="170">
        <v>0</v>
      </c>
      <c r="AR265" s="170">
        <v>108500</v>
      </c>
      <c r="AS265" s="170">
        <v>894050</v>
      </c>
      <c r="AT265" s="170">
        <v>355000</v>
      </c>
      <c r="AU265" s="170">
        <v>0</v>
      </c>
      <c r="AV265" s="170">
        <v>1602000</v>
      </c>
      <c r="AW265" s="170">
        <v>126997</v>
      </c>
      <c r="AX265" s="170">
        <v>1803044</v>
      </c>
      <c r="AY265" s="170">
        <v>279619946</v>
      </c>
      <c r="AZ265" s="170">
        <v>2091101</v>
      </c>
      <c r="BA265" s="170">
        <v>0</v>
      </c>
      <c r="BB265" s="172">
        <f t="shared" ref="BB265:BB266" si="851">IF(AM265&gt;=SUM(AP265:BA265),SUM(AP265:BA265),"ERROR")</f>
        <v>287261138</v>
      </c>
      <c r="BC265" s="173">
        <f t="shared" ref="BC265:BC276" si="852">+IF(ISERROR((BB265/AM265)),0,(BB265/AM265))</f>
        <v>1</v>
      </c>
      <c r="BD265" s="171">
        <f t="shared" ref="BD265:BD276" si="853">+AM265-BB265</f>
        <v>0</v>
      </c>
      <c r="BE265" s="170">
        <v>2089279970</v>
      </c>
      <c r="BF265" s="136"/>
      <c r="BG265" s="526">
        <v>545</v>
      </c>
      <c r="BH265" s="137">
        <f>VLOOKUP($BG265,'[1]Ejecució Gastos Dinamica 31-10'!$D$2:$AD$148,11,0)</f>
        <v>3023816873</v>
      </c>
      <c r="BI265" s="137">
        <f t="shared" ref="BI265:BI266" si="854">+BH265-K265</f>
        <v>0</v>
      </c>
      <c r="BJ265" s="137"/>
      <c r="BK265" s="137">
        <f>VLOOKUP($BG265,'[1]Ejecució Gastos Dinamica 31-10'!$D$2:$AD$148,15,0)</f>
        <v>-900784</v>
      </c>
      <c r="BL265" s="137">
        <f>VLOOKUP($BG265,'[1]Ejecució Gastos Dinamica 31-10'!$D$2:$AD$148,22,0)</f>
        <v>279619946</v>
      </c>
      <c r="BM265" s="137">
        <f>VLOOKUP($BG265,'[1]Ejecució Gastos Dinamica 31-10'!$D$2:$AD$148,21,0)</f>
        <v>2089279970</v>
      </c>
    </row>
    <row r="266" spans="1:100" s="138" customFormat="1" ht="12.75" x14ac:dyDescent="0.2">
      <c r="A266" s="196" t="s">
        <v>724</v>
      </c>
      <c r="B266" s="176" t="s">
        <v>725</v>
      </c>
      <c r="C266" s="170">
        <v>519867000</v>
      </c>
      <c r="D266" s="170">
        <v>4816873</v>
      </c>
      <c r="E266" s="170">
        <v>957249567</v>
      </c>
      <c r="F266" s="170">
        <v>0</v>
      </c>
      <c r="G266" s="170">
        <v>0</v>
      </c>
      <c r="H266" s="171">
        <f t="shared" si="843"/>
        <v>952432694</v>
      </c>
      <c r="I266" s="171">
        <f t="shared" si="844"/>
        <v>1472299694</v>
      </c>
      <c r="J266" s="170">
        <v>0</v>
      </c>
      <c r="K266" s="171">
        <f t="shared" si="711"/>
        <v>1472299694</v>
      </c>
      <c r="L266" s="170">
        <v>9916415</v>
      </c>
      <c r="M266" s="170">
        <v>175308942</v>
      </c>
      <c r="N266" s="170">
        <v>582854968</v>
      </c>
      <c r="O266" s="170">
        <v>709036242</v>
      </c>
      <c r="P266" s="170">
        <v>0</v>
      </c>
      <c r="Q266" s="170">
        <v>0</v>
      </c>
      <c r="R266" s="170">
        <v>-4816873</v>
      </c>
      <c r="S266" s="170">
        <v>0</v>
      </c>
      <c r="T266" s="170">
        <v>0</v>
      </c>
      <c r="U266" s="170">
        <v>0</v>
      </c>
      <c r="V266" s="170">
        <v>0</v>
      </c>
      <c r="W266" s="170">
        <v>0</v>
      </c>
      <c r="X266" s="171">
        <f t="shared" si="845"/>
        <v>1472299694</v>
      </c>
      <c r="Y266" s="173">
        <f t="shared" si="846"/>
        <v>1</v>
      </c>
      <c r="Z266" s="171">
        <f t="shared" si="847"/>
        <v>0</v>
      </c>
      <c r="AA266" s="170">
        <v>9916415</v>
      </c>
      <c r="AB266" s="170">
        <v>175308942</v>
      </c>
      <c r="AC266" s="170">
        <v>419090625</v>
      </c>
      <c r="AD266" s="170">
        <v>0</v>
      </c>
      <c r="AE266" s="170">
        <v>0</v>
      </c>
      <c r="AF266" s="170">
        <v>22681400</v>
      </c>
      <c r="AG266" s="170">
        <v>95622435</v>
      </c>
      <c r="AH266" s="170">
        <v>9810404</v>
      </c>
      <c r="AI266" s="170">
        <v>0</v>
      </c>
      <c r="AJ266" s="170">
        <v>92718525</v>
      </c>
      <c r="AK266" s="170">
        <v>37556400</v>
      </c>
      <c r="AL266" s="170">
        <v>0</v>
      </c>
      <c r="AM266" s="172">
        <f t="shared" si="848"/>
        <v>862705146</v>
      </c>
      <c r="AN266" s="173">
        <f t="shared" si="849"/>
        <v>0.58595756659852982</v>
      </c>
      <c r="AO266" s="375">
        <f t="shared" si="850"/>
        <v>609594548</v>
      </c>
      <c r="AP266" s="350">
        <v>9916415</v>
      </c>
      <c r="AQ266" s="170">
        <v>175308942</v>
      </c>
      <c r="AR266" s="170">
        <v>419090625</v>
      </c>
      <c r="AS266" s="170">
        <v>0</v>
      </c>
      <c r="AT266" s="170">
        <v>0</v>
      </c>
      <c r="AU266" s="170">
        <v>22681400</v>
      </c>
      <c r="AV266" s="170">
        <v>95622435</v>
      </c>
      <c r="AW266" s="170">
        <v>9810404</v>
      </c>
      <c r="AX266" s="170">
        <v>0</v>
      </c>
      <c r="AY266" s="170">
        <v>92718525</v>
      </c>
      <c r="AZ266" s="170">
        <v>37556400</v>
      </c>
      <c r="BA266" s="170">
        <v>0</v>
      </c>
      <c r="BB266" s="172">
        <f t="shared" si="851"/>
        <v>862705146</v>
      </c>
      <c r="BC266" s="173">
        <f t="shared" si="852"/>
        <v>1</v>
      </c>
      <c r="BD266" s="171">
        <f t="shared" si="853"/>
        <v>0</v>
      </c>
      <c r="BE266" s="170">
        <v>1103337018</v>
      </c>
      <c r="BF266" s="136"/>
      <c r="BG266" s="526">
        <v>5451</v>
      </c>
      <c r="BH266" s="137">
        <f>VLOOKUP($BG266,'[1]Ejecució Gastos Dinamica 31-10'!$D$2:$AD$148,11,0)</f>
        <v>1472299694</v>
      </c>
      <c r="BI266" s="137">
        <f t="shared" si="854"/>
        <v>0</v>
      </c>
      <c r="BJ266" s="137"/>
      <c r="BK266" s="137">
        <f>VLOOKUP($BG266,'[1]Ejecució Gastos Dinamica 31-10'!$D$2:$AD$148,15,0)</f>
        <v>0</v>
      </c>
      <c r="BL266" s="137">
        <f>VLOOKUP($BG266,'[1]Ejecució Gastos Dinamica 31-10'!$D$2:$AD$148,22,0)</f>
        <v>92718525</v>
      </c>
      <c r="BM266" s="137">
        <f>VLOOKUP($BG266,'[1]Ejecució Gastos Dinamica 31-10'!$D$2:$AD$148,21,0)</f>
        <v>1103337018</v>
      </c>
    </row>
    <row r="267" spans="1:100" s="1" customFormat="1" x14ac:dyDescent="0.25">
      <c r="A267" s="374">
        <v>42450209</v>
      </c>
      <c r="B267" s="166" t="s">
        <v>77</v>
      </c>
      <c r="C267" s="70">
        <f>SUM(C268:C275)</f>
        <v>142864746000</v>
      </c>
      <c r="D267" s="70">
        <f t="shared" ref="D267:G267" si="855">SUM(D268:D275)</f>
        <v>46018562763</v>
      </c>
      <c r="E267" s="70">
        <f t="shared" si="855"/>
        <v>51863783031</v>
      </c>
      <c r="F267" s="70">
        <f t="shared" si="855"/>
        <v>0</v>
      </c>
      <c r="G267" s="70">
        <f t="shared" si="855"/>
        <v>113379983164</v>
      </c>
      <c r="H267" s="70">
        <f t="shared" si="843"/>
        <v>119225203432</v>
      </c>
      <c r="I267" s="70">
        <f t="shared" si="844"/>
        <v>262089949432</v>
      </c>
      <c r="J267" s="70">
        <f t="shared" ref="J267" si="856">SUM(J268:J275)</f>
        <v>0</v>
      </c>
      <c r="K267" s="70">
        <f t="shared" si="711"/>
        <v>262089949432</v>
      </c>
      <c r="L267" s="70">
        <f t="shared" ref="L267:Q267" si="857">SUM(L268:L275)</f>
        <v>92227723931</v>
      </c>
      <c r="M267" s="70">
        <f t="shared" si="857"/>
        <v>9155435084</v>
      </c>
      <c r="N267" s="70">
        <f t="shared" si="857"/>
        <v>8386624943</v>
      </c>
      <c r="O267" s="70">
        <f t="shared" si="857"/>
        <v>12003672364</v>
      </c>
      <c r="P267" s="70">
        <f t="shared" si="857"/>
        <v>-840383542</v>
      </c>
      <c r="Q267" s="70">
        <f t="shared" si="857"/>
        <v>26181893453</v>
      </c>
      <c r="R267" s="70">
        <f t="shared" ref="R267" si="858">SUM(R268:R275)</f>
        <v>10656355922</v>
      </c>
      <c r="S267" s="70">
        <f t="shared" ref="S267:X267" si="859">SUM(S268:S275)</f>
        <v>25041407671</v>
      </c>
      <c r="T267" s="70">
        <f t="shared" si="859"/>
        <v>12599324332</v>
      </c>
      <c r="U267" s="70">
        <f t="shared" si="859"/>
        <v>15275170156</v>
      </c>
      <c r="V267" s="70">
        <f t="shared" si="859"/>
        <v>41019667932</v>
      </c>
      <c r="W267" s="70">
        <f t="shared" si="859"/>
        <v>0</v>
      </c>
      <c r="X267" s="70">
        <f t="shared" si="859"/>
        <v>251706892246</v>
      </c>
      <c r="Y267" s="71">
        <f t="shared" si="846"/>
        <v>0.96038361177717002</v>
      </c>
      <c r="Z267" s="70">
        <f t="shared" si="847"/>
        <v>10383057186</v>
      </c>
      <c r="AA267" s="70">
        <f t="shared" ref="AA267:AM267" si="860">SUM(AA268:AA275)</f>
        <v>557461563</v>
      </c>
      <c r="AB267" s="70">
        <f t="shared" si="860"/>
        <v>17855938643</v>
      </c>
      <c r="AC267" s="70">
        <f t="shared" si="860"/>
        <v>18654366920</v>
      </c>
      <c r="AD267" s="70">
        <f t="shared" si="860"/>
        <v>17717326496</v>
      </c>
      <c r="AE267" s="70">
        <f t="shared" si="860"/>
        <v>20017641575</v>
      </c>
      <c r="AF267" s="74">
        <f t="shared" si="860"/>
        <v>19751649909</v>
      </c>
      <c r="AG267" s="74">
        <f t="shared" si="860"/>
        <v>19921542146</v>
      </c>
      <c r="AH267" s="74">
        <f t="shared" si="860"/>
        <v>20171670868</v>
      </c>
      <c r="AI267" s="70">
        <f t="shared" si="860"/>
        <v>20357399460</v>
      </c>
      <c r="AJ267" s="70">
        <f t="shared" si="860"/>
        <v>19807366418</v>
      </c>
      <c r="AK267" s="70">
        <f t="shared" si="860"/>
        <v>21439841196</v>
      </c>
      <c r="AL267" s="70">
        <f t="shared" si="860"/>
        <v>0</v>
      </c>
      <c r="AM267" s="74">
        <f t="shared" si="860"/>
        <v>196252205194</v>
      </c>
      <c r="AN267" s="71">
        <f t="shared" si="849"/>
        <v>0.77968546448143095</v>
      </c>
      <c r="AO267" s="296">
        <f t="shared" si="850"/>
        <v>55454687052</v>
      </c>
      <c r="AP267" s="262">
        <f t="shared" ref="AP267:BB267" si="861">SUM(AP268:AP275)</f>
        <v>557461563</v>
      </c>
      <c r="AQ267" s="70">
        <f t="shared" si="861"/>
        <v>17855938643</v>
      </c>
      <c r="AR267" s="70">
        <f t="shared" si="861"/>
        <v>18654366920</v>
      </c>
      <c r="AS267" s="74">
        <f t="shared" si="861"/>
        <v>17717326496</v>
      </c>
      <c r="AT267" s="74">
        <f t="shared" si="861"/>
        <v>20017641575</v>
      </c>
      <c r="AU267" s="74">
        <f t="shared" si="861"/>
        <v>19751649909</v>
      </c>
      <c r="AV267" s="74">
        <f t="shared" si="861"/>
        <v>19921542146</v>
      </c>
      <c r="AW267" s="74">
        <f t="shared" si="861"/>
        <v>20171670868</v>
      </c>
      <c r="AX267" s="74">
        <f t="shared" si="861"/>
        <v>20357399460</v>
      </c>
      <c r="AY267" s="74">
        <f t="shared" si="861"/>
        <v>19807366418</v>
      </c>
      <c r="AZ267" s="70">
        <f t="shared" si="861"/>
        <v>21439841196</v>
      </c>
      <c r="BA267" s="167">
        <f t="shared" si="861"/>
        <v>0</v>
      </c>
      <c r="BB267" s="74">
        <f t="shared" si="861"/>
        <v>196252205194</v>
      </c>
      <c r="BC267" s="71">
        <f t="shared" si="852"/>
        <v>1</v>
      </c>
      <c r="BD267" s="70">
        <f t="shared" si="853"/>
        <v>0</v>
      </c>
      <c r="BE267" s="70">
        <f t="shared" ref="BE267" si="862">SUM(BE268:BE275)</f>
        <v>183030876859</v>
      </c>
      <c r="BF267" s="5"/>
      <c r="BG267" s="251"/>
      <c r="BH267" s="225">
        <f t="shared" ref="BH267" si="863">SUM(BH268:BH275)</f>
        <v>213086107783</v>
      </c>
      <c r="BI267" s="105"/>
      <c r="BJ267" s="105"/>
      <c r="BK267" s="225">
        <f t="shared" ref="BK267:BL267" si="864">SUM(BK268:BK275)</f>
        <v>15275170156</v>
      </c>
      <c r="BL267" s="225">
        <f t="shared" si="864"/>
        <v>19807366418</v>
      </c>
      <c r="BM267" s="225">
        <f t="shared" ref="BM267" si="865">SUM(BM268:BM275)</f>
        <v>183030876859</v>
      </c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  <c r="CJ267" s="5"/>
      <c r="CK267" s="5"/>
      <c r="CL267" s="5"/>
      <c r="CM267" s="5"/>
      <c r="CN267" s="5"/>
      <c r="CO267" s="5"/>
      <c r="CP267" s="5"/>
      <c r="CQ267" s="5"/>
      <c r="CR267" s="5"/>
      <c r="CS267" s="5"/>
      <c r="CT267" s="5"/>
      <c r="CU267" s="5"/>
      <c r="CV267" s="5"/>
    </row>
    <row r="268" spans="1:100" s="138" customFormat="1" ht="12.75" x14ac:dyDescent="0.2">
      <c r="A268" s="196" t="s">
        <v>726</v>
      </c>
      <c r="B268" s="176" t="s">
        <v>727</v>
      </c>
      <c r="C268" s="170">
        <v>2451000000</v>
      </c>
      <c r="D268" s="170">
        <v>0</v>
      </c>
      <c r="E268" s="170">
        <v>300000000</v>
      </c>
      <c r="F268" s="170">
        <v>0</v>
      </c>
      <c r="G268" s="170">
        <f>370000000+270000000+380000000</f>
        <v>1020000000</v>
      </c>
      <c r="H268" s="54">
        <f t="shared" si="843"/>
        <v>1320000000</v>
      </c>
      <c r="I268" s="54">
        <f t="shared" si="844"/>
        <v>3771000000</v>
      </c>
      <c r="J268" s="170">
        <v>0</v>
      </c>
      <c r="K268" s="54">
        <f t="shared" si="711"/>
        <v>3771000000</v>
      </c>
      <c r="L268" s="170">
        <v>1701000000</v>
      </c>
      <c r="M268" s="170">
        <v>0</v>
      </c>
      <c r="N268" s="170">
        <v>0</v>
      </c>
      <c r="O268" s="170">
        <v>0</v>
      </c>
      <c r="P268" s="170">
        <v>0</v>
      </c>
      <c r="Q268" s="170">
        <v>750000000</v>
      </c>
      <c r="R268" s="170">
        <v>0</v>
      </c>
      <c r="S268" s="170">
        <v>370000000</v>
      </c>
      <c r="T268" s="170">
        <v>270000000</v>
      </c>
      <c r="U268" s="170">
        <v>0</v>
      </c>
      <c r="V268" s="170">
        <v>680000000</v>
      </c>
      <c r="W268" s="170">
        <v>0</v>
      </c>
      <c r="X268" s="171">
        <f t="shared" ref="X268:X276" si="866">IF(K268&gt;=SUM(L268:W268),SUM(L268:W268),"ERROR")</f>
        <v>3771000000</v>
      </c>
      <c r="Y268" s="55">
        <f t="shared" si="846"/>
        <v>1</v>
      </c>
      <c r="Z268" s="54">
        <f t="shared" si="847"/>
        <v>0</v>
      </c>
      <c r="AA268" s="170">
        <v>0</v>
      </c>
      <c r="AB268" s="170">
        <v>0</v>
      </c>
      <c r="AC268" s="170">
        <v>0</v>
      </c>
      <c r="AD268" s="170">
        <v>0</v>
      </c>
      <c r="AE268" s="170">
        <v>0</v>
      </c>
      <c r="AF268" s="170">
        <v>0</v>
      </c>
      <c r="AG268" s="170">
        <v>296925132</v>
      </c>
      <c r="AH268" s="170">
        <v>276336585</v>
      </c>
      <c r="AI268" s="170">
        <v>0</v>
      </c>
      <c r="AJ268" s="170">
        <v>308348645</v>
      </c>
      <c r="AK268" s="170">
        <v>0</v>
      </c>
      <c r="AL268" s="170">
        <v>0</v>
      </c>
      <c r="AM268" s="172">
        <f t="shared" ref="AM268:AM275" si="867">IF(X268&gt;=SUM(AA268:AL268),SUM(AA268:AL268),"ERROR")</f>
        <v>881610362</v>
      </c>
      <c r="AN268" s="55">
        <f t="shared" si="849"/>
        <v>0.2337868899496155</v>
      </c>
      <c r="AO268" s="290">
        <f t="shared" si="850"/>
        <v>2889389638</v>
      </c>
      <c r="AP268" s="350">
        <v>0</v>
      </c>
      <c r="AQ268" s="170">
        <v>0</v>
      </c>
      <c r="AR268" s="170">
        <v>0</v>
      </c>
      <c r="AS268" s="170">
        <v>0</v>
      </c>
      <c r="AT268" s="170">
        <v>0</v>
      </c>
      <c r="AU268" s="170">
        <v>0</v>
      </c>
      <c r="AV268" s="170">
        <v>296925132</v>
      </c>
      <c r="AW268" s="170">
        <v>276336585</v>
      </c>
      <c r="AX268" s="170">
        <v>0</v>
      </c>
      <c r="AY268" s="170">
        <v>308348645</v>
      </c>
      <c r="AZ268" s="170">
        <v>0</v>
      </c>
      <c r="BA268" s="170">
        <v>0</v>
      </c>
      <c r="BB268" s="172">
        <f t="shared" ref="BB268:BB275" si="868">IF(AM268&gt;=SUM(AP268:BA268),SUM(AP268:BA268),"ERROR")</f>
        <v>881610362</v>
      </c>
      <c r="BC268" s="55">
        <f t="shared" si="852"/>
        <v>1</v>
      </c>
      <c r="BD268" s="54">
        <f t="shared" si="853"/>
        <v>0</v>
      </c>
      <c r="BE268" s="170">
        <v>2714808585</v>
      </c>
      <c r="BF268" s="136"/>
      <c r="BG268" s="526">
        <v>546</v>
      </c>
      <c r="BH268" s="137">
        <f>VLOOKUP($BG268,'[1]Ejecució Gastos Dinamica 31-10'!$D$2:$AD$148,11,0)</f>
        <v>3391000000</v>
      </c>
      <c r="BI268" s="137">
        <f t="shared" ref="BI268:BI275" si="869">+BH268-K268</f>
        <v>-380000000</v>
      </c>
      <c r="BJ268" s="137"/>
      <c r="BK268" s="137">
        <f>VLOOKUP($BG268,'[1]Ejecució Gastos Dinamica 31-10'!$D$2:$AD$148,15,0)</f>
        <v>0</v>
      </c>
      <c r="BL268" s="137">
        <f>VLOOKUP($BG268,'[1]Ejecució Gastos Dinamica 31-10'!$D$2:$AD$148,22,0)</f>
        <v>308348645</v>
      </c>
      <c r="BM268" s="137">
        <f>VLOOKUP($BG268,'[1]Ejecució Gastos Dinamica 31-10'!$D$2:$AD$148,21,0)</f>
        <v>2714808585</v>
      </c>
    </row>
    <row r="269" spans="1:100" s="138" customFormat="1" x14ac:dyDescent="0.25">
      <c r="A269" s="196" t="s">
        <v>728</v>
      </c>
      <c r="B269" s="176" t="s">
        <v>729</v>
      </c>
      <c r="C269" s="170">
        <v>613197000</v>
      </c>
      <c r="D269" s="170">
        <v>0</v>
      </c>
      <c r="E269" s="170">
        <v>424817536</v>
      </c>
      <c r="F269" s="170">
        <v>0</v>
      </c>
      <c r="G269" s="170">
        <v>0</v>
      </c>
      <c r="H269" s="54">
        <f t="shared" si="843"/>
        <v>424817536</v>
      </c>
      <c r="I269" s="54">
        <f t="shared" si="844"/>
        <v>1038014536</v>
      </c>
      <c r="J269" s="170">
        <v>0</v>
      </c>
      <c r="K269" s="54">
        <f t="shared" si="711"/>
        <v>1038014536</v>
      </c>
      <c r="L269" s="170">
        <v>240081182</v>
      </c>
      <c r="M269" s="170">
        <v>251241261</v>
      </c>
      <c r="N269" s="170">
        <v>546486063</v>
      </c>
      <c r="O269" s="170">
        <v>206030</v>
      </c>
      <c r="P269" s="170">
        <v>0</v>
      </c>
      <c r="Q269" s="170">
        <v>0</v>
      </c>
      <c r="R269" s="170">
        <v>0</v>
      </c>
      <c r="S269" s="170">
        <v>0</v>
      </c>
      <c r="T269" s="170">
        <v>0</v>
      </c>
      <c r="U269" s="170">
        <v>0</v>
      </c>
      <c r="V269" s="170">
        <v>0</v>
      </c>
      <c r="W269" s="170">
        <v>0</v>
      </c>
      <c r="X269" s="171">
        <f t="shared" si="866"/>
        <v>1038014536</v>
      </c>
      <c r="Y269" s="55">
        <f t="shared" si="846"/>
        <v>1</v>
      </c>
      <c r="Z269" s="54">
        <f t="shared" si="847"/>
        <v>0</v>
      </c>
      <c r="AA269" s="170">
        <v>240081182</v>
      </c>
      <c r="AB269" s="170">
        <v>251241261</v>
      </c>
      <c r="AC269" s="170">
        <v>267995116</v>
      </c>
      <c r="AD269" s="170">
        <v>0</v>
      </c>
      <c r="AE269" s="170">
        <v>0</v>
      </c>
      <c r="AF269" s="170">
        <v>270083690</v>
      </c>
      <c r="AG269" s="170">
        <v>8407257</v>
      </c>
      <c r="AH269" s="170">
        <v>0</v>
      </c>
      <c r="AI269" s="170">
        <v>0</v>
      </c>
      <c r="AJ269" s="170">
        <v>0</v>
      </c>
      <c r="AK269" s="170">
        <v>0</v>
      </c>
      <c r="AL269" s="170">
        <v>0</v>
      </c>
      <c r="AM269" s="172">
        <f t="shared" si="867"/>
        <v>1037808506</v>
      </c>
      <c r="AN269" s="55">
        <f t="shared" si="849"/>
        <v>0.99980151530363537</v>
      </c>
      <c r="AO269" s="290">
        <f t="shared" si="850"/>
        <v>206030</v>
      </c>
      <c r="AP269" s="350">
        <v>240081182</v>
      </c>
      <c r="AQ269" s="170">
        <v>251241261</v>
      </c>
      <c r="AR269" s="170">
        <v>267995116</v>
      </c>
      <c r="AS269" s="170">
        <v>0</v>
      </c>
      <c r="AT269" s="170">
        <v>0</v>
      </c>
      <c r="AU269" s="170">
        <v>270083690</v>
      </c>
      <c r="AV269" s="170">
        <v>8407257</v>
      </c>
      <c r="AW269" s="170">
        <v>0</v>
      </c>
      <c r="AX269" s="170">
        <v>0</v>
      </c>
      <c r="AY269" s="170">
        <v>0</v>
      </c>
      <c r="AZ269" s="170">
        <v>0</v>
      </c>
      <c r="BA269" s="170">
        <v>0</v>
      </c>
      <c r="BB269" s="172">
        <f t="shared" si="868"/>
        <v>1037808506</v>
      </c>
      <c r="BC269" s="55">
        <f t="shared" si="852"/>
        <v>1</v>
      </c>
      <c r="BD269" s="54">
        <f t="shared" si="853"/>
        <v>0</v>
      </c>
      <c r="BE269" s="170">
        <v>1037808506</v>
      </c>
      <c r="BF269" s="135"/>
      <c r="BG269" s="526">
        <v>5461</v>
      </c>
      <c r="BH269" s="137">
        <f>VLOOKUP($BG269,'[1]Ejecució Gastos Dinamica 31-10'!$D$2:$AD$148,11,0)</f>
        <v>1038014536</v>
      </c>
      <c r="BI269" s="137">
        <f t="shared" si="869"/>
        <v>0</v>
      </c>
      <c r="BJ269" s="137"/>
      <c r="BK269" s="137">
        <f>VLOOKUP($BG269,'[1]Ejecució Gastos Dinamica 31-10'!$D$2:$AD$148,15,0)</f>
        <v>0</v>
      </c>
      <c r="BL269" s="137">
        <f>VLOOKUP($BG269,'[1]Ejecució Gastos Dinamica 31-10'!$D$2:$AD$148,22,0)</f>
        <v>0</v>
      </c>
      <c r="BM269" s="137">
        <f>VLOOKUP($BG269,'[1]Ejecució Gastos Dinamica 31-10'!$D$2:$AD$148,21,0)</f>
        <v>1037808506</v>
      </c>
    </row>
    <row r="270" spans="1:100" s="138" customFormat="1" ht="12.75" x14ac:dyDescent="0.2">
      <c r="A270" s="196" t="s">
        <v>730</v>
      </c>
      <c r="B270" s="176" t="s">
        <v>731</v>
      </c>
      <c r="C270" s="170">
        <v>6000000000</v>
      </c>
      <c r="D270" s="170">
        <v>0</v>
      </c>
      <c r="E270" s="170">
        <v>143360000</v>
      </c>
      <c r="F270" s="170">
        <v>0</v>
      </c>
      <c r="G270" s="170">
        <f>68555000+700000000+243226000+430000000+1500000000</f>
        <v>2941781000</v>
      </c>
      <c r="H270" s="171">
        <f t="shared" si="843"/>
        <v>3085141000</v>
      </c>
      <c r="I270" s="171">
        <f t="shared" si="844"/>
        <v>9085141000</v>
      </c>
      <c r="J270" s="170">
        <v>0</v>
      </c>
      <c r="K270" s="171">
        <f t="shared" si="711"/>
        <v>9085141000</v>
      </c>
      <c r="L270" s="170">
        <v>924000000</v>
      </c>
      <c r="M270" s="170">
        <v>28700000</v>
      </c>
      <c r="N270" s="170">
        <v>874917000</v>
      </c>
      <c r="O270" s="170">
        <v>827580000</v>
      </c>
      <c r="P270" s="170">
        <v>950000000</v>
      </c>
      <c r="Q270" s="170">
        <v>740000000</v>
      </c>
      <c r="R270" s="170">
        <v>570000000</v>
      </c>
      <c r="S270" s="170">
        <v>963080000</v>
      </c>
      <c r="T270" s="170">
        <v>199007500</v>
      </c>
      <c r="U270" s="170">
        <v>1038286224</v>
      </c>
      <c r="V270" s="170">
        <v>1310000000</v>
      </c>
      <c r="W270" s="170">
        <v>0</v>
      </c>
      <c r="X270" s="171">
        <f t="shared" si="866"/>
        <v>8425570724</v>
      </c>
      <c r="Y270" s="173">
        <f t="shared" si="846"/>
        <v>0.92740120643146873</v>
      </c>
      <c r="Z270" s="171">
        <f t="shared" si="847"/>
        <v>659570276</v>
      </c>
      <c r="AA270" s="170">
        <v>0</v>
      </c>
      <c r="AB270" s="170">
        <v>0</v>
      </c>
      <c r="AC270" s="170">
        <v>0</v>
      </c>
      <c r="AD270" s="170">
        <v>0</v>
      </c>
      <c r="AE270" s="170">
        <v>0</v>
      </c>
      <c r="AF270" s="170">
        <v>0</v>
      </c>
      <c r="AG270" s="170">
        <v>0</v>
      </c>
      <c r="AH270" s="170">
        <v>0</v>
      </c>
      <c r="AI270" s="170">
        <v>155362199</v>
      </c>
      <c r="AJ270" s="170">
        <v>0</v>
      </c>
      <c r="AK270" s="170">
        <v>1239211311</v>
      </c>
      <c r="AL270" s="170">
        <v>0</v>
      </c>
      <c r="AM270" s="172">
        <f t="shared" si="867"/>
        <v>1394573510</v>
      </c>
      <c r="AN270" s="173">
        <f t="shared" si="849"/>
        <v>0.16551680066343716</v>
      </c>
      <c r="AO270" s="375">
        <f t="shared" si="850"/>
        <v>7030997214</v>
      </c>
      <c r="AP270" s="350">
        <v>0</v>
      </c>
      <c r="AQ270" s="170">
        <v>0</v>
      </c>
      <c r="AR270" s="170">
        <v>0</v>
      </c>
      <c r="AS270" s="170">
        <v>0</v>
      </c>
      <c r="AT270" s="170">
        <v>0</v>
      </c>
      <c r="AU270" s="170">
        <v>0</v>
      </c>
      <c r="AV270" s="170">
        <v>0</v>
      </c>
      <c r="AW270" s="170">
        <v>0</v>
      </c>
      <c r="AX270" s="170">
        <v>155362199</v>
      </c>
      <c r="AY270" s="170">
        <v>0</v>
      </c>
      <c r="AZ270" s="170">
        <v>1239211311</v>
      </c>
      <c r="BA270" s="170">
        <v>0</v>
      </c>
      <c r="BB270" s="172">
        <f t="shared" si="868"/>
        <v>1394573510</v>
      </c>
      <c r="BC270" s="173">
        <f t="shared" si="852"/>
        <v>1</v>
      </c>
      <c r="BD270" s="171">
        <f t="shared" si="853"/>
        <v>0</v>
      </c>
      <c r="BE270" s="170">
        <v>5551362115</v>
      </c>
      <c r="BF270" s="136"/>
      <c r="BG270" s="526">
        <v>548</v>
      </c>
      <c r="BH270" s="137">
        <f>VLOOKUP($BG270,'[1]Ejecució Gastos Dinamica 31-10'!$D$2:$AD$148,11,0)</f>
        <v>7585141000</v>
      </c>
      <c r="BI270" s="137">
        <f t="shared" si="869"/>
        <v>-1500000000</v>
      </c>
      <c r="BJ270" s="137"/>
      <c r="BK270" s="137">
        <f>VLOOKUP($BG270,'[1]Ejecució Gastos Dinamica 31-10'!$D$2:$AD$148,15,0)</f>
        <v>1038286224</v>
      </c>
      <c r="BL270" s="137">
        <f>VLOOKUP($BG270,'[1]Ejecució Gastos Dinamica 31-10'!$D$2:$AD$148,22,0)</f>
        <v>0</v>
      </c>
      <c r="BM270" s="137">
        <f>VLOOKUP($BG270,'[1]Ejecució Gastos Dinamica 31-10'!$D$2:$AD$148,21,0)</f>
        <v>5551362115</v>
      </c>
    </row>
    <row r="271" spans="1:100" s="138" customFormat="1" ht="12.75" x14ac:dyDescent="0.2">
      <c r="A271" s="196" t="s">
        <v>732</v>
      </c>
      <c r="B271" s="176" t="s">
        <v>733</v>
      </c>
      <c r="C271" s="170">
        <v>1534894000</v>
      </c>
      <c r="D271" s="170">
        <f>28174113+23360000</f>
        <v>51534113</v>
      </c>
      <c r="E271" s="170">
        <v>2888049358</v>
      </c>
      <c r="F271" s="170">
        <v>0</v>
      </c>
      <c r="G271" s="170">
        <v>0</v>
      </c>
      <c r="H271" s="171">
        <f t="shared" si="843"/>
        <v>2836515245</v>
      </c>
      <c r="I271" s="171">
        <f t="shared" si="844"/>
        <v>4371409245</v>
      </c>
      <c r="J271" s="170">
        <v>0</v>
      </c>
      <c r="K271" s="171">
        <f t="shared" si="711"/>
        <v>4371409245</v>
      </c>
      <c r="L271" s="170">
        <v>75603434</v>
      </c>
      <c r="M271" s="170">
        <v>314223119</v>
      </c>
      <c r="N271" s="170">
        <v>1133306019</v>
      </c>
      <c r="O271" s="170">
        <v>2899810786</v>
      </c>
      <c r="P271" s="170">
        <v>-28174113</v>
      </c>
      <c r="Q271" s="170">
        <v>0</v>
      </c>
      <c r="R271" s="170">
        <v>-23360000</v>
      </c>
      <c r="S271" s="170">
        <v>0</v>
      </c>
      <c r="T271" s="170">
        <v>0</v>
      </c>
      <c r="U271" s="170">
        <v>-1232464</v>
      </c>
      <c r="V271" s="170">
        <v>-34551800</v>
      </c>
      <c r="W271" s="170">
        <v>0</v>
      </c>
      <c r="X271" s="171">
        <f t="shared" si="866"/>
        <v>4335624981</v>
      </c>
      <c r="Y271" s="173">
        <f t="shared" si="846"/>
        <v>0.99181402106404704</v>
      </c>
      <c r="Z271" s="171">
        <f t="shared" si="847"/>
        <v>35784264</v>
      </c>
      <c r="AA271" s="170">
        <v>75603434</v>
      </c>
      <c r="AB271" s="170">
        <v>314223119</v>
      </c>
      <c r="AC271" s="170">
        <v>986272390</v>
      </c>
      <c r="AD271" s="170">
        <v>0</v>
      </c>
      <c r="AE271" s="170">
        <v>401572243</v>
      </c>
      <c r="AF271" s="170">
        <v>371678572</v>
      </c>
      <c r="AG271" s="170">
        <v>274512805</v>
      </c>
      <c r="AH271" s="170">
        <v>375999406</v>
      </c>
      <c r="AI271" s="170">
        <v>541955191</v>
      </c>
      <c r="AJ271" s="170">
        <v>0</v>
      </c>
      <c r="AK271" s="170">
        <v>482785035</v>
      </c>
      <c r="AL271" s="170">
        <v>0</v>
      </c>
      <c r="AM271" s="172">
        <f t="shared" si="867"/>
        <v>3824602195</v>
      </c>
      <c r="AN271" s="173">
        <f t="shared" si="849"/>
        <v>0.88213399723466535</v>
      </c>
      <c r="AO271" s="375">
        <f t="shared" si="850"/>
        <v>511022786</v>
      </c>
      <c r="AP271" s="350">
        <v>75603434</v>
      </c>
      <c r="AQ271" s="170">
        <v>314223119</v>
      </c>
      <c r="AR271" s="170">
        <v>986272390</v>
      </c>
      <c r="AS271" s="170">
        <v>0</v>
      </c>
      <c r="AT271" s="170">
        <v>401572243</v>
      </c>
      <c r="AU271" s="170">
        <v>371678572</v>
      </c>
      <c r="AV271" s="170">
        <v>274512805</v>
      </c>
      <c r="AW271" s="170">
        <v>375999406</v>
      </c>
      <c r="AX271" s="170">
        <v>541955191</v>
      </c>
      <c r="AY271" s="170">
        <v>0</v>
      </c>
      <c r="AZ271" s="170">
        <v>482785035</v>
      </c>
      <c r="BA271" s="170">
        <v>0</v>
      </c>
      <c r="BB271" s="172">
        <f t="shared" si="868"/>
        <v>3824602195</v>
      </c>
      <c r="BC271" s="173">
        <f t="shared" si="852"/>
        <v>1</v>
      </c>
      <c r="BD271" s="171">
        <f t="shared" si="853"/>
        <v>0</v>
      </c>
      <c r="BE271" s="170">
        <v>4241833613</v>
      </c>
      <c r="BF271" s="136"/>
      <c r="BG271" s="526">
        <v>5481</v>
      </c>
      <c r="BH271" s="137">
        <f>VLOOKUP($BG271,'[1]Ejecució Gastos Dinamica 31-10'!$D$2:$AD$148,11,0)</f>
        <v>4371409245</v>
      </c>
      <c r="BI271" s="137">
        <f t="shared" si="869"/>
        <v>0</v>
      </c>
      <c r="BJ271" s="137"/>
      <c r="BK271" s="137">
        <f>VLOOKUP($BG271,'[1]Ejecució Gastos Dinamica 31-10'!$D$2:$AD$148,15,0)</f>
        <v>-1232464</v>
      </c>
      <c r="BL271" s="137">
        <f>VLOOKUP($BG271,'[1]Ejecució Gastos Dinamica 31-10'!$D$2:$AD$148,22,0)</f>
        <v>0</v>
      </c>
      <c r="BM271" s="137">
        <f>VLOOKUP($BG271,'[1]Ejecució Gastos Dinamica 31-10'!$D$2:$AD$148,21,0)</f>
        <v>4241833613</v>
      </c>
    </row>
    <row r="272" spans="1:100" s="138" customFormat="1" x14ac:dyDescent="0.25">
      <c r="A272" s="196" t="s">
        <v>734</v>
      </c>
      <c r="B272" s="176" t="s">
        <v>735</v>
      </c>
      <c r="C272" s="170">
        <v>99882392000</v>
      </c>
      <c r="D272" s="170">
        <f>5644877690+16000000000+500000000+6000000000+8000000000</f>
        <v>36144877690</v>
      </c>
      <c r="E272" s="170">
        <f>14960152000+6159914+5736000000</f>
        <v>20702311914</v>
      </c>
      <c r="F272" s="170">
        <v>0</v>
      </c>
      <c r="G272" s="170">
        <f>3773489970+8750455501+5423977976+31787962000+940761953+601532166+8850000000+63586949+5669524649+25218317000</f>
        <v>91079608164</v>
      </c>
      <c r="H272" s="54">
        <f t="shared" si="843"/>
        <v>75637042388</v>
      </c>
      <c r="I272" s="54">
        <f t="shared" si="844"/>
        <v>175519434388</v>
      </c>
      <c r="J272" s="170">
        <v>0</v>
      </c>
      <c r="K272" s="54">
        <f t="shared" si="711"/>
        <v>175519434388</v>
      </c>
      <c r="L272" s="170">
        <v>67706461312</v>
      </c>
      <c r="M272" s="170">
        <v>7967863393</v>
      </c>
      <c r="N272" s="170">
        <v>2069393405</v>
      </c>
      <c r="O272" s="170">
        <v>2306679596</v>
      </c>
      <c r="P272" s="170">
        <v>-961229779</v>
      </c>
      <c r="Q272" s="170">
        <v>18906960529</v>
      </c>
      <c r="R272" s="170">
        <v>5141567638</v>
      </c>
      <c r="S272" s="170">
        <v>13391771302</v>
      </c>
      <c r="T272" s="170">
        <v>11949174730</v>
      </c>
      <c r="U272" s="170">
        <v>9757031036</v>
      </c>
      <c r="V272" s="170">
        <v>28626814894</v>
      </c>
      <c r="W272" s="170">
        <v>0</v>
      </c>
      <c r="X272" s="171">
        <f t="shared" si="866"/>
        <v>166862488056</v>
      </c>
      <c r="Y272" s="55">
        <f t="shared" si="846"/>
        <v>0.95067813224111064</v>
      </c>
      <c r="Z272" s="54">
        <f t="shared" si="847"/>
        <v>8656946332</v>
      </c>
      <c r="AA272" s="170">
        <v>0</v>
      </c>
      <c r="AB272" s="170">
        <v>6825539777</v>
      </c>
      <c r="AC272" s="170">
        <v>12527900070</v>
      </c>
      <c r="AD272" s="170">
        <v>13312055540</v>
      </c>
      <c r="AE272" s="170">
        <v>14242988110</v>
      </c>
      <c r="AF272" s="170">
        <v>13933136834</v>
      </c>
      <c r="AG272" s="170">
        <v>14202479620</v>
      </c>
      <c r="AH272" s="170">
        <v>14317011708</v>
      </c>
      <c r="AI272" s="170">
        <v>14447304407</v>
      </c>
      <c r="AJ272" s="170">
        <v>14441532872</v>
      </c>
      <c r="AK272" s="170">
        <v>14662176621</v>
      </c>
      <c r="AL272" s="170">
        <v>0</v>
      </c>
      <c r="AM272" s="172">
        <f t="shared" si="867"/>
        <v>132912125559</v>
      </c>
      <c r="AN272" s="55">
        <f t="shared" si="849"/>
        <v>0.79653687960348485</v>
      </c>
      <c r="AO272" s="290">
        <f t="shared" si="850"/>
        <v>33950362497</v>
      </c>
      <c r="AP272" s="350">
        <v>0</v>
      </c>
      <c r="AQ272" s="170">
        <v>6825539777</v>
      </c>
      <c r="AR272" s="170">
        <v>12527900070</v>
      </c>
      <c r="AS272" s="170">
        <v>13312055540</v>
      </c>
      <c r="AT272" s="170">
        <v>14242988110</v>
      </c>
      <c r="AU272" s="170">
        <v>13933136834</v>
      </c>
      <c r="AV272" s="170">
        <v>14202479620</v>
      </c>
      <c r="AW272" s="170">
        <v>14317011708</v>
      </c>
      <c r="AX272" s="170">
        <v>14447304407</v>
      </c>
      <c r="AY272" s="170">
        <v>14441532872</v>
      </c>
      <c r="AZ272" s="170">
        <v>14662176621</v>
      </c>
      <c r="BA272" s="170">
        <v>0</v>
      </c>
      <c r="BB272" s="172">
        <f t="shared" si="868"/>
        <v>132912125559</v>
      </c>
      <c r="BC272" s="55">
        <f t="shared" si="852"/>
        <v>1</v>
      </c>
      <c r="BD272" s="54">
        <f t="shared" si="853"/>
        <v>0</v>
      </c>
      <c r="BE272" s="170">
        <v>118338955079</v>
      </c>
      <c r="BF272" s="135"/>
      <c r="BG272" s="526">
        <v>549</v>
      </c>
      <c r="BH272" s="137">
        <f>VLOOKUP($BG272,'[1]Ejecució Gastos Dinamica 31-10'!$D$2:$AD$148,11,0)</f>
        <v>138895592739</v>
      </c>
      <c r="BI272" s="137">
        <f t="shared" si="869"/>
        <v>-36623841649</v>
      </c>
      <c r="BJ272" s="137"/>
      <c r="BK272" s="137">
        <f>VLOOKUP($BG272,'[1]Ejecució Gastos Dinamica 31-10'!$D$2:$AD$148,15,0)</f>
        <v>9757031036</v>
      </c>
      <c r="BL272" s="137">
        <f>VLOOKUP($BG272,'[1]Ejecució Gastos Dinamica 31-10'!$D$2:$AD$148,22,0)</f>
        <v>14441532872</v>
      </c>
      <c r="BM272" s="137">
        <f>VLOOKUP($BG272,'[1]Ejecució Gastos Dinamica 31-10'!$D$2:$AD$148,21,0)</f>
        <v>118338955079</v>
      </c>
    </row>
    <row r="273" spans="1:100" s="138" customFormat="1" ht="12.75" x14ac:dyDescent="0.2">
      <c r="A273" s="196" t="s">
        <v>736</v>
      </c>
      <c r="B273" s="176" t="s">
        <v>737</v>
      </c>
      <c r="C273" s="170">
        <v>1937315000</v>
      </c>
      <c r="D273" s="170">
        <f>988783099+6159914</f>
        <v>994943013</v>
      </c>
      <c r="E273" s="170">
        <v>5644877690</v>
      </c>
      <c r="F273" s="170">
        <v>0</v>
      </c>
      <c r="G273" s="170">
        <v>0</v>
      </c>
      <c r="H273" s="171">
        <f t="shared" si="843"/>
        <v>4649934677</v>
      </c>
      <c r="I273" s="171">
        <f t="shared" si="844"/>
        <v>6587249677</v>
      </c>
      <c r="J273" s="170">
        <v>0</v>
      </c>
      <c r="K273" s="171">
        <f t="shared" si="711"/>
        <v>6587249677</v>
      </c>
      <c r="L273" s="170">
        <v>7582192690</v>
      </c>
      <c r="M273" s="170">
        <v>0</v>
      </c>
      <c r="N273" s="170">
        <v>0</v>
      </c>
      <c r="O273" s="170">
        <v>0</v>
      </c>
      <c r="P273" s="170">
        <v>-988783099</v>
      </c>
      <c r="Q273" s="170">
        <v>0</v>
      </c>
      <c r="R273" s="170">
        <v>0</v>
      </c>
      <c r="S273" s="170">
        <v>0</v>
      </c>
      <c r="T273" s="170">
        <v>0</v>
      </c>
      <c r="U273" s="170">
        <v>-6159914</v>
      </c>
      <c r="V273" s="170">
        <v>0</v>
      </c>
      <c r="W273" s="170">
        <v>0</v>
      </c>
      <c r="X273" s="171">
        <f t="shared" si="866"/>
        <v>6587249677</v>
      </c>
      <c r="Y273" s="173">
        <f t="shared" si="846"/>
        <v>1</v>
      </c>
      <c r="Z273" s="171">
        <f t="shared" si="847"/>
        <v>0</v>
      </c>
      <c r="AA273" s="170">
        <v>241378871</v>
      </c>
      <c r="AB273" s="170">
        <v>5905384114</v>
      </c>
      <c r="AC273" s="170">
        <v>204266406</v>
      </c>
      <c r="AD273" s="170">
        <v>87911155</v>
      </c>
      <c r="AE273" s="170">
        <v>48574017</v>
      </c>
      <c r="AF273" s="170">
        <v>13015284</v>
      </c>
      <c r="AG273" s="170">
        <v>3273108</v>
      </c>
      <c r="AH273" s="170">
        <v>4778426</v>
      </c>
      <c r="AI273" s="170">
        <v>3582832</v>
      </c>
      <c r="AJ273" s="170">
        <v>0</v>
      </c>
      <c r="AK273" s="170">
        <v>0</v>
      </c>
      <c r="AL273" s="170">
        <v>0</v>
      </c>
      <c r="AM273" s="172">
        <f t="shared" si="867"/>
        <v>6512164213</v>
      </c>
      <c r="AN273" s="173">
        <f t="shared" si="849"/>
        <v>0.98860139395320512</v>
      </c>
      <c r="AO273" s="375">
        <f t="shared" si="850"/>
        <v>75085464</v>
      </c>
      <c r="AP273" s="350">
        <v>241378871</v>
      </c>
      <c r="AQ273" s="170">
        <v>5905384114</v>
      </c>
      <c r="AR273" s="170">
        <v>204266406</v>
      </c>
      <c r="AS273" s="170">
        <v>87911155</v>
      </c>
      <c r="AT273" s="170">
        <v>48574017</v>
      </c>
      <c r="AU273" s="170">
        <v>13015284</v>
      </c>
      <c r="AV273" s="170">
        <v>3273108</v>
      </c>
      <c r="AW273" s="170">
        <v>4778426</v>
      </c>
      <c r="AX273" s="170">
        <v>3582832</v>
      </c>
      <c r="AY273" s="170">
        <v>0</v>
      </c>
      <c r="AZ273" s="170">
        <v>0</v>
      </c>
      <c r="BA273" s="170">
        <v>0</v>
      </c>
      <c r="BB273" s="172">
        <f t="shared" si="868"/>
        <v>6512164213</v>
      </c>
      <c r="BC273" s="173">
        <f t="shared" si="852"/>
        <v>1</v>
      </c>
      <c r="BD273" s="171">
        <f t="shared" si="853"/>
        <v>0</v>
      </c>
      <c r="BE273" s="170">
        <v>6512456341</v>
      </c>
      <c r="BF273" s="136"/>
      <c r="BG273" s="526">
        <v>5491</v>
      </c>
      <c r="BH273" s="137">
        <f>VLOOKUP($BG273,'[1]Ejecució Gastos Dinamica 31-10'!$D$2:$AD$148,11,0)</f>
        <v>6587249677</v>
      </c>
      <c r="BI273" s="137">
        <f t="shared" si="869"/>
        <v>0</v>
      </c>
      <c r="BJ273" s="137"/>
      <c r="BK273" s="137">
        <f>VLOOKUP($BG273,'[1]Ejecució Gastos Dinamica 31-10'!$D$2:$AD$148,15,0)</f>
        <v>-6159914</v>
      </c>
      <c r="BL273" s="137">
        <f>VLOOKUP($BG273,'[1]Ejecució Gastos Dinamica 31-10'!$D$2:$AD$148,22,0)</f>
        <v>0</v>
      </c>
      <c r="BM273" s="137">
        <f>VLOOKUP($BG273,'[1]Ejecució Gastos Dinamica 31-10'!$D$2:$AD$148,21,0)</f>
        <v>6512456341</v>
      </c>
    </row>
    <row r="274" spans="1:100" s="138" customFormat="1" ht="12.75" x14ac:dyDescent="0.2">
      <c r="A274" s="196" t="s">
        <v>738</v>
      </c>
      <c r="B274" s="176" t="s">
        <v>739</v>
      </c>
      <c r="C274" s="170">
        <v>30000000000</v>
      </c>
      <c r="D274" s="170">
        <f>2730933033+5463798626+420000000</f>
        <v>8614731659</v>
      </c>
      <c r="E274" s="170">
        <f>6000000000+9229433500+3800000000</f>
        <v>19029433500</v>
      </c>
      <c r="F274" s="170">
        <v>0</v>
      </c>
      <c r="G274" s="170">
        <f>2838594000+5000000000+10500000000</f>
        <v>18338594000</v>
      </c>
      <c r="H274" s="171">
        <f t="shared" si="843"/>
        <v>28753295841</v>
      </c>
      <c r="I274" s="171">
        <f t="shared" si="844"/>
        <v>58753295841</v>
      </c>
      <c r="J274" s="170">
        <v>0</v>
      </c>
      <c r="K274" s="171">
        <f t="shared" si="711"/>
        <v>58753295841</v>
      </c>
      <c r="L274" s="170">
        <v>10821504280</v>
      </c>
      <c r="M274" s="170">
        <v>593407311</v>
      </c>
      <c r="N274" s="170">
        <v>3762522456</v>
      </c>
      <c r="O274" s="170">
        <v>5969395952</v>
      </c>
      <c r="P274" s="170">
        <v>400279737</v>
      </c>
      <c r="Q274" s="170">
        <v>5784932924</v>
      </c>
      <c r="R274" s="170">
        <v>4968148284</v>
      </c>
      <c r="S274" s="170">
        <v>10316556369</v>
      </c>
      <c r="T274" s="170">
        <v>181142102</v>
      </c>
      <c r="U274" s="170">
        <v>4487245274</v>
      </c>
      <c r="V274" s="170">
        <v>10437404838</v>
      </c>
      <c r="W274" s="170">
        <v>0</v>
      </c>
      <c r="X274" s="171">
        <f t="shared" si="866"/>
        <v>57722539527</v>
      </c>
      <c r="Y274" s="173">
        <f t="shared" si="846"/>
        <v>0.98245619587385424</v>
      </c>
      <c r="Z274" s="171">
        <f t="shared" si="847"/>
        <v>1030756314</v>
      </c>
      <c r="AA274" s="170">
        <v>0</v>
      </c>
      <c r="AB274" s="170">
        <v>1652002332</v>
      </c>
      <c r="AC274" s="170">
        <v>4634588523</v>
      </c>
      <c r="AD274" s="170">
        <v>4307902533</v>
      </c>
      <c r="AE274" s="170">
        <v>5324507205</v>
      </c>
      <c r="AF274" s="170">
        <v>5163735529</v>
      </c>
      <c r="AG274" s="170">
        <v>5135944224</v>
      </c>
      <c r="AH274" s="170">
        <v>5197544743</v>
      </c>
      <c r="AI274" s="170">
        <v>5206895477</v>
      </c>
      <c r="AJ274" s="170">
        <v>5057484901</v>
      </c>
      <c r="AK274" s="170">
        <v>5055668229</v>
      </c>
      <c r="AL274" s="170">
        <v>0</v>
      </c>
      <c r="AM274" s="172">
        <f t="shared" si="867"/>
        <v>46736273696</v>
      </c>
      <c r="AN274" s="173">
        <f t="shared" si="849"/>
        <v>0.80967112810653241</v>
      </c>
      <c r="AO274" s="375">
        <f t="shared" si="850"/>
        <v>10986265831</v>
      </c>
      <c r="AP274" s="350">
        <v>0</v>
      </c>
      <c r="AQ274" s="170">
        <v>1652002332</v>
      </c>
      <c r="AR274" s="170">
        <v>4634588523</v>
      </c>
      <c r="AS274" s="170">
        <v>4307902533</v>
      </c>
      <c r="AT274" s="170">
        <v>5324507205</v>
      </c>
      <c r="AU274" s="170">
        <v>5163735529</v>
      </c>
      <c r="AV274" s="170">
        <v>5135944224</v>
      </c>
      <c r="AW274" s="170">
        <v>5197544743</v>
      </c>
      <c r="AX274" s="170">
        <v>5206895477</v>
      </c>
      <c r="AY274" s="170">
        <v>5057484901</v>
      </c>
      <c r="AZ274" s="170">
        <v>5055668229</v>
      </c>
      <c r="BA274" s="170">
        <v>0</v>
      </c>
      <c r="BB274" s="172">
        <f t="shared" si="868"/>
        <v>46736273696</v>
      </c>
      <c r="BC274" s="173">
        <f t="shared" si="852"/>
        <v>1</v>
      </c>
      <c r="BD274" s="171">
        <f t="shared" si="853"/>
        <v>0</v>
      </c>
      <c r="BE274" s="170">
        <v>41680605467</v>
      </c>
      <c r="BF274" s="136"/>
      <c r="BG274" s="526">
        <v>550</v>
      </c>
      <c r="BH274" s="137">
        <f>VLOOKUP($BG274,'[1]Ejecució Gastos Dinamica 31-10'!$D$2:$AD$148,11,0)</f>
        <v>48253295841</v>
      </c>
      <c r="BI274" s="137">
        <f t="shared" si="869"/>
        <v>-10500000000</v>
      </c>
      <c r="BJ274" s="137"/>
      <c r="BK274" s="137">
        <f>VLOOKUP($BG274,'[1]Ejecució Gastos Dinamica 31-10'!$D$2:$AD$148,15,0)</f>
        <v>4487245274</v>
      </c>
      <c r="BL274" s="137">
        <f>VLOOKUP($BG274,'[1]Ejecució Gastos Dinamica 31-10'!$D$2:$AD$148,22,0)</f>
        <v>5057484901</v>
      </c>
      <c r="BM274" s="137">
        <f>VLOOKUP($BG274,'[1]Ejecució Gastos Dinamica 31-10'!$D$2:$AD$148,21,0)</f>
        <v>41680605467</v>
      </c>
    </row>
    <row r="275" spans="1:100" s="138" customFormat="1" ht="12.75" x14ac:dyDescent="0.2">
      <c r="A275" s="196" t="s">
        <v>740</v>
      </c>
      <c r="B275" s="176" t="s">
        <v>741</v>
      </c>
      <c r="C275" s="170">
        <v>445948000</v>
      </c>
      <c r="D275" s="170">
        <v>212476288</v>
      </c>
      <c r="E275" s="170">
        <v>2730933033</v>
      </c>
      <c r="F275" s="170">
        <v>0</v>
      </c>
      <c r="G275" s="170">
        <v>0</v>
      </c>
      <c r="H275" s="171">
        <f t="shared" si="843"/>
        <v>2518456745</v>
      </c>
      <c r="I275" s="171">
        <f t="shared" si="844"/>
        <v>2964404745</v>
      </c>
      <c r="J275" s="170">
        <v>0</v>
      </c>
      <c r="K275" s="171">
        <f t="shared" si="711"/>
        <v>2964404745</v>
      </c>
      <c r="L275" s="170">
        <v>3176881033</v>
      </c>
      <c r="M275" s="170">
        <v>0</v>
      </c>
      <c r="N275" s="170">
        <v>0</v>
      </c>
      <c r="O275" s="170">
        <v>0</v>
      </c>
      <c r="P275" s="170">
        <v>-212476288</v>
      </c>
      <c r="Q275" s="170">
        <v>0</v>
      </c>
      <c r="R275" s="170">
        <v>0</v>
      </c>
      <c r="S275" s="170">
        <v>0</v>
      </c>
      <c r="T275" s="170">
        <v>0</v>
      </c>
      <c r="U275" s="170">
        <v>0</v>
      </c>
      <c r="V275" s="170">
        <v>0</v>
      </c>
      <c r="W275" s="170">
        <v>0</v>
      </c>
      <c r="X275" s="171">
        <f t="shared" si="866"/>
        <v>2964404745</v>
      </c>
      <c r="Y275" s="173">
        <f t="shared" si="846"/>
        <v>1</v>
      </c>
      <c r="Z275" s="171">
        <f t="shared" si="847"/>
        <v>0</v>
      </c>
      <c r="AA275" s="170">
        <v>398076</v>
      </c>
      <c r="AB275" s="170">
        <v>2907548040</v>
      </c>
      <c r="AC275" s="170">
        <v>33344415</v>
      </c>
      <c r="AD275" s="170">
        <v>9457268</v>
      </c>
      <c r="AE275" s="170">
        <v>0</v>
      </c>
      <c r="AF275" s="170">
        <v>0</v>
      </c>
      <c r="AG275" s="170">
        <v>0</v>
      </c>
      <c r="AH275" s="170">
        <v>0</v>
      </c>
      <c r="AI275" s="170">
        <v>2299354</v>
      </c>
      <c r="AJ275" s="170">
        <v>0</v>
      </c>
      <c r="AK275" s="170">
        <v>0</v>
      </c>
      <c r="AL275" s="170">
        <v>0</v>
      </c>
      <c r="AM275" s="172">
        <f t="shared" si="867"/>
        <v>2953047153</v>
      </c>
      <c r="AN275" s="173">
        <f t="shared" si="849"/>
        <v>0.99616867702726608</v>
      </c>
      <c r="AO275" s="375">
        <f t="shared" si="850"/>
        <v>11357592</v>
      </c>
      <c r="AP275" s="350">
        <v>398076</v>
      </c>
      <c r="AQ275" s="170">
        <v>2907548040</v>
      </c>
      <c r="AR275" s="170">
        <v>33344415</v>
      </c>
      <c r="AS275" s="170">
        <v>9457268</v>
      </c>
      <c r="AT275" s="170">
        <v>0</v>
      </c>
      <c r="AU275" s="170">
        <v>0</v>
      </c>
      <c r="AV275" s="170">
        <v>0</v>
      </c>
      <c r="AW275" s="170">
        <v>0</v>
      </c>
      <c r="AX275" s="170">
        <v>2299354</v>
      </c>
      <c r="AY275" s="170">
        <v>0</v>
      </c>
      <c r="AZ275" s="170">
        <v>0</v>
      </c>
      <c r="BA275" s="170">
        <v>0</v>
      </c>
      <c r="BB275" s="172">
        <f t="shared" si="868"/>
        <v>2953047153</v>
      </c>
      <c r="BC275" s="173">
        <f t="shared" si="852"/>
        <v>1</v>
      </c>
      <c r="BD275" s="171">
        <f t="shared" si="853"/>
        <v>0</v>
      </c>
      <c r="BE275" s="170">
        <v>2953047153</v>
      </c>
      <c r="BF275" s="136"/>
      <c r="BG275" s="526">
        <v>5501</v>
      </c>
      <c r="BH275" s="137">
        <f>VLOOKUP($BG275,'[1]Ejecució Gastos Dinamica 31-10'!$D$2:$AD$148,11,0)</f>
        <v>2964404745</v>
      </c>
      <c r="BI275" s="137">
        <f t="shared" si="869"/>
        <v>0</v>
      </c>
      <c r="BJ275" s="137"/>
      <c r="BK275" s="137">
        <f>VLOOKUP($BG275,'[1]Ejecució Gastos Dinamica 31-10'!$D$2:$AD$148,15,0)</f>
        <v>0</v>
      </c>
      <c r="BL275" s="137">
        <f>VLOOKUP($BG275,'[1]Ejecució Gastos Dinamica 31-10'!$D$2:$AD$148,22,0)</f>
        <v>0</v>
      </c>
      <c r="BM275" s="137">
        <f>VLOOKUP($BG275,'[1]Ejecució Gastos Dinamica 31-10'!$D$2:$AD$148,21,0)</f>
        <v>2953047153</v>
      </c>
    </row>
    <row r="276" spans="1:100" s="1" customFormat="1" ht="15.75" thickBot="1" x14ac:dyDescent="0.3">
      <c r="A276" s="392" t="s">
        <v>742</v>
      </c>
      <c r="B276" s="393" t="s">
        <v>743</v>
      </c>
      <c r="C276" s="394">
        <v>0</v>
      </c>
      <c r="D276" s="394"/>
      <c r="E276" s="394"/>
      <c r="F276" s="394"/>
      <c r="G276" s="394">
        <v>783901894</v>
      </c>
      <c r="H276" s="395">
        <f t="shared" si="843"/>
        <v>783901894</v>
      </c>
      <c r="I276" s="395">
        <f t="shared" si="844"/>
        <v>783901894</v>
      </c>
      <c r="J276" s="396"/>
      <c r="K276" s="395">
        <f t="shared" si="711"/>
        <v>783901894</v>
      </c>
      <c r="L276" s="394">
        <v>0</v>
      </c>
      <c r="M276" s="394">
        <v>0</v>
      </c>
      <c r="N276" s="394">
        <v>0</v>
      </c>
      <c r="O276" s="394">
        <v>0</v>
      </c>
      <c r="P276" s="394">
        <v>0</v>
      </c>
      <c r="Q276" s="394">
        <v>0</v>
      </c>
      <c r="R276" s="394">
        <v>0</v>
      </c>
      <c r="S276" s="394">
        <v>0</v>
      </c>
      <c r="T276" s="394">
        <v>0</v>
      </c>
      <c r="U276" s="394">
        <v>0</v>
      </c>
      <c r="V276" s="394">
        <v>0</v>
      </c>
      <c r="W276" s="394">
        <v>0</v>
      </c>
      <c r="X276" s="396">
        <f t="shared" si="866"/>
        <v>0</v>
      </c>
      <c r="Y276" s="397">
        <f t="shared" si="846"/>
        <v>0</v>
      </c>
      <c r="Z276" s="395">
        <f t="shared" si="847"/>
        <v>783901894</v>
      </c>
      <c r="AA276" s="394"/>
      <c r="AB276" s="394">
        <v>0</v>
      </c>
      <c r="AC276" s="394"/>
      <c r="AD276" s="394"/>
      <c r="AE276" s="394">
        <v>0</v>
      </c>
      <c r="AF276" s="398">
        <v>0</v>
      </c>
      <c r="AG276" s="398"/>
      <c r="AH276" s="398"/>
      <c r="AI276" s="394"/>
      <c r="AJ276" s="394"/>
      <c r="AK276" s="394"/>
      <c r="AL276" s="394">
        <v>0</v>
      </c>
      <c r="AM276" s="399">
        <f t="shared" ref="AM276" si="870">IF(Z276&gt;=SUM(AA276:AL276),SUM(AA276:AL276),"ERROR")</f>
        <v>0</v>
      </c>
      <c r="AN276" s="397">
        <f t="shared" si="849"/>
        <v>0</v>
      </c>
      <c r="AO276" s="400">
        <f t="shared" si="850"/>
        <v>0</v>
      </c>
      <c r="AP276" s="359"/>
      <c r="AQ276" s="229"/>
      <c r="AR276" s="229"/>
      <c r="AS276" s="231"/>
      <c r="AT276" s="231"/>
      <c r="AU276" s="231"/>
      <c r="AV276" s="399"/>
      <c r="AW276" s="231"/>
      <c r="AX276" s="231"/>
      <c r="AY276" s="231"/>
      <c r="AZ276" s="229"/>
      <c r="BA276" s="232"/>
      <c r="BB276" s="231">
        <f t="shared" ref="BB276" si="871">IF(AO276&gt;=SUM(AP276:BA276),SUM(AP276:BA276),"ERROR")</f>
        <v>0</v>
      </c>
      <c r="BC276" s="230">
        <f t="shared" si="852"/>
        <v>0</v>
      </c>
      <c r="BD276" s="43">
        <f t="shared" si="853"/>
        <v>0</v>
      </c>
      <c r="BE276" s="229"/>
      <c r="BF276" s="5"/>
      <c r="BG276" s="251"/>
      <c r="BH276" s="105">
        <v>783901894</v>
      </c>
      <c r="BI276" s="105"/>
      <c r="BJ276" s="105"/>
      <c r="BK276" s="105"/>
      <c r="BL276" s="105"/>
      <c r="BM276" s="10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  <c r="CJ276" s="5"/>
      <c r="CK276" s="5"/>
      <c r="CL276" s="5"/>
      <c r="CM276" s="5"/>
      <c r="CN276" s="5"/>
      <c r="CO276" s="5"/>
      <c r="CP276" s="5"/>
      <c r="CQ276" s="5"/>
      <c r="CR276" s="5"/>
      <c r="CS276" s="5"/>
      <c r="CT276" s="5"/>
      <c r="CU276" s="5"/>
      <c r="CV276" s="5"/>
    </row>
    <row r="277" spans="1:100" x14ac:dyDescent="0.25">
      <c r="A277" s="109"/>
      <c r="B277" s="109"/>
      <c r="C277" s="109"/>
      <c r="D277" s="109"/>
      <c r="E277" s="109"/>
      <c r="F277" s="109"/>
      <c r="G277" s="109"/>
      <c r="H277" s="109"/>
      <c r="I277" s="109"/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  <c r="AA277" s="109"/>
      <c r="AB277" s="109"/>
      <c r="AC277" s="109"/>
      <c r="AD277" s="109"/>
      <c r="AE277" s="109"/>
      <c r="AF277" s="109"/>
      <c r="AG277" s="109"/>
      <c r="AH277" s="109"/>
      <c r="AI277" s="109"/>
      <c r="AJ277" s="109"/>
      <c r="AK277" s="109"/>
      <c r="AL277" s="109"/>
      <c r="AM277" s="109"/>
      <c r="AN277" s="109"/>
      <c r="AO277" s="109"/>
      <c r="AP277" s="109"/>
      <c r="AQ277" s="109"/>
      <c r="AR277" s="109"/>
      <c r="AS277" s="109"/>
      <c r="AT277" s="109"/>
      <c r="AU277" s="109"/>
      <c r="AV277" s="109"/>
      <c r="AW277" s="109"/>
      <c r="AX277" s="109"/>
      <c r="AY277" s="109"/>
      <c r="AZ277" s="109"/>
      <c r="BA277" s="109"/>
      <c r="BB277" s="109"/>
      <c r="BC277" s="109"/>
      <c r="BD277" s="109"/>
      <c r="BE277" s="109"/>
      <c r="BF277" s="233"/>
      <c r="BG277" s="529"/>
    </row>
    <row r="278" spans="1:100" x14ac:dyDescent="0.25">
      <c r="A278" s="109"/>
      <c r="B278" s="109"/>
      <c r="C278" s="109"/>
      <c r="D278" s="109"/>
      <c r="E278" s="109"/>
      <c r="F278" s="6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  <c r="AA278" s="252"/>
      <c r="AB278" s="252"/>
      <c r="AC278" s="252"/>
      <c r="AD278" s="252"/>
      <c r="AE278" s="252"/>
      <c r="AF278" s="110"/>
      <c r="AG278" s="252"/>
      <c r="AH278" s="110"/>
      <c r="AI278" s="252"/>
      <c r="AJ278" s="252"/>
      <c r="AK278" s="109"/>
      <c r="AL278" s="109"/>
      <c r="AM278" s="109"/>
      <c r="AN278" s="109"/>
      <c r="AO278" s="109"/>
      <c r="AP278" s="109"/>
      <c r="AQ278" s="109"/>
      <c r="AR278" s="109"/>
      <c r="AS278" s="110"/>
      <c r="AT278" s="110"/>
      <c r="AU278" s="110"/>
      <c r="AV278" s="109"/>
      <c r="AW278" s="110"/>
      <c r="AX278" s="110"/>
      <c r="AY278" s="110"/>
      <c r="AZ278" s="109"/>
      <c r="BA278" s="234"/>
      <c r="BB278" s="110"/>
      <c r="BC278" s="109"/>
      <c r="BD278" s="109"/>
      <c r="BE278" s="109"/>
    </row>
    <row r="279" spans="1:100" ht="53.25" customHeight="1" x14ac:dyDescent="0.25">
      <c r="A279" s="109"/>
      <c r="B279" s="109"/>
      <c r="C279" s="109"/>
      <c r="D279" s="109"/>
      <c r="E279" s="109"/>
      <c r="F279" s="6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  <c r="AA279" s="252"/>
      <c r="AB279" s="252"/>
      <c r="AC279" s="252"/>
      <c r="AD279" s="252"/>
      <c r="AE279" s="252"/>
      <c r="AF279" s="110"/>
      <c r="AG279" s="252"/>
      <c r="AH279" s="110"/>
      <c r="AI279" s="252"/>
      <c r="AJ279" s="252"/>
      <c r="AK279" s="109"/>
      <c r="AL279" s="109"/>
      <c r="AM279" s="109"/>
      <c r="AN279" s="109"/>
      <c r="AO279" s="109"/>
      <c r="AP279" s="109"/>
      <c r="AQ279" s="109"/>
      <c r="AR279" s="109"/>
      <c r="AS279" s="110"/>
      <c r="AT279" s="110"/>
      <c r="AU279" s="110"/>
      <c r="AV279" s="109"/>
      <c r="AW279" s="110"/>
      <c r="AX279" s="110"/>
      <c r="AY279" s="110"/>
      <c r="AZ279" s="109"/>
      <c r="BA279" s="234"/>
      <c r="BB279" s="110"/>
      <c r="BC279" s="109"/>
      <c r="BD279" s="109"/>
      <c r="BE279" s="109"/>
    </row>
    <row r="280" spans="1:100" ht="25.5" customHeight="1" x14ac:dyDescent="0.25">
      <c r="A280" s="109"/>
      <c r="B280" s="109"/>
      <c r="C280" s="109"/>
      <c r="D280" s="109"/>
      <c r="E280" s="109"/>
      <c r="F280" s="6"/>
      <c r="G280" s="109"/>
      <c r="H280" s="109"/>
      <c r="I280" s="109"/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  <c r="Z280" s="109"/>
      <c r="AA280" s="252"/>
      <c r="AB280" s="252"/>
      <c r="AC280" s="252"/>
      <c r="AD280" s="252"/>
      <c r="AE280" s="252"/>
      <c r="AF280" s="110"/>
      <c r="AG280" s="252"/>
      <c r="AH280" s="110"/>
      <c r="AI280" s="252"/>
      <c r="AJ280" s="252"/>
      <c r="AK280" s="109"/>
      <c r="AL280" s="109"/>
      <c r="AM280" s="109"/>
      <c r="AN280" s="109"/>
      <c r="AO280" s="109"/>
      <c r="AP280" s="109"/>
      <c r="AQ280" s="109"/>
      <c r="AR280" s="109"/>
      <c r="AS280" s="110"/>
      <c r="AT280" s="110"/>
      <c r="AU280" s="110"/>
      <c r="AV280" s="109"/>
      <c r="AW280" s="110"/>
      <c r="AX280" s="110"/>
      <c r="AY280" s="110"/>
      <c r="AZ280" s="109"/>
      <c r="BA280" s="234"/>
      <c r="BB280" s="110"/>
      <c r="BC280" s="109"/>
      <c r="BD280" s="109"/>
      <c r="BE280" s="109"/>
    </row>
    <row r="281" spans="1:100" x14ac:dyDescent="0.25">
      <c r="A281" s="109"/>
      <c r="B281" s="109"/>
      <c r="C281" s="109"/>
      <c r="D281" s="109"/>
      <c r="E281" s="109"/>
      <c r="F281" s="6"/>
      <c r="G281" s="109"/>
      <c r="H281" s="109"/>
      <c r="I281" s="109"/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  <c r="Z281" s="109"/>
      <c r="AA281" s="252"/>
      <c r="AB281" s="252"/>
      <c r="AC281" s="252"/>
      <c r="AD281" s="252"/>
      <c r="AE281" s="252"/>
      <c r="AF281" s="110"/>
      <c r="AG281" s="252"/>
      <c r="AH281" s="110"/>
      <c r="AI281" s="252"/>
      <c r="AJ281" s="252"/>
      <c r="AK281" s="109"/>
      <c r="AL281" s="109"/>
      <c r="AM281" s="109"/>
      <c r="AN281" s="109"/>
      <c r="AO281" s="109"/>
      <c r="AP281" s="109"/>
      <c r="AQ281" s="109"/>
      <c r="AR281" s="109"/>
      <c r="AS281" s="110"/>
      <c r="AT281" s="110"/>
      <c r="AU281" s="110"/>
      <c r="AV281" s="109"/>
      <c r="AW281" s="110"/>
      <c r="AX281" s="110"/>
      <c r="AY281" s="110"/>
      <c r="AZ281" s="109"/>
      <c r="BA281" s="234"/>
      <c r="BB281" s="110"/>
      <c r="BC281" s="109"/>
      <c r="BD281" s="109"/>
      <c r="BE281" s="109"/>
    </row>
    <row r="282" spans="1:100" x14ac:dyDescent="0.25">
      <c r="A282" s="109"/>
      <c r="B282" s="109"/>
      <c r="C282" s="109"/>
      <c r="D282" s="109"/>
      <c r="E282" s="109"/>
      <c r="F282" s="6"/>
      <c r="G282" s="109"/>
      <c r="H282" s="109"/>
      <c r="I282" s="109"/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  <c r="Z282" s="109"/>
      <c r="AA282" s="252"/>
      <c r="AB282" s="252"/>
      <c r="AC282" s="252"/>
      <c r="AD282" s="252"/>
      <c r="AE282" s="252"/>
      <c r="AF282" s="110"/>
      <c r="AG282" s="252"/>
      <c r="AH282" s="110"/>
      <c r="AI282" s="252"/>
      <c r="AJ282" s="252"/>
      <c r="AK282" s="109"/>
      <c r="AL282" s="109"/>
      <c r="AM282" s="109"/>
      <c r="AN282" s="109"/>
      <c r="AO282" s="109"/>
      <c r="AP282" s="109"/>
      <c r="AQ282" s="109"/>
      <c r="AR282" s="109"/>
      <c r="AS282" s="110"/>
      <c r="AT282" s="110"/>
      <c r="AU282" s="110"/>
      <c r="AV282" s="109"/>
      <c r="AW282" s="110"/>
      <c r="AX282" s="110"/>
      <c r="AY282" s="110"/>
      <c r="AZ282" s="109"/>
      <c r="BA282" s="234"/>
      <c r="BB282" s="110"/>
      <c r="BC282" s="109"/>
      <c r="BD282" s="109"/>
      <c r="BE282" s="109"/>
    </row>
    <row r="283" spans="1:100" x14ac:dyDescent="0.25">
      <c r="A283" s="109"/>
      <c r="B283" s="109"/>
      <c r="C283" s="109"/>
      <c r="D283" s="109"/>
      <c r="E283" s="109"/>
      <c r="F283" s="109"/>
      <c r="G283" s="109"/>
      <c r="H283" s="109"/>
      <c r="I283" s="109"/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  <c r="Z283" s="109"/>
      <c r="AA283" s="252"/>
      <c r="AB283" s="252"/>
      <c r="AC283" s="252"/>
      <c r="AD283" s="252"/>
      <c r="AE283" s="252"/>
      <c r="AF283" s="110"/>
      <c r="AG283" s="252"/>
      <c r="AH283" s="110"/>
      <c r="AI283" s="252"/>
      <c r="AJ283" s="252"/>
      <c r="AK283" s="109"/>
      <c r="AL283" s="109"/>
      <c r="AM283" s="109"/>
      <c r="AN283" s="109"/>
      <c r="AO283" s="109"/>
      <c r="AP283" s="109"/>
      <c r="AQ283" s="109"/>
      <c r="AR283" s="109"/>
      <c r="AS283" s="110"/>
      <c r="AT283" s="110"/>
      <c r="AU283" s="110"/>
      <c r="AV283" s="109"/>
      <c r="AW283" s="110"/>
      <c r="AX283" s="110"/>
      <c r="AY283" s="110"/>
      <c r="AZ283" s="109"/>
      <c r="BA283" s="234"/>
      <c r="BB283" s="110"/>
      <c r="BC283" s="109"/>
      <c r="BD283" s="109"/>
      <c r="BE283" s="109"/>
    </row>
    <row r="284" spans="1:100" s="495" customFormat="1" ht="15.75" x14ac:dyDescent="0.25">
      <c r="A284" s="474"/>
      <c r="B284" s="475" t="str">
        <f>+'Ingresos Nv2'!B103</f>
        <v>DANIEL BLANCO SANTAMARIA</v>
      </c>
      <c r="C284" s="476"/>
      <c r="D284" s="477"/>
      <c r="E284" s="475" t="str">
        <f>+'Ingresos Nv2'!D103</f>
        <v>DIANA CAROLINA CAMELO SANCHEZ</v>
      </c>
      <c r="F284" s="474"/>
      <c r="G284" s="476"/>
      <c r="H284" s="476"/>
      <c r="I284" s="477"/>
      <c r="J284" s="476"/>
      <c r="K284" s="475" t="str">
        <f>+'Ingresos Nv2'!H103</f>
        <v>LUZ MYRIAM RONCANCIO RONCANCIO</v>
      </c>
      <c r="L284" s="476"/>
      <c r="M284" s="476"/>
      <c r="N284" s="476"/>
      <c r="O284" s="476"/>
      <c r="P284" s="476"/>
      <c r="Q284" s="476"/>
      <c r="R284" s="476"/>
      <c r="S284" s="476"/>
      <c r="T284" s="476"/>
      <c r="U284" s="476"/>
      <c r="V284" s="476"/>
      <c r="W284" s="476"/>
      <c r="X284" s="476"/>
      <c r="Y284" s="477"/>
      <c r="Z284" s="476"/>
      <c r="AA284" s="478"/>
      <c r="AB284" s="478"/>
      <c r="AC284" s="478"/>
      <c r="AD284" s="478"/>
      <c r="AE284" s="478"/>
      <c r="AF284" s="479"/>
      <c r="AG284" s="478"/>
      <c r="AH284" s="479"/>
      <c r="AI284" s="478"/>
      <c r="AJ284" s="478"/>
      <c r="AK284" s="476"/>
      <c r="AL284" s="476"/>
      <c r="AM284" s="480" t="str">
        <f>+'Ingresos Nv2'!V103</f>
        <v>NESTOR JAVIER RODRIGUEZ MENDEZ</v>
      </c>
      <c r="AN284" s="476"/>
      <c r="AO284" s="476"/>
      <c r="AP284" s="476"/>
      <c r="AQ284" s="476"/>
      <c r="AR284" s="476"/>
      <c r="AS284" s="479"/>
      <c r="AT284" s="479"/>
      <c r="AU284" s="479"/>
      <c r="AV284" s="476"/>
      <c r="AW284" s="479"/>
      <c r="AX284" s="479"/>
      <c r="AY284" s="479"/>
      <c r="AZ284" s="476"/>
      <c r="BA284" s="493"/>
      <c r="BB284" s="479"/>
      <c r="BC284" s="476"/>
      <c r="BD284" s="476"/>
      <c r="BE284" s="476"/>
      <c r="BF284" s="494"/>
      <c r="BG284" s="530"/>
      <c r="BH284" s="534"/>
      <c r="BI284" s="534"/>
      <c r="BJ284" s="534"/>
      <c r="BK284" s="534"/>
      <c r="BL284" s="534"/>
      <c r="BM284" s="534"/>
    </row>
    <row r="285" spans="1:100" s="484" customFormat="1" ht="14.25" x14ac:dyDescent="0.2">
      <c r="A285" s="481"/>
      <c r="B285" s="496" t="s">
        <v>241</v>
      </c>
      <c r="C285" s="481"/>
      <c r="D285" s="481"/>
      <c r="E285" s="496" t="s">
        <v>744</v>
      </c>
      <c r="F285" s="481"/>
      <c r="G285" s="109"/>
      <c r="H285" s="109"/>
      <c r="I285" s="481"/>
      <c r="J285" s="109"/>
      <c r="K285" s="496" t="s">
        <v>243</v>
      </c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481"/>
      <c r="Z285" s="109"/>
      <c r="AA285" s="252"/>
      <c r="AB285" s="252"/>
      <c r="AC285" s="252"/>
      <c r="AD285" s="252"/>
      <c r="AE285" s="252"/>
      <c r="AF285" s="110"/>
      <c r="AG285" s="252"/>
      <c r="AH285" s="110"/>
      <c r="AI285" s="252"/>
      <c r="AJ285" s="252"/>
      <c r="AK285" s="109"/>
      <c r="AL285" s="109"/>
      <c r="AM285" s="497" t="s">
        <v>244</v>
      </c>
      <c r="AN285" s="109"/>
      <c r="AO285" s="109"/>
      <c r="AP285" s="109"/>
      <c r="AQ285" s="109"/>
      <c r="AR285" s="109"/>
      <c r="AS285" s="110"/>
      <c r="AT285" s="110"/>
      <c r="AU285" s="110"/>
      <c r="AV285" s="109"/>
      <c r="AW285" s="110"/>
      <c r="AX285" s="110"/>
      <c r="AY285" s="110"/>
      <c r="AZ285" s="109"/>
      <c r="BA285" s="234"/>
      <c r="BB285" s="110"/>
      <c r="BC285" s="109"/>
      <c r="BD285" s="109"/>
      <c r="BE285" s="109"/>
      <c r="BF285" s="498"/>
      <c r="BG285" s="531"/>
      <c r="BH285" s="482"/>
      <c r="BI285" s="482"/>
      <c r="BJ285" s="482"/>
      <c r="BK285" s="482"/>
      <c r="BL285" s="482"/>
      <c r="BM285" s="482"/>
    </row>
    <row r="286" spans="1:100" x14ac:dyDescent="0.25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235"/>
      <c r="AB286" s="235"/>
      <c r="AC286" s="235"/>
      <c r="AD286" s="235"/>
      <c r="AE286" s="235"/>
      <c r="AF286" s="236"/>
      <c r="AG286" s="235"/>
      <c r="AH286" s="236"/>
      <c r="AI286" s="235"/>
      <c r="AJ286" s="235"/>
      <c r="AK286" s="6"/>
      <c r="AL286" s="6"/>
      <c r="AM286" s="6"/>
      <c r="AN286" s="6"/>
      <c r="AO286" s="6"/>
      <c r="AP286" s="6"/>
      <c r="AQ286" s="6"/>
      <c r="AR286" s="6"/>
      <c r="AS286" s="236"/>
      <c r="AT286" s="236"/>
      <c r="AU286" s="236"/>
      <c r="AV286" s="6"/>
      <c r="AW286" s="236"/>
      <c r="AX286" s="236"/>
      <c r="AY286" s="236"/>
      <c r="AZ286" s="6"/>
      <c r="BA286" s="237"/>
      <c r="BB286" s="236"/>
      <c r="BC286" s="6"/>
      <c r="BD286" s="6"/>
      <c r="BE286" s="6"/>
    </row>
    <row r="287" spans="1:100" x14ac:dyDescent="0.25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235"/>
      <c r="AB287" s="235"/>
      <c r="AC287" s="235"/>
      <c r="AD287" s="235"/>
      <c r="AE287" s="235"/>
      <c r="AF287" s="236"/>
      <c r="AG287" s="235"/>
      <c r="AH287" s="236"/>
      <c r="AI287" s="235"/>
      <c r="AJ287" s="235"/>
      <c r="AK287" s="6"/>
      <c r="AL287" s="6"/>
      <c r="AM287" s="6"/>
      <c r="AN287" s="6"/>
      <c r="AO287" s="6"/>
      <c r="AP287" s="6"/>
      <c r="AQ287" s="6"/>
      <c r="AR287" s="6"/>
      <c r="AS287" s="236"/>
      <c r="AT287" s="236"/>
      <c r="AU287" s="236"/>
      <c r="AV287" s="6"/>
      <c r="AW287" s="236"/>
      <c r="AX287" s="236"/>
      <c r="AY287" s="236"/>
      <c r="AZ287" s="6"/>
      <c r="BA287" s="237"/>
      <c r="BB287" s="236"/>
      <c r="BC287" s="6"/>
      <c r="BD287" s="6"/>
      <c r="BE287" s="6"/>
    </row>
    <row r="288" spans="1:100" x14ac:dyDescent="0.25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235"/>
      <c r="AB288" s="235"/>
      <c r="AC288" s="235"/>
      <c r="AD288" s="235"/>
      <c r="AE288" s="235"/>
      <c r="AF288" s="238"/>
      <c r="AG288" s="235"/>
      <c r="AH288" s="238"/>
      <c r="AI288" s="235"/>
      <c r="AJ288" s="235"/>
      <c r="AK288" s="6"/>
      <c r="AL288" s="6"/>
      <c r="AM288" s="6"/>
      <c r="AN288" s="6"/>
      <c r="AO288" s="6"/>
      <c r="AP288" s="6"/>
      <c r="AQ288" s="6"/>
      <c r="AR288" s="6"/>
      <c r="AS288" s="238"/>
      <c r="AT288" s="238"/>
      <c r="AU288" s="238"/>
      <c r="AV288" s="6"/>
      <c r="AW288" s="238"/>
      <c r="AX288" s="238"/>
      <c r="AY288" s="238"/>
      <c r="AZ288" s="6"/>
      <c r="BA288" s="239"/>
      <c r="BB288" s="238"/>
      <c r="BC288" s="6"/>
      <c r="BD288" s="6"/>
      <c r="BE288" s="6"/>
    </row>
    <row r="289" spans="1:57" x14ac:dyDescent="0.25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235"/>
      <c r="AB289" s="235"/>
      <c r="AC289" s="235"/>
      <c r="AD289" s="235"/>
      <c r="AE289" s="235"/>
      <c r="AF289" s="238"/>
      <c r="AG289" s="235"/>
      <c r="AH289" s="238"/>
      <c r="AI289" s="235"/>
      <c r="AJ289" s="235"/>
      <c r="AK289" s="6"/>
      <c r="AL289" s="6"/>
      <c r="AM289" s="6"/>
      <c r="AN289" s="6"/>
      <c r="AO289" s="6"/>
      <c r="AP289" s="6"/>
      <c r="AQ289" s="6"/>
      <c r="AR289" s="6"/>
      <c r="AS289" s="238"/>
      <c r="AT289" s="238"/>
      <c r="AU289" s="238"/>
      <c r="AV289" s="6"/>
      <c r="AW289" s="238"/>
      <c r="AX289" s="238"/>
      <c r="AY289" s="238"/>
      <c r="AZ289" s="6"/>
      <c r="BA289" s="239"/>
      <c r="BB289" s="238"/>
      <c r="BC289" s="6"/>
      <c r="BD289" s="6"/>
      <c r="BE289" s="6"/>
    </row>
    <row r="290" spans="1:57" x14ac:dyDescent="0.25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235"/>
      <c r="AB290" s="235"/>
      <c r="AC290" s="235"/>
      <c r="AD290" s="235"/>
      <c r="AE290" s="235"/>
      <c r="AF290" s="238"/>
      <c r="AG290" s="235"/>
      <c r="AH290" s="238"/>
      <c r="AI290" s="235"/>
      <c r="AJ290" s="235"/>
      <c r="AK290" s="6"/>
      <c r="AL290" s="6"/>
      <c r="AM290" s="6"/>
      <c r="AN290" s="6"/>
      <c r="AO290" s="6"/>
      <c r="AP290" s="6"/>
      <c r="AQ290" s="6"/>
      <c r="AR290" s="6"/>
      <c r="AS290" s="238"/>
      <c r="AT290" s="238"/>
      <c r="AU290" s="238"/>
      <c r="AV290" s="6"/>
      <c r="AW290" s="238"/>
      <c r="AX290" s="238"/>
      <c r="AY290" s="238"/>
      <c r="AZ290" s="6"/>
      <c r="BA290" s="239"/>
      <c r="BB290" s="238"/>
      <c r="BC290" s="6"/>
      <c r="BD290" s="6"/>
      <c r="BE290" s="6"/>
    </row>
    <row r="291" spans="1:57" x14ac:dyDescent="0.25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235"/>
      <c r="AB291" s="235"/>
      <c r="AC291" s="235"/>
      <c r="AD291" s="235"/>
      <c r="AE291" s="235"/>
      <c r="AF291" s="238"/>
      <c r="AG291" s="235"/>
      <c r="AH291" s="238"/>
      <c r="AI291" s="235"/>
      <c r="AJ291" s="235"/>
      <c r="AK291" s="6"/>
      <c r="AL291" s="6"/>
      <c r="AM291" s="6"/>
      <c r="AN291" s="6"/>
      <c r="AO291" s="6"/>
      <c r="AP291" s="6"/>
      <c r="AQ291" s="6"/>
      <c r="AR291" s="6"/>
      <c r="AS291" s="238"/>
      <c r="AT291" s="238"/>
      <c r="AU291" s="238"/>
      <c r="AV291" s="6"/>
      <c r="AW291" s="238"/>
      <c r="AX291" s="238"/>
      <c r="AY291" s="238"/>
      <c r="AZ291" s="6"/>
      <c r="BA291" s="239"/>
      <c r="BB291" s="238"/>
      <c r="BC291" s="6"/>
      <c r="BD291" s="6"/>
      <c r="BE291" s="6"/>
    </row>
    <row r="292" spans="1:57" x14ac:dyDescent="0.25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235"/>
      <c r="AB292" s="235"/>
      <c r="AC292" s="235"/>
      <c r="AD292" s="235"/>
      <c r="AE292" s="235"/>
      <c r="AF292" s="238"/>
      <c r="AG292" s="235"/>
      <c r="AH292" s="238"/>
      <c r="AI292" s="235"/>
      <c r="AJ292" s="235"/>
      <c r="AK292" s="6"/>
      <c r="AL292" s="6"/>
      <c r="AM292" s="6"/>
      <c r="AN292" s="6"/>
      <c r="AO292" s="6"/>
      <c r="AP292" s="6"/>
      <c r="AQ292" s="6"/>
      <c r="AR292" s="6"/>
      <c r="AS292" s="238"/>
      <c r="AT292" s="238"/>
      <c r="AU292" s="238"/>
      <c r="AV292" s="6"/>
      <c r="AW292" s="238"/>
      <c r="AX292" s="238"/>
      <c r="AY292" s="238"/>
      <c r="AZ292" s="6"/>
      <c r="BA292" s="239"/>
      <c r="BB292" s="238"/>
      <c r="BC292" s="6"/>
      <c r="BD292" s="6"/>
      <c r="BE292" s="6"/>
    </row>
    <row r="293" spans="1:57" x14ac:dyDescent="0.25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235"/>
      <c r="AB293" s="235"/>
      <c r="AC293" s="235"/>
      <c r="AD293" s="235"/>
      <c r="AE293" s="235"/>
      <c r="AF293" s="238"/>
      <c r="AG293" s="235"/>
      <c r="AH293" s="238"/>
      <c r="AI293" s="235"/>
      <c r="AJ293" s="235"/>
      <c r="AK293" s="6"/>
      <c r="AL293" s="6"/>
      <c r="AM293" s="6"/>
      <c r="AN293" s="6"/>
      <c r="AO293" s="6"/>
      <c r="AP293" s="6"/>
      <c r="AQ293" s="6"/>
      <c r="AR293" s="6"/>
      <c r="AS293" s="238"/>
      <c r="AT293" s="238"/>
      <c r="AU293" s="238"/>
      <c r="AV293" s="6"/>
      <c r="AW293" s="238"/>
      <c r="AX293" s="238"/>
      <c r="AY293" s="238"/>
      <c r="AZ293" s="6"/>
      <c r="BA293" s="239"/>
      <c r="BB293" s="238"/>
      <c r="BC293" s="6"/>
      <c r="BD293" s="6"/>
      <c r="BE293" s="6"/>
    </row>
    <row r="294" spans="1:57" x14ac:dyDescent="0.25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235"/>
      <c r="AB294" s="235"/>
      <c r="AC294" s="235"/>
      <c r="AD294" s="235"/>
      <c r="AE294" s="235"/>
      <c r="AF294" s="238"/>
      <c r="AG294" s="235"/>
      <c r="AH294" s="238"/>
      <c r="AI294" s="235"/>
      <c r="AJ294" s="235"/>
      <c r="AK294" s="6"/>
      <c r="AL294" s="6"/>
      <c r="AM294" s="6"/>
      <c r="AN294" s="6"/>
      <c r="AO294" s="6"/>
      <c r="AP294" s="6"/>
      <c r="AQ294" s="6"/>
      <c r="AR294" s="6"/>
      <c r="AS294" s="238"/>
      <c r="AT294" s="238"/>
      <c r="AU294" s="238"/>
      <c r="AV294" s="6"/>
      <c r="AW294" s="238"/>
      <c r="AX294" s="238"/>
      <c r="AY294" s="238"/>
      <c r="AZ294" s="6"/>
      <c r="BA294" s="239"/>
      <c r="BB294" s="238"/>
      <c r="BC294" s="6"/>
      <c r="BD294" s="6"/>
      <c r="BE294" s="6"/>
    </row>
    <row r="295" spans="1:57" x14ac:dyDescent="0.25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235"/>
      <c r="AB295" s="235"/>
      <c r="AC295" s="235"/>
      <c r="AD295" s="235"/>
      <c r="AE295" s="235"/>
      <c r="AF295" s="238"/>
      <c r="AG295" s="235"/>
      <c r="AH295" s="238"/>
      <c r="AI295" s="235"/>
      <c r="AJ295" s="235"/>
      <c r="AK295" s="6"/>
      <c r="AL295" s="6"/>
      <c r="AM295" s="6"/>
      <c r="AN295" s="6"/>
      <c r="AO295" s="6"/>
      <c r="AP295" s="6"/>
      <c r="AQ295" s="6"/>
      <c r="AR295" s="6"/>
      <c r="AS295" s="238"/>
      <c r="AT295" s="238"/>
      <c r="AU295" s="238"/>
      <c r="AV295" s="6"/>
      <c r="AW295" s="238"/>
      <c r="AX295" s="238"/>
      <c r="AY295" s="238"/>
      <c r="AZ295" s="6"/>
      <c r="BA295" s="239"/>
      <c r="BB295" s="238"/>
      <c r="BC295" s="6"/>
      <c r="BD295" s="6"/>
      <c r="BE295" s="6"/>
    </row>
    <row r="296" spans="1:57" x14ac:dyDescent="0.25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235"/>
      <c r="AB296" s="235"/>
      <c r="AC296" s="235"/>
      <c r="AD296" s="235"/>
      <c r="AE296" s="235"/>
      <c r="AF296" s="238"/>
      <c r="AG296" s="235"/>
      <c r="AH296" s="238"/>
      <c r="AI296" s="235"/>
      <c r="AJ296" s="235"/>
      <c r="AK296" s="6"/>
      <c r="AL296" s="6"/>
      <c r="AM296" s="6"/>
      <c r="AN296" s="6"/>
      <c r="AO296" s="6"/>
      <c r="AP296" s="6"/>
      <c r="AQ296" s="6"/>
      <c r="AR296" s="6"/>
      <c r="AS296" s="238"/>
      <c r="AT296" s="238"/>
      <c r="AU296" s="238"/>
      <c r="AV296" s="6"/>
      <c r="AW296" s="238"/>
      <c r="AX296" s="238"/>
      <c r="AY296" s="238"/>
      <c r="AZ296" s="6"/>
      <c r="BA296" s="239"/>
      <c r="BB296" s="238"/>
      <c r="BC296" s="6"/>
      <c r="BD296" s="6"/>
      <c r="BE296" s="6"/>
    </row>
    <row r="297" spans="1:57" x14ac:dyDescent="0.25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235"/>
      <c r="AB297" s="235"/>
      <c r="AC297" s="235"/>
      <c r="AD297" s="235"/>
      <c r="AE297" s="235"/>
      <c r="AF297" s="238"/>
      <c r="AG297" s="235"/>
      <c r="AH297" s="238"/>
      <c r="AI297" s="235"/>
      <c r="AJ297" s="235"/>
      <c r="AK297" s="6"/>
      <c r="AL297" s="6"/>
      <c r="AM297" s="6"/>
      <c r="AN297" s="6"/>
      <c r="AO297" s="6"/>
      <c r="AP297" s="6"/>
      <c r="AQ297" s="6"/>
      <c r="AR297" s="6"/>
      <c r="AS297" s="238"/>
      <c r="AT297" s="238"/>
      <c r="AU297" s="238"/>
      <c r="AV297" s="6"/>
      <c r="AW297" s="238"/>
      <c r="AX297" s="238"/>
      <c r="AY297" s="238"/>
      <c r="AZ297" s="6"/>
      <c r="BA297" s="239"/>
      <c r="BB297" s="238"/>
      <c r="BC297" s="6"/>
      <c r="BD297" s="6"/>
      <c r="BE297" s="6"/>
    </row>
    <row r="298" spans="1:57" x14ac:dyDescent="0.25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235"/>
      <c r="AB298" s="235"/>
      <c r="AC298" s="235"/>
      <c r="AD298" s="235"/>
      <c r="AE298" s="235"/>
      <c r="AF298" s="238"/>
      <c r="AG298" s="235"/>
      <c r="AH298" s="238"/>
      <c r="AI298" s="235"/>
      <c r="AJ298" s="235"/>
      <c r="AK298" s="6"/>
      <c r="AL298" s="6"/>
      <c r="AM298" s="6"/>
      <c r="AN298" s="6"/>
      <c r="AO298" s="6"/>
      <c r="AP298" s="6"/>
      <c r="AQ298" s="6"/>
      <c r="AR298" s="6"/>
      <c r="AS298" s="238"/>
      <c r="AT298" s="238"/>
      <c r="AU298" s="238"/>
      <c r="AV298" s="6"/>
      <c r="AW298" s="238"/>
      <c r="AX298" s="238"/>
      <c r="AY298" s="238"/>
      <c r="AZ298" s="6"/>
      <c r="BA298" s="239"/>
      <c r="BB298" s="238"/>
      <c r="BC298" s="6"/>
      <c r="BD298" s="6"/>
      <c r="BE298" s="6"/>
    </row>
    <row r="299" spans="1:57" x14ac:dyDescent="0.25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235"/>
      <c r="AB299" s="235"/>
      <c r="AC299" s="235"/>
      <c r="AD299" s="235"/>
      <c r="AE299" s="235"/>
      <c r="AF299" s="238"/>
      <c r="AG299" s="235"/>
      <c r="AH299" s="238"/>
      <c r="AI299" s="235"/>
      <c r="AJ299" s="235"/>
      <c r="AK299" s="6"/>
      <c r="AL299" s="6"/>
      <c r="AM299" s="6"/>
      <c r="AN299" s="6"/>
      <c r="AO299" s="6"/>
      <c r="AP299" s="6"/>
      <c r="AQ299" s="6"/>
      <c r="AR299" s="6"/>
      <c r="AS299" s="238"/>
      <c r="AT299" s="238"/>
      <c r="AU299" s="238"/>
      <c r="AV299" s="6"/>
      <c r="AW299" s="238"/>
      <c r="AX299" s="238"/>
      <c r="AY299" s="238"/>
      <c r="AZ299" s="6"/>
      <c r="BA299" s="239"/>
      <c r="BB299" s="238"/>
      <c r="BC299" s="6"/>
      <c r="BD299" s="6"/>
      <c r="BE299" s="6"/>
    </row>
    <row r="300" spans="1:57" x14ac:dyDescent="0.25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235"/>
      <c r="AB300" s="235"/>
      <c r="AC300" s="235"/>
      <c r="AD300" s="235"/>
      <c r="AE300" s="235"/>
      <c r="AF300" s="238"/>
      <c r="AG300" s="235"/>
      <c r="AH300" s="238"/>
      <c r="AI300" s="235"/>
      <c r="AJ300" s="235"/>
      <c r="AK300" s="6"/>
      <c r="AL300" s="6"/>
      <c r="AM300" s="6"/>
      <c r="AN300" s="6"/>
      <c r="AO300" s="6"/>
      <c r="AP300" s="6"/>
      <c r="AQ300" s="6"/>
      <c r="AR300" s="6"/>
      <c r="AS300" s="238"/>
      <c r="AT300" s="238"/>
      <c r="AU300" s="238"/>
      <c r="AV300" s="6"/>
      <c r="AW300" s="238"/>
      <c r="AX300" s="238"/>
      <c r="AY300" s="238"/>
      <c r="AZ300" s="6"/>
      <c r="BA300" s="239"/>
      <c r="BB300" s="238"/>
      <c r="BC300" s="6"/>
      <c r="BD300" s="6"/>
      <c r="BE300" s="6"/>
    </row>
    <row r="301" spans="1:57" x14ac:dyDescent="0.25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235"/>
      <c r="AB301" s="235"/>
      <c r="AC301" s="235"/>
      <c r="AD301" s="235"/>
      <c r="AE301" s="235"/>
      <c r="AF301" s="238"/>
      <c r="AG301" s="235"/>
      <c r="AH301" s="238"/>
      <c r="AI301" s="235"/>
      <c r="AJ301" s="235"/>
      <c r="AK301" s="6"/>
      <c r="AL301" s="6"/>
      <c r="AM301" s="6"/>
      <c r="AN301" s="6"/>
      <c r="AO301" s="6"/>
      <c r="AP301" s="6"/>
      <c r="AQ301" s="6"/>
      <c r="AR301" s="6"/>
      <c r="AS301" s="238"/>
      <c r="AT301" s="238"/>
      <c r="AU301" s="238"/>
      <c r="AV301" s="6"/>
      <c r="AW301" s="238"/>
      <c r="AX301" s="238"/>
      <c r="AY301" s="238"/>
      <c r="AZ301" s="6"/>
      <c r="BA301" s="239"/>
      <c r="BB301" s="238"/>
      <c r="BC301" s="6"/>
      <c r="BD301" s="6"/>
      <c r="BE301" s="6"/>
    </row>
    <row r="302" spans="1:57" x14ac:dyDescent="0.25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235"/>
      <c r="AB302" s="235"/>
      <c r="AC302" s="235"/>
      <c r="AD302" s="235"/>
      <c r="AE302" s="235"/>
      <c r="AF302" s="238"/>
      <c r="AG302" s="235"/>
      <c r="AH302" s="238"/>
      <c r="AI302" s="235"/>
      <c r="AJ302" s="235"/>
      <c r="AK302" s="6"/>
      <c r="AL302" s="6"/>
      <c r="AM302" s="6"/>
      <c r="AN302" s="6"/>
      <c r="AO302" s="6"/>
      <c r="AP302" s="6"/>
      <c r="AQ302" s="6"/>
      <c r="AR302" s="6"/>
      <c r="AS302" s="238"/>
      <c r="AT302" s="238"/>
      <c r="AU302" s="238"/>
      <c r="AV302" s="6"/>
      <c r="AW302" s="238"/>
      <c r="AX302" s="238"/>
      <c r="AY302" s="238"/>
      <c r="AZ302" s="6"/>
      <c r="BA302" s="239"/>
      <c r="BB302" s="238"/>
      <c r="BC302" s="6"/>
      <c r="BD302" s="6"/>
      <c r="BE302" s="6"/>
    </row>
    <row r="303" spans="1:57" x14ac:dyDescent="0.25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235"/>
      <c r="AB303" s="235"/>
      <c r="AC303" s="235"/>
      <c r="AD303" s="235"/>
      <c r="AE303" s="235"/>
      <c r="AF303" s="238"/>
      <c r="AG303" s="235"/>
      <c r="AH303" s="238"/>
      <c r="AI303" s="235"/>
      <c r="AJ303" s="235"/>
      <c r="AK303" s="6"/>
      <c r="AL303" s="6"/>
      <c r="AM303" s="6"/>
      <c r="AN303" s="6"/>
      <c r="AO303" s="6"/>
      <c r="AP303" s="6"/>
      <c r="AQ303" s="6"/>
      <c r="AR303" s="6"/>
      <c r="AS303" s="238"/>
      <c r="AT303" s="238"/>
      <c r="AU303" s="238"/>
      <c r="AV303" s="6"/>
      <c r="AW303" s="238"/>
      <c r="AX303" s="238"/>
      <c r="AY303" s="238"/>
      <c r="AZ303" s="6"/>
      <c r="BA303" s="239"/>
      <c r="BB303" s="238"/>
      <c r="BC303" s="6"/>
      <c r="BD303" s="6"/>
      <c r="BE303" s="6"/>
    </row>
    <row r="304" spans="1:57" x14ac:dyDescent="0.25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235"/>
      <c r="AB304" s="235"/>
      <c r="AC304" s="235"/>
      <c r="AD304" s="235"/>
      <c r="AE304" s="235"/>
      <c r="AF304" s="238"/>
      <c r="AG304" s="235"/>
      <c r="AH304" s="238"/>
      <c r="AI304" s="235"/>
      <c r="AJ304" s="235"/>
      <c r="AK304" s="6"/>
      <c r="AL304" s="6"/>
      <c r="AM304" s="6"/>
      <c r="AN304" s="6"/>
      <c r="AO304" s="6"/>
      <c r="AP304" s="6"/>
      <c r="AQ304" s="6"/>
      <c r="AR304" s="6"/>
      <c r="AS304" s="238"/>
      <c r="AT304" s="238"/>
      <c r="AU304" s="238"/>
      <c r="AV304" s="6"/>
      <c r="AW304" s="238"/>
      <c r="AX304" s="238"/>
      <c r="AY304" s="238"/>
      <c r="AZ304" s="6"/>
      <c r="BA304" s="239"/>
      <c r="BB304" s="238"/>
      <c r="BC304" s="6"/>
      <c r="BD304" s="6"/>
      <c r="BE304" s="6"/>
    </row>
    <row r="305" spans="1:57" x14ac:dyDescent="0.25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235"/>
      <c r="AB305" s="235"/>
      <c r="AC305" s="235"/>
      <c r="AD305" s="235"/>
      <c r="AE305" s="235"/>
      <c r="AF305" s="238"/>
      <c r="AG305" s="235"/>
      <c r="AH305" s="238"/>
      <c r="AI305" s="235"/>
      <c r="AJ305" s="235"/>
      <c r="AK305" s="6"/>
      <c r="AL305" s="6"/>
      <c r="AM305" s="6"/>
      <c r="AN305" s="6"/>
      <c r="AO305" s="6"/>
      <c r="AP305" s="6"/>
      <c r="AQ305" s="6"/>
      <c r="AR305" s="6"/>
      <c r="AS305" s="238"/>
      <c r="AT305" s="238"/>
      <c r="AU305" s="238"/>
      <c r="AV305" s="6"/>
      <c r="AW305" s="238"/>
      <c r="AX305" s="238"/>
      <c r="AY305" s="238"/>
      <c r="AZ305" s="6"/>
      <c r="BA305" s="239"/>
      <c r="BB305" s="238"/>
      <c r="BC305" s="6"/>
      <c r="BD305" s="6"/>
      <c r="BE305" s="6"/>
    </row>
    <row r="306" spans="1:57" x14ac:dyDescent="0.25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235"/>
      <c r="AB306" s="235"/>
      <c r="AC306" s="235"/>
      <c r="AD306" s="235"/>
      <c r="AE306" s="235"/>
      <c r="AF306" s="238"/>
      <c r="AG306" s="235"/>
      <c r="AH306" s="238"/>
      <c r="AI306" s="235"/>
      <c r="AJ306" s="235"/>
      <c r="AK306" s="6"/>
      <c r="AL306" s="6"/>
      <c r="AM306" s="6"/>
      <c r="AN306" s="6"/>
      <c r="AO306" s="6"/>
      <c r="AP306" s="6"/>
      <c r="AQ306" s="6"/>
      <c r="AR306" s="6"/>
      <c r="AS306" s="238"/>
      <c r="AT306" s="238"/>
      <c r="AU306" s="238"/>
      <c r="AV306" s="6"/>
      <c r="AW306" s="238"/>
      <c r="AX306" s="238"/>
      <c r="AY306" s="238"/>
      <c r="AZ306" s="6"/>
      <c r="BA306" s="239"/>
      <c r="BB306" s="238"/>
      <c r="BC306" s="6"/>
      <c r="BD306" s="6"/>
      <c r="BE306" s="6"/>
    </row>
    <row r="307" spans="1:57" x14ac:dyDescent="0.25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235"/>
      <c r="AB307" s="235"/>
      <c r="AC307" s="235"/>
      <c r="AD307" s="235"/>
      <c r="AE307" s="235"/>
      <c r="AF307" s="238"/>
      <c r="AG307" s="235"/>
      <c r="AH307" s="238"/>
      <c r="AI307" s="235"/>
      <c r="AJ307" s="235"/>
      <c r="AK307" s="6"/>
      <c r="AL307" s="6"/>
      <c r="AM307" s="6"/>
      <c r="AN307" s="6"/>
      <c r="AO307" s="6"/>
      <c r="AP307" s="6"/>
      <c r="AQ307" s="6"/>
      <c r="AR307" s="6"/>
      <c r="AS307" s="238"/>
      <c r="AT307" s="238"/>
      <c r="AU307" s="238"/>
      <c r="AV307" s="6"/>
      <c r="AW307" s="238"/>
      <c r="AX307" s="238"/>
      <c r="AY307" s="238"/>
      <c r="AZ307" s="6"/>
      <c r="BA307" s="239"/>
      <c r="BB307" s="238"/>
      <c r="BC307" s="6"/>
      <c r="BD307" s="6"/>
      <c r="BE307" s="6"/>
    </row>
    <row r="308" spans="1:57" x14ac:dyDescent="0.25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235"/>
      <c r="AB308" s="235"/>
      <c r="AC308" s="235"/>
      <c r="AD308" s="235"/>
      <c r="AE308" s="235"/>
      <c r="AF308" s="238"/>
      <c r="AG308" s="235"/>
      <c r="AH308" s="238"/>
      <c r="AI308" s="235"/>
      <c r="AJ308" s="235"/>
      <c r="AK308" s="6"/>
      <c r="AL308" s="6"/>
      <c r="AM308" s="6"/>
      <c r="AN308" s="6"/>
      <c r="AO308" s="6"/>
      <c r="AP308" s="6"/>
      <c r="AQ308" s="6"/>
      <c r="AR308" s="6"/>
      <c r="AS308" s="238"/>
      <c r="AT308" s="238"/>
      <c r="AU308" s="238"/>
      <c r="AV308" s="6"/>
      <c r="AW308" s="238"/>
      <c r="AX308" s="238"/>
      <c r="AY308" s="238"/>
      <c r="AZ308" s="6"/>
      <c r="BA308" s="239"/>
      <c r="BB308" s="238"/>
      <c r="BC308" s="6"/>
      <c r="BD308" s="6"/>
      <c r="BE308" s="6"/>
    </row>
    <row r="309" spans="1:57" x14ac:dyDescent="0.25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235"/>
      <c r="AB309" s="235"/>
      <c r="AC309" s="235"/>
      <c r="AD309" s="235"/>
      <c r="AE309" s="235"/>
      <c r="AF309" s="238"/>
      <c r="AG309" s="235"/>
      <c r="AH309" s="238"/>
      <c r="AI309" s="235"/>
      <c r="AJ309" s="235"/>
      <c r="AK309" s="6"/>
      <c r="AL309" s="6"/>
      <c r="AM309" s="6"/>
      <c r="AN309" s="6"/>
      <c r="AO309" s="6"/>
      <c r="AP309" s="6"/>
      <c r="AQ309" s="6"/>
      <c r="AR309" s="6"/>
      <c r="AS309" s="238"/>
      <c r="AT309" s="238"/>
      <c r="AU309" s="238"/>
      <c r="AV309" s="6"/>
      <c r="AW309" s="238"/>
      <c r="AX309" s="238"/>
      <c r="AY309" s="238"/>
      <c r="AZ309" s="6"/>
      <c r="BA309" s="239"/>
      <c r="BB309" s="238"/>
      <c r="BC309" s="6"/>
      <c r="BD309" s="6"/>
      <c r="BE309" s="6"/>
    </row>
    <row r="310" spans="1:57" x14ac:dyDescent="0.25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235"/>
      <c r="AB310" s="235"/>
      <c r="AC310" s="235"/>
      <c r="AD310" s="235"/>
      <c r="AE310" s="235"/>
      <c r="AF310" s="238"/>
      <c r="AG310" s="235"/>
      <c r="AH310" s="238"/>
      <c r="AI310" s="235"/>
      <c r="AJ310" s="235"/>
      <c r="AK310" s="6"/>
      <c r="AL310" s="6"/>
      <c r="AM310" s="6"/>
      <c r="AN310" s="6"/>
      <c r="AO310" s="6"/>
      <c r="AP310" s="6"/>
      <c r="AQ310" s="6"/>
      <c r="AR310" s="6"/>
      <c r="AS310" s="238"/>
      <c r="AT310" s="238"/>
      <c r="AU310" s="238"/>
      <c r="AV310" s="6"/>
      <c r="AW310" s="238"/>
      <c r="AX310" s="238"/>
      <c r="AY310" s="238"/>
      <c r="AZ310" s="6"/>
      <c r="BA310" s="239"/>
      <c r="BB310" s="238"/>
      <c r="BC310" s="6"/>
      <c r="BD310" s="6"/>
      <c r="BE310" s="6"/>
    </row>
    <row r="311" spans="1:57" x14ac:dyDescent="0.25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235"/>
      <c r="AB311" s="235"/>
      <c r="AC311" s="235"/>
      <c r="AD311" s="235"/>
      <c r="AE311" s="235"/>
      <c r="AF311" s="238"/>
      <c r="AG311" s="235"/>
      <c r="AH311" s="238"/>
      <c r="AI311" s="235"/>
      <c r="AJ311" s="235"/>
      <c r="AK311" s="6"/>
      <c r="AL311" s="6"/>
      <c r="AM311" s="6"/>
      <c r="AN311" s="6"/>
      <c r="AO311" s="6"/>
      <c r="AP311" s="6"/>
      <c r="AQ311" s="6"/>
      <c r="AR311" s="6"/>
      <c r="AS311" s="238"/>
      <c r="AT311" s="238"/>
      <c r="AU311" s="238"/>
      <c r="AV311" s="6"/>
      <c r="AW311" s="238"/>
      <c r="AX311" s="238"/>
      <c r="AY311" s="238"/>
      <c r="AZ311" s="6"/>
      <c r="BA311" s="239"/>
      <c r="BB311" s="238"/>
      <c r="BC311" s="6"/>
      <c r="BD311" s="6"/>
      <c r="BE311" s="6"/>
    </row>
    <row r="312" spans="1:57" x14ac:dyDescent="0.25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235"/>
      <c r="AB312" s="235"/>
      <c r="AC312" s="235"/>
      <c r="AD312" s="235"/>
      <c r="AE312" s="235"/>
      <c r="AF312" s="238"/>
      <c r="AG312" s="235"/>
      <c r="AH312" s="238"/>
      <c r="AI312" s="235"/>
      <c r="AJ312" s="235"/>
      <c r="AK312" s="6"/>
      <c r="AL312" s="6"/>
      <c r="AM312" s="6"/>
      <c r="AN312" s="6"/>
      <c r="AO312" s="6"/>
      <c r="AP312" s="6"/>
      <c r="AQ312" s="6"/>
      <c r="AR312" s="6"/>
      <c r="AS312" s="238"/>
      <c r="AT312" s="238"/>
      <c r="AU312" s="238"/>
      <c r="AV312" s="6"/>
      <c r="AW312" s="238"/>
      <c r="AX312" s="238"/>
      <c r="AY312" s="238"/>
      <c r="AZ312" s="6"/>
      <c r="BA312" s="239"/>
      <c r="BB312" s="238"/>
      <c r="BC312" s="6"/>
      <c r="BD312" s="6"/>
      <c r="BE312" s="6"/>
    </row>
    <row r="313" spans="1:57" x14ac:dyDescent="0.25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235"/>
      <c r="AB313" s="235"/>
      <c r="AC313" s="235"/>
      <c r="AD313" s="235"/>
      <c r="AE313" s="235"/>
      <c r="AF313" s="238"/>
      <c r="AG313" s="235"/>
      <c r="AH313" s="238"/>
      <c r="AI313" s="235"/>
      <c r="AJ313" s="235"/>
      <c r="AK313" s="6"/>
      <c r="AL313" s="6"/>
      <c r="AM313" s="6"/>
      <c r="AN313" s="6"/>
      <c r="AO313" s="6"/>
      <c r="AP313" s="6"/>
      <c r="AQ313" s="6"/>
      <c r="AR313" s="6"/>
      <c r="AS313" s="238"/>
      <c r="AT313" s="238"/>
      <c r="AU313" s="238"/>
      <c r="AV313" s="6"/>
      <c r="AW313" s="238"/>
      <c r="AX313" s="238"/>
      <c r="AY313" s="238"/>
      <c r="AZ313" s="6"/>
      <c r="BA313" s="239"/>
      <c r="BB313" s="238"/>
      <c r="BC313" s="6"/>
      <c r="BD313" s="6"/>
      <c r="BE313" s="6"/>
    </row>
    <row r="314" spans="1:57" x14ac:dyDescent="0.25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235"/>
      <c r="AB314" s="235"/>
      <c r="AC314" s="235"/>
      <c r="AD314" s="235"/>
      <c r="AE314" s="235"/>
      <c r="AF314" s="238"/>
      <c r="AG314" s="235"/>
      <c r="AH314" s="238"/>
      <c r="AI314" s="235"/>
      <c r="AJ314" s="235"/>
      <c r="AK314" s="6"/>
      <c r="AL314" s="6"/>
      <c r="AM314" s="6"/>
      <c r="AN314" s="6"/>
      <c r="AO314" s="6"/>
      <c r="AP314" s="6"/>
      <c r="AQ314" s="6"/>
      <c r="AR314" s="6"/>
      <c r="AS314" s="238"/>
      <c r="AT314" s="238"/>
      <c r="AU314" s="238"/>
      <c r="AV314" s="6"/>
      <c r="AW314" s="238"/>
      <c r="AX314" s="238"/>
      <c r="AY314" s="238"/>
      <c r="AZ314" s="6"/>
      <c r="BA314" s="239"/>
      <c r="BB314" s="238"/>
      <c r="BC314" s="6"/>
      <c r="BD314" s="6"/>
      <c r="BE314" s="6"/>
    </row>
    <row r="315" spans="1:57" x14ac:dyDescent="0.25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235"/>
      <c r="AB315" s="235"/>
      <c r="AC315" s="235"/>
      <c r="AD315" s="235"/>
      <c r="AE315" s="235"/>
      <c r="AF315" s="238"/>
      <c r="AG315" s="235"/>
      <c r="AH315" s="238"/>
      <c r="AI315" s="235"/>
      <c r="AJ315" s="235"/>
      <c r="AK315" s="6"/>
      <c r="AL315" s="6"/>
      <c r="AM315" s="6"/>
      <c r="AN315" s="6"/>
      <c r="AO315" s="6"/>
      <c r="AP315" s="6"/>
      <c r="AQ315" s="6"/>
      <c r="AR315" s="6"/>
      <c r="AS315" s="238"/>
      <c r="AT315" s="238"/>
      <c r="AU315" s="238"/>
      <c r="AV315" s="6"/>
      <c r="AW315" s="238"/>
      <c r="AX315" s="238"/>
      <c r="AY315" s="238"/>
      <c r="AZ315" s="6"/>
      <c r="BA315" s="239"/>
      <c r="BB315" s="238"/>
      <c r="BC315" s="6"/>
      <c r="BD315" s="6"/>
      <c r="BE315" s="6"/>
    </row>
    <row r="316" spans="1:57" x14ac:dyDescent="0.25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235"/>
      <c r="AB316" s="235"/>
      <c r="AC316" s="235"/>
      <c r="AD316" s="235"/>
      <c r="AE316" s="235"/>
      <c r="AF316" s="238"/>
      <c r="AG316" s="235"/>
      <c r="AH316" s="238"/>
      <c r="AI316" s="235"/>
      <c r="AJ316" s="235"/>
      <c r="AK316" s="6"/>
      <c r="AL316" s="6"/>
      <c r="AM316" s="6"/>
      <c r="AN316" s="6"/>
      <c r="AO316" s="6"/>
      <c r="AP316" s="6"/>
      <c r="AQ316" s="6"/>
      <c r="AR316" s="6"/>
      <c r="AS316" s="238"/>
      <c r="AT316" s="238"/>
      <c r="AU316" s="238"/>
      <c r="AV316" s="6"/>
      <c r="AW316" s="238"/>
      <c r="AX316" s="238"/>
      <c r="AY316" s="238"/>
      <c r="AZ316" s="6"/>
      <c r="BA316" s="239"/>
      <c r="BB316" s="238"/>
      <c r="BC316" s="6"/>
      <c r="BD316" s="6"/>
      <c r="BE316" s="6"/>
    </row>
    <row r="317" spans="1:57" x14ac:dyDescent="0.25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235"/>
      <c r="AB317" s="235"/>
      <c r="AC317" s="235"/>
      <c r="AD317" s="235"/>
      <c r="AE317" s="235"/>
      <c r="AF317" s="238"/>
      <c r="AG317" s="235"/>
      <c r="AH317" s="238"/>
      <c r="AI317" s="235"/>
      <c r="AJ317" s="235"/>
      <c r="AK317" s="6"/>
      <c r="AL317" s="6"/>
      <c r="AM317" s="6"/>
      <c r="AN317" s="6"/>
      <c r="AO317" s="6"/>
      <c r="AP317" s="6"/>
      <c r="AQ317" s="6"/>
      <c r="AR317" s="6"/>
      <c r="AS317" s="238"/>
      <c r="AT317" s="238"/>
      <c r="AU317" s="238"/>
      <c r="AV317" s="6"/>
      <c r="AW317" s="238"/>
      <c r="AX317" s="238"/>
      <c r="AY317" s="238"/>
      <c r="AZ317" s="6"/>
      <c r="BA317" s="239"/>
      <c r="BB317" s="238"/>
      <c r="BC317" s="6"/>
      <c r="BD317" s="6"/>
      <c r="BE317" s="6"/>
    </row>
    <row r="318" spans="1:57" x14ac:dyDescent="0.25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235"/>
      <c r="AB318" s="235"/>
      <c r="AC318" s="235"/>
      <c r="AD318" s="235"/>
      <c r="AE318" s="235"/>
      <c r="AF318" s="238"/>
      <c r="AG318" s="235"/>
      <c r="AH318" s="238"/>
      <c r="AI318" s="235"/>
      <c r="AJ318" s="235"/>
      <c r="AK318" s="6"/>
      <c r="AL318" s="6"/>
      <c r="AM318" s="6"/>
      <c r="AN318" s="6"/>
      <c r="AO318" s="6"/>
      <c r="AP318" s="6"/>
      <c r="AQ318" s="6"/>
      <c r="AR318" s="6"/>
      <c r="AS318" s="238"/>
      <c r="AT318" s="238"/>
      <c r="AU318" s="238"/>
      <c r="AV318" s="6"/>
      <c r="AW318" s="238"/>
      <c r="AX318" s="238"/>
      <c r="AY318" s="238"/>
      <c r="AZ318" s="6"/>
      <c r="BA318" s="239"/>
      <c r="BB318" s="238"/>
      <c r="BC318" s="6"/>
      <c r="BD318" s="6"/>
      <c r="BE318" s="6"/>
    </row>
    <row r="319" spans="1:57" x14ac:dyDescent="0.25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235"/>
      <c r="AB319" s="235"/>
      <c r="AC319" s="235"/>
      <c r="AD319" s="235"/>
      <c r="AE319" s="235"/>
      <c r="AF319" s="238"/>
      <c r="AG319" s="235"/>
      <c r="AH319" s="238"/>
      <c r="AI319" s="235"/>
      <c r="AJ319" s="235"/>
      <c r="AK319" s="6"/>
      <c r="AL319" s="6"/>
      <c r="AM319" s="6"/>
      <c r="AN319" s="6"/>
      <c r="AO319" s="6"/>
      <c r="AP319" s="6"/>
      <c r="AQ319" s="6"/>
      <c r="AR319" s="6"/>
      <c r="AS319" s="238"/>
      <c r="AT319" s="238"/>
      <c r="AU319" s="238"/>
      <c r="AV319" s="6"/>
      <c r="AW319" s="238"/>
      <c r="AX319" s="238"/>
      <c r="AY319" s="238"/>
      <c r="AZ319" s="6"/>
      <c r="BA319" s="239"/>
      <c r="BB319" s="238"/>
      <c r="BC319" s="6"/>
      <c r="BD319" s="6"/>
      <c r="BE319" s="6"/>
    </row>
    <row r="320" spans="1:57" x14ac:dyDescent="0.25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235"/>
      <c r="AB320" s="235"/>
      <c r="AC320" s="235"/>
      <c r="AD320" s="235"/>
      <c r="AE320" s="235"/>
      <c r="AF320" s="238"/>
      <c r="AG320" s="235"/>
      <c r="AH320" s="238"/>
      <c r="AI320" s="235"/>
      <c r="AJ320" s="235"/>
      <c r="AK320" s="6"/>
      <c r="AL320" s="6"/>
      <c r="AM320" s="6"/>
      <c r="AN320" s="6"/>
      <c r="AO320" s="6"/>
      <c r="AP320" s="6"/>
      <c r="AQ320" s="6"/>
      <c r="AR320" s="6"/>
      <c r="AS320" s="238"/>
      <c r="AT320" s="238"/>
      <c r="AU320" s="238"/>
      <c r="AV320" s="6"/>
      <c r="AW320" s="238"/>
      <c r="AX320" s="238"/>
      <c r="AY320" s="238"/>
      <c r="AZ320" s="6"/>
      <c r="BA320" s="239"/>
      <c r="BB320" s="238"/>
      <c r="BC320" s="6"/>
      <c r="BD320" s="6"/>
      <c r="BE320" s="6"/>
    </row>
    <row r="321" spans="1:57" x14ac:dyDescent="0.25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235"/>
      <c r="AB321" s="235"/>
      <c r="AC321" s="235"/>
      <c r="AD321" s="235"/>
      <c r="AE321" s="235"/>
      <c r="AF321" s="238"/>
      <c r="AG321" s="235"/>
      <c r="AH321" s="238"/>
      <c r="AI321" s="235"/>
      <c r="AJ321" s="235"/>
      <c r="AK321" s="6"/>
      <c r="AL321" s="6"/>
      <c r="AM321" s="6"/>
      <c r="AN321" s="6"/>
      <c r="AO321" s="6"/>
      <c r="AP321" s="6"/>
      <c r="AQ321" s="6"/>
      <c r="AR321" s="6"/>
      <c r="AS321" s="238"/>
      <c r="AT321" s="238"/>
      <c r="AU321" s="238"/>
      <c r="AV321" s="6"/>
      <c r="AW321" s="238"/>
      <c r="AX321" s="238"/>
      <c r="AY321" s="238"/>
      <c r="AZ321" s="6"/>
      <c r="BA321" s="239"/>
      <c r="BB321" s="238"/>
      <c r="BC321" s="6"/>
      <c r="BD321" s="6"/>
      <c r="BE321" s="6"/>
    </row>
    <row r="322" spans="1:57" x14ac:dyDescent="0.25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235"/>
      <c r="AB322" s="235"/>
      <c r="AC322" s="235"/>
      <c r="AD322" s="235"/>
      <c r="AE322" s="235"/>
      <c r="AF322" s="238"/>
      <c r="AG322" s="235"/>
      <c r="AH322" s="238"/>
      <c r="AI322" s="235"/>
      <c r="AJ322" s="235"/>
      <c r="AK322" s="6"/>
      <c r="AL322" s="6"/>
      <c r="AM322" s="6"/>
      <c r="AN322" s="6"/>
      <c r="AO322" s="6"/>
      <c r="AP322" s="6"/>
      <c r="AQ322" s="6"/>
      <c r="AR322" s="6"/>
      <c r="AS322" s="238"/>
      <c r="AT322" s="238"/>
      <c r="AU322" s="238"/>
      <c r="AV322" s="6"/>
      <c r="AW322" s="238"/>
      <c r="AX322" s="238"/>
      <c r="AY322" s="238"/>
      <c r="AZ322" s="6"/>
      <c r="BA322" s="239"/>
      <c r="BB322" s="238"/>
      <c r="BC322" s="6"/>
      <c r="BD322" s="6"/>
      <c r="BE322" s="6"/>
    </row>
    <row r="323" spans="1:57" x14ac:dyDescent="0.25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235"/>
      <c r="AB323" s="235"/>
      <c r="AC323" s="235"/>
      <c r="AD323" s="235"/>
      <c r="AE323" s="235"/>
      <c r="AF323" s="238"/>
      <c r="AG323" s="235"/>
      <c r="AH323" s="238"/>
      <c r="AI323" s="235"/>
      <c r="AJ323" s="235"/>
      <c r="AK323" s="6"/>
      <c r="AL323" s="6"/>
      <c r="AM323" s="6"/>
      <c r="AN323" s="6"/>
      <c r="AO323" s="6"/>
      <c r="AP323" s="6"/>
      <c r="AQ323" s="6"/>
      <c r="AR323" s="6"/>
      <c r="AS323" s="238"/>
      <c r="AT323" s="238"/>
      <c r="AU323" s="238"/>
      <c r="AV323" s="6"/>
      <c r="AW323" s="238"/>
      <c r="AX323" s="238"/>
      <c r="AY323" s="238"/>
      <c r="AZ323" s="6"/>
      <c r="BA323" s="239"/>
      <c r="BB323" s="238"/>
      <c r="BC323" s="6"/>
      <c r="BD323" s="6"/>
      <c r="BE323" s="6"/>
    </row>
    <row r="324" spans="1:57" x14ac:dyDescent="0.25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235"/>
      <c r="AB324" s="235"/>
      <c r="AC324" s="235"/>
      <c r="AD324" s="235"/>
      <c r="AE324" s="235"/>
      <c r="AF324" s="238"/>
      <c r="AG324" s="235"/>
      <c r="AH324" s="238"/>
      <c r="AI324" s="235"/>
      <c r="AJ324" s="235"/>
      <c r="AK324" s="6"/>
      <c r="AL324" s="6"/>
      <c r="AM324" s="6"/>
      <c r="AN324" s="6"/>
      <c r="AO324" s="6"/>
      <c r="AP324" s="6"/>
      <c r="AQ324" s="6"/>
      <c r="AR324" s="6"/>
      <c r="AS324" s="238"/>
      <c r="AT324" s="238"/>
      <c r="AU324" s="238"/>
      <c r="AV324" s="6"/>
      <c r="AW324" s="238"/>
      <c r="AX324" s="238"/>
      <c r="AY324" s="238"/>
      <c r="AZ324" s="6"/>
      <c r="BA324" s="239"/>
      <c r="BB324" s="238"/>
      <c r="BC324" s="6"/>
      <c r="BD324" s="6"/>
      <c r="BE324" s="6"/>
    </row>
    <row r="325" spans="1:57" x14ac:dyDescent="0.25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235"/>
      <c r="AB325" s="235"/>
      <c r="AC325" s="235"/>
      <c r="AD325" s="235"/>
      <c r="AE325" s="235"/>
      <c r="AF325" s="238"/>
      <c r="AG325" s="235"/>
      <c r="AH325" s="238"/>
      <c r="AI325" s="235"/>
      <c r="AJ325" s="235"/>
      <c r="AK325" s="6"/>
      <c r="AL325" s="6"/>
      <c r="AM325" s="6"/>
      <c r="AN325" s="6"/>
      <c r="AO325" s="6"/>
      <c r="AP325" s="6"/>
      <c r="AQ325" s="6"/>
      <c r="AR325" s="6"/>
      <c r="AS325" s="238"/>
      <c r="AT325" s="238"/>
      <c r="AU325" s="238"/>
      <c r="AV325" s="6"/>
      <c r="AW325" s="238"/>
      <c r="AX325" s="238"/>
      <c r="AY325" s="238"/>
      <c r="AZ325" s="6"/>
      <c r="BA325" s="239"/>
      <c r="BB325" s="238"/>
      <c r="BC325" s="6"/>
      <c r="BD325" s="6"/>
      <c r="BE325" s="6"/>
    </row>
    <row r="326" spans="1:57" x14ac:dyDescent="0.25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235"/>
      <c r="AB326" s="235"/>
      <c r="AC326" s="235"/>
      <c r="AD326" s="235"/>
      <c r="AE326" s="235"/>
      <c r="AF326" s="238"/>
      <c r="AG326" s="235"/>
      <c r="AH326" s="238"/>
      <c r="AI326" s="235"/>
      <c r="AJ326" s="235"/>
      <c r="AK326" s="6"/>
      <c r="AL326" s="6"/>
      <c r="AM326" s="6"/>
      <c r="AN326" s="6"/>
      <c r="AO326" s="6"/>
      <c r="AP326" s="6"/>
      <c r="AQ326" s="6"/>
      <c r="AR326" s="6"/>
      <c r="AS326" s="238"/>
      <c r="AT326" s="238"/>
      <c r="AU326" s="238"/>
      <c r="AV326" s="6"/>
      <c r="AW326" s="238"/>
      <c r="AX326" s="238"/>
      <c r="AY326" s="238"/>
      <c r="AZ326" s="6"/>
      <c r="BA326" s="239"/>
      <c r="BB326" s="238"/>
      <c r="BC326" s="6"/>
      <c r="BD326" s="6"/>
      <c r="BE326" s="6"/>
    </row>
    <row r="327" spans="1:57" x14ac:dyDescent="0.25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235"/>
      <c r="AB327" s="235"/>
      <c r="AC327" s="235"/>
      <c r="AD327" s="235"/>
      <c r="AE327" s="235"/>
      <c r="AF327" s="238"/>
      <c r="AG327" s="235"/>
      <c r="AH327" s="238"/>
      <c r="AI327" s="235"/>
      <c r="AJ327" s="235"/>
      <c r="AK327" s="6"/>
      <c r="AL327" s="6"/>
      <c r="AM327" s="6"/>
      <c r="AN327" s="6"/>
      <c r="AO327" s="6"/>
      <c r="AP327" s="6"/>
      <c r="AQ327" s="6"/>
      <c r="AR327" s="6"/>
      <c r="AS327" s="238"/>
      <c r="AT327" s="238"/>
      <c r="AU327" s="238"/>
      <c r="AV327" s="6"/>
      <c r="AW327" s="238"/>
      <c r="AX327" s="238"/>
      <c r="AY327" s="238"/>
      <c r="AZ327" s="6"/>
      <c r="BA327" s="239"/>
      <c r="BB327" s="238"/>
      <c r="BC327" s="6"/>
      <c r="BD327" s="6"/>
      <c r="BE327" s="6"/>
    </row>
    <row r="328" spans="1:57" x14ac:dyDescent="0.25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235"/>
      <c r="AB328" s="235"/>
      <c r="AC328" s="235"/>
      <c r="AD328" s="235"/>
      <c r="AE328" s="235"/>
      <c r="AF328" s="238"/>
      <c r="AG328" s="235"/>
      <c r="AH328" s="238"/>
      <c r="AI328" s="235"/>
      <c r="AJ328" s="235"/>
      <c r="AK328" s="6"/>
      <c r="AL328" s="6"/>
      <c r="AM328" s="6"/>
      <c r="AN328" s="6"/>
      <c r="AO328" s="6"/>
      <c r="AP328" s="6"/>
      <c r="AQ328" s="6"/>
      <c r="AR328" s="6"/>
      <c r="AS328" s="238"/>
      <c r="AT328" s="238"/>
      <c r="AU328" s="238"/>
      <c r="AV328" s="6"/>
      <c r="AW328" s="238"/>
      <c r="AX328" s="238"/>
      <c r="AY328" s="238"/>
      <c r="AZ328" s="6"/>
      <c r="BA328" s="239"/>
      <c r="BB328" s="238"/>
      <c r="BC328" s="6"/>
      <c r="BD328" s="6"/>
      <c r="BE328" s="6"/>
    </row>
    <row r="329" spans="1:57" x14ac:dyDescent="0.25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235"/>
      <c r="AB329" s="235"/>
      <c r="AC329" s="235"/>
      <c r="AD329" s="235"/>
      <c r="AE329" s="235"/>
      <c r="AF329" s="238"/>
      <c r="AG329" s="235"/>
      <c r="AH329" s="238"/>
      <c r="AI329" s="235"/>
      <c r="AJ329" s="235"/>
      <c r="AK329" s="6"/>
      <c r="AL329" s="6"/>
      <c r="AM329" s="6"/>
      <c r="AN329" s="6"/>
      <c r="AO329" s="6"/>
      <c r="AP329" s="6"/>
      <c r="AQ329" s="6"/>
      <c r="AR329" s="6"/>
      <c r="AS329" s="238"/>
      <c r="AT329" s="238"/>
      <c r="AU329" s="238"/>
      <c r="AV329" s="6"/>
      <c r="AW329" s="238"/>
      <c r="AX329" s="238"/>
      <c r="AY329" s="238"/>
      <c r="AZ329" s="6"/>
      <c r="BA329" s="239"/>
      <c r="BB329" s="238"/>
      <c r="BC329" s="6"/>
      <c r="BD329" s="6"/>
      <c r="BE329" s="6"/>
    </row>
    <row r="330" spans="1:57" x14ac:dyDescent="0.25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235"/>
      <c r="AB330" s="235"/>
      <c r="AC330" s="235"/>
      <c r="AD330" s="235"/>
      <c r="AE330" s="235"/>
      <c r="AF330" s="238"/>
      <c r="AG330" s="235"/>
      <c r="AH330" s="238"/>
      <c r="AI330" s="235"/>
      <c r="AJ330" s="235"/>
      <c r="AK330" s="6"/>
      <c r="AL330" s="6"/>
      <c r="AM330" s="6"/>
      <c r="AN330" s="6"/>
      <c r="AO330" s="6"/>
      <c r="AP330" s="6"/>
      <c r="AQ330" s="6"/>
      <c r="AR330" s="6"/>
      <c r="AS330" s="238"/>
      <c r="AT330" s="238"/>
      <c r="AU330" s="238"/>
      <c r="AV330" s="6"/>
      <c r="AW330" s="238"/>
      <c r="AX330" s="238"/>
      <c r="AY330" s="238"/>
      <c r="AZ330" s="6"/>
      <c r="BA330" s="239"/>
      <c r="BB330" s="238"/>
      <c r="BC330" s="6"/>
      <c r="BD330" s="6"/>
      <c r="BE330" s="6"/>
    </row>
    <row r="331" spans="1:57" x14ac:dyDescent="0.25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235"/>
      <c r="AB331" s="235"/>
      <c r="AC331" s="235"/>
      <c r="AD331" s="235"/>
      <c r="AE331" s="235"/>
      <c r="AF331" s="238"/>
      <c r="AG331" s="235"/>
      <c r="AH331" s="238"/>
      <c r="AI331" s="235"/>
      <c r="AJ331" s="235"/>
      <c r="AK331" s="6"/>
      <c r="AL331" s="6"/>
      <c r="AM331" s="6"/>
      <c r="AN331" s="6"/>
      <c r="AO331" s="6"/>
      <c r="AP331" s="6"/>
      <c r="AQ331" s="6"/>
      <c r="AR331" s="6"/>
      <c r="AS331" s="238"/>
      <c r="AT331" s="238"/>
      <c r="AU331" s="238"/>
      <c r="AV331" s="6"/>
      <c r="AW331" s="238"/>
      <c r="AX331" s="238"/>
      <c r="AY331" s="238"/>
      <c r="AZ331" s="6"/>
      <c r="BA331" s="239"/>
      <c r="BB331" s="238"/>
      <c r="BC331" s="6"/>
      <c r="BD331" s="6"/>
      <c r="BE331" s="6"/>
    </row>
    <row r="332" spans="1:57" x14ac:dyDescent="0.25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235"/>
      <c r="AB332" s="235"/>
      <c r="AC332" s="235"/>
      <c r="AD332" s="235"/>
      <c r="AE332" s="235"/>
      <c r="AF332" s="238"/>
      <c r="AG332" s="235"/>
      <c r="AH332" s="238"/>
      <c r="AI332" s="235"/>
      <c r="AJ332" s="235"/>
      <c r="AK332" s="6"/>
      <c r="AL332" s="6"/>
      <c r="AM332" s="6"/>
      <c r="AN332" s="6"/>
      <c r="AO332" s="6"/>
      <c r="AP332" s="6"/>
      <c r="AQ332" s="6"/>
      <c r="AR332" s="6"/>
      <c r="AS332" s="238"/>
      <c r="AT332" s="238"/>
      <c r="AU332" s="238"/>
      <c r="AV332" s="6"/>
      <c r="AW332" s="238"/>
      <c r="AX332" s="238"/>
      <c r="AY332" s="238"/>
      <c r="AZ332" s="6"/>
      <c r="BA332" s="239"/>
      <c r="BB332" s="238"/>
      <c r="BC332" s="6"/>
      <c r="BD332" s="6"/>
      <c r="BE332" s="6"/>
    </row>
    <row r="333" spans="1:57" x14ac:dyDescent="0.25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235"/>
      <c r="AB333" s="235"/>
      <c r="AC333" s="235"/>
      <c r="AD333" s="235"/>
      <c r="AE333" s="235"/>
      <c r="AF333" s="238"/>
      <c r="AG333" s="235"/>
      <c r="AH333" s="238"/>
      <c r="AI333" s="235"/>
      <c r="AJ333" s="235"/>
      <c r="AK333" s="6"/>
      <c r="AL333" s="6"/>
      <c r="AM333" s="6"/>
      <c r="AN333" s="6"/>
      <c r="AO333" s="6"/>
      <c r="AP333" s="6"/>
      <c r="AQ333" s="6"/>
      <c r="AR333" s="6"/>
      <c r="AS333" s="238"/>
      <c r="AT333" s="238"/>
      <c r="AU333" s="238"/>
      <c r="AV333" s="6"/>
      <c r="AW333" s="238"/>
      <c r="AX333" s="238"/>
      <c r="AY333" s="238"/>
      <c r="AZ333" s="6"/>
      <c r="BA333" s="239"/>
      <c r="BB333" s="238"/>
      <c r="BC333" s="6"/>
      <c r="BD333" s="6"/>
      <c r="BE333" s="6"/>
    </row>
    <row r="334" spans="1:57" x14ac:dyDescent="0.25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235"/>
      <c r="AB334" s="235"/>
      <c r="AC334" s="235"/>
      <c r="AD334" s="235"/>
      <c r="AE334" s="235"/>
      <c r="AF334" s="238"/>
      <c r="AG334" s="235"/>
      <c r="AH334" s="238"/>
      <c r="AI334" s="235"/>
      <c r="AJ334" s="235"/>
      <c r="AK334" s="6"/>
      <c r="AL334" s="6"/>
      <c r="AM334" s="6"/>
      <c r="AN334" s="6"/>
      <c r="AO334" s="6"/>
      <c r="AP334" s="6"/>
      <c r="AQ334" s="6"/>
      <c r="AR334" s="6"/>
      <c r="AS334" s="238"/>
      <c r="AT334" s="238"/>
      <c r="AU334" s="238"/>
      <c r="AV334" s="6"/>
      <c r="AW334" s="238"/>
      <c r="AX334" s="238"/>
      <c r="AY334" s="238"/>
      <c r="AZ334" s="6"/>
      <c r="BA334" s="239"/>
      <c r="BB334" s="238"/>
      <c r="BC334" s="6"/>
      <c r="BD334" s="6"/>
      <c r="BE334" s="6"/>
    </row>
    <row r="335" spans="1:57" x14ac:dyDescent="0.25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235"/>
      <c r="AB335" s="235"/>
      <c r="AC335" s="235"/>
      <c r="AD335" s="235"/>
      <c r="AE335" s="235"/>
      <c r="AF335" s="238"/>
      <c r="AG335" s="235"/>
      <c r="AH335" s="238"/>
      <c r="AI335" s="235"/>
      <c r="AJ335" s="235"/>
      <c r="AK335" s="6"/>
      <c r="AL335" s="6"/>
      <c r="AM335" s="6"/>
      <c r="AN335" s="6"/>
      <c r="AO335" s="6"/>
      <c r="AP335" s="6"/>
      <c r="AQ335" s="6"/>
      <c r="AR335" s="6"/>
      <c r="AS335" s="238"/>
      <c r="AT335" s="238"/>
      <c r="AU335" s="238"/>
      <c r="AV335" s="6"/>
      <c r="AW335" s="238"/>
      <c r="AX335" s="238"/>
      <c r="AY335" s="238"/>
      <c r="AZ335" s="6"/>
      <c r="BA335" s="239"/>
      <c r="BB335" s="238"/>
      <c r="BC335" s="6"/>
      <c r="BD335" s="6"/>
      <c r="BE335" s="6"/>
    </row>
    <row r="336" spans="1:57" x14ac:dyDescent="0.25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235"/>
      <c r="AB336" s="235"/>
      <c r="AC336" s="235"/>
      <c r="AD336" s="235"/>
      <c r="AE336" s="235"/>
      <c r="AF336" s="238"/>
      <c r="AG336" s="235"/>
      <c r="AH336" s="238"/>
      <c r="AI336" s="235"/>
      <c r="AJ336" s="235"/>
      <c r="AK336" s="6"/>
      <c r="AL336" s="6"/>
      <c r="AM336" s="6"/>
      <c r="AN336" s="6"/>
      <c r="AO336" s="6"/>
      <c r="AP336" s="6"/>
      <c r="AQ336" s="6"/>
      <c r="AR336" s="6"/>
      <c r="AS336" s="238"/>
      <c r="AT336" s="238"/>
      <c r="AU336" s="238"/>
      <c r="AV336" s="6"/>
      <c r="AW336" s="238"/>
      <c r="AX336" s="238"/>
      <c r="AY336" s="238"/>
      <c r="AZ336" s="6"/>
      <c r="BA336" s="239"/>
      <c r="BB336" s="238"/>
      <c r="BC336" s="6"/>
      <c r="BD336" s="6"/>
      <c r="BE336" s="6"/>
    </row>
    <row r="337" spans="1:57" x14ac:dyDescent="0.25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235"/>
      <c r="AB337" s="235"/>
      <c r="AC337" s="235"/>
      <c r="AD337" s="235"/>
      <c r="AE337" s="235"/>
      <c r="AF337" s="238"/>
      <c r="AG337" s="235"/>
      <c r="AH337" s="238"/>
      <c r="AI337" s="235"/>
      <c r="AJ337" s="235"/>
      <c r="AK337" s="6"/>
      <c r="AL337" s="6"/>
      <c r="AM337" s="6"/>
      <c r="AN337" s="6"/>
      <c r="AO337" s="6"/>
      <c r="AP337" s="6"/>
      <c r="AQ337" s="6"/>
      <c r="AR337" s="6"/>
      <c r="AS337" s="238"/>
      <c r="AT337" s="238"/>
      <c r="AU337" s="238"/>
      <c r="AV337" s="6"/>
      <c r="AW337" s="238"/>
      <c r="AX337" s="238"/>
      <c r="AY337" s="238"/>
      <c r="AZ337" s="6"/>
      <c r="BA337" s="239"/>
      <c r="BB337" s="238"/>
      <c r="BC337" s="6"/>
      <c r="BD337" s="6"/>
      <c r="BE337" s="6"/>
    </row>
    <row r="338" spans="1:57" x14ac:dyDescent="0.25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235"/>
      <c r="AB338" s="235"/>
      <c r="AC338" s="235"/>
      <c r="AD338" s="235"/>
      <c r="AE338" s="235"/>
      <c r="AF338" s="238"/>
      <c r="AG338" s="235"/>
      <c r="AH338" s="238"/>
      <c r="AI338" s="235"/>
      <c r="AJ338" s="235"/>
      <c r="AK338" s="6"/>
      <c r="AL338" s="6"/>
      <c r="AM338" s="6"/>
      <c r="AN338" s="6"/>
      <c r="AO338" s="6"/>
      <c r="AP338" s="6"/>
      <c r="AQ338" s="6"/>
      <c r="AR338" s="6"/>
      <c r="AS338" s="238"/>
      <c r="AT338" s="238"/>
      <c r="AU338" s="238"/>
      <c r="AV338" s="6"/>
      <c r="AW338" s="238"/>
      <c r="AX338" s="238"/>
      <c r="AY338" s="238"/>
      <c r="AZ338" s="6"/>
      <c r="BA338" s="239"/>
      <c r="BB338" s="238"/>
      <c r="BC338" s="6"/>
      <c r="BD338" s="6"/>
      <c r="BE338" s="6"/>
    </row>
    <row r="339" spans="1:57" x14ac:dyDescent="0.25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235"/>
      <c r="AB339" s="235"/>
      <c r="AC339" s="235"/>
      <c r="AD339" s="235"/>
      <c r="AE339" s="235"/>
      <c r="AF339" s="238"/>
      <c r="AG339" s="235"/>
      <c r="AH339" s="238"/>
      <c r="AI339" s="235"/>
      <c r="AJ339" s="235"/>
      <c r="AK339" s="6"/>
      <c r="AL339" s="6"/>
      <c r="AM339" s="6"/>
      <c r="AN339" s="6"/>
      <c r="AO339" s="6"/>
      <c r="AP339" s="6"/>
      <c r="AQ339" s="6"/>
      <c r="AR339" s="6"/>
      <c r="AS339" s="238"/>
      <c r="AT339" s="238"/>
      <c r="AU339" s="238"/>
      <c r="AV339" s="6"/>
      <c r="AW339" s="238"/>
      <c r="AX339" s="238"/>
      <c r="AY339" s="238"/>
      <c r="AZ339" s="6"/>
      <c r="BA339" s="239"/>
      <c r="BB339" s="238"/>
      <c r="BC339" s="6"/>
      <c r="BD339" s="6"/>
      <c r="BE339" s="6"/>
    </row>
    <row r="340" spans="1:57" x14ac:dyDescent="0.25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235"/>
      <c r="AB340" s="235"/>
      <c r="AC340" s="235"/>
      <c r="AD340" s="235"/>
      <c r="AE340" s="235"/>
      <c r="AF340" s="238"/>
      <c r="AG340" s="235"/>
      <c r="AH340" s="238"/>
      <c r="AI340" s="235"/>
      <c r="AJ340" s="235"/>
      <c r="AK340" s="6"/>
      <c r="AL340" s="6"/>
      <c r="AM340" s="6"/>
      <c r="AN340" s="6"/>
      <c r="AO340" s="6"/>
      <c r="AP340" s="6"/>
      <c r="AQ340" s="6"/>
      <c r="AR340" s="6"/>
      <c r="AS340" s="238"/>
      <c r="AT340" s="238"/>
      <c r="AU340" s="238"/>
      <c r="AV340" s="6"/>
      <c r="AW340" s="238"/>
      <c r="AX340" s="238"/>
      <c r="AY340" s="238"/>
      <c r="AZ340" s="6"/>
      <c r="BA340" s="239"/>
      <c r="BB340" s="238"/>
      <c r="BC340" s="6"/>
      <c r="BD340" s="6"/>
      <c r="BE340" s="6"/>
    </row>
    <row r="341" spans="1:57" x14ac:dyDescent="0.25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235"/>
      <c r="AB341" s="235"/>
      <c r="AC341" s="235"/>
      <c r="AD341" s="235"/>
      <c r="AE341" s="235"/>
      <c r="AF341" s="238"/>
      <c r="AG341" s="235"/>
      <c r="AH341" s="238"/>
      <c r="AI341" s="235"/>
      <c r="AJ341" s="235"/>
      <c r="AK341" s="6"/>
      <c r="AL341" s="6"/>
      <c r="AM341" s="6"/>
      <c r="AN341" s="6"/>
      <c r="AO341" s="6"/>
      <c r="AP341" s="6"/>
      <c r="AQ341" s="6"/>
      <c r="AR341" s="6"/>
      <c r="AS341" s="238"/>
      <c r="AT341" s="238"/>
      <c r="AU341" s="238"/>
      <c r="AV341" s="6"/>
      <c r="AW341" s="238"/>
      <c r="AX341" s="238"/>
      <c r="AY341" s="238"/>
      <c r="AZ341" s="6"/>
      <c r="BA341" s="239"/>
      <c r="BB341" s="238"/>
      <c r="BC341" s="6"/>
      <c r="BD341" s="6"/>
      <c r="BE341" s="6"/>
    </row>
    <row r="342" spans="1:57" x14ac:dyDescent="0.25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235"/>
      <c r="AB342" s="235"/>
      <c r="AC342" s="235"/>
      <c r="AD342" s="235"/>
      <c r="AE342" s="235"/>
      <c r="AF342" s="238"/>
      <c r="AG342" s="235"/>
      <c r="AH342" s="238"/>
      <c r="AI342" s="235"/>
      <c r="AJ342" s="235"/>
      <c r="AK342" s="6"/>
      <c r="AL342" s="6"/>
      <c r="AM342" s="6"/>
      <c r="AN342" s="6"/>
      <c r="AO342" s="6"/>
      <c r="AP342" s="6"/>
      <c r="AQ342" s="6"/>
      <c r="AR342" s="6"/>
      <c r="AS342" s="238"/>
      <c r="AT342" s="238"/>
      <c r="AU342" s="238"/>
      <c r="AV342" s="6"/>
      <c r="AW342" s="238"/>
      <c r="AX342" s="238"/>
      <c r="AY342" s="238"/>
      <c r="AZ342" s="6"/>
      <c r="BA342" s="239"/>
      <c r="BB342" s="238"/>
      <c r="BC342" s="6"/>
      <c r="BD342" s="6"/>
      <c r="BE342" s="6"/>
    </row>
    <row r="343" spans="1:57" x14ac:dyDescent="0.25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235"/>
      <c r="AB343" s="235"/>
      <c r="AC343" s="235"/>
      <c r="AD343" s="235"/>
      <c r="AE343" s="235"/>
      <c r="AF343" s="238"/>
      <c r="AG343" s="235"/>
      <c r="AH343" s="238"/>
      <c r="AI343" s="235"/>
      <c r="AJ343" s="235"/>
      <c r="AK343" s="6"/>
      <c r="AL343" s="6"/>
      <c r="AM343" s="6"/>
      <c r="AN343" s="6"/>
      <c r="AO343" s="6"/>
      <c r="AP343" s="6"/>
      <c r="AQ343" s="6"/>
      <c r="AR343" s="6"/>
      <c r="AS343" s="238"/>
      <c r="AT343" s="238"/>
      <c r="AU343" s="238"/>
      <c r="AV343" s="6"/>
      <c r="AW343" s="238"/>
      <c r="AX343" s="238"/>
      <c r="AY343" s="238"/>
      <c r="AZ343" s="6"/>
      <c r="BA343" s="239"/>
      <c r="BB343" s="238"/>
      <c r="BC343" s="6"/>
      <c r="BD343" s="6"/>
      <c r="BE343" s="6"/>
    </row>
    <row r="344" spans="1:57" x14ac:dyDescent="0.25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235"/>
      <c r="AB344" s="235"/>
      <c r="AC344" s="235"/>
      <c r="AD344" s="235"/>
      <c r="AE344" s="235"/>
      <c r="AF344" s="238"/>
      <c r="AG344" s="235"/>
      <c r="AH344" s="238"/>
      <c r="AI344" s="235"/>
      <c r="AJ344" s="235"/>
      <c r="AK344" s="6"/>
      <c r="AL344" s="6"/>
      <c r="AM344" s="6"/>
      <c r="AN344" s="6"/>
      <c r="AO344" s="6"/>
      <c r="AP344" s="6"/>
      <c r="AQ344" s="6"/>
      <c r="AR344" s="6"/>
      <c r="AS344" s="238"/>
      <c r="AT344" s="238"/>
      <c r="AU344" s="238"/>
      <c r="AV344" s="6"/>
      <c r="AW344" s="238"/>
      <c r="AX344" s="238"/>
      <c r="AY344" s="238"/>
      <c r="AZ344" s="6"/>
      <c r="BA344" s="239"/>
      <c r="BB344" s="238"/>
      <c r="BC344" s="6"/>
      <c r="BD344" s="6"/>
      <c r="BE344" s="6"/>
    </row>
    <row r="345" spans="1:57" x14ac:dyDescent="0.25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235"/>
      <c r="AB345" s="235"/>
      <c r="AC345" s="235"/>
      <c r="AD345" s="235"/>
      <c r="AE345" s="235"/>
      <c r="AF345" s="238"/>
      <c r="AG345" s="235"/>
      <c r="AH345" s="238"/>
      <c r="AI345" s="235"/>
      <c r="AJ345" s="235"/>
      <c r="AK345" s="6"/>
      <c r="AL345" s="6"/>
      <c r="AM345" s="6"/>
      <c r="AN345" s="6"/>
      <c r="AO345" s="6"/>
      <c r="AP345" s="6"/>
      <c r="AQ345" s="6"/>
      <c r="AR345" s="6"/>
      <c r="AS345" s="238"/>
      <c r="AT345" s="238"/>
      <c r="AU345" s="238"/>
      <c r="AV345" s="6"/>
      <c r="AW345" s="238"/>
      <c r="AX345" s="238"/>
      <c r="AY345" s="238"/>
      <c r="AZ345" s="6"/>
      <c r="BA345" s="239"/>
      <c r="BB345" s="238"/>
      <c r="BC345" s="6"/>
      <c r="BD345" s="6"/>
      <c r="BE345" s="6"/>
    </row>
    <row r="346" spans="1:57" x14ac:dyDescent="0.25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235"/>
      <c r="AB346" s="235"/>
      <c r="AC346" s="235"/>
      <c r="AD346" s="235"/>
      <c r="AE346" s="235"/>
      <c r="AF346" s="238"/>
      <c r="AG346" s="235"/>
      <c r="AH346" s="238"/>
      <c r="AI346" s="235"/>
      <c r="AJ346" s="235"/>
      <c r="AK346" s="6"/>
      <c r="AL346" s="6"/>
      <c r="AM346" s="6"/>
      <c r="AN346" s="6"/>
      <c r="AO346" s="6"/>
      <c r="AP346" s="6"/>
      <c r="AQ346" s="6"/>
      <c r="AR346" s="6"/>
      <c r="AS346" s="238"/>
      <c r="AT346" s="238"/>
      <c r="AU346" s="238"/>
      <c r="AV346" s="6"/>
      <c r="AW346" s="238"/>
      <c r="AX346" s="238"/>
      <c r="AY346" s="238"/>
      <c r="AZ346" s="6"/>
      <c r="BA346" s="239"/>
      <c r="BB346" s="238"/>
      <c r="BC346" s="6"/>
      <c r="BD346" s="6"/>
      <c r="BE346" s="6"/>
    </row>
    <row r="347" spans="1:57" x14ac:dyDescent="0.25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235"/>
      <c r="AB347" s="235"/>
      <c r="AC347" s="235"/>
      <c r="AD347" s="235"/>
      <c r="AE347" s="235"/>
      <c r="AF347" s="238"/>
      <c r="AG347" s="235"/>
      <c r="AH347" s="238"/>
      <c r="AI347" s="235"/>
      <c r="AJ347" s="235"/>
      <c r="AK347" s="6"/>
      <c r="AL347" s="6"/>
      <c r="AM347" s="6"/>
      <c r="AN347" s="6"/>
      <c r="AO347" s="6"/>
      <c r="AP347" s="6"/>
      <c r="AQ347" s="6"/>
      <c r="AR347" s="6"/>
      <c r="AS347" s="238"/>
      <c r="AT347" s="238"/>
      <c r="AU347" s="238"/>
      <c r="AV347" s="6"/>
      <c r="AW347" s="238"/>
      <c r="AX347" s="238"/>
      <c r="AY347" s="238"/>
      <c r="AZ347" s="6"/>
      <c r="BA347" s="239"/>
      <c r="BB347" s="238"/>
      <c r="BC347" s="6"/>
      <c r="BD347" s="6"/>
      <c r="BE347" s="6"/>
    </row>
    <row r="348" spans="1:57" x14ac:dyDescent="0.25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235"/>
      <c r="AB348" s="235"/>
      <c r="AC348" s="235"/>
      <c r="AD348" s="235"/>
      <c r="AE348" s="235"/>
      <c r="AF348" s="238"/>
      <c r="AG348" s="235"/>
      <c r="AH348" s="238"/>
      <c r="AI348" s="235"/>
      <c r="AJ348" s="235"/>
      <c r="AK348" s="6"/>
      <c r="AL348" s="6"/>
      <c r="AM348" s="6"/>
      <c r="AN348" s="6"/>
      <c r="AO348" s="6"/>
      <c r="AP348" s="6"/>
      <c r="AQ348" s="6"/>
      <c r="AR348" s="6"/>
      <c r="AS348" s="238"/>
      <c r="AT348" s="238"/>
      <c r="AU348" s="238"/>
      <c r="AV348" s="6"/>
      <c r="AW348" s="238"/>
      <c r="AX348" s="238"/>
      <c r="AY348" s="238"/>
      <c r="AZ348" s="6"/>
      <c r="BA348" s="239"/>
      <c r="BB348" s="238"/>
      <c r="BC348" s="6"/>
      <c r="BD348" s="6"/>
      <c r="BE348" s="6"/>
    </row>
    <row r="349" spans="1:57" x14ac:dyDescent="0.25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235"/>
      <c r="AB349" s="235"/>
      <c r="AC349" s="235"/>
      <c r="AD349" s="235"/>
      <c r="AE349" s="235"/>
      <c r="AF349" s="238"/>
      <c r="AG349" s="235"/>
      <c r="AH349" s="238"/>
      <c r="AI349" s="235"/>
      <c r="AJ349" s="235"/>
      <c r="AK349" s="6"/>
      <c r="AL349" s="6"/>
      <c r="AM349" s="6"/>
      <c r="AN349" s="6"/>
      <c r="AO349" s="6"/>
      <c r="AP349" s="6"/>
      <c r="AQ349" s="6"/>
      <c r="AR349" s="6"/>
      <c r="AS349" s="238"/>
      <c r="AT349" s="238"/>
      <c r="AU349" s="238"/>
      <c r="AV349" s="6"/>
      <c r="AW349" s="238"/>
      <c r="AX349" s="238"/>
      <c r="AY349" s="238"/>
      <c r="AZ349" s="6"/>
      <c r="BA349" s="239"/>
      <c r="BB349" s="238"/>
      <c r="BC349" s="6"/>
      <c r="BD349" s="6"/>
      <c r="BE349" s="6"/>
    </row>
    <row r="350" spans="1:57" x14ac:dyDescent="0.25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235"/>
      <c r="AB350" s="235"/>
      <c r="AC350" s="235"/>
      <c r="AD350" s="235"/>
      <c r="AE350" s="235"/>
      <c r="AF350" s="238"/>
      <c r="AG350" s="235"/>
      <c r="AH350" s="238"/>
      <c r="AI350" s="235"/>
      <c r="AJ350" s="235"/>
      <c r="AK350" s="6"/>
      <c r="AL350" s="6"/>
      <c r="AM350" s="6"/>
      <c r="AN350" s="6"/>
      <c r="AO350" s="6"/>
      <c r="AP350" s="6"/>
      <c r="AQ350" s="6"/>
      <c r="AR350" s="6"/>
      <c r="AS350" s="238"/>
      <c r="AT350" s="238"/>
      <c r="AU350" s="238"/>
      <c r="AV350" s="6"/>
      <c r="AW350" s="238"/>
      <c r="AX350" s="238"/>
      <c r="AY350" s="238"/>
      <c r="AZ350" s="6"/>
      <c r="BA350" s="239"/>
      <c r="BB350" s="238"/>
      <c r="BC350" s="6"/>
      <c r="BD350" s="6"/>
      <c r="BE350" s="6"/>
    </row>
    <row r="351" spans="1:57" x14ac:dyDescent="0.25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235"/>
      <c r="AB351" s="235"/>
      <c r="AC351" s="235"/>
      <c r="AD351" s="235"/>
      <c r="AE351" s="235"/>
      <c r="AF351" s="238"/>
      <c r="AG351" s="235"/>
      <c r="AH351" s="238"/>
      <c r="AI351" s="235"/>
      <c r="AJ351" s="235"/>
      <c r="AK351" s="6"/>
      <c r="AL351" s="6"/>
      <c r="AM351" s="6"/>
      <c r="AN351" s="6"/>
      <c r="AO351" s="6"/>
      <c r="AP351" s="6"/>
      <c r="AQ351" s="6"/>
      <c r="AR351" s="6"/>
      <c r="AS351" s="238"/>
      <c r="AT351" s="238"/>
      <c r="AU351" s="238"/>
      <c r="AV351" s="6"/>
      <c r="AW351" s="238"/>
      <c r="AX351" s="238"/>
      <c r="AY351" s="238"/>
      <c r="AZ351" s="6"/>
      <c r="BA351" s="239"/>
      <c r="BB351" s="238"/>
      <c r="BC351" s="6"/>
      <c r="BD351" s="6"/>
      <c r="BE351" s="6"/>
    </row>
    <row r="352" spans="1:57" x14ac:dyDescent="0.25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235"/>
      <c r="AB352" s="235"/>
      <c r="AC352" s="235"/>
      <c r="AD352" s="235"/>
      <c r="AE352" s="235"/>
      <c r="AF352" s="238"/>
      <c r="AG352" s="235"/>
      <c r="AH352" s="238"/>
      <c r="AI352" s="235"/>
      <c r="AJ352" s="235"/>
      <c r="AK352" s="6"/>
      <c r="AL352" s="6"/>
      <c r="AM352" s="6"/>
      <c r="AN352" s="6"/>
      <c r="AO352" s="6"/>
      <c r="AP352" s="6"/>
      <c r="AQ352" s="6"/>
      <c r="AR352" s="6"/>
      <c r="AS352" s="238"/>
      <c r="AT352" s="238"/>
      <c r="AU352" s="238"/>
      <c r="AV352" s="6"/>
      <c r="AW352" s="238"/>
      <c r="AX352" s="238"/>
      <c r="AY352" s="238"/>
      <c r="AZ352" s="6"/>
      <c r="BA352" s="239"/>
      <c r="BB352" s="238"/>
      <c r="BC352" s="6"/>
      <c r="BD352" s="6"/>
      <c r="BE352" s="6"/>
    </row>
    <row r="353" spans="1:57" x14ac:dyDescent="0.25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235"/>
      <c r="AB353" s="235"/>
      <c r="AC353" s="235"/>
      <c r="AD353" s="235"/>
      <c r="AE353" s="235"/>
      <c r="AF353" s="238"/>
      <c r="AG353" s="235"/>
      <c r="AH353" s="238"/>
      <c r="AI353" s="235"/>
      <c r="AJ353" s="235"/>
      <c r="AK353" s="6"/>
      <c r="AL353" s="6"/>
      <c r="AM353" s="6"/>
      <c r="AN353" s="6"/>
      <c r="AO353" s="6"/>
      <c r="AP353" s="6"/>
      <c r="AQ353" s="6"/>
      <c r="AR353" s="6"/>
      <c r="AS353" s="238"/>
      <c r="AT353" s="238"/>
      <c r="AU353" s="238"/>
      <c r="AV353" s="6"/>
      <c r="AW353" s="238"/>
      <c r="AX353" s="238"/>
      <c r="AY353" s="238"/>
      <c r="AZ353" s="6"/>
      <c r="BA353" s="239"/>
      <c r="BB353" s="238"/>
      <c r="BC353" s="6"/>
      <c r="BD353" s="6"/>
      <c r="BE353" s="6"/>
    </row>
    <row r="354" spans="1:57" x14ac:dyDescent="0.25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235"/>
      <c r="AB354" s="235"/>
      <c r="AC354" s="235"/>
      <c r="AD354" s="235"/>
      <c r="AE354" s="235"/>
      <c r="AF354" s="238"/>
      <c r="AG354" s="235"/>
      <c r="AH354" s="238"/>
      <c r="AI354" s="235"/>
      <c r="AJ354" s="235"/>
      <c r="AK354" s="6"/>
      <c r="AL354" s="6"/>
      <c r="AM354" s="6"/>
      <c r="AN354" s="6"/>
      <c r="AO354" s="6"/>
      <c r="AP354" s="6"/>
      <c r="AQ354" s="6"/>
      <c r="AR354" s="6"/>
      <c r="AS354" s="238"/>
      <c r="AT354" s="238"/>
      <c r="AU354" s="238"/>
      <c r="AV354" s="6"/>
      <c r="AW354" s="238"/>
      <c r="AX354" s="238"/>
      <c r="AY354" s="238"/>
      <c r="AZ354" s="6"/>
      <c r="BA354" s="239"/>
      <c r="BB354" s="238"/>
      <c r="BC354" s="6"/>
      <c r="BD354" s="6"/>
      <c r="BE354" s="6"/>
    </row>
    <row r="355" spans="1:57" x14ac:dyDescent="0.25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235"/>
      <c r="AB355" s="235"/>
      <c r="AC355" s="235"/>
      <c r="AD355" s="235"/>
      <c r="AE355" s="235"/>
      <c r="AF355" s="238"/>
      <c r="AG355" s="235"/>
      <c r="AH355" s="238"/>
      <c r="AI355" s="235"/>
      <c r="AJ355" s="235"/>
      <c r="AK355" s="6"/>
      <c r="AL355" s="6"/>
      <c r="AM355" s="6"/>
      <c r="AN355" s="6"/>
      <c r="AO355" s="6"/>
      <c r="AP355" s="6"/>
      <c r="AQ355" s="6"/>
      <c r="AR355" s="6"/>
      <c r="AS355" s="238"/>
      <c r="AT355" s="238"/>
      <c r="AU355" s="238"/>
      <c r="AV355" s="6"/>
      <c r="AW355" s="238"/>
      <c r="AX355" s="238"/>
      <c r="AY355" s="238"/>
      <c r="AZ355" s="6"/>
      <c r="BA355" s="239"/>
      <c r="BB355" s="238"/>
      <c r="BC355" s="6"/>
      <c r="BD355" s="6"/>
      <c r="BE355" s="6"/>
    </row>
    <row r="356" spans="1:57" x14ac:dyDescent="0.25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235"/>
      <c r="AB356" s="235"/>
      <c r="AC356" s="235"/>
      <c r="AD356" s="235"/>
      <c r="AE356" s="235"/>
      <c r="AF356" s="238"/>
      <c r="AG356" s="235"/>
      <c r="AH356" s="238"/>
      <c r="AI356" s="235"/>
      <c r="AJ356" s="235"/>
      <c r="AK356" s="6"/>
      <c r="AL356" s="6"/>
      <c r="AM356" s="6"/>
      <c r="AN356" s="6"/>
      <c r="AO356" s="6"/>
      <c r="AP356" s="6"/>
      <c r="AQ356" s="6"/>
      <c r="AR356" s="6"/>
      <c r="AS356" s="238"/>
      <c r="AT356" s="238"/>
      <c r="AU356" s="238"/>
      <c r="AV356" s="6"/>
      <c r="AW356" s="238"/>
      <c r="AX356" s="238"/>
      <c r="AY356" s="238"/>
      <c r="AZ356" s="6"/>
      <c r="BA356" s="239"/>
      <c r="BB356" s="238"/>
      <c r="BC356" s="6"/>
      <c r="BD356" s="6"/>
      <c r="BE356" s="6"/>
    </row>
    <row r="357" spans="1:57" x14ac:dyDescent="0.25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235"/>
      <c r="AB357" s="235"/>
      <c r="AC357" s="235"/>
      <c r="AD357" s="235"/>
      <c r="AE357" s="235"/>
      <c r="AF357" s="238"/>
      <c r="AG357" s="235"/>
      <c r="AH357" s="238"/>
      <c r="AI357" s="235"/>
      <c r="AJ357" s="235"/>
      <c r="AK357" s="6"/>
      <c r="AL357" s="6"/>
      <c r="AM357" s="6"/>
      <c r="AN357" s="6"/>
      <c r="AO357" s="6"/>
      <c r="AP357" s="6"/>
      <c r="AQ357" s="6"/>
      <c r="AR357" s="6"/>
      <c r="AS357" s="238"/>
      <c r="AT357" s="238"/>
      <c r="AU357" s="238"/>
      <c r="AV357" s="6"/>
      <c r="AW357" s="238"/>
      <c r="AX357" s="238"/>
      <c r="AY357" s="238"/>
      <c r="AZ357" s="6"/>
      <c r="BA357" s="239"/>
      <c r="BB357" s="238"/>
      <c r="BC357" s="6"/>
      <c r="BD357" s="6"/>
      <c r="BE357" s="6"/>
    </row>
    <row r="358" spans="1:57" x14ac:dyDescent="0.25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235"/>
      <c r="AB358" s="235"/>
      <c r="AC358" s="235"/>
      <c r="AD358" s="235"/>
      <c r="AE358" s="235"/>
      <c r="AF358" s="238"/>
      <c r="AG358" s="235"/>
      <c r="AH358" s="238"/>
      <c r="AI358" s="235"/>
      <c r="AJ358" s="235"/>
      <c r="AK358" s="6"/>
      <c r="AL358" s="6"/>
      <c r="AM358" s="6"/>
      <c r="AN358" s="6"/>
      <c r="AO358" s="6"/>
      <c r="AP358" s="6"/>
      <c r="AQ358" s="6"/>
      <c r="AR358" s="6"/>
      <c r="AS358" s="238"/>
      <c r="AT358" s="238"/>
      <c r="AU358" s="238"/>
      <c r="AV358" s="6"/>
      <c r="AW358" s="238"/>
      <c r="AX358" s="238"/>
      <c r="AY358" s="238"/>
      <c r="AZ358" s="6"/>
      <c r="BA358" s="239"/>
      <c r="BB358" s="238"/>
      <c r="BC358" s="6"/>
      <c r="BD358" s="6"/>
      <c r="BE358" s="6"/>
    </row>
    <row r="359" spans="1:57" x14ac:dyDescent="0.25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235"/>
      <c r="AB359" s="235"/>
      <c r="AC359" s="235"/>
      <c r="AD359" s="235"/>
      <c r="AE359" s="235"/>
      <c r="AF359" s="238"/>
      <c r="AG359" s="235"/>
      <c r="AH359" s="238"/>
      <c r="AI359" s="235"/>
      <c r="AJ359" s="235"/>
      <c r="AK359" s="6"/>
      <c r="AL359" s="6"/>
      <c r="AM359" s="6"/>
      <c r="AN359" s="6"/>
      <c r="AO359" s="6"/>
      <c r="AP359" s="6"/>
      <c r="AQ359" s="6"/>
      <c r="AR359" s="6"/>
      <c r="AS359" s="238"/>
      <c r="AT359" s="238"/>
      <c r="AU359" s="238"/>
      <c r="AV359" s="6"/>
      <c r="AW359" s="238"/>
      <c r="AX359" s="238"/>
      <c r="AY359" s="238"/>
      <c r="AZ359" s="6"/>
      <c r="BA359" s="239"/>
      <c r="BB359" s="238"/>
      <c r="BC359" s="6"/>
      <c r="BD359" s="6"/>
      <c r="BE359" s="6"/>
    </row>
    <row r="360" spans="1:57" x14ac:dyDescent="0.25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235"/>
      <c r="AB360" s="235"/>
      <c r="AC360" s="235"/>
      <c r="AD360" s="235"/>
      <c r="AE360" s="235"/>
      <c r="AF360" s="238"/>
      <c r="AG360" s="235"/>
      <c r="AH360" s="238"/>
      <c r="AI360" s="235"/>
      <c r="AJ360" s="235"/>
      <c r="AK360" s="6"/>
      <c r="AL360" s="6"/>
      <c r="AM360" s="6"/>
      <c r="AN360" s="6"/>
      <c r="AO360" s="6"/>
      <c r="AP360" s="6"/>
      <c r="AQ360" s="6"/>
      <c r="AR360" s="6"/>
      <c r="AS360" s="238"/>
      <c r="AT360" s="238"/>
      <c r="AU360" s="238"/>
      <c r="AV360" s="6"/>
      <c r="AW360" s="238"/>
      <c r="AX360" s="238"/>
      <c r="AY360" s="238"/>
      <c r="AZ360" s="6"/>
      <c r="BA360" s="239"/>
      <c r="BB360" s="238"/>
      <c r="BC360" s="6"/>
      <c r="BD360" s="6"/>
      <c r="BE360" s="6"/>
    </row>
    <row r="361" spans="1:57" x14ac:dyDescent="0.25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235"/>
      <c r="AB361" s="235"/>
      <c r="AC361" s="235"/>
      <c r="AD361" s="235"/>
      <c r="AE361" s="235"/>
      <c r="AF361" s="238"/>
      <c r="AG361" s="235"/>
      <c r="AH361" s="238"/>
      <c r="AI361" s="235"/>
      <c r="AJ361" s="235"/>
      <c r="AK361" s="6"/>
      <c r="AL361" s="6"/>
      <c r="AM361" s="6"/>
      <c r="AN361" s="6"/>
      <c r="AO361" s="6"/>
      <c r="AP361" s="6"/>
      <c r="AQ361" s="6"/>
      <c r="AR361" s="6"/>
      <c r="AS361" s="238"/>
      <c r="AT361" s="238"/>
      <c r="AU361" s="238"/>
      <c r="AV361" s="6"/>
      <c r="AW361" s="238"/>
      <c r="AX361" s="238"/>
      <c r="AY361" s="238"/>
      <c r="AZ361" s="6"/>
      <c r="BA361" s="239"/>
      <c r="BB361" s="238"/>
      <c r="BC361" s="6"/>
      <c r="BD361" s="6"/>
      <c r="BE361" s="6"/>
    </row>
    <row r="362" spans="1:57" x14ac:dyDescent="0.25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235"/>
      <c r="AB362" s="235"/>
      <c r="AC362" s="235"/>
      <c r="AD362" s="235"/>
      <c r="AE362" s="235"/>
      <c r="AF362" s="238"/>
      <c r="AG362" s="235"/>
      <c r="AH362" s="238"/>
      <c r="AI362" s="235"/>
      <c r="AJ362" s="235"/>
      <c r="AK362" s="6"/>
      <c r="AL362" s="6"/>
      <c r="AM362" s="6"/>
      <c r="AN362" s="6"/>
      <c r="AO362" s="6"/>
      <c r="AP362" s="6"/>
      <c r="AQ362" s="6"/>
      <c r="AR362" s="6"/>
      <c r="AS362" s="238"/>
      <c r="AT362" s="238"/>
      <c r="AU362" s="238"/>
      <c r="AV362" s="6"/>
      <c r="AW362" s="238"/>
      <c r="AX362" s="238"/>
      <c r="AY362" s="238"/>
      <c r="AZ362" s="6"/>
      <c r="BA362" s="239"/>
      <c r="BB362" s="238"/>
      <c r="BC362" s="6"/>
      <c r="BD362" s="6"/>
      <c r="BE362" s="6"/>
    </row>
    <row r="363" spans="1:57" x14ac:dyDescent="0.25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235"/>
      <c r="AB363" s="235"/>
      <c r="AC363" s="235"/>
      <c r="AD363" s="235"/>
      <c r="AE363" s="235"/>
      <c r="AF363" s="238"/>
      <c r="AG363" s="235"/>
      <c r="AH363" s="238"/>
      <c r="AI363" s="235"/>
      <c r="AJ363" s="235"/>
      <c r="AK363" s="6"/>
      <c r="AL363" s="6"/>
      <c r="AM363" s="6"/>
      <c r="AN363" s="6"/>
      <c r="AO363" s="6"/>
      <c r="AP363" s="6"/>
      <c r="AQ363" s="6"/>
      <c r="AR363" s="6"/>
      <c r="AS363" s="238"/>
      <c r="AT363" s="238"/>
      <c r="AU363" s="238"/>
      <c r="AV363" s="6"/>
      <c r="AW363" s="238"/>
      <c r="AX363" s="238"/>
      <c r="AY363" s="238"/>
      <c r="AZ363" s="6"/>
      <c r="BA363" s="239"/>
      <c r="BB363" s="238"/>
      <c r="BC363" s="6"/>
      <c r="BD363" s="6"/>
      <c r="BE363" s="6"/>
    </row>
    <row r="364" spans="1:57" x14ac:dyDescent="0.25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235"/>
      <c r="AB364" s="235"/>
      <c r="AC364" s="235"/>
      <c r="AD364" s="235"/>
      <c r="AE364" s="235"/>
      <c r="AF364" s="238"/>
      <c r="AG364" s="235"/>
      <c r="AH364" s="238"/>
      <c r="AI364" s="235"/>
      <c r="AJ364" s="235"/>
      <c r="AK364" s="6"/>
      <c r="AL364" s="6"/>
      <c r="AM364" s="6"/>
      <c r="AN364" s="6"/>
      <c r="AO364" s="6"/>
      <c r="AP364" s="6"/>
      <c r="AQ364" s="6"/>
      <c r="AR364" s="6"/>
      <c r="AS364" s="238"/>
      <c r="AT364" s="238"/>
      <c r="AU364" s="238"/>
      <c r="AV364" s="6"/>
      <c r="AW364" s="238"/>
      <c r="AX364" s="238"/>
      <c r="AY364" s="238"/>
      <c r="AZ364" s="6"/>
      <c r="BA364" s="239"/>
      <c r="BB364" s="238"/>
      <c r="BC364" s="6"/>
      <c r="BD364" s="6"/>
      <c r="BE364" s="6"/>
    </row>
    <row r="365" spans="1:57" x14ac:dyDescent="0.25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235"/>
      <c r="AB365" s="235"/>
      <c r="AC365" s="235"/>
      <c r="AD365" s="235"/>
      <c r="AE365" s="235"/>
      <c r="AF365" s="238"/>
      <c r="AG365" s="235"/>
      <c r="AH365" s="238"/>
      <c r="AI365" s="235"/>
      <c r="AJ365" s="235"/>
      <c r="AK365" s="6"/>
      <c r="AL365" s="6"/>
      <c r="AM365" s="6"/>
      <c r="AN365" s="6"/>
      <c r="AO365" s="6"/>
      <c r="AP365" s="6"/>
      <c r="AQ365" s="6"/>
      <c r="AR365" s="6"/>
      <c r="AS365" s="238"/>
      <c r="AT365" s="238"/>
      <c r="AU365" s="238"/>
      <c r="AV365" s="6"/>
      <c r="AW365" s="238"/>
      <c r="AX365" s="238"/>
      <c r="AY365" s="238"/>
      <c r="AZ365" s="6"/>
      <c r="BA365" s="239"/>
      <c r="BB365" s="238"/>
      <c r="BC365" s="6"/>
      <c r="BD365" s="6"/>
      <c r="BE365" s="6"/>
    </row>
    <row r="366" spans="1:57" x14ac:dyDescent="0.25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235"/>
      <c r="AB366" s="235"/>
      <c r="AC366" s="235"/>
      <c r="AD366" s="235"/>
      <c r="AE366" s="235"/>
      <c r="AF366" s="238"/>
      <c r="AG366" s="235"/>
      <c r="AH366" s="238"/>
      <c r="AI366" s="235"/>
      <c r="AJ366" s="235"/>
      <c r="AK366" s="6"/>
      <c r="AL366" s="6"/>
      <c r="AM366" s="6"/>
      <c r="AN366" s="6"/>
      <c r="AO366" s="6"/>
      <c r="AP366" s="6"/>
      <c r="AQ366" s="6"/>
      <c r="AR366" s="6"/>
      <c r="AS366" s="238"/>
      <c r="AT366" s="238"/>
      <c r="AU366" s="238"/>
      <c r="AV366" s="6"/>
      <c r="AW366" s="238"/>
      <c r="AX366" s="238"/>
      <c r="AY366" s="238"/>
      <c r="AZ366" s="6"/>
      <c r="BA366" s="239"/>
      <c r="BB366" s="238"/>
      <c r="BC366" s="6"/>
      <c r="BD366" s="6"/>
      <c r="BE366" s="6"/>
    </row>
    <row r="367" spans="1:57" x14ac:dyDescent="0.25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235"/>
      <c r="AB367" s="235"/>
      <c r="AC367" s="235"/>
      <c r="AD367" s="235"/>
      <c r="AE367" s="235"/>
      <c r="AF367" s="238"/>
      <c r="AG367" s="235"/>
      <c r="AH367" s="238"/>
      <c r="AI367" s="235"/>
      <c r="AJ367" s="235"/>
      <c r="AK367" s="6"/>
      <c r="AL367" s="6"/>
      <c r="AM367" s="6"/>
      <c r="AN367" s="6"/>
      <c r="AO367" s="6"/>
      <c r="AP367" s="6"/>
      <c r="AQ367" s="6"/>
      <c r="AR367" s="6"/>
      <c r="AS367" s="238"/>
      <c r="AT367" s="238"/>
      <c r="AU367" s="238"/>
      <c r="AV367" s="6"/>
      <c r="AW367" s="238"/>
      <c r="AX367" s="238"/>
      <c r="AY367" s="238"/>
      <c r="AZ367" s="6"/>
      <c r="BA367" s="239"/>
      <c r="BB367" s="238"/>
      <c r="BC367" s="6"/>
      <c r="BD367" s="6"/>
      <c r="BE367" s="6"/>
    </row>
    <row r="368" spans="1:57" x14ac:dyDescent="0.25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235"/>
      <c r="AB368" s="235"/>
      <c r="AC368" s="235"/>
      <c r="AD368" s="235"/>
      <c r="AE368" s="235"/>
      <c r="AF368" s="238"/>
      <c r="AG368" s="235"/>
      <c r="AH368" s="238"/>
      <c r="AI368" s="235"/>
      <c r="AJ368" s="235"/>
      <c r="AK368" s="6"/>
      <c r="AL368" s="6"/>
      <c r="AM368" s="6"/>
      <c r="AN368" s="6"/>
      <c r="AO368" s="6"/>
      <c r="AP368" s="6"/>
      <c r="AQ368" s="6"/>
      <c r="AR368" s="6"/>
      <c r="AS368" s="238"/>
      <c r="AT368" s="238"/>
      <c r="AU368" s="238"/>
      <c r="AV368" s="6"/>
      <c r="AW368" s="238"/>
      <c r="AX368" s="238"/>
      <c r="AY368" s="238"/>
      <c r="AZ368" s="6"/>
      <c r="BA368" s="239"/>
      <c r="BB368" s="238"/>
      <c r="BC368" s="6"/>
      <c r="BD368" s="6"/>
      <c r="BE368" s="6"/>
    </row>
    <row r="369" spans="1:57" x14ac:dyDescent="0.25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235"/>
      <c r="AB369" s="235"/>
      <c r="AC369" s="235"/>
      <c r="AD369" s="235"/>
      <c r="AE369" s="235"/>
      <c r="AF369" s="238"/>
      <c r="AG369" s="235"/>
      <c r="AH369" s="238"/>
      <c r="AI369" s="235"/>
      <c r="AJ369" s="235"/>
      <c r="AK369" s="6"/>
      <c r="AL369" s="6"/>
      <c r="AM369" s="6"/>
      <c r="AN369" s="6"/>
      <c r="AO369" s="6"/>
      <c r="AP369" s="6"/>
      <c r="AQ369" s="6"/>
      <c r="AR369" s="6"/>
      <c r="AS369" s="238"/>
      <c r="AT369" s="238"/>
      <c r="AU369" s="238"/>
      <c r="AV369" s="6"/>
      <c r="AW369" s="238"/>
      <c r="AX369" s="238"/>
      <c r="AY369" s="238"/>
      <c r="AZ369" s="6"/>
      <c r="BA369" s="239"/>
      <c r="BB369" s="238"/>
      <c r="BC369" s="6"/>
      <c r="BD369" s="6"/>
      <c r="BE369" s="6"/>
    </row>
    <row r="370" spans="1:57" x14ac:dyDescent="0.25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235"/>
      <c r="AB370" s="235"/>
      <c r="AC370" s="235"/>
      <c r="AD370" s="235"/>
      <c r="AE370" s="235"/>
      <c r="AF370" s="238"/>
      <c r="AG370" s="235"/>
      <c r="AH370" s="238"/>
      <c r="AI370" s="235"/>
      <c r="AJ370" s="235"/>
      <c r="AK370" s="6"/>
      <c r="AL370" s="6"/>
      <c r="AM370" s="6"/>
      <c r="AN370" s="6"/>
      <c r="AO370" s="6"/>
      <c r="AP370" s="6"/>
      <c r="AQ370" s="6"/>
      <c r="AR370" s="6"/>
      <c r="AS370" s="238"/>
      <c r="AT370" s="238"/>
      <c r="AU370" s="238"/>
      <c r="AV370" s="6"/>
      <c r="AW370" s="238"/>
      <c r="AX370" s="238"/>
      <c r="AY370" s="238"/>
      <c r="AZ370" s="6"/>
      <c r="BA370" s="239"/>
      <c r="BB370" s="238"/>
      <c r="BC370" s="6"/>
      <c r="BD370" s="6"/>
      <c r="BE370" s="6"/>
    </row>
    <row r="371" spans="1:57" x14ac:dyDescent="0.25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235"/>
      <c r="AB371" s="235"/>
      <c r="AC371" s="235"/>
      <c r="AD371" s="235"/>
      <c r="AE371" s="235"/>
      <c r="AF371" s="238"/>
      <c r="AG371" s="235"/>
      <c r="AH371" s="238"/>
      <c r="AI371" s="235"/>
      <c r="AJ371" s="235"/>
      <c r="AK371" s="6"/>
      <c r="AL371" s="6"/>
      <c r="AM371" s="6"/>
      <c r="AN371" s="6"/>
      <c r="AO371" s="6"/>
      <c r="AP371" s="6"/>
      <c r="AQ371" s="6"/>
      <c r="AR371" s="6"/>
      <c r="AS371" s="238"/>
      <c r="AT371" s="238"/>
      <c r="AU371" s="238"/>
      <c r="AV371" s="6"/>
      <c r="AW371" s="238"/>
      <c r="AX371" s="238"/>
      <c r="AY371" s="238"/>
      <c r="AZ371" s="6"/>
      <c r="BA371" s="239"/>
      <c r="BB371" s="238"/>
      <c r="BC371" s="6"/>
      <c r="BD371" s="6"/>
      <c r="BE371" s="6"/>
    </row>
    <row r="372" spans="1:57" x14ac:dyDescent="0.25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235"/>
      <c r="AB372" s="235"/>
      <c r="AC372" s="235"/>
      <c r="AD372" s="235"/>
      <c r="AE372" s="235"/>
      <c r="AF372" s="238"/>
      <c r="AG372" s="235"/>
      <c r="AH372" s="238"/>
      <c r="AI372" s="235"/>
      <c r="AJ372" s="235"/>
      <c r="AK372" s="6"/>
      <c r="AL372" s="6"/>
      <c r="AM372" s="6"/>
      <c r="AN372" s="6"/>
      <c r="AO372" s="6"/>
      <c r="AP372" s="6"/>
      <c r="AQ372" s="6"/>
      <c r="AR372" s="6"/>
      <c r="AS372" s="238"/>
      <c r="AT372" s="238"/>
      <c r="AU372" s="238"/>
      <c r="AV372" s="6"/>
      <c r="AW372" s="238"/>
      <c r="AX372" s="238"/>
      <c r="AY372" s="238"/>
      <c r="AZ372" s="6"/>
      <c r="BA372" s="239"/>
      <c r="BB372" s="238"/>
      <c r="BC372" s="6"/>
      <c r="BD372" s="6"/>
      <c r="BE372" s="6"/>
    </row>
    <row r="373" spans="1:57" x14ac:dyDescent="0.25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235"/>
      <c r="AB373" s="235"/>
      <c r="AC373" s="235"/>
      <c r="AD373" s="235"/>
      <c r="AE373" s="235"/>
      <c r="AF373" s="238"/>
      <c r="AG373" s="235"/>
      <c r="AH373" s="238"/>
      <c r="AI373" s="235"/>
      <c r="AJ373" s="235"/>
      <c r="AK373" s="6"/>
      <c r="AL373" s="6"/>
      <c r="AM373" s="6"/>
      <c r="AN373" s="6"/>
      <c r="AO373" s="6"/>
      <c r="AP373" s="6"/>
      <c r="AQ373" s="6"/>
      <c r="AR373" s="6"/>
      <c r="AS373" s="238"/>
      <c r="AT373" s="238"/>
      <c r="AU373" s="238"/>
      <c r="AV373" s="6"/>
      <c r="AW373" s="238"/>
      <c r="AX373" s="238"/>
      <c r="AY373" s="238"/>
      <c r="AZ373" s="6"/>
      <c r="BA373" s="239"/>
      <c r="BB373" s="238"/>
      <c r="BC373" s="6"/>
      <c r="BD373" s="6"/>
      <c r="BE373" s="6"/>
    </row>
    <row r="374" spans="1:57" x14ac:dyDescent="0.25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235"/>
      <c r="AB374" s="235"/>
      <c r="AC374" s="235"/>
      <c r="AD374" s="235"/>
      <c r="AE374" s="235"/>
      <c r="AF374" s="238"/>
      <c r="AG374" s="235"/>
      <c r="AH374" s="238"/>
      <c r="AI374" s="235"/>
      <c r="AJ374" s="235"/>
      <c r="AK374" s="6"/>
      <c r="AL374" s="6"/>
      <c r="AM374" s="6"/>
      <c r="AN374" s="6"/>
      <c r="AO374" s="6"/>
      <c r="AP374" s="6"/>
      <c r="AQ374" s="6"/>
      <c r="AR374" s="6"/>
      <c r="AS374" s="238"/>
      <c r="AT374" s="238"/>
      <c r="AU374" s="238"/>
      <c r="AV374" s="6"/>
      <c r="AW374" s="238"/>
      <c r="AX374" s="238"/>
      <c r="AY374" s="238"/>
      <c r="AZ374" s="6"/>
      <c r="BA374" s="239"/>
      <c r="BB374" s="238"/>
      <c r="BC374" s="6"/>
      <c r="BD374" s="6"/>
      <c r="BE374" s="6"/>
    </row>
    <row r="375" spans="1:57" x14ac:dyDescent="0.25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235"/>
      <c r="AB375" s="235"/>
      <c r="AC375" s="235"/>
      <c r="AD375" s="235"/>
      <c r="AE375" s="235"/>
      <c r="AF375" s="238"/>
      <c r="AG375" s="235"/>
      <c r="AH375" s="238"/>
      <c r="AI375" s="235"/>
      <c r="AJ375" s="235"/>
      <c r="AK375" s="6"/>
      <c r="AL375" s="6"/>
      <c r="AM375" s="6"/>
      <c r="AN375" s="6"/>
      <c r="AO375" s="6"/>
      <c r="AP375" s="6"/>
      <c r="AQ375" s="6"/>
      <c r="AR375" s="6"/>
      <c r="AS375" s="238"/>
      <c r="AT375" s="238"/>
      <c r="AU375" s="238"/>
      <c r="AV375" s="6"/>
      <c r="AW375" s="238"/>
      <c r="AX375" s="238"/>
      <c r="AY375" s="238"/>
      <c r="AZ375" s="6"/>
      <c r="BA375" s="239"/>
      <c r="BB375" s="238"/>
      <c r="BC375" s="6"/>
      <c r="BD375" s="6"/>
      <c r="BE375" s="6"/>
    </row>
    <row r="376" spans="1:57" x14ac:dyDescent="0.25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235"/>
      <c r="AB376" s="235"/>
      <c r="AC376" s="235"/>
      <c r="AD376" s="235"/>
      <c r="AE376" s="235"/>
      <c r="AF376" s="238"/>
      <c r="AG376" s="235"/>
      <c r="AH376" s="238"/>
      <c r="AI376" s="235"/>
      <c r="AJ376" s="235"/>
      <c r="AK376" s="6"/>
      <c r="AL376" s="6"/>
      <c r="AM376" s="6"/>
      <c r="AN376" s="6"/>
      <c r="AO376" s="6"/>
      <c r="AP376" s="6"/>
      <c r="AQ376" s="6"/>
      <c r="AR376" s="6"/>
      <c r="AS376" s="238"/>
      <c r="AT376" s="238"/>
      <c r="AU376" s="238"/>
      <c r="AV376" s="6"/>
      <c r="AW376" s="238"/>
      <c r="AX376" s="238"/>
      <c r="AY376" s="238"/>
      <c r="AZ376" s="6"/>
      <c r="BA376" s="239"/>
      <c r="BB376" s="238"/>
      <c r="BC376" s="6"/>
      <c r="BD376" s="6"/>
      <c r="BE376" s="6"/>
    </row>
    <row r="377" spans="1:57" x14ac:dyDescent="0.25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235"/>
      <c r="AB377" s="235"/>
      <c r="AC377" s="235"/>
      <c r="AD377" s="235"/>
      <c r="AE377" s="235"/>
      <c r="AF377" s="238"/>
      <c r="AG377" s="235"/>
      <c r="AH377" s="238"/>
      <c r="AI377" s="235"/>
      <c r="AJ377" s="235"/>
      <c r="AK377" s="6"/>
      <c r="AL377" s="6"/>
      <c r="AM377" s="6"/>
      <c r="AN377" s="6"/>
      <c r="AO377" s="6"/>
      <c r="AP377" s="6"/>
      <c r="AQ377" s="6"/>
      <c r="AR377" s="6"/>
      <c r="AS377" s="238"/>
      <c r="AT377" s="238"/>
      <c r="AU377" s="238"/>
      <c r="AV377" s="6"/>
      <c r="AW377" s="238"/>
      <c r="AX377" s="238"/>
      <c r="AY377" s="238"/>
      <c r="AZ377" s="6"/>
      <c r="BA377" s="239"/>
      <c r="BB377" s="238"/>
      <c r="BC377" s="6"/>
      <c r="BD377" s="6"/>
      <c r="BE377" s="6"/>
    </row>
    <row r="378" spans="1:57" x14ac:dyDescent="0.25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235"/>
      <c r="AB378" s="235"/>
      <c r="AC378" s="235"/>
      <c r="AD378" s="235"/>
      <c r="AE378" s="235"/>
      <c r="AF378" s="238"/>
      <c r="AG378" s="235"/>
      <c r="AH378" s="238"/>
      <c r="AI378" s="235"/>
      <c r="AJ378" s="235"/>
      <c r="AK378" s="6"/>
      <c r="AL378" s="6"/>
      <c r="AM378" s="6"/>
      <c r="AN378" s="6"/>
      <c r="AO378" s="6"/>
      <c r="AP378" s="6"/>
      <c r="AQ378" s="6"/>
      <c r="AR378" s="6"/>
      <c r="AS378" s="238"/>
      <c r="AT378" s="238"/>
      <c r="AU378" s="238"/>
      <c r="AV378" s="6"/>
      <c r="AW378" s="238"/>
      <c r="AX378" s="238"/>
      <c r="AY378" s="238"/>
      <c r="AZ378" s="6"/>
      <c r="BA378" s="239"/>
      <c r="BB378" s="238"/>
      <c r="BC378" s="6"/>
      <c r="BD378" s="6"/>
      <c r="BE378" s="6"/>
    </row>
    <row r="379" spans="1:57" x14ac:dyDescent="0.25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235"/>
      <c r="AB379" s="235"/>
      <c r="AC379" s="235"/>
      <c r="AD379" s="235"/>
      <c r="AE379" s="235"/>
      <c r="AF379" s="238"/>
      <c r="AG379" s="235"/>
      <c r="AH379" s="238"/>
      <c r="AI379" s="235"/>
      <c r="AJ379" s="235"/>
      <c r="AK379" s="6"/>
      <c r="AL379" s="6"/>
      <c r="AM379" s="6"/>
      <c r="AN379" s="6"/>
      <c r="AO379" s="6"/>
      <c r="AP379" s="6"/>
      <c r="AQ379" s="6"/>
      <c r="AR379" s="6"/>
      <c r="AS379" s="238"/>
      <c r="AT379" s="238"/>
      <c r="AU379" s="238"/>
      <c r="AV379" s="6"/>
      <c r="AW379" s="238"/>
      <c r="AX379" s="238"/>
      <c r="AY379" s="238"/>
      <c r="AZ379" s="6"/>
      <c r="BA379" s="239"/>
      <c r="BB379" s="238"/>
      <c r="BC379" s="6"/>
      <c r="BD379" s="6"/>
      <c r="BE379" s="6"/>
    </row>
    <row r="380" spans="1:57" x14ac:dyDescent="0.25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235"/>
      <c r="AB380" s="235"/>
      <c r="AC380" s="235"/>
      <c r="AD380" s="235"/>
      <c r="AE380" s="235"/>
      <c r="AF380" s="238"/>
      <c r="AG380" s="235"/>
      <c r="AH380" s="238"/>
      <c r="AI380" s="235"/>
      <c r="AJ380" s="235"/>
      <c r="AK380" s="6"/>
      <c r="AL380" s="6"/>
      <c r="AM380" s="6"/>
      <c r="AN380" s="6"/>
      <c r="AO380" s="6"/>
      <c r="AP380" s="6"/>
      <c r="AQ380" s="6"/>
      <c r="AR380" s="6"/>
      <c r="AS380" s="238"/>
      <c r="AT380" s="238"/>
      <c r="AU380" s="238"/>
      <c r="AV380" s="6"/>
      <c r="AW380" s="238"/>
      <c r="AX380" s="238"/>
      <c r="AY380" s="238"/>
      <c r="AZ380" s="6"/>
      <c r="BA380" s="239"/>
      <c r="BB380" s="238"/>
      <c r="BC380" s="6"/>
      <c r="BD380" s="6"/>
      <c r="BE380" s="6"/>
    </row>
    <row r="381" spans="1:57" x14ac:dyDescent="0.25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235"/>
      <c r="AB381" s="235"/>
      <c r="AC381" s="235"/>
      <c r="AD381" s="235"/>
      <c r="AE381" s="235"/>
      <c r="AF381" s="238"/>
      <c r="AG381" s="235"/>
      <c r="AH381" s="238"/>
      <c r="AI381" s="235"/>
      <c r="AJ381" s="235"/>
      <c r="AK381" s="6"/>
      <c r="AL381" s="6"/>
      <c r="AM381" s="6"/>
      <c r="AN381" s="6"/>
      <c r="AO381" s="6"/>
      <c r="AP381" s="6"/>
      <c r="AQ381" s="6"/>
      <c r="AR381" s="6"/>
      <c r="AS381" s="238"/>
      <c r="AT381" s="238"/>
      <c r="AU381" s="238"/>
      <c r="AV381" s="6"/>
      <c r="AW381" s="238"/>
      <c r="AX381" s="238"/>
      <c r="AY381" s="238"/>
      <c r="AZ381" s="6"/>
      <c r="BA381" s="239"/>
      <c r="BB381" s="238"/>
      <c r="BC381" s="6"/>
      <c r="BD381" s="6"/>
      <c r="BE381" s="6"/>
    </row>
    <row r="382" spans="1:57" x14ac:dyDescent="0.25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235"/>
      <c r="AB382" s="235"/>
      <c r="AC382" s="235"/>
      <c r="AD382" s="235"/>
      <c r="AE382" s="235"/>
      <c r="AF382" s="238"/>
      <c r="AG382" s="235"/>
      <c r="AH382" s="238"/>
      <c r="AI382" s="235"/>
      <c r="AJ382" s="235"/>
      <c r="AK382" s="6"/>
      <c r="AL382" s="6"/>
      <c r="AM382" s="6"/>
      <c r="AN382" s="6"/>
      <c r="AO382" s="6"/>
      <c r="AP382" s="6"/>
      <c r="AQ382" s="6"/>
      <c r="AR382" s="6"/>
      <c r="AS382" s="238"/>
      <c r="AT382" s="238"/>
      <c r="AU382" s="238"/>
      <c r="AV382" s="6"/>
      <c r="AW382" s="238"/>
      <c r="AX382" s="238"/>
      <c r="AY382" s="238"/>
      <c r="AZ382" s="6"/>
      <c r="BA382" s="239"/>
      <c r="BB382" s="238"/>
      <c r="BC382" s="6"/>
      <c r="BD382" s="6"/>
      <c r="BE382" s="6"/>
    </row>
    <row r="383" spans="1:57" x14ac:dyDescent="0.25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235"/>
      <c r="AB383" s="235"/>
      <c r="AC383" s="235"/>
      <c r="AD383" s="235"/>
      <c r="AE383" s="235"/>
      <c r="AF383" s="238"/>
      <c r="AG383" s="235"/>
      <c r="AH383" s="238"/>
      <c r="AI383" s="235"/>
      <c r="AJ383" s="235"/>
      <c r="AK383" s="6"/>
      <c r="AL383" s="6"/>
      <c r="AM383" s="6"/>
      <c r="AN383" s="6"/>
      <c r="AO383" s="6"/>
      <c r="AP383" s="6"/>
      <c r="AQ383" s="6"/>
      <c r="AR383" s="6"/>
      <c r="AS383" s="238"/>
      <c r="AT383" s="238"/>
      <c r="AU383" s="238"/>
      <c r="AV383" s="6"/>
      <c r="AW383" s="238"/>
      <c r="AX383" s="238"/>
      <c r="AY383" s="238"/>
      <c r="AZ383" s="6"/>
      <c r="BA383" s="239"/>
      <c r="BB383" s="238"/>
      <c r="BC383" s="6"/>
      <c r="BD383" s="6"/>
      <c r="BE383" s="6"/>
    </row>
    <row r="384" spans="1:57" x14ac:dyDescent="0.25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235"/>
      <c r="AB384" s="235"/>
      <c r="AC384" s="235"/>
      <c r="AD384" s="235"/>
      <c r="AE384" s="235"/>
      <c r="AF384" s="238"/>
      <c r="AG384" s="235"/>
      <c r="AH384" s="238"/>
      <c r="AI384" s="235"/>
      <c r="AJ384" s="235"/>
      <c r="AK384" s="6"/>
      <c r="AL384" s="6"/>
      <c r="AM384" s="6"/>
      <c r="AN384" s="6"/>
      <c r="AO384" s="6"/>
      <c r="AP384" s="6"/>
      <c r="AQ384" s="6"/>
      <c r="AR384" s="6"/>
      <c r="AS384" s="238"/>
      <c r="AT384" s="238"/>
      <c r="AU384" s="238"/>
      <c r="AV384" s="6"/>
      <c r="AW384" s="238"/>
      <c r="AX384" s="238"/>
      <c r="AY384" s="238"/>
      <c r="AZ384" s="6"/>
      <c r="BA384" s="239"/>
      <c r="BB384" s="238"/>
      <c r="BC384" s="6"/>
      <c r="BD384" s="6"/>
      <c r="BE384" s="6"/>
    </row>
    <row r="385" spans="1:57" x14ac:dyDescent="0.25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235"/>
      <c r="AB385" s="235"/>
      <c r="AC385" s="235"/>
      <c r="AD385" s="235"/>
      <c r="AE385" s="235"/>
      <c r="AF385" s="238"/>
      <c r="AG385" s="235"/>
      <c r="AH385" s="238"/>
      <c r="AI385" s="235"/>
      <c r="AJ385" s="235"/>
      <c r="AK385" s="6"/>
      <c r="AL385" s="6"/>
      <c r="AM385" s="6"/>
      <c r="AN385" s="6"/>
      <c r="AO385" s="6"/>
      <c r="AP385" s="6"/>
      <c r="AQ385" s="6"/>
      <c r="AR385" s="6"/>
      <c r="AS385" s="238"/>
      <c r="AT385" s="238"/>
      <c r="AU385" s="238"/>
      <c r="AV385" s="6"/>
      <c r="AW385" s="238"/>
      <c r="AX385" s="238"/>
      <c r="AY385" s="238"/>
      <c r="AZ385" s="6"/>
      <c r="BA385" s="239"/>
      <c r="BB385" s="238"/>
      <c r="BC385" s="6"/>
      <c r="BD385" s="6"/>
      <c r="BE385" s="6"/>
    </row>
    <row r="386" spans="1:57" x14ac:dyDescent="0.25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235"/>
      <c r="AB386" s="235"/>
      <c r="AC386" s="235"/>
      <c r="AD386" s="235"/>
      <c r="AE386" s="235"/>
      <c r="AF386" s="238"/>
      <c r="AG386" s="235"/>
      <c r="AH386" s="238"/>
      <c r="AI386" s="235"/>
      <c r="AJ386" s="235"/>
      <c r="AK386" s="6"/>
      <c r="AL386" s="6"/>
      <c r="AM386" s="6"/>
      <c r="AN386" s="6"/>
      <c r="AO386" s="6"/>
      <c r="AP386" s="6"/>
      <c r="AQ386" s="6"/>
      <c r="AR386" s="6"/>
      <c r="AS386" s="238"/>
      <c r="AT386" s="238"/>
      <c r="AU386" s="238"/>
      <c r="AV386" s="6"/>
      <c r="AW386" s="238"/>
      <c r="AX386" s="238"/>
      <c r="AY386" s="238"/>
      <c r="AZ386" s="6"/>
      <c r="BA386" s="239"/>
      <c r="BB386" s="238"/>
      <c r="BC386" s="6"/>
      <c r="BD386" s="6"/>
      <c r="BE386" s="6"/>
    </row>
    <row r="387" spans="1:57" x14ac:dyDescent="0.25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235"/>
      <c r="AB387" s="235"/>
      <c r="AC387" s="235"/>
      <c r="AD387" s="235"/>
      <c r="AE387" s="235"/>
      <c r="AF387" s="238"/>
      <c r="AG387" s="235"/>
      <c r="AH387" s="238"/>
      <c r="AI387" s="235"/>
      <c r="AJ387" s="235"/>
      <c r="AK387" s="6"/>
      <c r="AL387" s="6"/>
      <c r="AM387" s="6"/>
      <c r="AN387" s="6"/>
      <c r="AO387" s="6"/>
      <c r="AP387" s="6"/>
      <c r="AQ387" s="6"/>
      <c r="AR387" s="6"/>
      <c r="AS387" s="238"/>
      <c r="AT387" s="238"/>
      <c r="AU387" s="238"/>
      <c r="AV387" s="6"/>
      <c r="AW387" s="238"/>
      <c r="AX387" s="238"/>
      <c r="AY387" s="238"/>
      <c r="AZ387" s="6"/>
      <c r="BA387" s="239"/>
      <c r="BB387" s="238"/>
      <c r="BC387" s="6"/>
      <c r="BD387" s="6"/>
      <c r="BE387" s="6"/>
    </row>
    <row r="388" spans="1:57" x14ac:dyDescent="0.25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235"/>
      <c r="AB388" s="235"/>
      <c r="AC388" s="235"/>
      <c r="AD388" s="235"/>
      <c r="AE388" s="235"/>
      <c r="AF388" s="238"/>
      <c r="AG388" s="235"/>
      <c r="AH388" s="238"/>
      <c r="AI388" s="235"/>
      <c r="AJ388" s="235"/>
      <c r="AK388" s="6"/>
      <c r="AL388" s="6"/>
      <c r="AM388" s="6"/>
      <c r="AN388" s="6"/>
      <c r="AO388" s="6"/>
      <c r="AP388" s="6"/>
      <c r="AQ388" s="6"/>
      <c r="AR388" s="6"/>
      <c r="AS388" s="238"/>
      <c r="AT388" s="238"/>
      <c r="AU388" s="238"/>
      <c r="AV388" s="6"/>
      <c r="AW388" s="238"/>
      <c r="AX388" s="238"/>
      <c r="AY388" s="238"/>
      <c r="AZ388" s="6"/>
      <c r="BA388" s="239"/>
      <c r="BB388" s="238"/>
      <c r="BC388" s="6"/>
      <c r="BD388" s="6"/>
      <c r="BE388" s="6"/>
    </row>
    <row r="389" spans="1:57" x14ac:dyDescent="0.25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235"/>
      <c r="AB389" s="235"/>
      <c r="AC389" s="235"/>
      <c r="AD389" s="235"/>
      <c r="AE389" s="235"/>
      <c r="AF389" s="238"/>
      <c r="AG389" s="235"/>
      <c r="AH389" s="238"/>
      <c r="AI389" s="235"/>
      <c r="AJ389" s="235"/>
      <c r="AK389" s="6"/>
      <c r="AL389" s="6"/>
      <c r="AM389" s="6"/>
      <c r="AN389" s="6"/>
      <c r="AO389" s="6"/>
      <c r="AP389" s="6"/>
      <c r="AQ389" s="6"/>
      <c r="AR389" s="6"/>
      <c r="AS389" s="238"/>
      <c r="AT389" s="238"/>
      <c r="AU389" s="238"/>
      <c r="AV389" s="6"/>
      <c r="AW389" s="238"/>
      <c r="AX389" s="238"/>
      <c r="AY389" s="238"/>
      <c r="AZ389" s="6"/>
      <c r="BA389" s="239"/>
      <c r="BB389" s="238"/>
      <c r="BC389" s="6"/>
      <c r="BD389" s="6"/>
      <c r="BE389" s="6"/>
    </row>
    <row r="390" spans="1:57" x14ac:dyDescent="0.25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235"/>
      <c r="AB390" s="235"/>
      <c r="AC390" s="235"/>
      <c r="AD390" s="235"/>
      <c r="AE390" s="235"/>
      <c r="AF390" s="238"/>
      <c r="AG390" s="235"/>
      <c r="AH390" s="238"/>
      <c r="AI390" s="235"/>
      <c r="AJ390" s="235"/>
      <c r="AK390" s="6"/>
      <c r="AL390" s="6"/>
      <c r="AM390" s="6"/>
      <c r="AN390" s="6"/>
      <c r="AO390" s="6"/>
      <c r="AP390" s="6"/>
      <c r="AQ390" s="6"/>
      <c r="AR390" s="6"/>
      <c r="AS390" s="238"/>
      <c r="AT390" s="238"/>
      <c r="AU390" s="238"/>
      <c r="AV390" s="6"/>
      <c r="AW390" s="238"/>
      <c r="AX390" s="238"/>
      <c r="AY390" s="238"/>
      <c r="AZ390" s="6"/>
      <c r="BA390" s="239"/>
      <c r="BB390" s="238"/>
      <c r="BC390" s="6"/>
      <c r="BD390" s="6"/>
      <c r="BE390" s="6"/>
    </row>
    <row r="391" spans="1:57" x14ac:dyDescent="0.25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235"/>
      <c r="AB391" s="235"/>
      <c r="AC391" s="235"/>
      <c r="AD391" s="235"/>
      <c r="AE391" s="235"/>
      <c r="AF391" s="238"/>
      <c r="AG391" s="235"/>
      <c r="AH391" s="238"/>
      <c r="AI391" s="235"/>
      <c r="AJ391" s="235"/>
      <c r="AK391" s="6"/>
      <c r="AL391" s="6"/>
      <c r="AM391" s="6"/>
      <c r="AN391" s="6"/>
      <c r="AO391" s="6"/>
      <c r="AP391" s="6"/>
      <c r="AQ391" s="6"/>
      <c r="AR391" s="6"/>
      <c r="AS391" s="238"/>
      <c r="AT391" s="238"/>
      <c r="AU391" s="238"/>
      <c r="AV391" s="6"/>
      <c r="AW391" s="238"/>
      <c r="AX391" s="238"/>
      <c r="AY391" s="238"/>
      <c r="AZ391" s="6"/>
      <c r="BA391" s="239"/>
      <c r="BB391" s="238"/>
      <c r="BC391" s="6"/>
      <c r="BD391" s="6"/>
      <c r="BE391" s="6"/>
    </row>
    <row r="392" spans="1:57" x14ac:dyDescent="0.25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235"/>
      <c r="AB392" s="235"/>
      <c r="AC392" s="235"/>
      <c r="AD392" s="235"/>
      <c r="AE392" s="235"/>
      <c r="AF392" s="238"/>
      <c r="AG392" s="235"/>
      <c r="AH392" s="238"/>
      <c r="AI392" s="235"/>
      <c r="AJ392" s="235"/>
      <c r="AK392" s="6"/>
      <c r="AL392" s="6"/>
      <c r="AM392" s="6"/>
      <c r="AN392" s="6"/>
      <c r="AO392" s="6"/>
      <c r="AP392" s="6"/>
      <c r="AQ392" s="6"/>
      <c r="AR392" s="6"/>
      <c r="AS392" s="238"/>
      <c r="AT392" s="238"/>
      <c r="AU392" s="238"/>
      <c r="AV392" s="6"/>
      <c r="AW392" s="238"/>
      <c r="AX392" s="238"/>
      <c r="AY392" s="238"/>
      <c r="AZ392" s="6"/>
      <c r="BA392" s="239"/>
      <c r="BB392" s="238"/>
      <c r="BC392" s="6"/>
      <c r="BD392" s="6"/>
      <c r="BE392" s="6"/>
    </row>
    <row r="393" spans="1:57" x14ac:dyDescent="0.25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235"/>
      <c r="AB393" s="235"/>
      <c r="AC393" s="235"/>
      <c r="AD393" s="235"/>
      <c r="AE393" s="235"/>
      <c r="AF393" s="238"/>
      <c r="AG393" s="235"/>
      <c r="AH393" s="238"/>
      <c r="AI393" s="235"/>
      <c r="AJ393" s="235"/>
      <c r="AK393" s="6"/>
      <c r="AL393" s="6"/>
      <c r="AM393" s="6"/>
      <c r="AN393" s="6"/>
      <c r="AO393" s="6"/>
      <c r="AP393" s="6"/>
      <c r="AQ393" s="6"/>
      <c r="AR393" s="6"/>
      <c r="AS393" s="238"/>
      <c r="AT393" s="238"/>
      <c r="AU393" s="238"/>
      <c r="AV393" s="6"/>
      <c r="AW393" s="238"/>
      <c r="AX393" s="238"/>
      <c r="AY393" s="238"/>
      <c r="AZ393" s="6"/>
      <c r="BA393" s="239"/>
      <c r="BB393" s="238"/>
      <c r="BC393" s="6"/>
      <c r="BD393" s="6"/>
      <c r="BE393" s="6"/>
    </row>
    <row r="394" spans="1:57" x14ac:dyDescent="0.25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235"/>
      <c r="AB394" s="235"/>
      <c r="AC394" s="235"/>
      <c r="AD394" s="235"/>
      <c r="AE394" s="235"/>
      <c r="AF394" s="238"/>
      <c r="AG394" s="235"/>
      <c r="AH394" s="238"/>
      <c r="AI394" s="235"/>
      <c r="AJ394" s="235"/>
      <c r="AK394" s="6"/>
      <c r="AL394" s="6"/>
      <c r="AM394" s="6"/>
      <c r="AN394" s="6"/>
      <c r="AO394" s="6"/>
      <c r="AP394" s="6"/>
      <c r="AQ394" s="6"/>
      <c r="AR394" s="6"/>
      <c r="AS394" s="238"/>
      <c r="AT394" s="238"/>
      <c r="AU394" s="238"/>
      <c r="AV394" s="6"/>
      <c r="AW394" s="238"/>
      <c r="AX394" s="238"/>
      <c r="AY394" s="238"/>
      <c r="AZ394" s="6"/>
      <c r="BA394" s="239"/>
      <c r="BB394" s="238"/>
      <c r="BC394" s="6"/>
      <c r="BD394" s="6"/>
      <c r="BE394" s="6"/>
    </row>
    <row r="395" spans="1:57" x14ac:dyDescent="0.25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235"/>
      <c r="AB395" s="235"/>
      <c r="AC395" s="235"/>
      <c r="AD395" s="235"/>
      <c r="AE395" s="235"/>
      <c r="AF395" s="238"/>
      <c r="AG395" s="235"/>
      <c r="AH395" s="238"/>
      <c r="AI395" s="235"/>
      <c r="AJ395" s="235"/>
      <c r="AK395" s="6"/>
      <c r="AL395" s="6"/>
      <c r="AM395" s="6"/>
      <c r="AN395" s="6"/>
      <c r="AO395" s="6"/>
      <c r="AP395" s="6"/>
      <c r="AQ395" s="6"/>
      <c r="AR395" s="6"/>
      <c r="AS395" s="238"/>
      <c r="AT395" s="238"/>
      <c r="AU395" s="238"/>
      <c r="AV395" s="6"/>
      <c r="AW395" s="238"/>
      <c r="AX395" s="238"/>
      <c r="AY395" s="238"/>
      <c r="AZ395" s="6"/>
      <c r="BA395" s="239"/>
      <c r="BB395" s="238"/>
      <c r="BC395" s="6"/>
      <c r="BD395" s="6"/>
      <c r="BE395" s="6"/>
    </row>
    <row r="396" spans="1:57" x14ac:dyDescent="0.25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235"/>
      <c r="AB396" s="235"/>
      <c r="AC396" s="235"/>
      <c r="AD396" s="235"/>
      <c r="AE396" s="235"/>
      <c r="AF396" s="238"/>
      <c r="AG396" s="235"/>
      <c r="AH396" s="238"/>
      <c r="AI396" s="235"/>
      <c r="AJ396" s="235"/>
      <c r="AK396" s="6"/>
      <c r="AL396" s="6"/>
      <c r="AM396" s="6"/>
      <c r="AN396" s="6"/>
      <c r="AO396" s="6"/>
      <c r="AP396" s="6"/>
      <c r="AQ396" s="6"/>
      <c r="AR396" s="6"/>
      <c r="AS396" s="238"/>
      <c r="AT396" s="238"/>
      <c r="AU396" s="238"/>
      <c r="AV396" s="6"/>
      <c r="AW396" s="238"/>
      <c r="AX396" s="238"/>
      <c r="AY396" s="238"/>
      <c r="AZ396" s="6"/>
      <c r="BA396" s="239"/>
      <c r="BB396" s="238"/>
      <c r="BC396" s="6"/>
      <c r="BD396" s="6"/>
      <c r="BE396" s="6"/>
    </row>
    <row r="397" spans="1:57" x14ac:dyDescent="0.25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235"/>
      <c r="AB397" s="235"/>
      <c r="AC397" s="235"/>
      <c r="AD397" s="235"/>
      <c r="AE397" s="235"/>
      <c r="AF397" s="238"/>
      <c r="AG397" s="235"/>
      <c r="AH397" s="238"/>
      <c r="AI397" s="235"/>
      <c r="AJ397" s="235"/>
      <c r="AK397" s="6"/>
      <c r="AL397" s="6"/>
      <c r="AM397" s="6"/>
      <c r="AN397" s="6"/>
      <c r="AO397" s="6"/>
      <c r="AP397" s="6"/>
      <c r="AQ397" s="6"/>
      <c r="AR397" s="6"/>
      <c r="AS397" s="238"/>
      <c r="AT397" s="238"/>
      <c r="AU397" s="238"/>
      <c r="AV397" s="6"/>
      <c r="AW397" s="238"/>
      <c r="AX397" s="238"/>
      <c r="AY397" s="238"/>
      <c r="AZ397" s="6"/>
      <c r="BA397" s="239"/>
      <c r="BB397" s="238"/>
      <c r="BC397" s="6"/>
      <c r="BD397" s="6"/>
      <c r="BE397" s="6"/>
    </row>
    <row r="398" spans="1:57" x14ac:dyDescent="0.25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235"/>
      <c r="AB398" s="235"/>
      <c r="AC398" s="235"/>
      <c r="AD398" s="235"/>
      <c r="AE398" s="235"/>
      <c r="AF398" s="238"/>
      <c r="AG398" s="235"/>
      <c r="AH398" s="238"/>
      <c r="AI398" s="235"/>
      <c r="AJ398" s="235"/>
      <c r="AK398" s="6"/>
      <c r="AL398" s="6"/>
      <c r="AM398" s="6"/>
      <c r="AN398" s="6"/>
      <c r="AO398" s="6"/>
      <c r="AP398" s="6"/>
      <c r="AQ398" s="6"/>
      <c r="AR398" s="6"/>
      <c r="AS398" s="238"/>
      <c r="AT398" s="238"/>
      <c r="AU398" s="238"/>
      <c r="AV398" s="6"/>
      <c r="AW398" s="238"/>
      <c r="AX398" s="238"/>
      <c r="AY398" s="238"/>
      <c r="AZ398" s="6"/>
      <c r="BA398" s="239"/>
      <c r="BB398" s="238"/>
      <c r="BC398" s="6"/>
      <c r="BD398" s="6"/>
      <c r="BE398" s="6"/>
    </row>
    <row r="399" spans="1:57" x14ac:dyDescent="0.25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235"/>
      <c r="AB399" s="235"/>
      <c r="AC399" s="235"/>
      <c r="AD399" s="235"/>
      <c r="AE399" s="235"/>
      <c r="AF399" s="238"/>
      <c r="AG399" s="235"/>
      <c r="AH399" s="238"/>
      <c r="AI399" s="235"/>
      <c r="AJ399" s="235"/>
      <c r="AK399" s="6"/>
      <c r="AL399" s="6"/>
      <c r="AM399" s="6"/>
      <c r="AN399" s="6"/>
      <c r="AO399" s="6"/>
      <c r="AP399" s="6"/>
      <c r="AQ399" s="6"/>
      <c r="AR399" s="6"/>
      <c r="AS399" s="238"/>
      <c r="AT399" s="238"/>
      <c r="AU399" s="238"/>
      <c r="AV399" s="6"/>
      <c r="AW399" s="238"/>
      <c r="AX399" s="238"/>
      <c r="AY399" s="238"/>
      <c r="AZ399" s="6"/>
      <c r="BA399" s="239"/>
      <c r="BB399" s="238"/>
      <c r="BC399" s="6"/>
      <c r="BD399" s="6"/>
      <c r="BE399" s="6"/>
    </row>
    <row r="400" spans="1:57" x14ac:dyDescent="0.25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235"/>
      <c r="AB400" s="235"/>
      <c r="AC400" s="235"/>
      <c r="AD400" s="235"/>
      <c r="AE400" s="235"/>
      <c r="AF400" s="238"/>
      <c r="AG400" s="235"/>
      <c r="AH400" s="238"/>
      <c r="AI400" s="235"/>
      <c r="AJ400" s="235"/>
      <c r="AK400" s="6"/>
      <c r="AL400" s="6"/>
      <c r="AM400" s="6"/>
      <c r="AN400" s="6"/>
      <c r="AO400" s="6"/>
      <c r="AP400" s="6"/>
      <c r="AQ400" s="6"/>
      <c r="AR400" s="6"/>
      <c r="AS400" s="238"/>
      <c r="AT400" s="238"/>
      <c r="AU400" s="238"/>
      <c r="AV400" s="6"/>
      <c r="AW400" s="238"/>
      <c r="AX400" s="238"/>
      <c r="AY400" s="238"/>
      <c r="AZ400" s="6"/>
      <c r="BA400" s="239"/>
      <c r="BB400" s="238"/>
      <c r="BC400" s="6"/>
      <c r="BD400" s="6"/>
      <c r="BE400" s="6"/>
    </row>
    <row r="401" spans="1:57" x14ac:dyDescent="0.25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235"/>
      <c r="AB401" s="235"/>
      <c r="AC401" s="235"/>
      <c r="AD401" s="235"/>
      <c r="AE401" s="235"/>
      <c r="AF401" s="238"/>
      <c r="AG401" s="235"/>
      <c r="AH401" s="238"/>
      <c r="AI401" s="235"/>
      <c r="AJ401" s="235"/>
      <c r="AK401" s="6"/>
      <c r="AL401" s="6"/>
      <c r="AM401" s="6"/>
      <c r="AN401" s="6"/>
      <c r="AO401" s="6"/>
      <c r="AP401" s="6"/>
      <c r="AQ401" s="6"/>
      <c r="AR401" s="6"/>
      <c r="AS401" s="238"/>
      <c r="AT401" s="238"/>
      <c r="AU401" s="238"/>
      <c r="AV401" s="6"/>
      <c r="AW401" s="238"/>
      <c r="AX401" s="238"/>
      <c r="AY401" s="238"/>
      <c r="AZ401" s="6"/>
      <c r="BA401" s="239"/>
      <c r="BB401" s="238"/>
      <c r="BC401" s="6"/>
      <c r="BD401" s="6"/>
      <c r="BE401" s="6"/>
    </row>
    <row r="402" spans="1:57" x14ac:dyDescent="0.25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235"/>
      <c r="AB402" s="235"/>
      <c r="AC402" s="235"/>
      <c r="AD402" s="235"/>
      <c r="AE402" s="235"/>
      <c r="AF402" s="238"/>
      <c r="AG402" s="235"/>
      <c r="AH402" s="238"/>
      <c r="AI402" s="235"/>
      <c r="AJ402" s="235"/>
      <c r="AK402" s="6"/>
      <c r="AL402" s="6"/>
      <c r="AM402" s="6"/>
      <c r="AN402" s="6"/>
      <c r="AO402" s="6"/>
      <c r="AP402" s="6"/>
      <c r="AQ402" s="6"/>
      <c r="AR402" s="6"/>
      <c r="AS402" s="238"/>
      <c r="AT402" s="238"/>
      <c r="AU402" s="238"/>
      <c r="AV402" s="6"/>
      <c r="AW402" s="238"/>
      <c r="AX402" s="238"/>
      <c r="AY402" s="238"/>
      <c r="AZ402" s="6"/>
      <c r="BA402" s="239"/>
      <c r="BB402" s="238"/>
      <c r="BC402" s="6"/>
      <c r="BD402" s="6"/>
      <c r="BE402" s="6"/>
    </row>
    <row r="403" spans="1:57" x14ac:dyDescent="0.25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235"/>
      <c r="AB403" s="235"/>
      <c r="AC403" s="235"/>
      <c r="AD403" s="235"/>
      <c r="AE403" s="235"/>
      <c r="AF403" s="238"/>
      <c r="AG403" s="235"/>
      <c r="AH403" s="238"/>
      <c r="AI403" s="235"/>
      <c r="AJ403" s="235"/>
      <c r="AK403" s="6"/>
      <c r="AL403" s="6"/>
      <c r="AM403" s="6"/>
      <c r="AN403" s="6"/>
      <c r="AO403" s="6"/>
      <c r="AP403" s="6"/>
      <c r="AQ403" s="6"/>
      <c r="AR403" s="6"/>
      <c r="AS403" s="238"/>
      <c r="AT403" s="238"/>
      <c r="AU403" s="238"/>
      <c r="AV403" s="6"/>
      <c r="AW403" s="238"/>
      <c r="AX403" s="238"/>
      <c r="AY403" s="238"/>
      <c r="AZ403" s="6"/>
      <c r="BA403" s="239"/>
      <c r="BB403" s="238"/>
      <c r="BC403" s="6"/>
      <c r="BD403" s="6"/>
      <c r="BE403" s="6"/>
    </row>
    <row r="404" spans="1:57" x14ac:dyDescent="0.25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235"/>
      <c r="AB404" s="235"/>
      <c r="AC404" s="235"/>
      <c r="AD404" s="235"/>
      <c r="AE404" s="235"/>
      <c r="AF404" s="238"/>
      <c r="AG404" s="235"/>
      <c r="AH404" s="238"/>
      <c r="AI404" s="235"/>
      <c r="AJ404" s="235"/>
      <c r="AK404" s="6"/>
      <c r="AL404" s="6"/>
      <c r="AM404" s="6"/>
      <c r="AN404" s="6"/>
      <c r="AO404" s="6"/>
      <c r="AP404" s="6"/>
      <c r="AQ404" s="6"/>
      <c r="AR404" s="6"/>
      <c r="AS404" s="238"/>
      <c r="AT404" s="238"/>
      <c r="AU404" s="238"/>
      <c r="AV404" s="6"/>
      <c r="AW404" s="238"/>
      <c r="AX404" s="238"/>
      <c r="AY404" s="238"/>
      <c r="AZ404" s="6"/>
      <c r="BA404" s="239"/>
      <c r="BB404" s="238"/>
      <c r="BC404" s="6"/>
      <c r="BD404" s="6"/>
      <c r="BE404" s="6"/>
    </row>
    <row r="405" spans="1:57" x14ac:dyDescent="0.25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235"/>
      <c r="AB405" s="235"/>
      <c r="AC405" s="235"/>
      <c r="AD405" s="235"/>
      <c r="AE405" s="235"/>
      <c r="AF405" s="238"/>
      <c r="AG405" s="235"/>
      <c r="AH405" s="238"/>
      <c r="AI405" s="235"/>
      <c r="AJ405" s="235"/>
      <c r="AK405" s="6"/>
      <c r="AL405" s="6"/>
      <c r="AM405" s="6"/>
      <c r="AN405" s="6"/>
      <c r="AO405" s="6"/>
      <c r="AP405" s="6"/>
      <c r="AQ405" s="6"/>
      <c r="AR405" s="6"/>
      <c r="AS405" s="238"/>
      <c r="AT405" s="238"/>
      <c r="AU405" s="238"/>
      <c r="AV405" s="6"/>
      <c r="AW405" s="238"/>
      <c r="AX405" s="238"/>
      <c r="AY405" s="238"/>
      <c r="AZ405" s="6"/>
      <c r="BA405" s="239"/>
      <c r="BB405" s="238"/>
      <c r="BC405" s="6"/>
      <c r="BD405" s="6"/>
      <c r="BE405" s="6"/>
    </row>
    <row r="406" spans="1:57" x14ac:dyDescent="0.25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235"/>
      <c r="AB406" s="235"/>
      <c r="AC406" s="235"/>
      <c r="AD406" s="235"/>
      <c r="AE406" s="235"/>
      <c r="AF406" s="238"/>
      <c r="AG406" s="235"/>
      <c r="AH406" s="238"/>
      <c r="AI406" s="235"/>
      <c r="AJ406" s="235"/>
      <c r="AK406" s="6"/>
      <c r="AL406" s="6"/>
      <c r="AM406" s="6"/>
      <c r="AN406" s="6"/>
      <c r="AO406" s="6"/>
      <c r="AP406" s="6"/>
      <c r="AQ406" s="6"/>
      <c r="AR406" s="6"/>
      <c r="AS406" s="238"/>
      <c r="AT406" s="238"/>
      <c r="AU406" s="238"/>
      <c r="AV406" s="6"/>
      <c r="AW406" s="238"/>
      <c r="AX406" s="238"/>
      <c r="AY406" s="238"/>
      <c r="AZ406" s="6"/>
      <c r="BA406" s="239"/>
      <c r="BB406" s="238"/>
      <c r="BC406" s="6"/>
      <c r="BD406" s="6"/>
      <c r="BE406" s="6"/>
    </row>
    <row r="407" spans="1:57" x14ac:dyDescent="0.25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235"/>
      <c r="AB407" s="235"/>
      <c r="AC407" s="235"/>
      <c r="AD407" s="235"/>
      <c r="AE407" s="235"/>
      <c r="AF407" s="238"/>
      <c r="AG407" s="235"/>
      <c r="AH407" s="238"/>
      <c r="AI407" s="235"/>
      <c r="AJ407" s="235"/>
      <c r="AK407" s="6"/>
      <c r="AL407" s="6"/>
      <c r="AM407" s="6"/>
      <c r="AN407" s="6"/>
      <c r="AO407" s="6"/>
      <c r="AP407" s="6"/>
      <c r="AQ407" s="6"/>
      <c r="AR407" s="6"/>
      <c r="AS407" s="238"/>
      <c r="AT407" s="238"/>
      <c r="AU407" s="238"/>
      <c r="AV407" s="6"/>
      <c r="AW407" s="238"/>
      <c r="AX407" s="238"/>
      <c r="AY407" s="238"/>
      <c r="AZ407" s="6"/>
      <c r="BA407" s="239"/>
      <c r="BB407" s="238"/>
      <c r="BC407" s="6"/>
      <c r="BD407" s="6"/>
      <c r="BE407" s="6"/>
    </row>
    <row r="408" spans="1:57" x14ac:dyDescent="0.25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235"/>
      <c r="AB408" s="235"/>
      <c r="AC408" s="235"/>
      <c r="AD408" s="235"/>
      <c r="AE408" s="235"/>
      <c r="AF408" s="238"/>
      <c r="AG408" s="235"/>
      <c r="AH408" s="238"/>
      <c r="AI408" s="235"/>
      <c r="AJ408" s="235"/>
      <c r="AK408" s="6"/>
      <c r="AL408" s="6"/>
      <c r="AM408" s="6"/>
      <c r="AN408" s="6"/>
      <c r="AO408" s="6"/>
      <c r="AP408" s="6"/>
      <c r="AQ408" s="6"/>
      <c r="AR408" s="6"/>
      <c r="AS408" s="238"/>
      <c r="AT408" s="238"/>
      <c r="AU408" s="238"/>
      <c r="AV408" s="6"/>
      <c r="AW408" s="238"/>
      <c r="AX408" s="238"/>
      <c r="AY408" s="238"/>
      <c r="AZ408" s="6"/>
      <c r="BA408" s="239"/>
      <c r="BB408" s="238"/>
      <c r="BC408" s="6"/>
      <c r="BD408" s="6"/>
      <c r="BE408" s="6"/>
    </row>
    <row r="409" spans="1:57" x14ac:dyDescent="0.25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235"/>
      <c r="AB409" s="235"/>
      <c r="AC409" s="235"/>
      <c r="AD409" s="235"/>
      <c r="AE409" s="235"/>
      <c r="AF409" s="238"/>
      <c r="AG409" s="235"/>
      <c r="AH409" s="238"/>
      <c r="AI409" s="235"/>
      <c r="AJ409" s="235"/>
      <c r="AK409" s="6"/>
      <c r="AL409" s="6"/>
      <c r="AM409" s="6"/>
      <c r="AN409" s="6"/>
      <c r="AO409" s="6"/>
      <c r="AP409" s="6"/>
      <c r="AQ409" s="6"/>
      <c r="AR409" s="6"/>
      <c r="AS409" s="238"/>
      <c r="AT409" s="238"/>
      <c r="AU409" s="238"/>
      <c r="AV409" s="6"/>
      <c r="AW409" s="238"/>
      <c r="AX409" s="238"/>
      <c r="AY409" s="238"/>
      <c r="AZ409" s="6"/>
      <c r="BA409" s="239"/>
      <c r="BB409" s="238"/>
      <c r="BC409" s="6"/>
      <c r="BD409" s="6"/>
      <c r="BE409" s="6"/>
    </row>
    <row r="410" spans="1:57" x14ac:dyDescent="0.25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235"/>
      <c r="AB410" s="235"/>
      <c r="AC410" s="235"/>
      <c r="AD410" s="235"/>
      <c r="AE410" s="235"/>
      <c r="AF410" s="238"/>
      <c r="AG410" s="235"/>
      <c r="AH410" s="238"/>
      <c r="AI410" s="235"/>
      <c r="AJ410" s="235"/>
      <c r="AK410" s="6"/>
      <c r="AL410" s="6"/>
      <c r="AM410" s="6"/>
      <c r="AN410" s="6"/>
      <c r="AO410" s="6"/>
      <c r="AP410" s="6"/>
      <c r="AQ410" s="6"/>
      <c r="AR410" s="6"/>
      <c r="AS410" s="238"/>
      <c r="AT410" s="238"/>
      <c r="AU410" s="238"/>
      <c r="AV410" s="6"/>
      <c r="AW410" s="238"/>
      <c r="AX410" s="238"/>
      <c r="AY410" s="238"/>
      <c r="AZ410" s="6"/>
      <c r="BA410" s="239"/>
      <c r="BB410" s="238"/>
      <c r="BC410" s="6"/>
      <c r="BD410" s="6"/>
      <c r="BE410" s="6"/>
    </row>
    <row r="411" spans="1:57" x14ac:dyDescent="0.25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235"/>
      <c r="AB411" s="235"/>
      <c r="AC411" s="235"/>
      <c r="AD411" s="235"/>
      <c r="AE411" s="235"/>
      <c r="AF411" s="238"/>
      <c r="AG411" s="235"/>
      <c r="AH411" s="238"/>
      <c r="AI411" s="235"/>
      <c r="AJ411" s="235"/>
      <c r="AK411" s="6"/>
      <c r="AL411" s="6"/>
      <c r="AM411" s="6"/>
      <c r="AN411" s="6"/>
      <c r="AO411" s="6"/>
      <c r="AP411" s="6"/>
      <c r="AQ411" s="6"/>
      <c r="AR411" s="6"/>
      <c r="AS411" s="238"/>
      <c r="AT411" s="238"/>
      <c r="AU411" s="238"/>
      <c r="AV411" s="6"/>
      <c r="AW411" s="238"/>
      <c r="AX411" s="238"/>
      <c r="AY411" s="238"/>
      <c r="AZ411" s="6"/>
      <c r="BA411" s="239"/>
      <c r="BB411" s="238"/>
      <c r="BC411" s="6"/>
      <c r="BD411" s="6"/>
      <c r="BE411" s="6"/>
    </row>
    <row r="412" spans="1:57" x14ac:dyDescent="0.25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235"/>
      <c r="AB412" s="235"/>
      <c r="AC412" s="235"/>
      <c r="AD412" s="235"/>
      <c r="AE412" s="235"/>
      <c r="AF412" s="238"/>
      <c r="AG412" s="235"/>
      <c r="AH412" s="238"/>
      <c r="AI412" s="235"/>
      <c r="AJ412" s="235"/>
      <c r="AK412" s="6"/>
      <c r="AL412" s="6"/>
      <c r="AM412" s="6"/>
      <c r="AN412" s="6"/>
      <c r="AO412" s="6"/>
      <c r="AP412" s="6"/>
      <c r="AQ412" s="6"/>
      <c r="AR412" s="6"/>
      <c r="AS412" s="238"/>
      <c r="AT412" s="238"/>
      <c r="AU412" s="238"/>
      <c r="AV412" s="6"/>
      <c r="AW412" s="238"/>
      <c r="AX412" s="238"/>
      <c r="AY412" s="238"/>
      <c r="AZ412" s="6"/>
      <c r="BA412" s="239"/>
      <c r="BB412" s="238"/>
      <c r="BC412" s="6"/>
      <c r="BD412" s="6"/>
      <c r="BE412" s="6"/>
    </row>
    <row r="413" spans="1:57" x14ac:dyDescent="0.25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235"/>
      <c r="AB413" s="235"/>
      <c r="AC413" s="235"/>
      <c r="AD413" s="235"/>
      <c r="AE413" s="235"/>
      <c r="AF413" s="238"/>
      <c r="AG413" s="235"/>
      <c r="AH413" s="238"/>
      <c r="AI413" s="235"/>
      <c r="AJ413" s="235"/>
      <c r="AK413" s="6"/>
      <c r="AL413" s="6"/>
      <c r="AM413" s="6"/>
      <c r="AN413" s="6"/>
      <c r="AO413" s="6"/>
      <c r="AP413" s="6"/>
      <c r="AQ413" s="6"/>
      <c r="AR413" s="6"/>
      <c r="AS413" s="238"/>
      <c r="AT413" s="238"/>
      <c r="AU413" s="238"/>
      <c r="AV413" s="6"/>
      <c r="AW413" s="238"/>
      <c r="AX413" s="238"/>
      <c r="AY413" s="238"/>
      <c r="AZ413" s="6"/>
      <c r="BA413" s="239"/>
      <c r="BB413" s="238"/>
      <c r="BC413" s="6"/>
      <c r="BD413" s="6"/>
      <c r="BE413" s="6"/>
    </row>
    <row r="414" spans="1:57" x14ac:dyDescent="0.25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235"/>
      <c r="AB414" s="235"/>
      <c r="AC414" s="235"/>
      <c r="AD414" s="235"/>
      <c r="AE414" s="235"/>
      <c r="AF414" s="238"/>
      <c r="AG414" s="235"/>
      <c r="AH414" s="238"/>
      <c r="AI414" s="235"/>
      <c r="AJ414" s="235"/>
      <c r="AK414" s="6"/>
      <c r="AL414" s="6"/>
      <c r="AM414" s="6"/>
      <c r="AN414" s="6"/>
      <c r="AO414" s="6"/>
      <c r="AP414" s="6"/>
      <c r="AQ414" s="6"/>
      <c r="AR414" s="6"/>
      <c r="AS414" s="238"/>
      <c r="AT414" s="238"/>
      <c r="AU414" s="238"/>
      <c r="AV414" s="6"/>
      <c r="AW414" s="238"/>
      <c r="AX414" s="238"/>
      <c r="AY414" s="238"/>
      <c r="AZ414" s="6"/>
      <c r="BA414" s="239"/>
      <c r="BB414" s="238"/>
      <c r="BC414" s="6"/>
      <c r="BD414" s="6"/>
      <c r="BE414" s="6"/>
    </row>
    <row r="415" spans="1:57" x14ac:dyDescent="0.25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235"/>
      <c r="AB415" s="235"/>
      <c r="AC415" s="235"/>
      <c r="AD415" s="235"/>
      <c r="AE415" s="235"/>
      <c r="AF415" s="238"/>
      <c r="AG415" s="235"/>
      <c r="AH415" s="238"/>
      <c r="AI415" s="235"/>
      <c r="AJ415" s="235"/>
      <c r="AK415" s="6"/>
      <c r="AL415" s="6"/>
      <c r="AM415" s="6"/>
      <c r="AN415" s="6"/>
      <c r="AO415" s="6"/>
      <c r="AP415" s="6"/>
      <c r="AQ415" s="6"/>
      <c r="AR415" s="6"/>
      <c r="AS415" s="238"/>
      <c r="AT415" s="238"/>
      <c r="AU415" s="238"/>
      <c r="AV415" s="6"/>
      <c r="AW415" s="238"/>
      <c r="AX415" s="238"/>
      <c r="AY415" s="238"/>
      <c r="AZ415" s="6"/>
      <c r="BA415" s="239"/>
      <c r="BB415" s="238"/>
      <c r="BC415" s="6"/>
      <c r="BD415" s="6"/>
      <c r="BE415" s="6"/>
    </row>
    <row r="416" spans="1:57" x14ac:dyDescent="0.25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235"/>
      <c r="AB416" s="235"/>
      <c r="AC416" s="235"/>
      <c r="AD416" s="235"/>
      <c r="AE416" s="235"/>
      <c r="AF416" s="238"/>
      <c r="AG416" s="235"/>
      <c r="AH416" s="238"/>
      <c r="AI416" s="235"/>
      <c r="AJ416" s="235"/>
      <c r="AK416" s="6"/>
      <c r="AL416" s="6"/>
      <c r="AM416" s="6"/>
      <c r="AN416" s="6"/>
      <c r="AO416" s="6"/>
      <c r="AP416" s="6"/>
      <c r="AQ416" s="6"/>
      <c r="AR416" s="6"/>
      <c r="AS416" s="238"/>
      <c r="AT416" s="238"/>
      <c r="AU416" s="238"/>
      <c r="AV416" s="6"/>
      <c r="AW416" s="238"/>
      <c r="AX416" s="238"/>
      <c r="AY416" s="238"/>
      <c r="AZ416" s="6"/>
      <c r="BA416" s="239"/>
      <c r="BB416" s="238"/>
      <c r="BC416" s="6"/>
      <c r="BD416" s="6"/>
      <c r="BE416" s="6"/>
    </row>
    <row r="417" spans="1:57" x14ac:dyDescent="0.25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235"/>
      <c r="AB417" s="235"/>
      <c r="AC417" s="235"/>
      <c r="AD417" s="235"/>
      <c r="AE417" s="235"/>
      <c r="AF417" s="238"/>
      <c r="AG417" s="235"/>
      <c r="AH417" s="238"/>
      <c r="AI417" s="235"/>
      <c r="AJ417" s="235"/>
      <c r="AK417" s="6"/>
      <c r="AL417" s="6"/>
      <c r="AM417" s="6"/>
      <c r="AN417" s="6"/>
      <c r="AO417" s="6"/>
      <c r="AP417" s="6"/>
      <c r="AQ417" s="6"/>
      <c r="AR417" s="6"/>
      <c r="AS417" s="238"/>
      <c r="AT417" s="238"/>
      <c r="AU417" s="238"/>
      <c r="AV417" s="6"/>
      <c r="AW417" s="238"/>
      <c r="AX417" s="238"/>
      <c r="AY417" s="238"/>
      <c r="AZ417" s="6"/>
      <c r="BA417" s="239"/>
      <c r="BB417" s="238"/>
      <c r="BC417" s="6"/>
      <c r="BD417" s="6"/>
      <c r="BE417" s="6"/>
    </row>
    <row r="418" spans="1:57" x14ac:dyDescent="0.25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235"/>
      <c r="AB418" s="235"/>
      <c r="AC418" s="235"/>
      <c r="AD418" s="235"/>
      <c r="AE418" s="235"/>
      <c r="AF418" s="238"/>
      <c r="AG418" s="235"/>
      <c r="AH418" s="238"/>
      <c r="AI418" s="235"/>
      <c r="AJ418" s="235"/>
      <c r="AK418" s="6"/>
      <c r="AL418" s="6"/>
      <c r="AM418" s="6"/>
      <c r="AN418" s="6"/>
      <c r="AO418" s="6"/>
      <c r="AP418" s="6"/>
      <c r="AQ418" s="6"/>
      <c r="AR418" s="6"/>
      <c r="AS418" s="238"/>
      <c r="AT418" s="238"/>
      <c r="AU418" s="238"/>
      <c r="AV418" s="6"/>
      <c r="AW418" s="238"/>
      <c r="AX418" s="238"/>
      <c r="AY418" s="238"/>
      <c r="AZ418" s="6"/>
      <c r="BA418" s="239"/>
      <c r="BB418" s="238"/>
      <c r="BC418" s="6"/>
      <c r="BD418" s="6"/>
      <c r="BE418" s="6"/>
    </row>
    <row r="419" spans="1:57" x14ac:dyDescent="0.25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235"/>
      <c r="AB419" s="235"/>
      <c r="AC419" s="235"/>
      <c r="AD419" s="235"/>
      <c r="AE419" s="235"/>
      <c r="AF419" s="238"/>
      <c r="AG419" s="235"/>
      <c r="AH419" s="238"/>
      <c r="AI419" s="235"/>
      <c r="AJ419" s="235"/>
      <c r="AK419" s="6"/>
      <c r="AL419" s="6"/>
      <c r="AM419" s="6"/>
      <c r="AN419" s="6"/>
      <c r="AO419" s="6"/>
      <c r="AP419" s="6"/>
      <c r="AQ419" s="6"/>
      <c r="AR419" s="6"/>
      <c r="AS419" s="238"/>
      <c r="AT419" s="238"/>
      <c r="AU419" s="238"/>
      <c r="AV419" s="6"/>
      <c r="AW419" s="238"/>
      <c r="AX419" s="238"/>
      <c r="AY419" s="238"/>
      <c r="AZ419" s="6"/>
      <c r="BA419" s="239"/>
      <c r="BB419" s="238"/>
      <c r="BC419" s="6"/>
      <c r="BD419" s="6"/>
      <c r="BE419" s="6"/>
    </row>
    <row r="420" spans="1:57" x14ac:dyDescent="0.25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235"/>
      <c r="AB420" s="235"/>
      <c r="AC420" s="235"/>
      <c r="AD420" s="235"/>
      <c r="AE420" s="235"/>
      <c r="AF420" s="238"/>
      <c r="AG420" s="235"/>
      <c r="AH420" s="238"/>
      <c r="AI420" s="235"/>
      <c r="AJ420" s="235"/>
      <c r="AK420" s="6"/>
      <c r="AL420" s="6"/>
      <c r="AM420" s="6"/>
      <c r="AN420" s="6"/>
      <c r="AO420" s="6"/>
      <c r="AP420" s="6"/>
      <c r="AQ420" s="6"/>
      <c r="AR420" s="6"/>
      <c r="AS420" s="238"/>
      <c r="AT420" s="238"/>
      <c r="AU420" s="238"/>
      <c r="AV420" s="6"/>
      <c r="AW420" s="238"/>
      <c r="AX420" s="238"/>
      <c r="AY420" s="238"/>
      <c r="AZ420" s="6"/>
      <c r="BA420" s="239"/>
      <c r="BB420" s="238"/>
      <c r="BC420" s="6"/>
      <c r="BD420" s="6"/>
      <c r="BE420" s="6"/>
    </row>
    <row r="421" spans="1:57" x14ac:dyDescent="0.25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235"/>
      <c r="AB421" s="235"/>
      <c r="AC421" s="235"/>
      <c r="AD421" s="235"/>
      <c r="AE421" s="235"/>
      <c r="AF421" s="238"/>
      <c r="AG421" s="235"/>
      <c r="AH421" s="238"/>
      <c r="AI421" s="235"/>
      <c r="AJ421" s="235"/>
      <c r="AK421" s="6"/>
      <c r="AL421" s="6"/>
      <c r="AM421" s="6"/>
      <c r="AN421" s="6"/>
      <c r="AO421" s="6"/>
      <c r="AP421" s="6"/>
      <c r="AQ421" s="6"/>
      <c r="AR421" s="6"/>
      <c r="AS421" s="238"/>
      <c r="AT421" s="238"/>
      <c r="AU421" s="238"/>
      <c r="AV421" s="6"/>
      <c r="AW421" s="238"/>
      <c r="AX421" s="238"/>
      <c r="AY421" s="238"/>
      <c r="AZ421" s="6"/>
      <c r="BA421" s="239"/>
      <c r="BB421" s="238"/>
      <c r="BC421" s="6"/>
      <c r="BD421" s="6"/>
      <c r="BE421" s="6"/>
    </row>
    <row r="422" spans="1:57" x14ac:dyDescent="0.25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235"/>
      <c r="AB422" s="235"/>
      <c r="AC422" s="235"/>
      <c r="AD422" s="235"/>
      <c r="AE422" s="235"/>
      <c r="AF422" s="238"/>
      <c r="AG422" s="235"/>
      <c r="AH422" s="238"/>
      <c r="AI422" s="235"/>
      <c r="AJ422" s="235"/>
      <c r="AK422" s="6"/>
      <c r="AL422" s="6"/>
      <c r="AM422" s="6"/>
      <c r="AN422" s="6"/>
      <c r="AO422" s="6"/>
      <c r="AP422" s="6"/>
      <c r="AQ422" s="6"/>
      <c r="AR422" s="6"/>
      <c r="AS422" s="238"/>
      <c r="AT422" s="238"/>
      <c r="AU422" s="238"/>
      <c r="AV422" s="6"/>
      <c r="AW422" s="238"/>
      <c r="AX422" s="238"/>
      <c r="AY422" s="238"/>
      <c r="AZ422" s="6"/>
      <c r="BA422" s="239"/>
      <c r="BB422" s="238"/>
      <c r="BC422" s="6"/>
      <c r="BD422" s="6"/>
      <c r="BE422" s="6"/>
    </row>
    <row r="423" spans="1:57" x14ac:dyDescent="0.25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235"/>
      <c r="AB423" s="235"/>
      <c r="AC423" s="235"/>
      <c r="AD423" s="235"/>
      <c r="AE423" s="235"/>
      <c r="AF423" s="238"/>
      <c r="AG423" s="235"/>
      <c r="AH423" s="238"/>
      <c r="AI423" s="235"/>
      <c r="AJ423" s="235"/>
      <c r="AK423" s="6"/>
      <c r="AL423" s="6"/>
      <c r="AM423" s="6"/>
      <c r="AN423" s="6"/>
      <c r="AO423" s="6"/>
      <c r="AP423" s="6"/>
      <c r="AQ423" s="6"/>
      <c r="AR423" s="6"/>
      <c r="AS423" s="238"/>
      <c r="AT423" s="238"/>
      <c r="AU423" s="238"/>
      <c r="AV423" s="6"/>
      <c r="AW423" s="238"/>
      <c r="AX423" s="238"/>
      <c r="AY423" s="238"/>
      <c r="AZ423" s="6"/>
      <c r="BA423" s="239"/>
      <c r="BB423" s="238"/>
      <c r="BC423" s="6"/>
      <c r="BD423" s="6"/>
      <c r="BE423" s="6"/>
    </row>
    <row r="424" spans="1:57" x14ac:dyDescent="0.25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235"/>
      <c r="AB424" s="235"/>
      <c r="AC424" s="235"/>
      <c r="AD424" s="235"/>
      <c r="AE424" s="235"/>
      <c r="AF424" s="238"/>
      <c r="AG424" s="235"/>
      <c r="AH424" s="238"/>
      <c r="AI424" s="235"/>
      <c r="AJ424" s="235"/>
      <c r="AK424" s="6"/>
      <c r="AL424" s="6"/>
      <c r="AM424" s="6"/>
      <c r="AN424" s="6"/>
      <c r="AO424" s="6"/>
      <c r="AP424" s="6"/>
      <c r="AQ424" s="6"/>
      <c r="AR424" s="6"/>
      <c r="AS424" s="238"/>
      <c r="AT424" s="238"/>
      <c r="AU424" s="238"/>
      <c r="AV424" s="6"/>
      <c r="AW424" s="238"/>
      <c r="AX424" s="238"/>
      <c r="AY424" s="238"/>
      <c r="AZ424" s="6"/>
      <c r="BA424" s="239"/>
      <c r="BB424" s="238"/>
      <c r="BC424" s="6"/>
      <c r="BD424" s="6"/>
      <c r="BE424" s="6"/>
    </row>
    <row r="425" spans="1:57" x14ac:dyDescent="0.25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235"/>
      <c r="AB425" s="235"/>
      <c r="AC425" s="235"/>
      <c r="AD425" s="235"/>
      <c r="AE425" s="235"/>
      <c r="AF425" s="238"/>
      <c r="AG425" s="235"/>
      <c r="AH425" s="238"/>
      <c r="AI425" s="235"/>
      <c r="AJ425" s="235"/>
      <c r="AK425" s="6"/>
      <c r="AL425" s="6"/>
      <c r="AM425" s="6"/>
      <c r="AN425" s="6"/>
      <c r="AO425" s="6"/>
      <c r="AP425" s="6"/>
      <c r="AQ425" s="6"/>
      <c r="AR425" s="6"/>
      <c r="AS425" s="238"/>
      <c r="AT425" s="238"/>
      <c r="AU425" s="238"/>
      <c r="AV425" s="6"/>
      <c r="AW425" s="238"/>
      <c r="AX425" s="238"/>
      <c r="AY425" s="238"/>
      <c r="AZ425" s="6"/>
      <c r="BA425" s="239"/>
      <c r="BB425" s="238"/>
      <c r="BC425" s="6"/>
      <c r="BD425" s="6"/>
      <c r="BE425" s="6"/>
    </row>
    <row r="426" spans="1:57" x14ac:dyDescent="0.25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235"/>
      <c r="AB426" s="235"/>
      <c r="AC426" s="235"/>
      <c r="AD426" s="235"/>
      <c r="AE426" s="235"/>
      <c r="AF426" s="238"/>
      <c r="AG426" s="235"/>
      <c r="AH426" s="238"/>
      <c r="AI426" s="235"/>
      <c r="AJ426" s="235"/>
      <c r="AK426" s="6"/>
      <c r="AL426" s="6"/>
      <c r="AM426" s="6"/>
      <c r="AN426" s="6"/>
      <c r="AO426" s="6"/>
      <c r="AP426" s="6"/>
      <c r="AQ426" s="6"/>
      <c r="AR426" s="6"/>
      <c r="AS426" s="238"/>
      <c r="AT426" s="238"/>
      <c r="AU426" s="238"/>
      <c r="AV426" s="6"/>
      <c r="AW426" s="238"/>
      <c r="AX426" s="238"/>
      <c r="AY426" s="238"/>
      <c r="AZ426" s="6"/>
      <c r="BA426" s="239"/>
      <c r="BB426" s="238"/>
      <c r="BC426" s="6"/>
      <c r="BD426" s="6"/>
      <c r="BE426" s="6"/>
    </row>
    <row r="427" spans="1:57" x14ac:dyDescent="0.25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235"/>
      <c r="AB427" s="235"/>
      <c r="AC427" s="235"/>
      <c r="AD427" s="235"/>
      <c r="AE427" s="235"/>
      <c r="AF427" s="238"/>
      <c r="AG427" s="235"/>
      <c r="AH427" s="238"/>
      <c r="AI427" s="235"/>
      <c r="AJ427" s="235"/>
      <c r="AK427" s="6"/>
      <c r="AL427" s="6"/>
      <c r="AM427" s="6"/>
      <c r="AN427" s="6"/>
      <c r="AO427" s="6"/>
      <c r="AP427" s="6"/>
      <c r="AQ427" s="6"/>
      <c r="AR427" s="6"/>
      <c r="AS427" s="238"/>
      <c r="AT427" s="238"/>
      <c r="AU427" s="238"/>
      <c r="AV427" s="6"/>
      <c r="AW427" s="238"/>
      <c r="AX427" s="238"/>
      <c r="AY427" s="238"/>
      <c r="AZ427" s="6"/>
      <c r="BA427" s="239"/>
      <c r="BB427" s="238"/>
      <c r="BC427" s="6"/>
      <c r="BD427" s="6"/>
      <c r="BE427" s="6"/>
    </row>
    <row r="428" spans="1:57" x14ac:dyDescent="0.25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235"/>
      <c r="AB428" s="235"/>
      <c r="AC428" s="235"/>
      <c r="AD428" s="235"/>
      <c r="AE428" s="235"/>
      <c r="AF428" s="238"/>
      <c r="AG428" s="235"/>
      <c r="AH428" s="238"/>
      <c r="AI428" s="235"/>
      <c r="AJ428" s="235"/>
      <c r="AK428" s="6"/>
      <c r="AL428" s="6"/>
      <c r="AM428" s="6"/>
      <c r="AN428" s="6"/>
      <c r="AO428" s="6"/>
      <c r="AP428" s="6"/>
      <c r="AQ428" s="6"/>
      <c r="AR428" s="6"/>
      <c r="AS428" s="238"/>
      <c r="AT428" s="238"/>
      <c r="AU428" s="238"/>
      <c r="AV428" s="6"/>
      <c r="AW428" s="238"/>
      <c r="AX428" s="238"/>
      <c r="AY428" s="238"/>
      <c r="AZ428" s="6"/>
      <c r="BA428" s="239"/>
      <c r="BB428" s="238"/>
      <c r="BC428" s="6"/>
      <c r="BD428" s="6"/>
      <c r="BE428" s="6"/>
    </row>
    <row r="429" spans="1:57" x14ac:dyDescent="0.25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235"/>
      <c r="AB429" s="235"/>
      <c r="AC429" s="235"/>
      <c r="AD429" s="235"/>
      <c r="AE429" s="235"/>
      <c r="AF429" s="238"/>
      <c r="AG429" s="235"/>
      <c r="AH429" s="238"/>
      <c r="AI429" s="235"/>
      <c r="AJ429" s="235"/>
      <c r="AK429" s="6"/>
      <c r="AL429" s="6"/>
      <c r="AM429" s="6"/>
      <c r="AN429" s="6"/>
      <c r="AO429" s="6"/>
      <c r="AP429" s="6"/>
      <c r="AQ429" s="6"/>
      <c r="AR429" s="6"/>
      <c r="AS429" s="238"/>
      <c r="AT429" s="238"/>
      <c r="AU429" s="238"/>
      <c r="AV429" s="6"/>
      <c r="AW429" s="238"/>
      <c r="AX429" s="238"/>
      <c r="AY429" s="238"/>
      <c r="AZ429" s="6"/>
      <c r="BA429" s="239"/>
      <c r="BB429" s="238"/>
      <c r="BC429" s="6"/>
      <c r="BD429" s="6"/>
      <c r="BE429" s="6"/>
    </row>
    <row r="430" spans="1:57" x14ac:dyDescent="0.25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235"/>
      <c r="AB430" s="235"/>
      <c r="AC430" s="235"/>
      <c r="AD430" s="235"/>
      <c r="AE430" s="235"/>
      <c r="AF430" s="238"/>
      <c r="AG430" s="235"/>
      <c r="AH430" s="238"/>
      <c r="AI430" s="235"/>
      <c r="AJ430" s="235"/>
      <c r="AK430" s="6"/>
      <c r="AL430" s="6"/>
      <c r="AM430" s="6"/>
      <c r="AN430" s="6"/>
      <c r="AO430" s="6"/>
      <c r="AP430" s="6"/>
      <c r="AQ430" s="6"/>
      <c r="AR430" s="6"/>
      <c r="AS430" s="238"/>
      <c r="AT430" s="238"/>
      <c r="AU430" s="238"/>
      <c r="AV430" s="6"/>
      <c r="AW430" s="238"/>
      <c r="AX430" s="238"/>
      <c r="AY430" s="238"/>
      <c r="AZ430" s="6"/>
      <c r="BA430" s="239"/>
      <c r="BB430" s="238"/>
      <c r="BC430" s="6"/>
      <c r="BD430" s="6"/>
      <c r="BE430" s="6"/>
    </row>
    <row r="431" spans="1:57" x14ac:dyDescent="0.25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235"/>
      <c r="AB431" s="235"/>
      <c r="AC431" s="235"/>
      <c r="AD431" s="235"/>
      <c r="AE431" s="235"/>
      <c r="AF431" s="238"/>
      <c r="AG431" s="235"/>
      <c r="AH431" s="238"/>
      <c r="AI431" s="235"/>
      <c r="AJ431" s="235"/>
      <c r="AK431" s="6"/>
      <c r="AL431" s="6"/>
      <c r="AM431" s="6"/>
      <c r="AN431" s="6"/>
      <c r="AO431" s="6"/>
      <c r="AP431" s="6"/>
      <c r="AQ431" s="6"/>
      <c r="AR431" s="6"/>
      <c r="AS431" s="238"/>
      <c r="AT431" s="238"/>
      <c r="AU431" s="238"/>
      <c r="AV431" s="6"/>
      <c r="AW431" s="238"/>
      <c r="AX431" s="238"/>
      <c r="AY431" s="238"/>
      <c r="AZ431" s="6"/>
      <c r="BA431" s="239"/>
      <c r="BB431" s="238"/>
      <c r="BC431" s="6"/>
      <c r="BD431" s="6"/>
      <c r="BE431" s="6"/>
    </row>
    <row r="432" spans="1:57" x14ac:dyDescent="0.25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235"/>
      <c r="AB432" s="235"/>
      <c r="AC432" s="235"/>
      <c r="AD432" s="235"/>
      <c r="AE432" s="235"/>
      <c r="AF432" s="238"/>
      <c r="AG432" s="235"/>
      <c r="AH432" s="238"/>
      <c r="AI432" s="235"/>
      <c r="AJ432" s="235"/>
      <c r="AK432" s="6"/>
      <c r="AL432" s="6"/>
      <c r="AM432" s="6"/>
      <c r="AN432" s="6"/>
      <c r="AO432" s="6"/>
      <c r="AP432" s="6"/>
      <c r="AQ432" s="6"/>
      <c r="AR432" s="6"/>
      <c r="AS432" s="238"/>
      <c r="AT432" s="238"/>
      <c r="AU432" s="238"/>
      <c r="AV432" s="6"/>
      <c r="AW432" s="238"/>
      <c r="AX432" s="238"/>
      <c r="AY432" s="238"/>
      <c r="AZ432" s="6"/>
      <c r="BA432" s="239"/>
      <c r="BB432" s="238"/>
      <c r="BC432" s="6"/>
      <c r="BD432" s="6"/>
      <c r="BE432" s="6"/>
    </row>
    <row r="433" spans="1:57" x14ac:dyDescent="0.25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235"/>
      <c r="AB433" s="235"/>
      <c r="AC433" s="235"/>
      <c r="AD433" s="235"/>
      <c r="AE433" s="235"/>
      <c r="AF433" s="238"/>
      <c r="AG433" s="235"/>
      <c r="AH433" s="238"/>
      <c r="AI433" s="235"/>
      <c r="AJ433" s="235"/>
      <c r="AK433" s="6"/>
      <c r="AL433" s="6"/>
      <c r="AM433" s="6"/>
      <c r="AN433" s="6"/>
      <c r="AO433" s="6"/>
      <c r="AP433" s="6"/>
      <c r="AQ433" s="6"/>
      <c r="AR433" s="6"/>
      <c r="AS433" s="238"/>
      <c r="AT433" s="238"/>
      <c r="AU433" s="238"/>
      <c r="AV433" s="6"/>
      <c r="AW433" s="238"/>
      <c r="AX433" s="238"/>
      <c r="AY433" s="238"/>
      <c r="AZ433" s="6"/>
      <c r="BA433" s="239"/>
      <c r="BB433" s="238"/>
      <c r="BC433" s="6"/>
      <c r="BD433" s="6"/>
      <c r="BE433" s="6"/>
    </row>
    <row r="434" spans="1:57" x14ac:dyDescent="0.25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235"/>
      <c r="AB434" s="235"/>
      <c r="AC434" s="235"/>
      <c r="AD434" s="235"/>
      <c r="AE434" s="235"/>
      <c r="AF434" s="238"/>
      <c r="AG434" s="235"/>
      <c r="AH434" s="238"/>
      <c r="AI434" s="235"/>
      <c r="AJ434" s="235"/>
      <c r="AK434" s="6"/>
      <c r="AL434" s="6"/>
      <c r="AM434" s="6"/>
      <c r="AN434" s="6"/>
      <c r="AO434" s="6"/>
      <c r="AP434" s="6"/>
      <c r="AQ434" s="6"/>
      <c r="AR434" s="6"/>
      <c r="AS434" s="238"/>
      <c r="AT434" s="238"/>
      <c r="AU434" s="238"/>
      <c r="AV434" s="6"/>
      <c r="AW434" s="238"/>
      <c r="AX434" s="238"/>
      <c r="AY434" s="238"/>
      <c r="AZ434" s="6"/>
      <c r="BA434" s="239"/>
      <c r="BB434" s="238"/>
      <c r="BC434" s="6"/>
      <c r="BD434" s="6"/>
      <c r="BE434" s="6"/>
    </row>
    <row r="435" spans="1:57" x14ac:dyDescent="0.25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235"/>
      <c r="AB435" s="235"/>
      <c r="AC435" s="235"/>
      <c r="AD435" s="235"/>
      <c r="AE435" s="235"/>
      <c r="AF435" s="238"/>
      <c r="AG435" s="235"/>
      <c r="AH435" s="238"/>
      <c r="AI435" s="235"/>
      <c r="AJ435" s="235"/>
      <c r="AK435" s="6"/>
      <c r="AL435" s="6"/>
      <c r="AM435" s="6"/>
      <c r="AN435" s="6"/>
      <c r="AO435" s="6"/>
      <c r="AP435" s="6"/>
      <c r="AQ435" s="6"/>
      <c r="AR435" s="6"/>
      <c r="AS435" s="238"/>
      <c r="AT435" s="238"/>
      <c r="AU435" s="238"/>
      <c r="AV435" s="6"/>
      <c r="AW435" s="238"/>
      <c r="AX435" s="238"/>
      <c r="AY435" s="238"/>
      <c r="AZ435" s="6"/>
      <c r="BA435" s="239"/>
      <c r="BB435" s="238"/>
      <c r="BC435" s="6"/>
      <c r="BD435" s="6"/>
      <c r="BE435" s="6"/>
    </row>
    <row r="436" spans="1:57" x14ac:dyDescent="0.25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235"/>
      <c r="AB436" s="235"/>
      <c r="AC436" s="235"/>
      <c r="AD436" s="235"/>
      <c r="AE436" s="235"/>
      <c r="AF436" s="238"/>
      <c r="AG436" s="235"/>
      <c r="AH436" s="238"/>
      <c r="AI436" s="235"/>
      <c r="AJ436" s="235"/>
      <c r="AK436" s="6"/>
      <c r="AL436" s="6"/>
      <c r="AM436" s="6"/>
      <c r="AN436" s="6"/>
      <c r="AO436" s="6"/>
      <c r="AP436" s="6"/>
      <c r="AQ436" s="6"/>
      <c r="AR436" s="6"/>
      <c r="AS436" s="238"/>
      <c r="AT436" s="238"/>
      <c r="AU436" s="238"/>
      <c r="AV436" s="6"/>
      <c r="AW436" s="238"/>
      <c r="AX436" s="238"/>
      <c r="AY436" s="238"/>
      <c r="AZ436" s="6"/>
      <c r="BA436" s="239"/>
      <c r="BB436" s="238"/>
      <c r="BC436" s="6"/>
      <c r="BD436" s="6"/>
      <c r="BE436" s="6"/>
    </row>
    <row r="437" spans="1:57" x14ac:dyDescent="0.25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235"/>
      <c r="AB437" s="235"/>
      <c r="AC437" s="235"/>
      <c r="AD437" s="235"/>
      <c r="AE437" s="235"/>
      <c r="AF437" s="238"/>
      <c r="AG437" s="235"/>
      <c r="AH437" s="238"/>
      <c r="AI437" s="235"/>
      <c r="AJ437" s="235"/>
      <c r="AK437" s="6"/>
      <c r="AL437" s="6"/>
      <c r="AM437" s="6"/>
      <c r="AN437" s="6"/>
      <c r="AO437" s="6"/>
      <c r="AP437" s="6"/>
      <c r="AQ437" s="6"/>
      <c r="AR437" s="6"/>
      <c r="AS437" s="238"/>
      <c r="AT437" s="238"/>
      <c r="AU437" s="238"/>
      <c r="AV437" s="6"/>
      <c r="AW437" s="238"/>
      <c r="AX437" s="238"/>
      <c r="AY437" s="238"/>
      <c r="AZ437" s="6"/>
      <c r="BA437" s="239"/>
      <c r="BB437" s="238"/>
      <c r="BC437" s="6"/>
      <c r="BD437" s="6"/>
      <c r="BE437" s="6"/>
    </row>
    <row r="438" spans="1:57" x14ac:dyDescent="0.25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235"/>
      <c r="AB438" s="235"/>
      <c r="AC438" s="235"/>
      <c r="AD438" s="235"/>
      <c r="AE438" s="235"/>
      <c r="AF438" s="238"/>
      <c r="AG438" s="235"/>
      <c r="AH438" s="238"/>
      <c r="AI438" s="235"/>
      <c r="AJ438" s="235"/>
      <c r="AK438" s="6"/>
      <c r="AL438" s="6"/>
      <c r="AM438" s="6"/>
      <c r="AN438" s="6"/>
      <c r="AO438" s="6"/>
      <c r="AP438" s="6"/>
      <c r="AQ438" s="6"/>
      <c r="AR438" s="6"/>
      <c r="AS438" s="238"/>
      <c r="AT438" s="238"/>
      <c r="AU438" s="238"/>
      <c r="AV438" s="6"/>
      <c r="AW438" s="238"/>
      <c r="AX438" s="238"/>
      <c r="AY438" s="238"/>
      <c r="AZ438" s="6"/>
      <c r="BA438" s="239"/>
      <c r="BB438" s="238"/>
      <c r="BC438" s="6"/>
      <c r="BD438" s="6"/>
      <c r="BE438" s="6"/>
    </row>
    <row r="439" spans="1:57" x14ac:dyDescent="0.25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235"/>
      <c r="AB439" s="235"/>
      <c r="AC439" s="235"/>
      <c r="AD439" s="235"/>
      <c r="AE439" s="235"/>
      <c r="AF439" s="238"/>
      <c r="AG439" s="235"/>
      <c r="AH439" s="238"/>
      <c r="AI439" s="235"/>
      <c r="AJ439" s="235"/>
      <c r="AK439" s="6"/>
      <c r="AL439" s="6"/>
      <c r="AM439" s="6"/>
      <c r="AN439" s="6"/>
      <c r="AO439" s="6"/>
      <c r="AP439" s="6"/>
      <c r="AQ439" s="6"/>
      <c r="AR439" s="6"/>
      <c r="AS439" s="238"/>
      <c r="AT439" s="238"/>
      <c r="AU439" s="238"/>
      <c r="AV439" s="6"/>
      <c r="AW439" s="238"/>
      <c r="AX439" s="238"/>
      <c r="AY439" s="238"/>
      <c r="AZ439" s="6"/>
      <c r="BA439" s="239"/>
      <c r="BB439" s="238"/>
      <c r="BC439" s="6"/>
      <c r="BD439" s="6"/>
      <c r="BE439" s="6"/>
    </row>
    <row r="440" spans="1:57" x14ac:dyDescent="0.25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235"/>
      <c r="AB440" s="235"/>
      <c r="AC440" s="235"/>
      <c r="AD440" s="235"/>
      <c r="AE440" s="235"/>
      <c r="AF440" s="238"/>
      <c r="AG440" s="235"/>
      <c r="AH440" s="238"/>
      <c r="AI440" s="235"/>
      <c r="AJ440" s="235"/>
      <c r="AK440" s="6"/>
      <c r="AL440" s="6"/>
      <c r="AM440" s="6"/>
      <c r="AN440" s="6"/>
      <c r="AO440" s="6"/>
      <c r="AP440" s="6"/>
      <c r="AQ440" s="6"/>
      <c r="AR440" s="6"/>
      <c r="AS440" s="238"/>
      <c r="AT440" s="238"/>
      <c r="AU440" s="238"/>
      <c r="AV440" s="6"/>
      <c r="AW440" s="238"/>
      <c r="AX440" s="238"/>
      <c r="AY440" s="238"/>
      <c r="AZ440" s="6"/>
      <c r="BA440" s="239"/>
      <c r="BB440" s="238"/>
      <c r="BC440" s="6"/>
      <c r="BD440" s="6"/>
      <c r="BE440" s="6"/>
    </row>
    <row r="441" spans="1:57" x14ac:dyDescent="0.25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235"/>
      <c r="AB441" s="235"/>
      <c r="AC441" s="235"/>
      <c r="AD441" s="235"/>
      <c r="AE441" s="235"/>
      <c r="AF441" s="238"/>
      <c r="AG441" s="235"/>
      <c r="AH441" s="238"/>
      <c r="AI441" s="235"/>
      <c r="AJ441" s="235"/>
      <c r="AK441" s="6"/>
      <c r="AL441" s="6"/>
      <c r="AM441" s="6"/>
      <c r="AN441" s="6"/>
      <c r="AO441" s="6"/>
      <c r="AP441" s="6"/>
      <c r="AQ441" s="6"/>
      <c r="AR441" s="6"/>
      <c r="AS441" s="238"/>
      <c r="AT441" s="238"/>
      <c r="AU441" s="238"/>
      <c r="AV441" s="6"/>
      <c r="AW441" s="238"/>
      <c r="AX441" s="238"/>
      <c r="AY441" s="238"/>
      <c r="AZ441" s="6"/>
      <c r="BA441" s="239"/>
      <c r="BB441" s="238"/>
      <c r="BC441" s="6"/>
      <c r="BD441" s="6"/>
      <c r="BE441" s="6"/>
    </row>
    <row r="442" spans="1:57" x14ac:dyDescent="0.25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235"/>
      <c r="AB442" s="235"/>
      <c r="AC442" s="235"/>
      <c r="AD442" s="235"/>
      <c r="AE442" s="235"/>
      <c r="AF442" s="238"/>
      <c r="AG442" s="235"/>
      <c r="AH442" s="238"/>
      <c r="AI442" s="235"/>
      <c r="AJ442" s="235"/>
      <c r="AK442" s="6"/>
      <c r="AL442" s="6"/>
      <c r="AM442" s="6"/>
      <c r="AN442" s="6"/>
      <c r="AO442" s="6"/>
      <c r="AP442" s="6"/>
      <c r="AQ442" s="6"/>
      <c r="AR442" s="6"/>
      <c r="AS442" s="238"/>
      <c r="AT442" s="238"/>
      <c r="AU442" s="238"/>
      <c r="AV442" s="6"/>
      <c r="AW442" s="238"/>
      <c r="AX442" s="238"/>
      <c r="AY442" s="238"/>
      <c r="AZ442" s="6"/>
      <c r="BA442" s="239"/>
      <c r="BB442" s="238"/>
      <c r="BC442" s="6"/>
      <c r="BD442" s="6"/>
      <c r="BE442" s="6"/>
    </row>
    <row r="443" spans="1:57" x14ac:dyDescent="0.25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235"/>
      <c r="AB443" s="235"/>
      <c r="AC443" s="235"/>
      <c r="AD443" s="235"/>
      <c r="AE443" s="235"/>
      <c r="AF443" s="238"/>
      <c r="AG443" s="235"/>
      <c r="AH443" s="238"/>
      <c r="AI443" s="235"/>
      <c r="AJ443" s="235"/>
      <c r="AK443" s="6"/>
      <c r="AL443" s="6"/>
      <c r="AM443" s="6"/>
      <c r="AN443" s="6"/>
      <c r="AO443" s="6"/>
      <c r="AP443" s="6"/>
      <c r="AQ443" s="6"/>
      <c r="AR443" s="6"/>
      <c r="AS443" s="238"/>
      <c r="AT443" s="238"/>
      <c r="AU443" s="238"/>
      <c r="AV443" s="6"/>
      <c r="AW443" s="238"/>
      <c r="AX443" s="238"/>
      <c r="AY443" s="238"/>
      <c r="AZ443" s="6"/>
      <c r="BA443" s="239"/>
      <c r="BB443" s="238"/>
      <c r="BC443" s="6"/>
      <c r="BD443" s="6"/>
      <c r="BE443" s="6"/>
    </row>
    <row r="444" spans="1:57" x14ac:dyDescent="0.25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235"/>
      <c r="AB444" s="235"/>
      <c r="AC444" s="235"/>
      <c r="AD444" s="235"/>
      <c r="AE444" s="235"/>
      <c r="AF444" s="238"/>
      <c r="AG444" s="235"/>
      <c r="AH444" s="238"/>
      <c r="AI444" s="235"/>
      <c r="AJ444" s="235"/>
      <c r="AK444" s="6"/>
      <c r="AL444" s="6"/>
      <c r="AM444" s="6"/>
      <c r="AN444" s="6"/>
      <c r="AO444" s="6"/>
      <c r="AP444" s="6"/>
      <c r="AQ444" s="6"/>
      <c r="AR444" s="6"/>
      <c r="AS444" s="238"/>
      <c r="AT444" s="238"/>
      <c r="AU444" s="238"/>
      <c r="AV444" s="6"/>
      <c r="AW444" s="238"/>
      <c r="AX444" s="238"/>
      <c r="AY444" s="238"/>
      <c r="AZ444" s="6"/>
      <c r="BA444" s="239"/>
      <c r="BB444" s="238"/>
      <c r="BC444" s="6"/>
      <c r="BD444" s="6"/>
      <c r="BE444" s="6"/>
    </row>
    <row r="445" spans="1:57" x14ac:dyDescent="0.25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235"/>
      <c r="AB445" s="235"/>
      <c r="AC445" s="235"/>
      <c r="AD445" s="235"/>
      <c r="AE445" s="235"/>
      <c r="AF445" s="238"/>
      <c r="AG445" s="235"/>
      <c r="AH445" s="238"/>
      <c r="AI445" s="235"/>
      <c r="AJ445" s="235"/>
      <c r="AK445" s="6"/>
      <c r="AL445" s="6"/>
      <c r="AM445" s="6"/>
      <c r="AN445" s="6"/>
      <c r="AO445" s="6"/>
      <c r="AP445" s="6"/>
      <c r="AQ445" s="6"/>
      <c r="AR445" s="6"/>
      <c r="AS445" s="238"/>
      <c r="AT445" s="238"/>
      <c r="AU445" s="238"/>
      <c r="AV445" s="6"/>
      <c r="AW445" s="238"/>
      <c r="AX445" s="238"/>
      <c r="AY445" s="238"/>
      <c r="AZ445" s="6"/>
      <c r="BA445" s="239"/>
      <c r="BB445" s="238"/>
      <c r="BC445" s="6"/>
      <c r="BD445" s="6"/>
      <c r="BE445" s="6"/>
    </row>
    <row r="446" spans="1:57" x14ac:dyDescent="0.25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235"/>
      <c r="AB446" s="235"/>
      <c r="AC446" s="235"/>
      <c r="AD446" s="235"/>
      <c r="AE446" s="235"/>
      <c r="AF446" s="238"/>
      <c r="AG446" s="235"/>
      <c r="AH446" s="238"/>
      <c r="AI446" s="235"/>
      <c r="AJ446" s="235"/>
      <c r="AK446" s="6"/>
      <c r="AL446" s="6"/>
      <c r="AM446" s="6"/>
      <c r="AN446" s="6"/>
      <c r="AO446" s="6"/>
      <c r="AP446" s="6"/>
      <c r="AQ446" s="6"/>
      <c r="AR446" s="6"/>
      <c r="AS446" s="238"/>
      <c r="AT446" s="238"/>
      <c r="AU446" s="238"/>
      <c r="AV446" s="6"/>
      <c r="AW446" s="238"/>
      <c r="AX446" s="238"/>
      <c r="AY446" s="238"/>
      <c r="AZ446" s="6"/>
      <c r="BA446" s="239"/>
      <c r="BB446" s="238"/>
      <c r="BC446" s="6"/>
      <c r="BD446" s="6"/>
      <c r="BE446" s="6"/>
    </row>
    <row r="447" spans="1:57" x14ac:dyDescent="0.25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235"/>
      <c r="AB447" s="235"/>
      <c r="AC447" s="235"/>
      <c r="AD447" s="235"/>
      <c r="AE447" s="235"/>
      <c r="AF447" s="238"/>
      <c r="AG447" s="235"/>
      <c r="AH447" s="238"/>
      <c r="AI447" s="235"/>
      <c r="AJ447" s="235"/>
      <c r="AK447" s="6"/>
      <c r="AL447" s="6"/>
      <c r="AM447" s="6"/>
      <c r="AN447" s="6"/>
      <c r="AO447" s="6"/>
      <c r="AP447" s="6"/>
      <c r="AQ447" s="6"/>
      <c r="AR447" s="6"/>
      <c r="AS447" s="238"/>
      <c r="AT447" s="238"/>
      <c r="AU447" s="238"/>
      <c r="AV447" s="6"/>
      <c r="AW447" s="238"/>
      <c r="AX447" s="238"/>
      <c r="AY447" s="238"/>
      <c r="AZ447" s="6"/>
      <c r="BA447" s="239"/>
      <c r="BB447" s="238"/>
      <c r="BC447" s="6"/>
      <c r="BD447" s="6"/>
      <c r="BE447" s="6"/>
    </row>
    <row r="448" spans="1:57" x14ac:dyDescent="0.25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235"/>
      <c r="AB448" s="235"/>
      <c r="AC448" s="235"/>
      <c r="AD448" s="235"/>
      <c r="AE448" s="235"/>
      <c r="AF448" s="238"/>
      <c r="AG448" s="235"/>
      <c r="AH448" s="238"/>
      <c r="AI448" s="235"/>
      <c r="AJ448" s="235"/>
      <c r="AK448" s="6"/>
      <c r="AL448" s="6"/>
      <c r="AM448" s="6"/>
      <c r="AN448" s="6"/>
      <c r="AO448" s="6"/>
      <c r="AP448" s="6"/>
      <c r="AQ448" s="6"/>
      <c r="AR448" s="6"/>
      <c r="AS448" s="238"/>
      <c r="AT448" s="238"/>
      <c r="AU448" s="238"/>
      <c r="AV448" s="6"/>
      <c r="AW448" s="238"/>
      <c r="AX448" s="238"/>
      <c r="AY448" s="238"/>
      <c r="AZ448" s="6"/>
      <c r="BA448" s="239"/>
      <c r="BB448" s="238"/>
      <c r="BC448" s="6"/>
      <c r="BD448" s="6"/>
      <c r="BE448" s="6"/>
    </row>
    <row r="449" spans="1:57" x14ac:dyDescent="0.25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235"/>
      <c r="AB449" s="235"/>
      <c r="AC449" s="235"/>
      <c r="AD449" s="235"/>
      <c r="AE449" s="235"/>
      <c r="AF449" s="238"/>
      <c r="AG449" s="235"/>
      <c r="AH449" s="238"/>
      <c r="AI449" s="235"/>
      <c r="AJ449" s="235"/>
      <c r="AK449" s="6"/>
      <c r="AL449" s="6"/>
      <c r="AM449" s="6"/>
      <c r="AN449" s="6"/>
      <c r="AO449" s="6"/>
      <c r="AP449" s="6"/>
      <c r="AQ449" s="6"/>
      <c r="AR449" s="6"/>
      <c r="AS449" s="238"/>
      <c r="AT449" s="238"/>
      <c r="AU449" s="238"/>
      <c r="AV449" s="6"/>
      <c r="AW449" s="238"/>
      <c r="AX449" s="238"/>
      <c r="AY449" s="238"/>
      <c r="AZ449" s="6"/>
      <c r="BA449" s="239"/>
      <c r="BB449" s="238"/>
      <c r="BC449" s="6"/>
      <c r="BD449" s="6"/>
      <c r="BE449" s="6"/>
    </row>
    <row r="450" spans="1:57" x14ac:dyDescent="0.25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235"/>
      <c r="AB450" s="235"/>
      <c r="AC450" s="235"/>
      <c r="AD450" s="235"/>
      <c r="AE450" s="235"/>
      <c r="AF450" s="238"/>
      <c r="AG450" s="235"/>
      <c r="AH450" s="238"/>
      <c r="AI450" s="235"/>
      <c r="AJ450" s="235"/>
      <c r="AK450" s="6"/>
      <c r="AL450" s="6"/>
      <c r="AM450" s="6"/>
      <c r="AN450" s="6"/>
      <c r="AO450" s="6"/>
      <c r="AP450" s="6"/>
      <c r="AQ450" s="6"/>
      <c r="AR450" s="6"/>
      <c r="AS450" s="238"/>
      <c r="AT450" s="238"/>
      <c r="AU450" s="238"/>
      <c r="AV450" s="6"/>
      <c r="AW450" s="238"/>
      <c r="AX450" s="238"/>
      <c r="AY450" s="238"/>
      <c r="AZ450" s="6"/>
      <c r="BA450" s="239"/>
      <c r="BB450" s="238"/>
      <c r="BC450" s="6"/>
      <c r="BD450" s="6"/>
      <c r="BE450" s="6"/>
    </row>
    <row r="451" spans="1:57" x14ac:dyDescent="0.25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235"/>
      <c r="AB451" s="235"/>
      <c r="AC451" s="235"/>
      <c r="AD451" s="235"/>
      <c r="AE451" s="235"/>
      <c r="AF451" s="238"/>
      <c r="AG451" s="235"/>
      <c r="AH451" s="238"/>
      <c r="AI451" s="235"/>
      <c r="AJ451" s="235"/>
      <c r="AK451" s="6"/>
      <c r="AL451" s="6"/>
      <c r="AM451" s="6"/>
      <c r="AN451" s="6"/>
      <c r="AO451" s="6"/>
      <c r="AP451" s="6"/>
      <c r="AQ451" s="6"/>
      <c r="AR451" s="6"/>
      <c r="AS451" s="238"/>
      <c r="AT451" s="238"/>
      <c r="AU451" s="238"/>
      <c r="AV451" s="6"/>
      <c r="AW451" s="238"/>
      <c r="AX451" s="238"/>
      <c r="AY451" s="238"/>
      <c r="AZ451" s="6"/>
      <c r="BA451" s="239"/>
      <c r="BB451" s="238"/>
      <c r="BC451" s="6"/>
      <c r="BD451" s="6"/>
      <c r="BE451" s="6"/>
    </row>
    <row r="452" spans="1:57" x14ac:dyDescent="0.25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235"/>
      <c r="AB452" s="235"/>
      <c r="AC452" s="235"/>
      <c r="AD452" s="235"/>
      <c r="AE452" s="235"/>
      <c r="AF452" s="238"/>
      <c r="AG452" s="235"/>
      <c r="AH452" s="238"/>
      <c r="AI452" s="235"/>
      <c r="AJ452" s="235"/>
      <c r="AK452" s="6"/>
      <c r="AL452" s="6"/>
      <c r="AM452" s="6"/>
      <c r="AN452" s="6"/>
      <c r="AO452" s="6"/>
      <c r="AP452" s="6"/>
      <c r="AQ452" s="6"/>
      <c r="AR452" s="6"/>
      <c r="AS452" s="238"/>
      <c r="AT452" s="238"/>
      <c r="AU452" s="238"/>
      <c r="AV452" s="6"/>
      <c r="AW452" s="238"/>
      <c r="AX452" s="238"/>
      <c r="AY452" s="238"/>
      <c r="AZ452" s="6"/>
      <c r="BA452" s="239"/>
      <c r="BB452" s="238"/>
      <c r="BC452" s="6"/>
      <c r="BD452" s="6"/>
      <c r="BE452" s="6"/>
    </row>
    <row r="453" spans="1:57" x14ac:dyDescent="0.25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235"/>
      <c r="AB453" s="235"/>
      <c r="AC453" s="235"/>
      <c r="AD453" s="235"/>
      <c r="AE453" s="235"/>
      <c r="AF453" s="238"/>
      <c r="AG453" s="235"/>
      <c r="AH453" s="238"/>
      <c r="AI453" s="235"/>
      <c r="AJ453" s="235"/>
      <c r="AK453" s="6"/>
      <c r="AL453" s="6"/>
      <c r="AM453" s="6"/>
      <c r="AN453" s="6"/>
      <c r="AO453" s="6"/>
      <c r="AP453" s="6"/>
      <c r="AQ453" s="6"/>
      <c r="AR453" s="6"/>
      <c r="AS453" s="238"/>
      <c r="AT453" s="238"/>
      <c r="AU453" s="238"/>
      <c r="AV453" s="6"/>
      <c r="AW453" s="238"/>
      <c r="AX453" s="238"/>
      <c r="AY453" s="238"/>
      <c r="AZ453" s="6"/>
      <c r="BA453" s="239"/>
      <c r="BB453" s="238"/>
      <c r="BC453" s="6"/>
      <c r="BD453" s="6"/>
      <c r="BE453" s="6"/>
    </row>
    <row r="454" spans="1:57" x14ac:dyDescent="0.25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235"/>
      <c r="AB454" s="235"/>
      <c r="AC454" s="235"/>
      <c r="AD454" s="235"/>
      <c r="AE454" s="235"/>
      <c r="AF454" s="238"/>
      <c r="AG454" s="235"/>
      <c r="AH454" s="238"/>
      <c r="AI454" s="235"/>
      <c r="AJ454" s="235"/>
      <c r="AK454" s="6"/>
      <c r="AL454" s="6"/>
      <c r="AM454" s="6"/>
      <c r="AN454" s="6"/>
      <c r="AO454" s="6"/>
      <c r="AP454" s="6"/>
      <c r="AQ454" s="6"/>
      <c r="AR454" s="6"/>
      <c r="AS454" s="238"/>
      <c r="AT454" s="238"/>
      <c r="AU454" s="238"/>
      <c r="AV454" s="6"/>
      <c r="AW454" s="238"/>
      <c r="AX454" s="238"/>
      <c r="AY454" s="238"/>
      <c r="AZ454" s="6"/>
      <c r="BA454" s="239"/>
      <c r="BB454" s="238"/>
      <c r="BC454" s="6"/>
      <c r="BD454" s="6"/>
      <c r="BE454" s="6"/>
    </row>
    <row r="455" spans="1:57" x14ac:dyDescent="0.25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235"/>
      <c r="AB455" s="235"/>
      <c r="AC455" s="235"/>
      <c r="AD455" s="235"/>
      <c r="AE455" s="235"/>
      <c r="AF455" s="238"/>
      <c r="AG455" s="235"/>
      <c r="AH455" s="238"/>
      <c r="AI455" s="235"/>
      <c r="AJ455" s="235"/>
      <c r="AK455" s="6"/>
      <c r="AL455" s="6"/>
      <c r="AM455" s="6"/>
      <c r="AN455" s="6"/>
      <c r="AO455" s="6"/>
      <c r="AP455" s="6"/>
      <c r="AQ455" s="6"/>
      <c r="AR455" s="6"/>
      <c r="AS455" s="238"/>
      <c r="AT455" s="238"/>
      <c r="AU455" s="238"/>
      <c r="AV455" s="6"/>
      <c r="AW455" s="238"/>
      <c r="AX455" s="238"/>
      <c r="AY455" s="238"/>
      <c r="AZ455" s="6"/>
      <c r="BA455" s="239"/>
      <c r="BB455" s="238"/>
      <c r="BC455" s="6"/>
      <c r="BD455" s="6"/>
      <c r="BE455" s="6"/>
    </row>
    <row r="456" spans="1:57" x14ac:dyDescent="0.25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235"/>
      <c r="AB456" s="235"/>
      <c r="AC456" s="235"/>
      <c r="AD456" s="235"/>
      <c r="AE456" s="235"/>
      <c r="AF456" s="238"/>
      <c r="AG456" s="235"/>
      <c r="AH456" s="238"/>
      <c r="AI456" s="235"/>
      <c r="AJ456" s="235"/>
      <c r="AK456" s="6"/>
      <c r="AL456" s="6"/>
      <c r="AM456" s="6"/>
      <c r="AN456" s="6"/>
      <c r="AO456" s="6"/>
      <c r="AP456" s="6"/>
      <c r="AQ456" s="6"/>
      <c r="AR456" s="6"/>
      <c r="AS456" s="238"/>
      <c r="AT456" s="238"/>
      <c r="AU456" s="238"/>
      <c r="AV456" s="6"/>
      <c r="AW456" s="238"/>
      <c r="AX456" s="238"/>
      <c r="AY456" s="238"/>
      <c r="AZ456" s="6"/>
      <c r="BA456" s="239"/>
      <c r="BB456" s="238"/>
      <c r="BC456" s="6"/>
      <c r="BD456" s="6"/>
      <c r="BE456" s="6"/>
    </row>
    <row r="457" spans="1:57" x14ac:dyDescent="0.25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235"/>
      <c r="AB457" s="235"/>
      <c r="AC457" s="235"/>
      <c r="AD457" s="235"/>
      <c r="AE457" s="235"/>
      <c r="AF457" s="238"/>
      <c r="AG457" s="235"/>
      <c r="AH457" s="238"/>
      <c r="AI457" s="235"/>
      <c r="AJ457" s="235"/>
      <c r="AK457" s="6"/>
      <c r="AL457" s="6"/>
      <c r="AM457" s="6"/>
      <c r="AN457" s="6"/>
      <c r="AO457" s="6"/>
      <c r="AP457" s="6"/>
      <c r="AQ457" s="6"/>
      <c r="AR457" s="6"/>
      <c r="AS457" s="238"/>
      <c r="AT457" s="238"/>
      <c r="AU457" s="238"/>
      <c r="AV457" s="6"/>
      <c r="AW457" s="238"/>
      <c r="AX457" s="238"/>
      <c r="AY457" s="238"/>
      <c r="AZ457" s="6"/>
      <c r="BA457" s="239"/>
      <c r="BB457" s="238"/>
      <c r="BC457" s="6"/>
      <c r="BD457" s="6"/>
      <c r="BE457" s="6"/>
    </row>
    <row r="458" spans="1:57" x14ac:dyDescent="0.25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235"/>
      <c r="AB458" s="235"/>
      <c r="AC458" s="235"/>
      <c r="AD458" s="235"/>
      <c r="AE458" s="235"/>
      <c r="AF458" s="238"/>
      <c r="AG458" s="235"/>
      <c r="AH458" s="238"/>
      <c r="AI458" s="235"/>
      <c r="AJ458" s="235"/>
      <c r="AK458" s="6"/>
      <c r="AL458" s="6"/>
      <c r="AM458" s="6"/>
      <c r="AN458" s="6"/>
      <c r="AO458" s="6"/>
      <c r="AP458" s="6"/>
      <c r="AQ458" s="6"/>
      <c r="AR458" s="6"/>
      <c r="AS458" s="238"/>
      <c r="AT458" s="238"/>
      <c r="AU458" s="238"/>
      <c r="AV458" s="6"/>
      <c r="AW458" s="238"/>
      <c r="AX458" s="238"/>
      <c r="AY458" s="238"/>
      <c r="AZ458" s="6"/>
      <c r="BA458" s="239"/>
      <c r="BB458" s="238"/>
      <c r="BC458" s="6"/>
      <c r="BD458" s="6"/>
      <c r="BE458" s="6"/>
    </row>
    <row r="459" spans="1:57" x14ac:dyDescent="0.25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235"/>
      <c r="AB459" s="235"/>
      <c r="AC459" s="235"/>
      <c r="AD459" s="235"/>
      <c r="AE459" s="235"/>
      <c r="AF459" s="238"/>
      <c r="AG459" s="235"/>
      <c r="AH459" s="238"/>
      <c r="AI459" s="235"/>
      <c r="AJ459" s="235"/>
      <c r="AK459" s="6"/>
      <c r="AL459" s="6"/>
      <c r="AM459" s="6"/>
      <c r="AN459" s="6"/>
      <c r="AO459" s="6"/>
      <c r="AP459" s="6"/>
      <c r="AQ459" s="6"/>
      <c r="AR459" s="6"/>
      <c r="AS459" s="238"/>
      <c r="AT459" s="238"/>
      <c r="AU459" s="238"/>
      <c r="AV459" s="6"/>
      <c r="AW459" s="238"/>
      <c r="AX459" s="238"/>
      <c r="AY459" s="238"/>
      <c r="AZ459" s="6"/>
      <c r="BA459" s="239"/>
      <c r="BB459" s="238"/>
      <c r="BC459" s="6"/>
      <c r="BD459" s="6"/>
      <c r="BE459" s="6"/>
    </row>
    <row r="460" spans="1:57" x14ac:dyDescent="0.25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235"/>
      <c r="AB460" s="235"/>
      <c r="AC460" s="235"/>
      <c r="AD460" s="235"/>
      <c r="AE460" s="235"/>
      <c r="AF460" s="238"/>
      <c r="AG460" s="235"/>
      <c r="AH460" s="238"/>
      <c r="AI460" s="235"/>
      <c r="AJ460" s="235"/>
      <c r="AK460" s="6"/>
      <c r="AL460" s="6"/>
      <c r="AM460" s="6"/>
      <c r="AN460" s="6"/>
      <c r="AO460" s="6"/>
      <c r="AP460" s="6"/>
      <c r="AQ460" s="6"/>
      <c r="AR460" s="6"/>
      <c r="AS460" s="238"/>
      <c r="AT460" s="238"/>
      <c r="AU460" s="238"/>
      <c r="AV460" s="6"/>
      <c r="AW460" s="238"/>
      <c r="AX460" s="238"/>
      <c r="AY460" s="238"/>
      <c r="AZ460" s="6"/>
      <c r="BA460" s="239"/>
      <c r="BB460" s="238"/>
      <c r="BC460" s="6"/>
      <c r="BD460" s="6"/>
      <c r="BE460" s="6"/>
    </row>
    <row r="461" spans="1:57" x14ac:dyDescent="0.25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235"/>
      <c r="AB461" s="235"/>
      <c r="AC461" s="235"/>
      <c r="AD461" s="235"/>
      <c r="AE461" s="235"/>
      <c r="AF461" s="238"/>
      <c r="AG461" s="235"/>
      <c r="AH461" s="238"/>
      <c r="AI461" s="235"/>
      <c r="AJ461" s="235"/>
      <c r="AK461" s="6"/>
      <c r="AL461" s="6"/>
      <c r="AM461" s="6"/>
      <c r="AN461" s="6"/>
      <c r="AO461" s="6"/>
      <c r="AP461" s="6"/>
      <c r="AQ461" s="6"/>
      <c r="AR461" s="6"/>
      <c r="AS461" s="238"/>
      <c r="AT461" s="238"/>
      <c r="AU461" s="238"/>
      <c r="AV461" s="6"/>
      <c r="AW461" s="238"/>
      <c r="AX461" s="238"/>
      <c r="AY461" s="238"/>
      <c r="AZ461" s="6"/>
      <c r="BA461" s="239"/>
      <c r="BB461" s="238"/>
      <c r="BC461" s="6"/>
      <c r="BD461" s="6"/>
      <c r="BE461" s="6"/>
    </row>
    <row r="462" spans="1:57" x14ac:dyDescent="0.25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235"/>
      <c r="AB462" s="235"/>
      <c r="AC462" s="235"/>
      <c r="AD462" s="235"/>
      <c r="AE462" s="235"/>
      <c r="AF462" s="238"/>
      <c r="AG462" s="235"/>
      <c r="AH462" s="238"/>
      <c r="AI462" s="235"/>
      <c r="AJ462" s="235"/>
      <c r="AK462" s="6"/>
      <c r="AL462" s="6"/>
      <c r="AM462" s="6"/>
      <c r="AN462" s="6"/>
      <c r="AO462" s="6"/>
      <c r="AP462" s="6"/>
      <c r="AQ462" s="6"/>
      <c r="AR462" s="6"/>
      <c r="AS462" s="238"/>
      <c r="AT462" s="238"/>
      <c r="AU462" s="238"/>
      <c r="AV462" s="6"/>
      <c r="AW462" s="238"/>
      <c r="AX462" s="238"/>
      <c r="AY462" s="238"/>
      <c r="AZ462" s="6"/>
      <c r="BA462" s="239"/>
      <c r="BB462" s="238"/>
      <c r="BC462" s="6"/>
      <c r="BD462" s="6"/>
      <c r="BE462" s="6"/>
    </row>
    <row r="463" spans="1:57" x14ac:dyDescent="0.25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235"/>
      <c r="AB463" s="235"/>
      <c r="AC463" s="235"/>
      <c r="AD463" s="235"/>
      <c r="AE463" s="235"/>
      <c r="AF463" s="238"/>
      <c r="AG463" s="235"/>
      <c r="AH463" s="238"/>
      <c r="AI463" s="235"/>
      <c r="AJ463" s="235"/>
      <c r="AK463" s="6"/>
      <c r="AL463" s="6"/>
      <c r="AM463" s="6"/>
      <c r="AN463" s="6"/>
      <c r="AO463" s="6"/>
      <c r="AP463" s="6"/>
      <c r="AQ463" s="6"/>
      <c r="AR463" s="6"/>
      <c r="AS463" s="238"/>
      <c r="AT463" s="238"/>
      <c r="AU463" s="238"/>
      <c r="AV463" s="6"/>
      <c r="AW463" s="238"/>
      <c r="AX463" s="238"/>
      <c r="AY463" s="238"/>
      <c r="AZ463" s="6"/>
      <c r="BA463" s="239"/>
      <c r="BB463" s="238"/>
      <c r="BC463" s="6"/>
      <c r="BD463" s="6"/>
      <c r="BE463" s="6"/>
    </row>
    <row r="464" spans="1:57" x14ac:dyDescent="0.25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235"/>
      <c r="AB464" s="235"/>
      <c r="AC464" s="235"/>
      <c r="AD464" s="235"/>
      <c r="AE464" s="235"/>
      <c r="AF464" s="238"/>
      <c r="AG464" s="235"/>
      <c r="AH464" s="238"/>
      <c r="AI464" s="235"/>
      <c r="AJ464" s="235"/>
      <c r="AK464" s="6"/>
      <c r="AL464" s="6"/>
      <c r="AM464" s="6"/>
      <c r="AN464" s="6"/>
      <c r="AO464" s="6"/>
      <c r="AP464" s="6"/>
      <c r="AQ464" s="6"/>
      <c r="AR464" s="6"/>
      <c r="AS464" s="238"/>
      <c r="AT464" s="238"/>
      <c r="AU464" s="238"/>
      <c r="AV464" s="6"/>
      <c r="AW464" s="238"/>
      <c r="AX464" s="238"/>
      <c r="AY464" s="238"/>
      <c r="AZ464" s="6"/>
      <c r="BA464" s="239"/>
      <c r="BB464" s="238"/>
      <c r="BC464" s="6"/>
      <c r="BD464" s="6"/>
      <c r="BE464" s="6"/>
    </row>
    <row r="465" spans="1:57" x14ac:dyDescent="0.25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235"/>
      <c r="AB465" s="235"/>
      <c r="AC465" s="235"/>
      <c r="AD465" s="235"/>
      <c r="AE465" s="235"/>
      <c r="AF465" s="238"/>
      <c r="AG465" s="235"/>
      <c r="AH465" s="238"/>
      <c r="AI465" s="235"/>
      <c r="AJ465" s="235"/>
      <c r="AK465" s="6"/>
      <c r="AL465" s="6"/>
      <c r="AM465" s="6"/>
      <c r="AN465" s="6"/>
      <c r="AO465" s="6"/>
      <c r="AP465" s="6"/>
      <c r="AQ465" s="6"/>
      <c r="AR465" s="6"/>
      <c r="AS465" s="238"/>
      <c r="AT465" s="238"/>
      <c r="AU465" s="238"/>
      <c r="AV465" s="6"/>
      <c r="AW465" s="238"/>
      <c r="AX465" s="238"/>
      <c r="AY465" s="238"/>
      <c r="AZ465" s="6"/>
      <c r="BA465" s="239"/>
      <c r="BB465" s="238"/>
      <c r="BC465" s="6"/>
      <c r="BD465" s="6"/>
      <c r="BE465" s="6"/>
    </row>
    <row r="466" spans="1:57" x14ac:dyDescent="0.25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235"/>
      <c r="AB466" s="235"/>
      <c r="AC466" s="235"/>
      <c r="AD466" s="235"/>
      <c r="AE466" s="235"/>
      <c r="AF466" s="238"/>
      <c r="AG466" s="235"/>
      <c r="AH466" s="238"/>
      <c r="AI466" s="235"/>
      <c r="AJ466" s="235"/>
      <c r="AK466" s="6"/>
      <c r="AL466" s="6"/>
      <c r="AM466" s="6"/>
      <c r="AN466" s="6"/>
      <c r="AO466" s="6"/>
      <c r="AP466" s="6"/>
      <c r="AQ466" s="6"/>
      <c r="AR466" s="6"/>
      <c r="AS466" s="238"/>
      <c r="AT466" s="238"/>
      <c r="AU466" s="238"/>
      <c r="AV466" s="6"/>
      <c r="AW466" s="238"/>
      <c r="AX466" s="238"/>
      <c r="AY466" s="238"/>
      <c r="AZ466" s="6"/>
      <c r="BA466" s="239"/>
      <c r="BB466" s="238"/>
      <c r="BC466" s="6"/>
      <c r="BD466" s="6"/>
      <c r="BE466" s="6"/>
    </row>
    <row r="467" spans="1:57" x14ac:dyDescent="0.25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235"/>
      <c r="AB467" s="235"/>
      <c r="AC467" s="235"/>
      <c r="AD467" s="235"/>
      <c r="AE467" s="235"/>
      <c r="AF467" s="238"/>
      <c r="AG467" s="235"/>
      <c r="AH467" s="238"/>
      <c r="AI467" s="235"/>
      <c r="AJ467" s="235"/>
      <c r="AK467" s="6"/>
      <c r="AL467" s="6"/>
      <c r="AM467" s="6"/>
      <c r="AN467" s="6"/>
      <c r="AO467" s="6"/>
      <c r="AP467" s="6"/>
      <c r="AQ467" s="6"/>
      <c r="AR467" s="6"/>
      <c r="AS467" s="238"/>
      <c r="AT467" s="238"/>
      <c r="AU467" s="238"/>
      <c r="AV467" s="6"/>
      <c r="AW467" s="238"/>
      <c r="AX467" s="238"/>
      <c r="AY467" s="238"/>
      <c r="AZ467" s="6"/>
      <c r="BA467" s="239"/>
      <c r="BB467" s="238"/>
      <c r="BC467" s="6"/>
      <c r="BD467" s="6"/>
      <c r="BE467" s="6"/>
    </row>
    <row r="468" spans="1:57" x14ac:dyDescent="0.25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235"/>
      <c r="AB468" s="235"/>
      <c r="AC468" s="235"/>
      <c r="AD468" s="235"/>
      <c r="AE468" s="235"/>
      <c r="AF468" s="238"/>
      <c r="AG468" s="235"/>
      <c r="AH468" s="238"/>
      <c r="AI468" s="235"/>
      <c r="AJ468" s="235"/>
      <c r="AK468" s="6"/>
      <c r="AL468" s="6"/>
      <c r="AM468" s="6"/>
      <c r="AN468" s="6"/>
      <c r="AO468" s="6"/>
      <c r="AP468" s="6"/>
      <c r="AQ468" s="6"/>
      <c r="AR468" s="6"/>
      <c r="AS468" s="238"/>
      <c r="AT468" s="238"/>
      <c r="AU468" s="238"/>
      <c r="AV468" s="6"/>
      <c r="AW468" s="238"/>
      <c r="AX468" s="238"/>
      <c r="AY468" s="238"/>
      <c r="AZ468" s="6"/>
      <c r="BA468" s="239"/>
      <c r="BB468" s="238"/>
      <c r="BC468" s="6"/>
      <c r="BD468" s="6"/>
      <c r="BE468" s="6"/>
    </row>
    <row r="469" spans="1:57" x14ac:dyDescent="0.25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235"/>
      <c r="AB469" s="235"/>
      <c r="AC469" s="235"/>
      <c r="AD469" s="235"/>
      <c r="AE469" s="235"/>
      <c r="AF469" s="238"/>
      <c r="AG469" s="235"/>
      <c r="AH469" s="238"/>
      <c r="AI469" s="235"/>
      <c r="AJ469" s="235"/>
      <c r="AK469" s="6"/>
      <c r="AL469" s="6"/>
      <c r="AM469" s="6"/>
      <c r="AN469" s="6"/>
      <c r="AO469" s="6"/>
      <c r="AP469" s="6"/>
      <c r="AQ469" s="6"/>
      <c r="AR469" s="6"/>
      <c r="AS469" s="238"/>
      <c r="AT469" s="238"/>
      <c r="AU469" s="238"/>
      <c r="AV469" s="6"/>
      <c r="AW469" s="238"/>
      <c r="AX469" s="238"/>
      <c r="AY469" s="238"/>
      <c r="AZ469" s="6"/>
      <c r="BA469" s="239"/>
      <c r="BB469" s="238"/>
      <c r="BC469" s="6"/>
      <c r="BD469" s="6"/>
      <c r="BE469" s="6"/>
    </row>
    <row r="470" spans="1:57" x14ac:dyDescent="0.25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235"/>
      <c r="AB470" s="235"/>
      <c r="AC470" s="235"/>
      <c r="AD470" s="235"/>
      <c r="AE470" s="235"/>
      <c r="AF470" s="238"/>
      <c r="AG470" s="235"/>
      <c r="AH470" s="238"/>
      <c r="AI470" s="235"/>
      <c r="AJ470" s="235"/>
      <c r="AK470" s="6"/>
      <c r="AL470" s="6"/>
      <c r="AM470" s="6"/>
      <c r="AN470" s="6"/>
      <c r="AO470" s="6"/>
      <c r="AP470" s="6"/>
      <c r="AQ470" s="6"/>
      <c r="AR470" s="6"/>
      <c r="AS470" s="238"/>
      <c r="AT470" s="238"/>
      <c r="AU470" s="238"/>
      <c r="AV470" s="6"/>
      <c r="AW470" s="238"/>
      <c r="AX470" s="238"/>
      <c r="AY470" s="238"/>
      <c r="AZ470" s="6"/>
      <c r="BA470" s="239"/>
      <c r="BB470" s="238"/>
      <c r="BC470" s="6"/>
      <c r="BD470" s="6"/>
      <c r="BE470" s="6"/>
    </row>
    <row r="471" spans="1:57" x14ac:dyDescent="0.25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235"/>
      <c r="AB471" s="235"/>
      <c r="AC471" s="235"/>
      <c r="AD471" s="235"/>
      <c r="AE471" s="235"/>
      <c r="AF471" s="238"/>
      <c r="AG471" s="235"/>
      <c r="AH471" s="238"/>
      <c r="AI471" s="235"/>
      <c r="AJ471" s="235"/>
      <c r="AK471" s="6"/>
      <c r="AL471" s="6"/>
      <c r="AM471" s="6"/>
      <c r="AN471" s="6"/>
      <c r="AO471" s="6"/>
      <c r="AP471" s="6"/>
      <c r="AQ471" s="6"/>
      <c r="AR471" s="6"/>
      <c r="AS471" s="238"/>
      <c r="AT471" s="238"/>
      <c r="AU471" s="238"/>
      <c r="AV471" s="6"/>
      <c r="AW471" s="238"/>
      <c r="AX471" s="238"/>
      <c r="AY471" s="238"/>
      <c r="AZ471" s="6"/>
      <c r="BA471" s="239"/>
      <c r="BB471" s="238"/>
      <c r="BC471" s="6"/>
      <c r="BD471" s="6"/>
      <c r="BE471" s="6"/>
    </row>
    <row r="472" spans="1:57" x14ac:dyDescent="0.25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235"/>
      <c r="AB472" s="235"/>
      <c r="AC472" s="235"/>
      <c r="AD472" s="235"/>
      <c r="AE472" s="235"/>
      <c r="AF472" s="238"/>
      <c r="AG472" s="235"/>
      <c r="AH472" s="238"/>
      <c r="AI472" s="235"/>
      <c r="AJ472" s="235"/>
      <c r="AK472" s="6"/>
      <c r="AL472" s="6"/>
      <c r="AM472" s="6"/>
      <c r="AN472" s="6"/>
      <c r="AO472" s="6"/>
      <c r="AP472" s="6"/>
      <c r="AQ472" s="6"/>
      <c r="AR472" s="6"/>
      <c r="AS472" s="238"/>
      <c r="AT472" s="238"/>
      <c r="AU472" s="238"/>
      <c r="AV472" s="6"/>
      <c r="AW472" s="238"/>
      <c r="AX472" s="238"/>
      <c r="AY472" s="238"/>
      <c r="AZ472" s="6"/>
      <c r="BA472" s="239"/>
      <c r="BB472" s="238"/>
      <c r="BC472" s="6"/>
      <c r="BD472" s="6"/>
      <c r="BE472" s="6"/>
    </row>
    <row r="473" spans="1:57" x14ac:dyDescent="0.25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235"/>
      <c r="AB473" s="235"/>
      <c r="AC473" s="235"/>
      <c r="AD473" s="235"/>
      <c r="AE473" s="235"/>
      <c r="AF473" s="238"/>
      <c r="AG473" s="235"/>
      <c r="AH473" s="238"/>
      <c r="AI473" s="235"/>
      <c r="AJ473" s="235"/>
      <c r="AK473" s="6"/>
      <c r="AL473" s="6"/>
      <c r="AM473" s="6"/>
      <c r="AN473" s="6"/>
      <c r="AO473" s="6"/>
      <c r="AP473" s="6"/>
      <c r="AQ473" s="6"/>
      <c r="AR473" s="6"/>
      <c r="AS473" s="238"/>
      <c r="AT473" s="238"/>
      <c r="AU473" s="238"/>
      <c r="AV473" s="6"/>
      <c r="AW473" s="238"/>
      <c r="AX473" s="238"/>
      <c r="AY473" s="238"/>
      <c r="AZ473" s="6"/>
      <c r="BA473" s="239"/>
      <c r="BB473" s="238"/>
      <c r="BC473" s="6"/>
      <c r="BD473" s="6"/>
      <c r="BE473" s="6"/>
    </row>
    <row r="474" spans="1:57" x14ac:dyDescent="0.25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235"/>
      <c r="AB474" s="235"/>
      <c r="AC474" s="235"/>
      <c r="AD474" s="235"/>
      <c r="AE474" s="235"/>
      <c r="AF474" s="238"/>
      <c r="AG474" s="235"/>
      <c r="AH474" s="238"/>
      <c r="AI474" s="235"/>
      <c r="AJ474" s="235"/>
      <c r="AK474" s="6"/>
      <c r="AL474" s="6"/>
      <c r="AM474" s="6"/>
      <c r="AN474" s="6"/>
      <c r="AO474" s="6"/>
      <c r="AP474" s="6"/>
      <c r="AQ474" s="6"/>
      <c r="AR474" s="6"/>
      <c r="AS474" s="238"/>
      <c r="AT474" s="238"/>
      <c r="AU474" s="238"/>
      <c r="AV474" s="6"/>
      <c r="AW474" s="238"/>
      <c r="AX474" s="238"/>
      <c r="AY474" s="238"/>
      <c r="AZ474" s="6"/>
      <c r="BA474" s="239"/>
      <c r="BB474" s="238"/>
      <c r="BC474" s="6"/>
      <c r="BD474" s="6"/>
      <c r="BE474" s="6"/>
    </row>
    <row r="475" spans="1:57" x14ac:dyDescent="0.25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235"/>
      <c r="AB475" s="235"/>
      <c r="AC475" s="235"/>
      <c r="AD475" s="235"/>
      <c r="AE475" s="235"/>
      <c r="AF475" s="238"/>
      <c r="AG475" s="235"/>
      <c r="AH475" s="238"/>
      <c r="AI475" s="235"/>
      <c r="AJ475" s="235"/>
      <c r="AK475" s="6"/>
      <c r="AL475" s="6"/>
      <c r="AM475" s="6"/>
      <c r="AN475" s="6"/>
      <c r="AO475" s="6"/>
      <c r="AP475" s="6"/>
      <c r="AQ475" s="6"/>
      <c r="AR475" s="6"/>
      <c r="AS475" s="238"/>
      <c r="AT475" s="238"/>
      <c r="AU475" s="238"/>
      <c r="AV475" s="6"/>
      <c r="AW475" s="238"/>
      <c r="AX475" s="238"/>
      <c r="AY475" s="238"/>
      <c r="AZ475" s="6"/>
      <c r="BA475" s="239"/>
      <c r="BB475" s="238"/>
      <c r="BC475" s="6"/>
      <c r="BD475" s="6"/>
      <c r="BE475" s="6"/>
    </row>
    <row r="476" spans="1:57" x14ac:dyDescent="0.25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235"/>
      <c r="AB476" s="235"/>
      <c r="AC476" s="235"/>
      <c r="AD476" s="235"/>
      <c r="AE476" s="235"/>
      <c r="AF476" s="238"/>
      <c r="AG476" s="235"/>
      <c r="AH476" s="238"/>
      <c r="AI476" s="235"/>
      <c r="AJ476" s="235"/>
      <c r="AK476" s="6"/>
      <c r="AL476" s="6"/>
      <c r="AM476" s="6"/>
      <c r="AN476" s="6"/>
      <c r="AO476" s="6"/>
      <c r="AP476" s="6"/>
      <c r="AQ476" s="6"/>
      <c r="AR476" s="6"/>
      <c r="AS476" s="238"/>
      <c r="AT476" s="238"/>
      <c r="AU476" s="238"/>
      <c r="AV476" s="6"/>
      <c r="AW476" s="238"/>
      <c r="AX476" s="238"/>
      <c r="AY476" s="238"/>
      <c r="AZ476" s="6"/>
      <c r="BA476" s="239"/>
      <c r="BB476" s="238"/>
      <c r="BC476" s="6"/>
      <c r="BD476" s="6"/>
      <c r="BE476" s="6"/>
    </row>
    <row r="477" spans="1:57" x14ac:dyDescent="0.25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235"/>
      <c r="AB477" s="235"/>
      <c r="AC477" s="235"/>
      <c r="AD477" s="235"/>
      <c r="AE477" s="235"/>
      <c r="AF477" s="238"/>
      <c r="AG477" s="235"/>
      <c r="AH477" s="238"/>
      <c r="AI477" s="235"/>
      <c r="AJ477" s="235"/>
      <c r="AK477" s="6"/>
      <c r="AL477" s="6"/>
      <c r="AM477" s="6"/>
      <c r="AN477" s="6"/>
      <c r="AO477" s="6"/>
      <c r="AP477" s="6"/>
      <c r="AQ477" s="6"/>
      <c r="AR477" s="6"/>
      <c r="AS477" s="238"/>
      <c r="AT477" s="238"/>
      <c r="AU477" s="238"/>
      <c r="AV477" s="6"/>
      <c r="AW477" s="238"/>
      <c r="AX477" s="238"/>
      <c r="AY477" s="238"/>
      <c r="AZ477" s="6"/>
      <c r="BA477" s="239"/>
      <c r="BB477" s="238"/>
      <c r="BC477" s="6"/>
      <c r="BD477" s="6"/>
      <c r="BE477" s="6"/>
    </row>
    <row r="478" spans="1:57" x14ac:dyDescent="0.25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235"/>
      <c r="AB478" s="235"/>
      <c r="AC478" s="235"/>
      <c r="AD478" s="235"/>
      <c r="AE478" s="235"/>
      <c r="AF478" s="238"/>
      <c r="AG478" s="235"/>
      <c r="AH478" s="238"/>
      <c r="AI478" s="235"/>
      <c r="AJ478" s="235"/>
      <c r="AK478" s="6"/>
      <c r="AL478" s="6"/>
      <c r="AM478" s="6"/>
      <c r="AN478" s="6"/>
      <c r="AO478" s="6"/>
      <c r="AP478" s="6"/>
      <c r="AQ478" s="6"/>
      <c r="AR478" s="6"/>
      <c r="AS478" s="238"/>
      <c r="AT478" s="238"/>
      <c r="AU478" s="238"/>
      <c r="AV478" s="6"/>
      <c r="AW478" s="238"/>
      <c r="AX478" s="238"/>
      <c r="AY478" s="238"/>
      <c r="AZ478" s="6"/>
      <c r="BA478" s="239"/>
      <c r="BB478" s="238"/>
      <c r="BC478" s="6"/>
      <c r="BD478" s="6"/>
      <c r="BE478" s="6"/>
    </row>
    <row r="479" spans="1:57" x14ac:dyDescent="0.25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235"/>
      <c r="AB479" s="235"/>
      <c r="AC479" s="235"/>
      <c r="AD479" s="235"/>
      <c r="AE479" s="235"/>
      <c r="AF479" s="238"/>
      <c r="AG479" s="235"/>
      <c r="AH479" s="238"/>
      <c r="AI479" s="235"/>
      <c r="AJ479" s="235"/>
      <c r="AK479" s="6"/>
      <c r="AL479" s="6"/>
      <c r="AM479" s="6"/>
      <c r="AN479" s="6"/>
      <c r="AO479" s="6"/>
      <c r="AP479" s="6"/>
      <c r="AQ479" s="6"/>
      <c r="AR479" s="6"/>
      <c r="AS479" s="238"/>
      <c r="AT479" s="238"/>
      <c r="AU479" s="238"/>
      <c r="AV479" s="6"/>
      <c r="AW479" s="238"/>
      <c r="AX479" s="238"/>
      <c r="AY479" s="238"/>
      <c r="AZ479" s="6"/>
      <c r="BA479" s="239"/>
      <c r="BB479" s="238"/>
      <c r="BC479" s="6"/>
      <c r="BD479" s="6"/>
      <c r="BE479" s="6"/>
    </row>
    <row r="480" spans="1:57" x14ac:dyDescent="0.25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235"/>
      <c r="AB480" s="235"/>
      <c r="AC480" s="235"/>
      <c r="AD480" s="235"/>
      <c r="AE480" s="235"/>
      <c r="AF480" s="238"/>
      <c r="AG480" s="235"/>
      <c r="AH480" s="238"/>
      <c r="AI480" s="235"/>
      <c r="AJ480" s="235"/>
      <c r="AK480" s="6"/>
      <c r="AL480" s="6"/>
      <c r="AM480" s="6"/>
      <c r="AN480" s="6"/>
      <c r="AO480" s="6"/>
      <c r="AP480" s="6"/>
      <c r="AQ480" s="6"/>
      <c r="AR480" s="6"/>
      <c r="AS480" s="238"/>
      <c r="AT480" s="238"/>
      <c r="AU480" s="238"/>
      <c r="AV480" s="6"/>
      <c r="AW480" s="238"/>
      <c r="AX480" s="238"/>
      <c r="AY480" s="238"/>
      <c r="AZ480" s="6"/>
      <c r="BA480" s="239"/>
      <c r="BB480" s="238"/>
      <c r="BC480" s="6"/>
      <c r="BD480" s="6"/>
      <c r="BE480" s="6"/>
    </row>
    <row r="481" spans="1:57" x14ac:dyDescent="0.25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235"/>
      <c r="AB481" s="235"/>
      <c r="AC481" s="235"/>
      <c r="AD481" s="235"/>
      <c r="AE481" s="235"/>
      <c r="AF481" s="238"/>
      <c r="AG481" s="235"/>
      <c r="AH481" s="238"/>
      <c r="AI481" s="235"/>
      <c r="AJ481" s="235"/>
      <c r="AK481" s="6"/>
      <c r="AL481" s="6"/>
      <c r="AM481" s="6"/>
      <c r="AN481" s="6"/>
      <c r="AO481" s="6"/>
      <c r="AP481" s="6"/>
      <c r="AQ481" s="6"/>
      <c r="AR481" s="6"/>
      <c r="AS481" s="238"/>
      <c r="AT481" s="238"/>
      <c r="AU481" s="238"/>
      <c r="AV481" s="6"/>
      <c r="AW481" s="238"/>
      <c r="AX481" s="238"/>
      <c r="AY481" s="238"/>
      <c r="AZ481" s="6"/>
      <c r="BA481" s="239"/>
      <c r="BB481" s="238"/>
      <c r="BC481" s="6"/>
      <c r="BD481" s="6"/>
      <c r="BE481" s="6"/>
    </row>
    <row r="482" spans="1:57" x14ac:dyDescent="0.25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235"/>
      <c r="AB482" s="235"/>
      <c r="AC482" s="235"/>
      <c r="AD482" s="235"/>
      <c r="AE482" s="235"/>
      <c r="AF482" s="238"/>
      <c r="AG482" s="235"/>
      <c r="AH482" s="238"/>
      <c r="AI482" s="235"/>
      <c r="AJ482" s="235"/>
      <c r="AK482" s="6"/>
      <c r="AL482" s="6"/>
      <c r="AM482" s="6"/>
      <c r="AN482" s="6"/>
      <c r="AO482" s="6"/>
      <c r="AP482" s="6"/>
      <c r="AQ482" s="6"/>
      <c r="AR482" s="6"/>
      <c r="AS482" s="238"/>
      <c r="AT482" s="238"/>
      <c r="AU482" s="238"/>
      <c r="AV482" s="6"/>
      <c r="AW482" s="238"/>
      <c r="AX482" s="238"/>
      <c r="AY482" s="238"/>
      <c r="AZ482" s="6"/>
      <c r="BA482" s="239"/>
      <c r="BB482" s="238"/>
      <c r="BC482" s="6"/>
      <c r="BD482" s="6"/>
      <c r="BE482" s="6"/>
    </row>
    <row r="483" spans="1:57" x14ac:dyDescent="0.25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235"/>
      <c r="AB483" s="235"/>
      <c r="AC483" s="235"/>
      <c r="AD483" s="235"/>
      <c r="AE483" s="235"/>
      <c r="AF483" s="238"/>
      <c r="AG483" s="235"/>
      <c r="AH483" s="238"/>
      <c r="AI483" s="235"/>
      <c r="AJ483" s="235"/>
      <c r="AK483" s="6"/>
      <c r="AL483" s="6"/>
      <c r="AM483" s="6"/>
      <c r="AN483" s="6"/>
      <c r="AO483" s="6"/>
      <c r="AP483" s="6"/>
      <c r="AQ483" s="6"/>
      <c r="AR483" s="6"/>
      <c r="AS483" s="238"/>
      <c r="AT483" s="238"/>
      <c r="AU483" s="238"/>
      <c r="AV483" s="6"/>
      <c r="AW483" s="238"/>
      <c r="AX483" s="238"/>
      <c r="AY483" s="238"/>
      <c r="AZ483" s="6"/>
      <c r="BA483" s="239"/>
      <c r="BB483" s="238"/>
      <c r="BC483" s="6"/>
      <c r="BD483" s="6"/>
      <c r="BE483" s="6"/>
    </row>
    <row r="484" spans="1:57" x14ac:dyDescent="0.25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235"/>
      <c r="AB484" s="235"/>
      <c r="AC484" s="235"/>
      <c r="AD484" s="235"/>
      <c r="AE484" s="235"/>
      <c r="AF484" s="238"/>
      <c r="AG484" s="235"/>
      <c r="AH484" s="238"/>
      <c r="AI484" s="235"/>
      <c r="AJ484" s="235"/>
      <c r="AK484" s="6"/>
      <c r="AL484" s="6"/>
      <c r="AM484" s="6"/>
      <c r="AN484" s="6"/>
      <c r="AO484" s="6"/>
      <c r="AP484" s="6"/>
      <c r="AQ484" s="6"/>
      <c r="AR484" s="6"/>
      <c r="AS484" s="238"/>
      <c r="AT484" s="238"/>
      <c r="AU484" s="238"/>
      <c r="AV484" s="6"/>
      <c r="AW484" s="238"/>
      <c r="AX484" s="238"/>
      <c r="AY484" s="238"/>
      <c r="AZ484" s="6"/>
      <c r="BA484" s="239"/>
      <c r="BB484" s="238"/>
      <c r="BC484" s="6"/>
      <c r="BD484" s="6"/>
      <c r="BE484" s="6"/>
    </row>
    <row r="485" spans="1:57" x14ac:dyDescent="0.25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235"/>
      <c r="AB485" s="235"/>
      <c r="AC485" s="235"/>
      <c r="AD485" s="235"/>
      <c r="AE485" s="235"/>
      <c r="AF485" s="238"/>
      <c r="AG485" s="235"/>
      <c r="AH485" s="238"/>
      <c r="AI485" s="235"/>
      <c r="AJ485" s="235"/>
      <c r="AK485" s="6"/>
      <c r="AL485" s="6"/>
      <c r="AM485" s="6"/>
      <c r="AN485" s="6"/>
      <c r="AO485" s="6"/>
      <c r="AP485" s="6"/>
      <c r="AQ485" s="6"/>
      <c r="AR485" s="6"/>
      <c r="AS485" s="238"/>
      <c r="AT485" s="238"/>
      <c r="AU485" s="238"/>
      <c r="AV485" s="6"/>
      <c r="AW485" s="238"/>
      <c r="AX485" s="238"/>
      <c r="AY485" s="238"/>
      <c r="AZ485" s="6"/>
      <c r="BA485" s="239"/>
      <c r="BB485" s="238"/>
      <c r="BC485" s="6"/>
      <c r="BD485" s="6"/>
      <c r="BE485" s="6"/>
    </row>
    <row r="486" spans="1:57" x14ac:dyDescent="0.25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235"/>
      <c r="AB486" s="235"/>
      <c r="AC486" s="235"/>
      <c r="AD486" s="235"/>
      <c r="AE486" s="235"/>
      <c r="AF486" s="238"/>
      <c r="AG486" s="235"/>
      <c r="AH486" s="238"/>
      <c r="AI486" s="235"/>
      <c r="AJ486" s="235"/>
      <c r="AK486" s="6"/>
      <c r="AL486" s="6"/>
      <c r="AM486" s="6"/>
      <c r="AN486" s="6"/>
      <c r="AO486" s="6"/>
      <c r="AP486" s="6"/>
      <c r="AQ486" s="6"/>
      <c r="AR486" s="6"/>
      <c r="AS486" s="238"/>
      <c r="AT486" s="238"/>
      <c r="AU486" s="238"/>
      <c r="AV486" s="6"/>
      <c r="AW486" s="238"/>
      <c r="AX486" s="238"/>
      <c r="AY486" s="238"/>
      <c r="AZ486" s="6"/>
      <c r="BA486" s="239"/>
      <c r="BB486" s="238"/>
      <c r="BC486" s="6"/>
      <c r="BD486" s="6"/>
      <c r="BE486" s="6"/>
    </row>
    <row r="487" spans="1:57" x14ac:dyDescent="0.25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235"/>
      <c r="AB487" s="235"/>
      <c r="AC487" s="235"/>
      <c r="AD487" s="235"/>
      <c r="AE487" s="235"/>
      <c r="AF487" s="238"/>
      <c r="AG487" s="235"/>
      <c r="AH487" s="238"/>
      <c r="AI487" s="235"/>
      <c r="AJ487" s="235"/>
      <c r="AK487" s="6"/>
      <c r="AL487" s="6"/>
      <c r="AM487" s="6"/>
      <c r="AN487" s="6"/>
      <c r="AO487" s="6"/>
      <c r="AP487" s="6"/>
      <c r="AQ487" s="6"/>
      <c r="AR487" s="6"/>
      <c r="AS487" s="238"/>
      <c r="AT487" s="238"/>
      <c r="AU487" s="238"/>
      <c r="AV487" s="6"/>
      <c r="AW487" s="238"/>
      <c r="AX487" s="238"/>
      <c r="AY487" s="238"/>
      <c r="AZ487" s="6"/>
      <c r="BA487" s="239"/>
      <c r="BB487" s="238"/>
      <c r="BC487" s="6"/>
      <c r="BD487" s="6"/>
      <c r="BE487" s="6"/>
    </row>
    <row r="488" spans="1:57" x14ac:dyDescent="0.25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235"/>
      <c r="AB488" s="235"/>
      <c r="AC488" s="235"/>
      <c r="AD488" s="235"/>
      <c r="AE488" s="235"/>
      <c r="AF488" s="238"/>
      <c r="AG488" s="235"/>
      <c r="AH488" s="238"/>
      <c r="AI488" s="235"/>
      <c r="AJ488" s="235"/>
      <c r="AK488" s="6"/>
      <c r="AL488" s="6"/>
      <c r="AM488" s="6"/>
      <c r="AN488" s="6"/>
      <c r="AO488" s="6"/>
      <c r="AP488" s="6"/>
      <c r="AQ488" s="6"/>
      <c r="AR488" s="6"/>
      <c r="AS488" s="238"/>
      <c r="AT488" s="238"/>
      <c r="AU488" s="238"/>
      <c r="AV488" s="6"/>
      <c r="AW488" s="238"/>
      <c r="AX488" s="238"/>
      <c r="AY488" s="238"/>
      <c r="AZ488" s="6"/>
      <c r="BA488" s="239"/>
      <c r="BB488" s="238"/>
      <c r="BC488" s="6"/>
      <c r="BD488" s="6"/>
      <c r="BE488" s="6"/>
    </row>
    <row r="489" spans="1:57" x14ac:dyDescent="0.25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235"/>
      <c r="AB489" s="235"/>
      <c r="AC489" s="235"/>
      <c r="AD489" s="235"/>
      <c r="AE489" s="235"/>
      <c r="AF489" s="238"/>
      <c r="AG489" s="235"/>
      <c r="AH489" s="238"/>
      <c r="AI489" s="235"/>
      <c r="AJ489" s="235"/>
      <c r="AK489" s="6"/>
      <c r="AL489" s="6"/>
      <c r="AM489" s="6"/>
      <c r="AN489" s="6"/>
      <c r="AO489" s="6"/>
      <c r="AP489" s="6"/>
      <c r="AQ489" s="6"/>
      <c r="AR489" s="6"/>
      <c r="AS489" s="238"/>
      <c r="AT489" s="238"/>
      <c r="AU489" s="238"/>
      <c r="AV489" s="6"/>
      <c r="AW489" s="238"/>
      <c r="AX489" s="238"/>
      <c r="AY489" s="238"/>
      <c r="AZ489" s="6"/>
      <c r="BA489" s="239"/>
      <c r="BB489" s="238"/>
      <c r="BC489" s="6"/>
      <c r="BD489" s="6"/>
      <c r="BE489" s="6"/>
    </row>
    <row r="490" spans="1:57" x14ac:dyDescent="0.25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235"/>
      <c r="AB490" s="235"/>
      <c r="AC490" s="235"/>
      <c r="AD490" s="235"/>
      <c r="AE490" s="235"/>
      <c r="AF490" s="238"/>
      <c r="AG490" s="235"/>
      <c r="AH490" s="238"/>
      <c r="AI490" s="235"/>
      <c r="AJ490" s="235"/>
      <c r="AK490" s="6"/>
      <c r="AL490" s="6"/>
      <c r="AM490" s="6"/>
      <c r="AN490" s="6"/>
      <c r="AO490" s="6"/>
      <c r="AP490" s="6"/>
      <c r="AQ490" s="6"/>
      <c r="AR490" s="6"/>
      <c r="AS490" s="238"/>
      <c r="AT490" s="238"/>
      <c r="AU490" s="238"/>
      <c r="AV490" s="6"/>
      <c r="AW490" s="238"/>
      <c r="AX490" s="238"/>
      <c r="AY490" s="238"/>
      <c r="AZ490" s="6"/>
      <c r="BA490" s="239"/>
      <c r="BB490" s="238"/>
      <c r="BC490" s="6"/>
      <c r="BD490" s="6"/>
      <c r="BE490" s="6"/>
    </row>
    <row r="491" spans="1:57" x14ac:dyDescent="0.25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235"/>
      <c r="AB491" s="235"/>
      <c r="AC491" s="235"/>
      <c r="AD491" s="235"/>
      <c r="AE491" s="235"/>
      <c r="AF491" s="238"/>
      <c r="AG491" s="235"/>
      <c r="AH491" s="238"/>
      <c r="AI491" s="235"/>
      <c r="AJ491" s="235"/>
      <c r="AK491" s="6"/>
      <c r="AL491" s="6"/>
      <c r="AM491" s="6"/>
      <c r="AN491" s="6"/>
      <c r="AO491" s="6"/>
      <c r="AP491" s="6"/>
      <c r="AQ491" s="6"/>
      <c r="AR491" s="6"/>
      <c r="AS491" s="238"/>
      <c r="AT491" s="238"/>
      <c r="AU491" s="238"/>
      <c r="AV491" s="6"/>
      <c r="AW491" s="238"/>
      <c r="AX491" s="238"/>
      <c r="AY491" s="238"/>
      <c r="AZ491" s="6"/>
      <c r="BA491" s="239"/>
      <c r="BB491" s="238"/>
      <c r="BC491" s="6"/>
      <c r="BD491" s="6"/>
      <c r="BE491" s="6"/>
    </row>
    <row r="492" spans="1:57" x14ac:dyDescent="0.25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235"/>
      <c r="AB492" s="235"/>
      <c r="AC492" s="235"/>
      <c r="AD492" s="235"/>
      <c r="AE492" s="235"/>
      <c r="AF492" s="238"/>
      <c r="AG492" s="235"/>
      <c r="AH492" s="238"/>
      <c r="AI492" s="235"/>
      <c r="AJ492" s="235"/>
      <c r="AK492" s="6"/>
      <c r="AL492" s="6"/>
      <c r="AM492" s="6"/>
      <c r="AN492" s="6"/>
      <c r="AO492" s="6"/>
      <c r="AP492" s="6"/>
      <c r="AQ492" s="6"/>
      <c r="AR492" s="6"/>
      <c r="AS492" s="238"/>
      <c r="AT492" s="238"/>
      <c r="AU492" s="238"/>
      <c r="AV492" s="6"/>
      <c r="AW492" s="238"/>
      <c r="AX492" s="238"/>
      <c r="AY492" s="238"/>
      <c r="AZ492" s="6"/>
      <c r="BA492" s="239"/>
      <c r="BB492" s="238"/>
      <c r="BC492" s="6"/>
      <c r="BD492" s="6"/>
      <c r="BE492" s="6"/>
    </row>
    <row r="493" spans="1:57" x14ac:dyDescent="0.25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235"/>
      <c r="AB493" s="235"/>
      <c r="AC493" s="235"/>
      <c r="AD493" s="235"/>
      <c r="AE493" s="235"/>
      <c r="AF493" s="238"/>
      <c r="AG493" s="235"/>
      <c r="AH493" s="238"/>
      <c r="AI493" s="235"/>
      <c r="AJ493" s="235"/>
      <c r="AK493" s="6"/>
      <c r="AL493" s="6"/>
      <c r="AM493" s="6"/>
      <c r="AN493" s="6"/>
      <c r="AO493" s="6"/>
      <c r="AP493" s="6"/>
      <c r="AQ493" s="6"/>
      <c r="AR493" s="6"/>
      <c r="AS493" s="238"/>
      <c r="AT493" s="238"/>
      <c r="AU493" s="238"/>
      <c r="AV493" s="6"/>
      <c r="AW493" s="238"/>
      <c r="AX493" s="238"/>
      <c r="AY493" s="238"/>
      <c r="AZ493" s="6"/>
      <c r="BA493" s="239"/>
      <c r="BB493" s="238"/>
      <c r="BC493" s="6"/>
      <c r="BD493" s="6"/>
      <c r="BE493" s="6"/>
    </row>
    <row r="494" spans="1:57" x14ac:dyDescent="0.25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235"/>
      <c r="AB494" s="235"/>
      <c r="AC494" s="235"/>
      <c r="AD494" s="235"/>
      <c r="AE494" s="235"/>
      <c r="AF494" s="238"/>
      <c r="AG494" s="235"/>
      <c r="AH494" s="238"/>
      <c r="AI494" s="235"/>
      <c r="AJ494" s="235"/>
      <c r="AK494" s="6"/>
      <c r="AL494" s="6"/>
      <c r="AM494" s="6"/>
      <c r="AN494" s="6"/>
      <c r="AO494" s="6"/>
      <c r="AP494" s="6"/>
      <c r="AQ494" s="6"/>
      <c r="AR494" s="6"/>
      <c r="AS494" s="238"/>
      <c r="AT494" s="238"/>
      <c r="AU494" s="238"/>
      <c r="AV494" s="6"/>
      <c r="AW494" s="238"/>
      <c r="AX494" s="238"/>
      <c r="AY494" s="238"/>
      <c r="AZ494" s="6"/>
      <c r="BA494" s="239"/>
      <c r="BB494" s="238"/>
      <c r="BC494" s="6"/>
      <c r="BD494" s="6"/>
      <c r="BE494" s="6"/>
    </row>
    <row r="495" spans="1:57" x14ac:dyDescent="0.25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235"/>
      <c r="AB495" s="235"/>
      <c r="AC495" s="235"/>
      <c r="AD495" s="235"/>
      <c r="AE495" s="235"/>
      <c r="AF495" s="238"/>
      <c r="AG495" s="235"/>
      <c r="AH495" s="238"/>
      <c r="AI495" s="235"/>
      <c r="AJ495" s="235"/>
      <c r="AK495" s="6"/>
      <c r="AL495" s="6"/>
      <c r="AM495" s="6"/>
      <c r="AN495" s="6"/>
      <c r="AO495" s="6"/>
      <c r="AP495" s="6"/>
      <c r="AQ495" s="6"/>
      <c r="AR495" s="6"/>
      <c r="AS495" s="238"/>
      <c r="AT495" s="238"/>
      <c r="AU495" s="238"/>
      <c r="AV495" s="6"/>
      <c r="AW495" s="238"/>
      <c r="AX495" s="238"/>
      <c r="AY495" s="238"/>
      <c r="AZ495" s="6"/>
      <c r="BA495" s="239"/>
      <c r="BB495" s="238"/>
      <c r="BC495" s="6"/>
      <c r="BD495" s="6"/>
      <c r="BE495" s="6"/>
    </row>
    <row r="496" spans="1:57" x14ac:dyDescent="0.25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235"/>
      <c r="AB496" s="235"/>
      <c r="AC496" s="235"/>
      <c r="AD496" s="235"/>
      <c r="AE496" s="235"/>
      <c r="AF496" s="238"/>
      <c r="AG496" s="235"/>
      <c r="AH496" s="238"/>
      <c r="AI496" s="235"/>
      <c r="AJ496" s="235"/>
      <c r="AK496" s="6"/>
      <c r="AL496" s="6"/>
      <c r="AM496" s="6"/>
      <c r="AN496" s="6"/>
      <c r="AO496" s="6"/>
      <c r="AP496" s="6"/>
      <c r="AQ496" s="6"/>
      <c r="AR496" s="6"/>
      <c r="AS496" s="238"/>
      <c r="AT496" s="238"/>
      <c r="AU496" s="238"/>
      <c r="AV496" s="6"/>
      <c r="AW496" s="238"/>
      <c r="AX496" s="238"/>
      <c r="AY496" s="238"/>
      <c r="AZ496" s="6"/>
      <c r="BA496" s="239"/>
      <c r="BB496" s="238"/>
      <c r="BC496" s="6"/>
      <c r="BD496" s="6"/>
      <c r="BE496" s="6"/>
    </row>
    <row r="497" spans="1:57" x14ac:dyDescent="0.25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235"/>
      <c r="AB497" s="235"/>
      <c r="AC497" s="235"/>
      <c r="AD497" s="235"/>
      <c r="AE497" s="235"/>
      <c r="AF497" s="238"/>
      <c r="AG497" s="235"/>
      <c r="AH497" s="238"/>
      <c r="AI497" s="235"/>
      <c r="AJ497" s="235"/>
      <c r="AK497" s="6"/>
      <c r="AL497" s="6"/>
      <c r="AM497" s="6"/>
      <c r="AN497" s="6"/>
      <c r="AO497" s="6"/>
      <c r="AP497" s="6"/>
      <c r="AQ497" s="6"/>
      <c r="AR497" s="6"/>
      <c r="AS497" s="238"/>
      <c r="AT497" s="238"/>
      <c r="AU497" s="238"/>
      <c r="AV497" s="6"/>
      <c r="AW497" s="238"/>
      <c r="AX497" s="238"/>
      <c r="AY497" s="238"/>
      <c r="AZ497" s="6"/>
      <c r="BA497" s="239"/>
      <c r="BB497" s="238"/>
      <c r="BC497" s="6"/>
      <c r="BD497" s="6"/>
      <c r="BE497" s="6"/>
    </row>
    <row r="498" spans="1:57" x14ac:dyDescent="0.25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235"/>
      <c r="AB498" s="235"/>
      <c r="AC498" s="235"/>
      <c r="AD498" s="235"/>
      <c r="AE498" s="235"/>
      <c r="AF498" s="238"/>
      <c r="AG498" s="235"/>
      <c r="AH498" s="238"/>
      <c r="AI498" s="235"/>
      <c r="AJ498" s="235"/>
      <c r="AK498" s="6"/>
      <c r="AL498" s="6"/>
      <c r="AM498" s="6"/>
      <c r="AN498" s="6"/>
      <c r="AO498" s="6"/>
      <c r="AP498" s="6"/>
      <c r="AQ498" s="6"/>
      <c r="AR498" s="6"/>
      <c r="AS498" s="238"/>
      <c r="AT498" s="238"/>
      <c r="AU498" s="238"/>
      <c r="AV498" s="6"/>
      <c r="AW498" s="238"/>
      <c r="AX498" s="238"/>
      <c r="AY498" s="238"/>
      <c r="AZ498" s="6"/>
      <c r="BA498" s="239"/>
      <c r="BB498" s="238"/>
      <c r="BC498" s="6"/>
      <c r="BD498" s="6"/>
      <c r="BE498" s="6"/>
    </row>
    <row r="499" spans="1:57" x14ac:dyDescent="0.25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235"/>
      <c r="AB499" s="235"/>
      <c r="AC499" s="235"/>
      <c r="AD499" s="235"/>
      <c r="AE499" s="235"/>
      <c r="AF499" s="238"/>
      <c r="AG499" s="235"/>
      <c r="AH499" s="238"/>
      <c r="AI499" s="235"/>
      <c r="AJ499" s="235"/>
      <c r="AK499" s="6"/>
      <c r="AL499" s="6"/>
      <c r="AM499" s="6"/>
      <c r="AN499" s="6"/>
      <c r="AO499" s="6"/>
      <c r="AP499" s="6"/>
      <c r="AQ499" s="6"/>
      <c r="AR499" s="6"/>
      <c r="AS499" s="238"/>
      <c r="AT499" s="238"/>
      <c r="AU499" s="238"/>
      <c r="AV499" s="6"/>
      <c r="AW499" s="238"/>
      <c r="AX499" s="238"/>
      <c r="AY499" s="238"/>
      <c r="AZ499" s="6"/>
      <c r="BA499" s="239"/>
      <c r="BB499" s="238"/>
      <c r="BC499" s="6"/>
      <c r="BD499" s="6"/>
      <c r="BE499" s="6"/>
    </row>
    <row r="500" spans="1:57" x14ac:dyDescent="0.25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235"/>
      <c r="AB500" s="235"/>
      <c r="AC500" s="235"/>
      <c r="AD500" s="235"/>
      <c r="AE500" s="235"/>
      <c r="AF500" s="238"/>
      <c r="AG500" s="235"/>
      <c r="AH500" s="238"/>
      <c r="AI500" s="235"/>
      <c r="AJ500" s="235"/>
      <c r="AK500" s="6"/>
      <c r="AL500" s="6"/>
      <c r="AM500" s="6"/>
      <c r="AN500" s="6"/>
      <c r="AO500" s="6"/>
      <c r="AP500" s="6"/>
      <c r="AQ500" s="6"/>
      <c r="AR500" s="6"/>
      <c r="AS500" s="238"/>
      <c r="AT500" s="238"/>
      <c r="AU500" s="238"/>
      <c r="AV500" s="6"/>
      <c r="AW500" s="238"/>
      <c r="AX500" s="238"/>
      <c r="AY500" s="238"/>
      <c r="AZ500" s="6"/>
      <c r="BA500" s="239"/>
      <c r="BB500" s="238"/>
      <c r="BC500" s="6"/>
      <c r="BD500" s="6"/>
      <c r="BE500" s="6"/>
    </row>
    <row r="501" spans="1:57" x14ac:dyDescent="0.25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235"/>
      <c r="AB501" s="235"/>
      <c r="AC501" s="235"/>
      <c r="AD501" s="235"/>
      <c r="AE501" s="235"/>
      <c r="AF501" s="238"/>
      <c r="AG501" s="235"/>
      <c r="AH501" s="238"/>
      <c r="AI501" s="235"/>
      <c r="AJ501" s="235"/>
      <c r="AK501" s="6"/>
      <c r="AL501" s="6"/>
      <c r="AM501" s="6"/>
      <c r="AN501" s="6"/>
      <c r="AO501" s="6"/>
      <c r="AP501" s="6"/>
      <c r="AQ501" s="6"/>
      <c r="AR501" s="6"/>
      <c r="AS501" s="238"/>
      <c r="AT501" s="238"/>
      <c r="AU501" s="238"/>
      <c r="AV501" s="6"/>
      <c r="AW501" s="238"/>
      <c r="AX501" s="238"/>
      <c r="AY501" s="238"/>
      <c r="AZ501" s="6"/>
      <c r="BA501" s="239"/>
      <c r="BB501" s="238"/>
      <c r="BC501" s="6"/>
      <c r="BD501" s="6"/>
      <c r="BE501" s="6"/>
    </row>
    <row r="502" spans="1:57" x14ac:dyDescent="0.25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235"/>
      <c r="AB502" s="235"/>
      <c r="AC502" s="235"/>
      <c r="AD502" s="235"/>
      <c r="AE502" s="235"/>
      <c r="AF502" s="238"/>
      <c r="AG502" s="235"/>
      <c r="AH502" s="238"/>
      <c r="AI502" s="235"/>
      <c r="AJ502" s="235"/>
      <c r="AK502" s="6"/>
      <c r="AL502" s="6"/>
      <c r="AM502" s="6"/>
      <c r="AN502" s="6"/>
      <c r="AO502" s="6"/>
      <c r="AP502" s="6"/>
      <c r="AQ502" s="6"/>
      <c r="AR502" s="6"/>
      <c r="AS502" s="238"/>
      <c r="AT502" s="238"/>
      <c r="AU502" s="238"/>
      <c r="AV502" s="6"/>
      <c r="AW502" s="238"/>
      <c r="AX502" s="238"/>
      <c r="AY502" s="238"/>
      <c r="AZ502" s="6"/>
      <c r="BA502" s="239"/>
      <c r="BB502" s="238"/>
      <c r="BC502" s="6"/>
      <c r="BD502" s="6"/>
      <c r="BE502" s="6"/>
    </row>
    <row r="503" spans="1:57" x14ac:dyDescent="0.25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235"/>
      <c r="AB503" s="235"/>
      <c r="AC503" s="235"/>
      <c r="AD503" s="235"/>
      <c r="AE503" s="235"/>
      <c r="AF503" s="238"/>
      <c r="AG503" s="235"/>
      <c r="AH503" s="238"/>
      <c r="AI503" s="235"/>
      <c r="AJ503" s="235"/>
      <c r="AK503" s="6"/>
      <c r="AL503" s="6"/>
      <c r="AM503" s="6"/>
      <c r="AN503" s="6"/>
      <c r="AO503" s="6"/>
      <c r="AP503" s="6"/>
      <c r="AQ503" s="6"/>
      <c r="AR503" s="6"/>
      <c r="AS503" s="238"/>
      <c r="AT503" s="238"/>
      <c r="AU503" s="238"/>
      <c r="AV503" s="6"/>
      <c r="AW503" s="238"/>
      <c r="AX503" s="238"/>
      <c r="AY503" s="238"/>
      <c r="AZ503" s="6"/>
      <c r="BA503" s="239"/>
      <c r="BB503" s="238"/>
      <c r="BC503" s="6"/>
      <c r="BD503" s="6"/>
      <c r="BE503" s="6"/>
    </row>
    <row r="504" spans="1:57" x14ac:dyDescent="0.25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235"/>
      <c r="AB504" s="235"/>
      <c r="AC504" s="235"/>
      <c r="AD504" s="235"/>
      <c r="AE504" s="235"/>
      <c r="AF504" s="238"/>
      <c r="AG504" s="235"/>
      <c r="AH504" s="238"/>
      <c r="AI504" s="235"/>
      <c r="AJ504" s="235"/>
      <c r="AK504" s="6"/>
      <c r="AL504" s="6"/>
      <c r="AM504" s="6"/>
      <c r="AN504" s="6"/>
      <c r="AO504" s="6"/>
      <c r="AP504" s="6"/>
      <c r="AQ504" s="6"/>
      <c r="AR504" s="6"/>
      <c r="AS504" s="238"/>
      <c r="AT504" s="238"/>
      <c r="AU504" s="238"/>
      <c r="AV504" s="6"/>
      <c r="AW504" s="238"/>
      <c r="AX504" s="238"/>
      <c r="AY504" s="238"/>
      <c r="AZ504" s="6"/>
      <c r="BA504" s="239"/>
      <c r="BB504" s="238"/>
      <c r="BC504" s="6"/>
      <c r="BD504" s="6"/>
      <c r="BE504" s="6"/>
    </row>
    <row r="505" spans="1:57" x14ac:dyDescent="0.25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235"/>
      <c r="AB505" s="235"/>
      <c r="AC505" s="235"/>
      <c r="AD505" s="235"/>
      <c r="AE505" s="235"/>
      <c r="AF505" s="238"/>
      <c r="AG505" s="235"/>
      <c r="AH505" s="238"/>
      <c r="AI505" s="235"/>
      <c r="AJ505" s="235"/>
      <c r="AK505" s="6"/>
      <c r="AL505" s="6"/>
      <c r="AM505" s="6"/>
      <c r="AN505" s="6"/>
      <c r="AO505" s="6"/>
      <c r="AP505" s="6"/>
      <c r="AQ505" s="6"/>
      <c r="AR505" s="6"/>
      <c r="AS505" s="238"/>
      <c r="AT505" s="238"/>
      <c r="AU505" s="238"/>
      <c r="AV505" s="6"/>
      <c r="AW505" s="238"/>
      <c r="AX505" s="238"/>
      <c r="AY505" s="238"/>
      <c r="AZ505" s="6"/>
      <c r="BA505" s="239"/>
      <c r="BB505" s="238"/>
      <c r="BC505" s="6"/>
      <c r="BD505" s="6"/>
      <c r="BE505" s="6"/>
    </row>
    <row r="506" spans="1:57" x14ac:dyDescent="0.25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235"/>
      <c r="AB506" s="235"/>
      <c r="AC506" s="235"/>
      <c r="AD506" s="235"/>
      <c r="AE506" s="235"/>
      <c r="AF506" s="238"/>
      <c r="AG506" s="235"/>
      <c r="AH506" s="238"/>
      <c r="AI506" s="235"/>
      <c r="AJ506" s="235"/>
      <c r="AK506" s="6"/>
      <c r="AL506" s="6"/>
      <c r="AM506" s="6"/>
      <c r="AN506" s="6"/>
      <c r="AO506" s="6"/>
      <c r="AP506" s="6"/>
      <c r="AQ506" s="6"/>
      <c r="AR506" s="6"/>
      <c r="AS506" s="238"/>
      <c r="AT506" s="238"/>
      <c r="AU506" s="238"/>
      <c r="AV506" s="6"/>
      <c r="AW506" s="238"/>
      <c r="AX506" s="238"/>
      <c r="AY506" s="238"/>
      <c r="AZ506" s="6"/>
      <c r="BA506" s="239"/>
      <c r="BB506" s="238"/>
      <c r="BC506" s="6"/>
      <c r="BD506" s="6"/>
      <c r="BE506" s="6"/>
    </row>
    <row r="507" spans="1:57" x14ac:dyDescent="0.25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235"/>
      <c r="AB507" s="235"/>
      <c r="AC507" s="235"/>
      <c r="AD507" s="235"/>
      <c r="AE507" s="235"/>
      <c r="AF507" s="238"/>
      <c r="AG507" s="235"/>
      <c r="AH507" s="238"/>
      <c r="AI507" s="235"/>
      <c r="AJ507" s="235"/>
      <c r="AK507" s="6"/>
      <c r="AL507" s="6"/>
      <c r="AM507" s="6"/>
      <c r="AN507" s="6"/>
      <c r="AO507" s="6"/>
      <c r="AP507" s="6"/>
      <c r="AQ507" s="6"/>
      <c r="AR507" s="6"/>
      <c r="AS507" s="238"/>
      <c r="AT507" s="238"/>
      <c r="AU507" s="238"/>
      <c r="AV507" s="6"/>
      <c r="AW507" s="238"/>
      <c r="AX507" s="238"/>
      <c r="AY507" s="238"/>
      <c r="AZ507" s="6"/>
      <c r="BA507" s="239"/>
      <c r="BB507" s="238"/>
      <c r="BC507" s="6"/>
      <c r="BD507" s="6"/>
      <c r="BE507" s="6"/>
    </row>
    <row r="508" spans="1:57" x14ac:dyDescent="0.25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235"/>
      <c r="AB508" s="235"/>
      <c r="AC508" s="235"/>
      <c r="AD508" s="235"/>
      <c r="AE508" s="235"/>
      <c r="AF508" s="238"/>
      <c r="AG508" s="235"/>
      <c r="AH508" s="238"/>
      <c r="AI508" s="235"/>
      <c r="AJ508" s="235"/>
      <c r="AK508" s="6"/>
      <c r="AL508" s="6"/>
      <c r="AM508" s="6"/>
      <c r="AN508" s="6"/>
      <c r="AO508" s="6"/>
      <c r="AP508" s="6"/>
      <c r="AQ508" s="6"/>
      <c r="AR508" s="6"/>
      <c r="AS508" s="238"/>
      <c r="AT508" s="238"/>
      <c r="AU508" s="238"/>
      <c r="AV508" s="6"/>
      <c r="AW508" s="238"/>
      <c r="AX508" s="238"/>
      <c r="AY508" s="238"/>
      <c r="AZ508" s="6"/>
      <c r="BA508" s="239"/>
      <c r="BB508" s="238"/>
      <c r="BC508" s="6"/>
      <c r="BD508" s="6"/>
      <c r="BE508" s="6"/>
    </row>
    <row r="509" spans="1:57" x14ac:dyDescent="0.25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235"/>
      <c r="AB509" s="235"/>
      <c r="AC509" s="235"/>
      <c r="AD509" s="235"/>
      <c r="AE509" s="235"/>
      <c r="AF509" s="238"/>
      <c r="AG509" s="235"/>
      <c r="AH509" s="238"/>
      <c r="AI509" s="235"/>
      <c r="AJ509" s="235"/>
      <c r="AK509" s="6"/>
      <c r="AL509" s="6"/>
      <c r="AM509" s="6"/>
      <c r="AN509" s="6"/>
      <c r="AO509" s="6"/>
      <c r="AP509" s="6"/>
      <c r="AQ509" s="6"/>
      <c r="AR509" s="6"/>
      <c r="AS509" s="238"/>
      <c r="AT509" s="238"/>
      <c r="AU509" s="238"/>
      <c r="AV509" s="6"/>
      <c r="AW509" s="238"/>
      <c r="AX509" s="238"/>
      <c r="AY509" s="238"/>
      <c r="AZ509" s="6"/>
      <c r="BA509" s="239"/>
      <c r="BB509" s="238"/>
      <c r="BC509" s="6"/>
      <c r="BD509" s="6"/>
      <c r="BE509" s="6"/>
    </row>
    <row r="510" spans="1:57" x14ac:dyDescent="0.25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235"/>
      <c r="AB510" s="235"/>
      <c r="AC510" s="235"/>
      <c r="AD510" s="235"/>
      <c r="AE510" s="235"/>
      <c r="AF510" s="238"/>
      <c r="AG510" s="235"/>
      <c r="AH510" s="238"/>
      <c r="AI510" s="235"/>
      <c r="AJ510" s="235"/>
      <c r="AK510" s="6"/>
      <c r="AL510" s="6"/>
      <c r="AM510" s="6"/>
      <c r="AN510" s="6"/>
      <c r="AO510" s="6"/>
      <c r="AP510" s="6"/>
      <c r="AQ510" s="6"/>
      <c r="AR510" s="6"/>
      <c r="AS510" s="238"/>
      <c r="AT510" s="238"/>
      <c r="AU510" s="238"/>
      <c r="AV510" s="6"/>
      <c r="AW510" s="238"/>
      <c r="AX510" s="238"/>
      <c r="AY510" s="238"/>
      <c r="AZ510" s="6"/>
      <c r="BA510" s="239"/>
      <c r="BB510" s="238"/>
      <c r="BC510" s="6"/>
      <c r="BD510" s="6"/>
      <c r="BE510" s="6"/>
    </row>
    <row r="511" spans="1:57" x14ac:dyDescent="0.25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235"/>
      <c r="AB511" s="235"/>
      <c r="AC511" s="235"/>
      <c r="AD511" s="235"/>
      <c r="AE511" s="235"/>
      <c r="AF511" s="238"/>
      <c r="AG511" s="235"/>
      <c r="AH511" s="238"/>
      <c r="AI511" s="235"/>
      <c r="AJ511" s="235"/>
      <c r="AK511" s="6"/>
      <c r="AL511" s="6"/>
      <c r="AM511" s="6"/>
      <c r="AN511" s="6"/>
      <c r="AO511" s="6"/>
      <c r="AP511" s="6"/>
      <c r="AQ511" s="6"/>
      <c r="AR511" s="6"/>
      <c r="AS511" s="238"/>
      <c r="AT511" s="238"/>
      <c r="AU511" s="238"/>
      <c r="AV511" s="6"/>
      <c r="AW511" s="238"/>
      <c r="AX511" s="238"/>
      <c r="AY511" s="238"/>
      <c r="AZ511" s="6"/>
      <c r="BA511" s="239"/>
      <c r="BB511" s="238"/>
      <c r="BC511" s="6"/>
      <c r="BD511" s="6"/>
      <c r="BE511" s="6"/>
    </row>
    <row r="512" spans="1:57" x14ac:dyDescent="0.25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235"/>
      <c r="AB512" s="235"/>
      <c r="AC512" s="235"/>
      <c r="AD512" s="235"/>
      <c r="AE512" s="235"/>
      <c r="AF512" s="238"/>
      <c r="AG512" s="235"/>
      <c r="AH512" s="238"/>
      <c r="AI512" s="235"/>
      <c r="AJ512" s="235"/>
      <c r="AK512" s="6"/>
      <c r="AL512" s="6"/>
      <c r="AM512" s="6"/>
      <c r="AN512" s="6"/>
      <c r="AO512" s="6"/>
      <c r="AP512" s="6"/>
      <c r="AQ512" s="6"/>
      <c r="AR512" s="6"/>
      <c r="AS512" s="238"/>
      <c r="AT512" s="238"/>
      <c r="AU512" s="238"/>
      <c r="AV512" s="6"/>
      <c r="AW512" s="238"/>
      <c r="AX512" s="238"/>
      <c r="AY512" s="238"/>
      <c r="AZ512" s="6"/>
      <c r="BA512" s="239"/>
      <c r="BB512" s="238"/>
      <c r="BC512" s="6"/>
      <c r="BD512" s="6"/>
      <c r="BE512" s="6"/>
    </row>
    <row r="513" spans="1:57" x14ac:dyDescent="0.25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235"/>
      <c r="AB513" s="235"/>
      <c r="AC513" s="235"/>
      <c r="AD513" s="235"/>
      <c r="AE513" s="235"/>
      <c r="AF513" s="238"/>
      <c r="AG513" s="235"/>
      <c r="AH513" s="238"/>
      <c r="AI513" s="235"/>
      <c r="AJ513" s="235"/>
      <c r="AK513" s="6"/>
      <c r="AL513" s="6"/>
      <c r="AM513" s="6"/>
      <c r="AN513" s="6"/>
      <c r="AO513" s="6"/>
      <c r="AP513" s="6"/>
      <c r="AQ513" s="6"/>
      <c r="AR513" s="6"/>
      <c r="AS513" s="238"/>
      <c r="AT513" s="238"/>
      <c r="AU513" s="238"/>
      <c r="AV513" s="6"/>
      <c r="AW513" s="238"/>
      <c r="AX513" s="238"/>
      <c r="AY513" s="238"/>
      <c r="AZ513" s="6"/>
      <c r="BA513" s="239"/>
      <c r="BB513" s="238"/>
      <c r="BC513" s="6"/>
      <c r="BD513" s="6"/>
      <c r="BE513" s="6"/>
    </row>
    <row r="514" spans="1:57" x14ac:dyDescent="0.25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235"/>
      <c r="AB514" s="235"/>
      <c r="AC514" s="235"/>
      <c r="AD514" s="235"/>
      <c r="AE514" s="235"/>
      <c r="AF514" s="238"/>
      <c r="AG514" s="235"/>
      <c r="AH514" s="238"/>
      <c r="AI514" s="235"/>
      <c r="AJ514" s="235"/>
      <c r="AK514" s="6"/>
      <c r="AL514" s="6"/>
      <c r="AM514" s="6"/>
      <c r="AN514" s="6"/>
      <c r="AO514" s="6"/>
      <c r="AP514" s="6"/>
      <c r="AQ514" s="6"/>
      <c r="AR514" s="6"/>
      <c r="AS514" s="238"/>
      <c r="AT514" s="238"/>
      <c r="AU514" s="238"/>
      <c r="AV514" s="6"/>
      <c r="AW514" s="238"/>
      <c r="AX514" s="238"/>
      <c r="AY514" s="238"/>
      <c r="AZ514" s="6"/>
      <c r="BA514" s="239"/>
      <c r="BB514" s="238"/>
      <c r="BC514" s="6"/>
      <c r="BD514" s="6"/>
      <c r="BE514" s="6"/>
    </row>
    <row r="515" spans="1:57" x14ac:dyDescent="0.25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235"/>
      <c r="AB515" s="235"/>
      <c r="AC515" s="235"/>
      <c r="AD515" s="235"/>
      <c r="AE515" s="235"/>
      <c r="AF515" s="238"/>
      <c r="AG515" s="235"/>
      <c r="AH515" s="238"/>
      <c r="AI515" s="235"/>
      <c r="AJ515" s="235"/>
      <c r="AK515" s="6"/>
      <c r="AL515" s="6"/>
      <c r="AM515" s="6"/>
      <c r="AN515" s="6"/>
      <c r="AO515" s="6"/>
      <c r="AP515" s="6"/>
      <c r="AQ515" s="6"/>
      <c r="AR515" s="6"/>
      <c r="AS515" s="238"/>
      <c r="AT515" s="238"/>
      <c r="AU515" s="238"/>
      <c r="AV515" s="6"/>
      <c r="AW515" s="238"/>
      <c r="AX515" s="238"/>
      <c r="AY515" s="238"/>
      <c r="AZ515" s="6"/>
      <c r="BA515" s="239"/>
      <c r="BB515" s="238"/>
      <c r="BC515" s="6"/>
      <c r="BD515" s="6"/>
      <c r="BE515" s="6"/>
    </row>
    <row r="516" spans="1:57" x14ac:dyDescent="0.25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235"/>
      <c r="AB516" s="235"/>
      <c r="AC516" s="235"/>
      <c r="AD516" s="235"/>
      <c r="AE516" s="235"/>
      <c r="AF516" s="238"/>
      <c r="AG516" s="235"/>
      <c r="AH516" s="238"/>
      <c r="AI516" s="235"/>
      <c r="AJ516" s="235"/>
      <c r="AK516" s="6"/>
      <c r="AL516" s="6"/>
      <c r="AM516" s="6"/>
      <c r="AN516" s="6"/>
      <c r="AO516" s="6"/>
      <c r="AP516" s="6"/>
      <c r="AQ516" s="6"/>
      <c r="AR516" s="6"/>
      <c r="AS516" s="238"/>
      <c r="AT516" s="238"/>
      <c r="AU516" s="238"/>
      <c r="AV516" s="6"/>
      <c r="AW516" s="238"/>
      <c r="AX516" s="238"/>
      <c r="AY516" s="238"/>
      <c r="AZ516" s="6"/>
      <c r="BA516" s="239"/>
      <c r="BB516" s="238"/>
      <c r="BC516" s="6"/>
      <c r="BD516" s="6"/>
      <c r="BE516" s="6"/>
    </row>
    <row r="517" spans="1:57" x14ac:dyDescent="0.25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235"/>
      <c r="AB517" s="235"/>
      <c r="AC517" s="235"/>
      <c r="AD517" s="235"/>
      <c r="AE517" s="235"/>
      <c r="AF517" s="238"/>
      <c r="AG517" s="235"/>
      <c r="AH517" s="238"/>
      <c r="AI517" s="235"/>
      <c r="AJ517" s="235"/>
      <c r="AK517" s="6"/>
      <c r="AL517" s="6"/>
      <c r="AM517" s="6"/>
      <c r="AN517" s="6"/>
      <c r="AO517" s="6"/>
      <c r="AP517" s="6"/>
      <c r="AQ517" s="6"/>
      <c r="AR517" s="6"/>
      <c r="AS517" s="238"/>
      <c r="AT517" s="238"/>
      <c r="AU517" s="238"/>
      <c r="AV517" s="6"/>
      <c r="AW517" s="238"/>
      <c r="AX517" s="238"/>
      <c r="AY517" s="238"/>
      <c r="AZ517" s="6"/>
      <c r="BA517" s="239"/>
      <c r="BB517" s="238"/>
      <c r="BC517" s="6"/>
      <c r="BD517" s="6"/>
      <c r="BE517" s="6"/>
    </row>
    <row r="518" spans="1:57" x14ac:dyDescent="0.25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235"/>
      <c r="AB518" s="235"/>
      <c r="AC518" s="235"/>
      <c r="AD518" s="235"/>
      <c r="AE518" s="235"/>
      <c r="AF518" s="238"/>
      <c r="AG518" s="235"/>
      <c r="AH518" s="238"/>
      <c r="AI518" s="235"/>
      <c r="AJ518" s="235"/>
      <c r="AK518" s="6"/>
      <c r="AL518" s="6"/>
      <c r="AM518" s="6"/>
      <c r="AN518" s="6"/>
      <c r="AO518" s="6"/>
      <c r="AP518" s="6"/>
      <c r="AQ518" s="6"/>
      <c r="AR518" s="6"/>
      <c r="AS518" s="238"/>
      <c r="AT518" s="238"/>
      <c r="AU518" s="238"/>
      <c r="AV518" s="6"/>
      <c r="AW518" s="238"/>
      <c r="AX518" s="238"/>
      <c r="AY518" s="238"/>
      <c r="AZ518" s="6"/>
      <c r="BA518" s="239"/>
      <c r="BB518" s="238"/>
      <c r="BC518" s="6"/>
      <c r="BD518" s="6"/>
      <c r="BE518" s="6"/>
    </row>
    <row r="519" spans="1:57" x14ac:dyDescent="0.25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235"/>
      <c r="AB519" s="235"/>
      <c r="AC519" s="235"/>
      <c r="AD519" s="235"/>
      <c r="AE519" s="235"/>
      <c r="AF519" s="238"/>
      <c r="AG519" s="235"/>
      <c r="AH519" s="238"/>
      <c r="AI519" s="235"/>
      <c r="AJ519" s="235"/>
      <c r="AK519" s="6"/>
      <c r="AL519" s="6"/>
      <c r="AM519" s="6"/>
      <c r="AN519" s="6"/>
      <c r="AO519" s="6"/>
      <c r="AP519" s="6"/>
      <c r="AQ519" s="6"/>
      <c r="AR519" s="6"/>
      <c r="AS519" s="238"/>
      <c r="AT519" s="238"/>
      <c r="AU519" s="238"/>
      <c r="AV519" s="6"/>
      <c r="AW519" s="238"/>
      <c r="AX519" s="238"/>
      <c r="AY519" s="238"/>
      <c r="AZ519" s="6"/>
      <c r="BA519" s="239"/>
      <c r="BB519" s="238"/>
      <c r="BC519" s="6"/>
      <c r="BD519" s="6"/>
      <c r="BE519" s="6"/>
    </row>
    <row r="520" spans="1:57" x14ac:dyDescent="0.25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235"/>
      <c r="AB520" s="235"/>
      <c r="AC520" s="235"/>
      <c r="AD520" s="235"/>
      <c r="AE520" s="235"/>
      <c r="AF520" s="238"/>
      <c r="AG520" s="235"/>
      <c r="AH520" s="238"/>
      <c r="AI520" s="235"/>
      <c r="AJ520" s="235"/>
      <c r="AK520" s="6"/>
      <c r="AL520" s="6"/>
      <c r="AM520" s="6"/>
      <c r="AN520" s="6"/>
      <c r="AO520" s="6"/>
      <c r="AP520" s="6"/>
      <c r="AQ520" s="6"/>
      <c r="AR520" s="6"/>
      <c r="AS520" s="238"/>
      <c r="AT520" s="238"/>
      <c r="AU520" s="238"/>
      <c r="AV520" s="6"/>
      <c r="AW520" s="238"/>
      <c r="AX520" s="238"/>
      <c r="AY520" s="238"/>
      <c r="AZ520" s="6"/>
      <c r="BA520" s="239"/>
      <c r="BB520" s="238"/>
      <c r="BC520" s="6"/>
      <c r="BD520" s="6"/>
      <c r="BE520" s="6"/>
    </row>
    <row r="521" spans="1:57" x14ac:dyDescent="0.25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235"/>
      <c r="AB521" s="235"/>
      <c r="AC521" s="235"/>
      <c r="AD521" s="235"/>
      <c r="AE521" s="235"/>
      <c r="AF521" s="238"/>
      <c r="AG521" s="235"/>
      <c r="AH521" s="238"/>
      <c r="AI521" s="235"/>
      <c r="AJ521" s="235"/>
      <c r="AK521" s="6"/>
      <c r="AL521" s="6"/>
      <c r="AM521" s="6"/>
      <c r="AN521" s="6"/>
      <c r="AO521" s="6"/>
      <c r="AP521" s="6"/>
      <c r="AQ521" s="6"/>
      <c r="AR521" s="6"/>
      <c r="AS521" s="238"/>
      <c r="AT521" s="238"/>
      <c r="AU521" s="238"/>
      <c r="AV521" s="6"/>
      <c r="AW521" s="238"/>
      <c r="AX521" s="238"/>
      <c r="AY521" s="238"/>
      <c r="AZ521" s="6"/>
      <c r="BA521" s="239"/>
      <c r="BB521" s="238"/>
      <c r="BC521" s="6"/>
      <c r="BD521" s="6"/>
      <c r="BE521" s="6"/>
    </row>
    <row r="522" spans="1:57" x14ac:dyDescent="0.25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235"/>
      <c r="AB522" s="235"/>
      <c r="AC522" s="235"/>
      <c r="AD522" s="235"/>
      <c r="AE522" s="235"/>
      <c r="AF522" s="238"/>
      <c r="AG522" s="235"/>
      <c r="AH522" s="238"/>
      <c r="AI522" s="235"/>
      <c r="AJ522" s="235"/>
      <c r="AK522" s="6"/>
      <c r="AL522" s="6"/>
      <c r="AM522" s="6"/>
      <c r="AN522" s="6"/>
      <c r="AO522" s="6"/>
      <c r="AP522" s="6"/>
      <c r="AQ522" s="6"/>
      <c r="AR522" s="6"/>
      <c r="AS522" s="238"/>
      <c r="AT522" s="238"/>
      <c r="AU522" s="238"/>
      <c r="AV522" s="6"/>
      <c r="AW522" s="238"/>
      <c r="AX522" s="238"/>
      <c r="AY522" s="238"/>
      <c r="AZ522" s="6"/>
      <c r="BA522" s="239"/>
      <c r="BB522" s="238"/>
      <c r="BC522" s="6"/>
      <c r="BD522" s="6"/>
      <c r="BE522" s="6"/>
    </row>
    <row r="523" spans="1:57" x14ac:dyDescent="0.25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235"/>
      <c r="AB523" s="235"/>
      <c r="AC523" s="235"/>
      <c r="AD523" s="235"/>
      <c r="AE523" s="235"/>
      <c r="AF523" s="238"/>
      <c r="AG523" s="235"/>
      <c r="AH523" s="238"/>
      <c r="AI523" s="235"/>
      <c r="AJ523" s="235"/>
      <c r="AK523" s="6"/>
      <c r="AL523" s="6"/>
      <c r="AM523" s="6"/>
      <c r="AN523" s="6"/>
      <c r="AO523" s="6"/>
      <c r="AP523" s="6"/>
      <c r="AQ523" s="6"/>
      <c r="AR523" s="6"/>
      <c r="AS523" s="238"/>
      <c r="AT523" s="238"/>
      <c r="AU523" s="238"/>
      <c r="AV523" s="6"/>
      <c r="AW523" s="238"/>
      <c r="AX523" s="238"/>
      <c r="AY523" s="238"/>
      <c r="AZ523" s="6"/>
      <c r="BA523" s="239"/>
      <c r="BB523" s="238"/>
      <c r="BC523" s="6"/>
      <c r="BD523" s="6"/>
      <c r="BE523" s="6"/>
    </row>
    <row r="524" spans="1:57" x14ac:dyDescent="0.25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235"/>
      <c r="AB524" s="235"/>
      <c r="AC524" s="235"/>
      <c r="AD524" s="235"/>
      <c r="AE524" s="235"/>
      <c r="AF524" s="238"/>
      <c r="AG524" s="235"/>
      <c r="AH524" s="238"/>
      <c r="AI524" s="235"/>
      <c r="AJ524" s="235"/>
      <c r="AK524" s="6"/>
      <c r="AL524" s="6"/>
      <c r="AM524" s="6"/>
      <c r="AN524" s="6"/>
      <c r="AO524" s="6"/>
      <c r="AP524" s="6"/>
      <c r="AQ524" s="6"/>
      <c r="AR524" s="6"/>
      <c r="AS524" s="238"/>
      <c r="AT524" s="238"/>
      <c r="AU524" s="238"/>
      <c r="AV524" s="6"/>
      <c r="AW524" s="238"/>
      <c r="AX524" s="238"/>
      <c r="AY524" s="238"/>
      <c r="AZ524" s="6"/>
      <c r="BA524" s="239"/>
      <c r="BB524" s="238"/>
      <c r="BC524" s="6"/>
      <c r="BD524" s="6"/>
      <c r="BE524" s="6"/>
    </row>
    <row r="525" spans="1:57" x14ac:dyDescent="0.25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235"/>
      <c r="AB525" s="235"/>
      <c r="AC525" s="235"/>
      <c r="AD525" s="235"/>
      <c r="AE525" s="235"/>
      <c r="AF525" s="238"/>
      <c r="AG525" s="235"/>
      <c r="AH525" s="238"/>
      <c r="AI525" s="235"/>
      <c r="AJ525" s="235"/>
      <c r="AK525" s="6"/>
      <c r="AL525" s="6"/>
      <c r="AM525" s="6"/>
      <c r="AN525" s="6"/>
      <c r="AO525" s="6"/>
      <c r="AP525" s="6"/>
      <c r="AQ525" s="6"/>
      <c r="AR525" s="6"/>
      <c r="AS525" s="238"/>
      <c r="AT525" s="238"/>
      <c r="AU525" s="238"/>
      <c r="AV525" s="6"/>
      <c r="AW525" s="238"/>
      <c r="AX525" s="238"/>
      <c r="AY525" s="238"/>
      <c r="AZ525" s="6"/>
      <c r="BA525" s="239"/>
      <c r="BB525" s="238"/>
      <c r="BC525" s="6"/>
      <c r="BD525" s="6"/>
      <c r="BE525" s="6"/>
    </row>
    <row r="526" spans="1:57" x14ac:dyDescent="0.25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235"/>
      <c r="AB526" s="235"/>
      <c r="AC526" s="235"/>
      <c r="AD526" s="235"/>
      <c r="AE526" s="235"/>
      <c r="AF526" s="238"/>
      <c r="AG526" s="235"/>
      <c r="AH526" s="238"/>
      <c r="AI526" s="235"/>
      <c r="AJ526" s="235"/>
      <c r="AK526" s="6"/>
      <c r="AL526" s="6"/>
      <c r="AM526" s="6"/>
      <c r="AN526" s="6"/>
      <c r="AO526" s="6"/>
      <c r="AP526" s="6"/>
      <c r="AQ526" s="6"/>
      <c r="AR526" s="6"/>
      <c r="AS526" s="238"/>
      <c r="AT526" s="238"/>
      <c r="AU526" s="238"/>
      <c r="AV526" s="6"/>
      <c r="AW526" s="238"/>
      <c r="AX526" s="238"/>
      <c r="AY526" s="238"/>
      <c r="AZ526" s="6"/>
      <c r="BA526" s="239"/>
      <c r="BB526" s="238"/>
      <c r="BC526" s="6"/>
      <c r="BD526" s="6"/>
      <c r="BE526" s="6"/>
    </row>
    <row r="527" spans="1:57" x14ac:dyDescent="0.25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235"/>
      <c r="AB527" s="235"/>
      <c r="AC527" s="235"/>
      <c r="AD527" s="235"/>
      <c r="AE527" s="235"/>
      <c r="AF527" s="238"/>
      <c r="AG527" s="235"/>
      <c r="AH527" s="238"/>
      <c r="AI527" s="235"/>
      <c r="AJ527" s="235"/>
      <c r="AK527" s="6"/>
      <c r="AL527" s="6"/>
      <c r="AM527" s="6"/>
      <c r="AN527" s="6"/>
      <c r="AO527" s="6"/>
      <c r="AP527" s="6"/>
      <c r="AQ527" s="6"/>
      <c r="AR527" s="6"/>
      <c r="AS527" s="238"/>
      <c r="AT527" s="238"/>
      <c r="AU527" s="238"/>
      <c r="AV527" s="6"/>
      <c r="AW527" s="238"/>
      <c r="AX527" s="238"/>
      <c r="AY527" s="238"/>
      <c r="AZ527" s="6"/>
      <c r="BA527" s="239"/>
      <c r="BB527" s="238"/>
      <c r="BC527" s="6"/>
      <c r="BD527" s="6"/>
      <c r="BE527" s="6"/>
    </row>
    <row r="528" spans="1:57" x14ac:dyDescent="0.25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235"/>
      <c r="AB528" s="235"/>
      <c r="AC528" s="235"/>
      <c r="AD528" s="235"/>
      <c r="AE528" s="235"/>
      <c r="AF528" s="238"/>
      <c r="AG528" s="235"/>
      <c r="AH528" s="238"/>
      <c r="AI528" s="235"/>
      <c r="AJ528" s="235"/>
      <c r="AK528" s="6"/>
      <c r="AL528" s="6"/>
      <c r="AM528" s="6"/>
      <c r="AN528" s="6"/>
      <c r="AO528" s="6"/>
      <c r="AP528" s="6"/>
      <c r="AQ528" s="6"/>
      <c r="AR528" s="6"/>
      <c r="AS528" s="238"/>
      <c r="AT528" s="238"/>
      <c r="AU528" s="238"/>
      <c r="AV528" s="6"/>
      <c r="AW528" s="238"/>
      <c r="AX528" s="238"/>
      <c r="AY528" s="238"/>
      <c r="AZ528" s="6"/>
      <c r="BA528" s="239"/>
      <c r="BB528" s="238"/>
      <c r="BC528" s="6"/>
      <c r="BD528" s="6"/>
      <c r="BE528" s="6"/>
    </row>
    <row r="529" spans="1:57" x14ac:dyDescent="0.25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235"/>
      <c r="AB529" s="235"/>
      <c r="AC529" s="235"/>
      <c r="AD529" s="235"/>
      <c r="AE529" s="235"/>
      <c r="AF529" s="238"/>
      <c r="AG529" s="235"/>
      <c r="AH529" s="238"/>
      <c r="AI529" s="235"/>
      <c r="AJ529" s="235"/>
      <c r="AK529" s="6"/>
      <c r="AL529" s="6"/>
      <c r="AM529" s="6"/>
      <c r="AN529" s="6"/>
      <c r="AO529" s="6"/>
      <c r="AP529" s="6"/>
      <c r="AQ529" s="6"/>
      <c r="AR529" s="6"/>
      <c r="AS529" s="238"/>
      <c r="AT529" s="238"/>
      <c r="AU529" s="238"/>
      <c r="AV529" s="6"/>
      <c r="AW529" s="238"/>
      <c r="AX529" s="238"/>
      <c r="AY529" s="238"/>
      <c r="AZ529" s="6"/>
      <c r="BA529" s="239"/>
      <c r="BB529" s="238"/>
      <c r="BC529" s="6"/>
      <c r="BD529" s="6"/>
      <c r="BE529" s="6"/>
    </row>
    <row r="530" spans="1:57" x14ac:dyDescent="0.25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235"/>
      <c r="AB530" s="235"/>
      <c r="AC530" s="235"/>
      <c r="AD530" s="235"/>
      <c r="AE530" s="235"/>
      <c r="AF530" s="238"/>
      <c r="AG530" s="235"/>
      <c r="AH530" s="238"/>
      <c r="AI530" s="235"/>
      <c r="AJ530" s="235"/>
      <c r="AK530" s="6"/>
      <c r="AL530" s="6"/>
      <c r="AM530" s="6"/>
      <c r="AN530" s="6"/>
      <c r="AO530" s="6"/>
      <c r="AP530" s="6"/>
      <c r="AQ530" s="6"/>
      <c r="AR530" s="6"/>
      <c r="AS530" s="238"/>
      <c r="AT530" s="238"/>
      <c r="AU530" s="238"/>
      <c r="AV530" s="6"/>
      <c r="AW530" s="238"/>
      <c r="AX530" s="238"/>
      <c r="AY530" s="238"/>
      <c r="AZ530" s="6"/>
      <c r="BA530" s="239"/>
      <c r="BB530" s="238"/>
      <c r="BC530" s="6"/>
      <c r="BD530" s="6"/>
      <c r="BE530" s="6"/>
    </row>
    <row r="531" spans="1:57" x14ac:dyDescent="0.25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235"/>
      <c r="AB531" s="235"/>
      <c r="AC531" s="235"/>
      <c r="AD531" s="235"/>
      <c r="AE531" s="235"/>
      <c r="AF531" s="238"/>
      <c r="AG531" s="235"/>
      <c r="AH531" s="238"/>
      <c r="AI531" s="235"/>
      <c r="AJ531" s="235"/>
      <c r="AK531" s="6"/>
      <c r="AL531" s="6"/>
      <c r="AM531" s="6"/>
      <c r="AN531" s="6"/>
      <c r="AO531" s="6"/>
      <c r="AP531" s="6"/>
      <c r="AQ531" s="6"/>
      <c r="AR531" s="6"/>
      <c r="AS531" s="238"/>
      <c r="AT531" s="238"/>
      <c r="AU531" s="238"/>
      <c r="AV531" s="6"/>
      <c r="AW531" s="238"/>
      <c r="AX531" s="238"/>
      <c r="AY531" s="238"/>
      <c r="AZ531" s="6"/>
      <c r="BA531" s="239"/>
      <c r="BB531" s="238"/>
      <c r="BC531" s="6"/>
      <c r="BD531" s="6"/>
      <c r="BE531" s="6"/>
    </row>
    <row r="532" spans="1:57" x14ac:dyDescent="0.25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235"/>
      <c r="AB532" s="235"/>
      <c r="AC532" s="235"/>
      <c r="AD532" s="235"/>
      <c r="AE532" s="235"/>
      <c r="AF532" s="238"/>
      <c r="AG532" s="235"/>
      <c r="AH532" s="238"/>
      <c r="AI532" s="235"/>
      <c r="AJ532" s="235"/>
      <c r="AK532" s="6"/>
      <c r="AL532" s="6"/>
      <c r="AM532" s="6"/>
      <c r="AN532" s="6"/>
      <c r="AO532" s="6"/>
      <c r="AP532" s="6"/>
      <c r="AQ532" s="6"/>
      <c r="AR532" s="6"/>
      <c r="AS532" s="238"/>
      <c r="AT532" s="238"/>
      <c r="AU532" s="238"/>
      <c r="AV532" s="6"/>
      <c r="AW532" s="238"/>
      <c r="AX532" s="238"/>
      <c r="AY532" s="238"/>
      <c r="AZ532" s="6"/>
      <c r="BA532" s="239"/>
      <c r="BB532" s="238"/>
      <c r="BC532" s="6"/>
      <c r="BD532" s="6"/>
      <c r="BE532" s="6"/>
    </row>
    <row r="533" spans="1:57" x14ac:dyDescent="0.25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235"/>
      <c r="AB533" s="235"/>
      <c r="AC533" s="235"/>
      <c r="AD533" s="235"/>
      <c r="AE533" s="235"/>
      <c r="AF533" s="238"/>
      <c r="AG533" s="235"/>
      <c r="AH533" s="238"/>
      <c r="AI533" s="235"/>
      <c r="AJ533" s="235"/>
      <c r="AK533" s="6"/>
      <c r="AL533" s="6"/>
      <c r="AM533" s="6"/>
      <c r="AN533" s="6"/>
      <c r="AO533" s="6"/>
      <c r="AP533" s="6"/>
      <c r="AQ533" s="6"/>
      <c r="AR533" s="6"/>
      <c r="AS533" s="238"/>
      <c r="AT533" s="238"/>
      <c r="AU533" s="238"/>
      <c r="AV533" s="6"/>
      <c r="AW533" s="238"/>
      <c r="AX533" s="238"/>
      <c r="AY533" s="238"/>
      <c r="AZ533" s="6"/>
      <c r="BA533" s="239"/>
      <c r="BB533" s="238"/>
      <c r="BC533" s="6"/>
      <c r="BD533" s="6"/>
      <c r="BE533" s="6"/>
    </row>
    <row r="534" spans="1:57" x14ac:dyDescent="0.25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235"/>
      <c r="AB534" s="235"/>
      <c r="AC534" s="235"/>
      <c r="AD534" s="235"/>
      <c r="AE534" s="235"/>
      <c r="AF534" s="238"/>
      <c r="AG534" s="235"/>
      <c r="AH534" s="238"/>
      <c r="AI534" s="235"/>
      <c r="AJ534" s="235"/>
      <c r="AK534" s="6"/>
      <c r="AL534" s="6"/>
      <c r="AM534" s="6"/>
      <c r="AN534" s="6"/>
      <c r="AO534" s="6"/>
      <c r="AP534" s="6"/>
      <c r="AQ534" s="6"/>
      <c r="AR534" s="6"/>
      <c r="AS534" s="238"/>
      <c r="AT534" s="238"/>
      <c r="AU534" s="238"/>
      <c r="AV534" s="6"/>
      <c r="AW534" s="238"/>
      <c r="AX534" s="238"/>
      <c r="AY534" s="238"/>
      <c r="AZ534" s="6"/>
      <c r="BA534" s="239"/>
      <c r="BB534" s="238"/>
      <c r="BC534" s="6"/>
      <c r="BD534" s="6"/>
      <c r="BE534" s="6"/>
    </row>
    <row r="535" spans="1:57" x14ac:dyDescent="0.25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235"/>
      <c r="AB535" s="235"/>
      <c r="AC535" s="235"/>
      <c r="AD535" s="235"/>
      <c r="AE535" s="235"/>
      <c r="AF535" s="238"/>
      <c r="AG535" s="235"/>
      <c r="AH535" s="238"/>
      <c r="AI535" s="235"/>
      <c r="AJ535" s="235"/>
      <c r="AK535" s="6"/>
      <c r="AL535" s="6"/>
      <c r="AM535" s="6"/>
      <c r="AN535" s="6"/>
      <c r="AO535" s="6"/>
      <c r="AP535" s="6"/>
      <c r="AQ535" s="6"/>
      <c r="AR535" s="6"/>
      <c r="AS535" s="238"/>
      <c r="AT535" s="238"/>
      <c r="AU535" s="238"/>
      <c r="AV535" s="6"/>
      <c r="AW535" s="238"/>
      <c r="AX535" s="238"/>
      <c r="AY535" s="238"/>
      <c r="AZ535" s="6"/>
      <c r="BA535" s="239"/>
      <c r="BB535" s="238"/>
      <c r="BC535" s="6"/>
      <c r="BD535" s="6"/>
      <c r="BE535" s="6"/>
    </row>
    <row r="536" spans="1:57" x14ac:dyDescent="0.25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235"/>
      <c r="AB536" s="235"/>
      <c r="AC536" s="235"/>
      <c r="AD536" s="235"/>
      <c r="AE536" s="235"/>
      <c r="AF536" s="238"/>
      <c r="AG536" s="235"/>
      <c r="AH536" s="238"/>
      <c r="AI536" s="235"/>
      <c r="AJ536" s="235"/>
      <c r="AK536" s="6"/>
      <c r="AL536" s="6"/>
      <c r="AM536" s="6"/>
      <c r="AN536" s="6"/>
      <c r="AO536" s="6"/>
      <c r="AP536" s="6"/>
      <c r="AQ536" s="6"/>
      <c r="AR536" s="6"/>
      <c r="AS536" s="238"/>
      <c r="AT536" s="238"/>
      <c r="AU536" s="238"/>
      <c r="AV536" s="6"/>
      <c r="AW536" s="238"/>
      <c r="AX536" s="238"/>
      <c r="AY536" s="238"/>
      <c r="AZ536" s="6"/>
      <c r="BA536" s="239"/>
      <c r="BB536" s="238"/>
      <c r="BC536" s="6"/>
      <c r="BD536" s="6"/>
      <c r="BE536" s="6"/>
    </row>
    <row r="537" spans="1:57" x14ac:dyDescent="0.25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235"/>
      <c r="AB537" s="235"/>
      <c r="AC537" s="235"/>
      <c r="AD537" s="235"/>
      <c r="AE537" s="235"/>
      <c r="AF537" s="238"/>
      <c r="AG537" s="235"/>
      <c r="AH537" s="238"/>
      <c r="AI537" s="235"/>
      <c r="AJ537" s="235"/>
      <c r="AK537" s="6"/>
      <c r="AL537" s="6"/>
      <c r="AM537" s="6"/>
      <c r="AN537" s="6"/>
      <c r="AO537" s="6"/>
      <c r="AP537" s="6"/>
      <c r="AQ537" s="6"/>
      <c r="AR537" s="6"/>
      <c r="AS537" s="238"/>
      <c r="AT537" s="238"/>
      <c r="AU537" s="238"/>
      <c r="AV537" s="6"/>
      <c r="AW537" s="238"/>
      <c r="AX537" s="238"/>
      <c r="AY537" s="238"/>
      <c r="AZ537" s="6"/>
      <c r="BA537" s="239"/>
      <c r="BB537" s="238"/>
      <c r="BC537" s="6"/>
      <c r="BD537" s="6"/>
      <c r="BE537" s="6"/>
    </row>
    <row r="538" spans="1:57" x14ac:dyDescent="0.25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235"/>
      <c r="AB538" s="235"/>
      <c r="AC538" s="235"/>
      <c r="AD538" s="235"/>
      <c r="AE538" s="235"/>
      <c r="AF538" s="238"/>
      <c r="AG538" s="235"/>
      <c r="AH538" s="238"/>
      <c r="AI538" s="235"/>
      <c r="AJ538" s="235"/>
      <c r="AK538" s="6"/>
      <c r="AL538" s="6"/>
      <c r="AM538" s="6"/>
      <c r="AN538" s="6"/>
      <c r="AO538" s="6"/>
      <c r="AP538" s="6"/>
      <c r="AQ538" s="6"/>
      <c r="AR538" s="6"/>
      <c r="AS538" s="238"/>
      <c r="AT538" s="238"/>
      <c r="AU538" s="238"/>
      <c r="AV538" s="6"/>
      <c r="AW538" s="238"/>
      <c r="AX538" s="238"/>
      <c r="AY538" s="238"/>
      <c r="AZ538" s="6"/>
      <c r="BA538" s="239"/>
      <c r="BB538" s="238"/>
      <c r="BC538" s="6"/>
      <c r="BD538" s="6"/>
      <c r="BE538" s="6"/>
    </row>
    <row r="539" spans="1:57" x14ac:dyDescent="0.25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235"/>
      <c r="AB539" s="235"/>
      <c r="AC539" s="235"/>
      <c r="AD539" s="235"/>
      <c r="AE539" s="235"/>
      <c r="AF539" s="238"/>
      <c r="AG539" s="235"/>
      <c r="AH539" s="238"/>
      <c r="AI539" s="235"/>
      <c r="AJ539" s="235"/>
      <c r="AK539" s="6"/>
      <c r="AL539" s="6"/>
      <c r="AM539" s="6"/>
      <c r="AN539" s="6"/>
      <c r="AO539" s="6"/>
      <c r="AP539" s="6"/>
      <c r="AQ539" s="6"/>
      <c r="AR539" s="6"/>
      <c r="AS539" s="238"/>
      <c r="AT539" s="238"/>
      <c r="AU539" s="238"/>
      <c r="AV539" s="6"/>
      <c r="AW539" s="238"/>
      <c r="AX539" s="238"/>
      <c r="AY539" s="238"/>
      <c r="AZ539" s="6"/>
      <c r="BA539" s="239"/>
      <c r="BB539" s="238"/>
      <c r="BC539" s="6"/>
      <c r="BD539" s="6"/>
      <c r="BE539" s="6"/>
    </row>
    <row r="540" spans="1:57" x14ac:dyDescent="0.25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235"/>
      <c r="AB540" s="235"/>
      <c r="AC540" s="235"/>
      <c r="AD540" s="235"/>
      <c r="AE540" s="235"/>
      <c r="AF540" s="238"/>
      <c r="AG540" s="235"/>
      <c r="AH540" s="238"/>
      <c r="AI540" s="235"/>
      <c r="AJ540" s="235"/>
      <c r="AK540" s="6"/>
      <c r="AL540" s="6"/>
      <c r="AM540" s="6"/>
      <c r="AN540" s="6"/>
      <c r="AO540" s="6"/>
      <c r="AP540" s="6"/>
      <c r="AQ540" s="6"/>
      <c r="AR540" s="6"/>
      <c r="AS540" s="238"/>
      <c r="AT540" s="238"/>
      <c r="AU540" s="238"/>
      <c r="AV540" s="6"/>
      <c r="AW540" s="238"/>
      <c r="AX540" s="238"/>
      <c r="AY540" s="238"/>
      <c r="AZ540" s="6"/>
      <c r="BA540" s="239"/>
      <c r="BB540" s="238"/>
      <c r="BC540" s="6"/>
      <c r="BD540" s="6"/>
      <c r="BE540" s="6"/>
    </row>
    <row r="541" spans="1:57" x14ac:dyDescent="0.25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235"/>
      <c r="AB541" s="235"/>
      <c r="AC541" s="235"/>
      <c r="AD541" s="235"/>
      <c r="AE541" s="235"/>
      <c r="AF541" s="238"/>
      <c r="AG541" s="235"/>
      <c r="AH541" s="238"/>
      <c r="AI541" s="235"/>
      <c r="AJ541" s="235"/>
      <c r="AK541" s="6"/>
      <c r="AL541" s="6"/>
      <c r="AM541" s="6"/>
      <c r="AN541" s="6"/>
      <c r="AO541" s="6"/>
      <c r="AP541" s="6"/>
      <c r="AQ541" s="6"/>
      <c r="AR541" s="6"/>
      <c r="AS541" s="238"/>
      <c r="AT541" s="238"/>
      <c r="AU541" s="238"/>
      <c r="AV541" s="6"/>
      <c r="AW541" s="238"/>
      <c r="AX541" s="238"/>
      <c r="AY541" s="238"/>
      <c r="AZ541" s="6"/>
      <c r="BA541" s="239"/>
      <c r="BB541" s="238"/>
      <c r="BC541" s="6"/>
      <c r="BD541" s="6"/>
      <c r="BE541" s="6"/>
    </row>
    <row r="542" spans="1:57" x14ac:dyDescent="0.25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235"/>
      <c r="AB542" s="235"/>
      <c r="AC542" s="235"/>
      <c r="AD542" s="235"/>
      <c r="AE542" s="235"/>
      <c r="AF542" s="238"/>
      <c r="AG542" s="235"/>
      <c r="AH542" s="238"/>
      <c r="AI542" s="235"/>
      <c r="AJ542" s="235"/>
      <c r="AK542" s="6"/>
      <c r="AL542" s="6"/>
      <c r="AM542" s="6"/>
      <c r="AN542" s="6"/>
      <c r="AO542" s="6"/>
      <c r="AP542" s="6"/>
      <c r="AQ542" s="6"/>
      <c r="AR542" s="6"/>
      <c r="AS542" s="238"/>
      <c r="AT542" s="238"/>
      <c r="AU542" s="238"/>
      <c r="AV542" s="6"/>
      <c r="AW542" s="238"/>
      <c r="AX542" s="238"/>
      <c r="AY542" s="238"/>
      <c r="AZ542" s="6"/>
      <c r="BA542" s="239"/>
      <c r="BB542" s="238"/>
      <c r="BC542" s="6"/>
      <c r="BD542" s="6"/>
      <c r="BE542" s="6"/>
    </row>
    <row r="543" spans="1:57" x14ac:dyDescent="0.25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235"/>
      <c r="AB543" s="235"/>
      <c r="AC543" s="235"/>
      <c r="AD543" s="235"/>
      <c r="AE543" s="235"/>
      <c r="AF543" s="238"/>
      <c r="AG543" s="235"/>
      <c r="AH543" s="238"/>
      <c r="AI543" s="235"/>
      <c r="AJ543" s="235"/>
      <c r="AK543" s="6"/>
      <c r="AL543" s="6"/>
      <c r="AM543" s="6"/>
      <c r="AN543" s="6"/>
      <c r="AO543" s="6"/>
      <c r="AP543" s="6"/>
      <c r="AQ543" s="6"/>
      <c r="AR543" s="6"/>
      <c r="AS543" s="238"/>
      <c r="AT543" s="238"/>
      <c r="AU543" s="238"/>
      <c r="AV543" s="6"/>
      <c r="AW543" s="238"/>
      <c r="AX543" s="238"/>
      <c r="AY543" s="238"/>
      <c r="AZ543" s="6"/>
      <c r="BA543" s="239"/>
      <c r="BB543" s="238"/>
      <c r="BC543" s="6"/>
      <c r="BD543" s="6"/>
      <c r="BE543" s="6"/>
    </row>
    <row r="544" spans="1:57" x14ac:dyDescent="0.25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235"/>
      <c r="AB544" s="235"/>
      <c r="AC544" s="235"/>
      <c r="AD544" s="235"/>
      <c r="AE544" s="235"/>
      <c r="AF544" s="238"/>
      <c r="AG544" s="235"/>
      <c r="AH544" s="238"/>
      <c r="AI544" s="235"/>
      <c r="AJ544" s="235"/>
      <c r="AK544" s="6"/>
      <c r="AL544" s="6"/>
      <c r="AM544" s="6"/>
      <c r="AN544" s="6"/>
      <c r="AO544" s="6"/>
      <c r="AP544" s="6"/>
      <c r="AQ544" s="6"/>
      <c r="AR544" s="6"/>
      <c r="AS544" s="238"/>
      <c r="AT544" s="238"/>
      <c r="AU544" s="238"/>
      <c r="AV544" s="6"/>
      <c r="AW544" s="238"/>
      <c r="AX544" s="238"/>
      <c r="AY544" s="238"/>
      <c r="AZ544" s="6"/>
      <c r="BA544" s="239"/>
      <c r="BB544" s="238"/>
      <c r="BC544" s="6"/>
      <c r="BD544" s="6"/>
      <c r="BE544" s="6"/>
    </row>
    <row r="545" spans="1:57" x14ac:dyDescent="0.25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235"/>
      <c r="AB545" s="235"/>
      <c r="AC545" s="235"/>
      <c r="AD545" s="235"/>
      <c r="AE545" s="235"/>
      <c r="AF545" s="238"/>
      <c r="AG545" s="235"/>
      <c r="AH545" s="238"/>
      <c r="AI545" s="235"/>
      <c r="AJ545" s="235"/>
      <c r="AK545" s="6"/>
      <c r="AL545" s="6"/>
      <c r="AM545" s="6"/>
      <c r="AN545" s="6"/>
      <c r="AO545" s="6"/>
      <c r="AP545" s="6"/>
      <c r="AQ545" s="6"/>
      <c r="AR545" s="6"/>
      <c r="AS545" s="238"/>
      <c r="AT545" s="238"/>
      <c r="AU545" s="238"/>
      <c r="AV545" s="6"/>
      <c r="AW545" s="238"/>
      <c r="AX545" s="238"/>
      <c r="AY545" s="238"/>
      <c r="AZ545" s="6"/>
      <c r="BA545" s="239"/>
      <c r="BB545" s="238"/>
      <c r="BC545" s="6"/>
      <c r="BD545" s="6"/>
      <c r="BE545" s="6"/>
    </row>
    <row r="546" spans="1:57" x14ac:dyDescent="0.25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235"/>
      <c r="AB546" s="235"/>
      <c r="AC546" s="235"/>
      <c r="AD546" s="235"/>
      <c r="AE546" s="235"/>
      <c r="AF546" s="238"/>
      <c r="AG546" s="235"/>
      <c r="AH546" s="238"/>
      <c r="AI546" s="235"/>
      <c r="AJ546" s="235"/>
      <c r="AK546" s="6"/>
      <c r="AL546" s="6"/>
      <c r="AM546" s="6"/>
      <c r="AN546" s="6"/>
      <c r="AO546" s="6"/>
      <c r="AP546" s="6"/>
      <c r="AQ546" s="6"/>
      <c r="AR546" s="6"/>
      <c r="AS546" s="238"/>
      <c r="AT546" s="238"/>
      <c r="AU546" s="238"/>
      <c r="AV546" s="6"/>
      <c r="AW546" s="238"/>
      <c r="AX546" s="238"/>
      <c r="AY546" s="238"/>
      <c r="AZ546" s="6"/>
      <c r="BA546" s="239"/>
      <c r="BB546" s="238"/>
      <c r="BC546" s="6"/>
      <c r="BD546" s="6"/>
      <c r="BE546" s="6"/>
    </row>
    <row r="547" spans="1:57" x14ac:dyDescent="0.25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235"/>
      <c r="AB547" s="235"/>
      <c r="AC547" s="235"/>
      <c r="AD547" s="235"/>
      <c r="AE547" s="235"/>
      <c r="AF547" s="238"/>
      <c r="AG547" s="235"/>
      <c r="AH547" s="238"/>
      <c r="AI547" s="235"/>
      <c r="AJ547" s="235"/>
      <c r="AK547" s="6"/>
      <c r="AL547" s="6"/>
      <c r="AM547" s="6"/>
      <c r="AN547" s="6"/>
      <c r="AO547" s="6"/>
      <c r="AP547" s="6"/>
      <c r="AQ547" s="6"/>
      <c r="AR547" s="6"/>
      <c r="AS547" s="238"/>
      <c r="AT547" s="238"/>
      <c r="AU547" s="238"/>
      <c r="AV547" s="6"/>
      <c r="AW547" s="238"/>
      <c r="AX547" s="238"/>
      <c r="AY547" s="238"/>
      <c r="AZ547" s="6"/>
      <c r="BA547" s="239"/>
      <c r="BB547" s="238"/>
      <c r="BC547" s="6"/>
      <c r="BD547" s="6"/>
      <c r="BE547" s="6"/>
    </row>
    <row r="548" spans="1:57" x14ac:dyDescent="0.25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235"/>
      <c r="AB548" s="235"/>
      <c r="AC548" s="235"/>
      <c r="AD548" s="235"/>
      <c r="AE548" s="235"/>
      <c r="AF548" s="238"/>
      <c r="AG548" s="235"/>
      <c r="AH548" s="238"/>
      <c r="AI548" s="235"/>
      <c r="AJ548" s="235"/>
      <c r="AK548" s="6"/>
      <c r="AL548" s="6"/>
      <c r="AM548" s="6"/>
      <c r="AN548" s="6"/>
      <c r="AO548" s="6"/>
      <c r="AP548" s="6"/>
      <c r="AQ548" s="6"/>
      <c r="AR548" s="6"/>
      <c r="AS548" s="238"/>
      <c r="AT548" s="238"/>
      <c r="AU548" s="238"/>
      <c r="AV548" s="6"/>
      <c r="AW548" s="238"/>
      <c r="AX548" s="238"/>
      <c r="AY548" s="238"/>
      <c r="AZ548" s="6"/>
      <c r="BA548" s="239"/>
      <c r="BB548" s="238"/>
      <c r="BC548" s="6"/>
      <c r="BD548" s="6"/>
      <c r="BE548" s="6"/>
    </row>
    <row r="549" spans="1:57" x14ac:dyDescent="0.25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235"/>
      <c r="AB549" s="235"/>
      <c r="AC549" s="235"/>
      <c r="AD549" s="235"/>
      <c r="AE549" s="235"/>
      <c r="AF549" s="238"/>
      <c r="AG549" s="235"/>
      <c r="AH549" s="238"/>
      <c r="AI549" s="235"/>
      <c r="AJ549" s="235"/>
      <c r="AK549" s="6"/>
      <c r="AL549" s="6"/>
      <c r="AM549" s="6"/>
      <c r="AN549" s="6"/>
      <c r="AO549" s="6"/>
      <c r="AP549" s="6"/>
      <c r="AQ549" s="6"/>
      <c r="AR549" s="6"/>
      <c r="AS549" s="238"/>
      <c r="AT549" s="238"/>
      <c r="AU549" s="238"/>
      <c r="AV549" s="6"/>
      <c r="AW549" s="238"/>
      <c r="AX549" s="238"/>
      <c r="AY549" s="238"/>
      <c r="AZ549" s="6"/>
      <c r="BA549" s="239"/>
      <c r="BB549" s="238"/>
      <c r="BC549" s="6"/>
      <c r="BD549" s="6"/>
      <c r="BE549" s="6"/>
    </row>
    <row r="550" spans="1:57" x14ac:dyDescent="0.25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235"/>
      <c r="AB550" s="235"/>
      <c r="AC550" s="235"/>
      <c r="AD550" s="235"/>
      <c r="AE550" s="235"/>
      <c r="AF550" s="238"/>
      <c r="AG550" s="235"/>
      <c r="AH550" s="238"/>
      <c r="AI550" s="235"/>
      <c r="AJ550" s="235"/>
      <c r="AK550" s="6"/>
      <c r="AL550" s="6"/>
      <c r="AM550" s="6"/>
      <c r="AN550" s="6"/>
      <c r="AO550" s="6"/>
      <c r="AP550" s="6"/>
      <c r="AQ550" s="6"/>
      <c r="AR550" s="6"/>
      <c r="AS550" s="238"/>
      <c r="AT550" s="238"/>
      <c r="AU550" s="238"/>
      <c r="AV550" s="6"/>
      <c r="AW550" s="238"/>
      <c r="AX550" s="238"/>
      <c r="AY550" s="238"/>
      <c r="AZ550" s="6"/>
      <c r="BA550" s="239"/>
      <c r="BB550" s="238"/>
      <c r="BC550" s="6"/>
      <c r="BD550" s="6"/>
      <c r="BE550" s="6"/>
    </row>
    <row r="551" spans="1:57" x14ac:dyDescent="0.25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235"/>
      <c r="AB551" s="235"/>
      <c r="AC551" s="235"/>
      <c r="AD551" s="235"/>
      <c r="AE551" s="235"/>
      <c r="AF551" s="238"/>
      <c r="AG551" s="235"/>
      <c r="AH551" s="238"/>
      <c r="AI551" s="235"/>
      <c r="AJ551" s="235"/>
      <c r="AK551" s="6"/>
      <c r="AL551" s="6"/>
      <c r="AM551" s="6"/>
      <c r="AN551" s="6"/>
      <c r="AO551" s="6"/>
      <c r="AP551" s="6"/>
      <c r="AQ551" s="6"/>
      <c r="AR551" s="6"/>
      <c r="AS551" s="238"/>
      <c r="AT551" s="238"/>
      <c r="AU551" s="238"/>
      <c r="AV551" s="6"/>
      <c r="AW551" s="238"/>
      <c r="AX551" s="238"/>
      <c r="AY551" s="238"/>
      <c r="AZ551" s="6"/>
      <c r="BA551" s="239"/>
      <c r="BB551" s="238"/>
      <c r="BC551" s="6"/>
      <c r="BD551" s="6"/>
      <c r="BE551" s="6"/>
    </row>
    <row r="552" spans="1:57" x14ac:dyDescent="0.25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235"/>
      <c r="AB552" s="235"/>
      <c r="AC552" s="235"/>
      <c r="AD552" s="235"/>
      <c r="AE552" s="235"/>
      <c r="AF552" s="238"/>
      <c r="AG552" s="235"/>
      <c r="AH552" s="238"/>
      <c r="AI552" s="235"/>
      <c r="AJ552" s="235"/>
      <c r="AK552" s="6"/>
      <c r="AL552" s="6"/>
      <c r="AM552" s="6"/>
      <c r="AN552" s="6"/>
      <c r="AO552" s="6"/>
      <c r="AP552" s="6"/>
      <c r="AQ552" s="6"/>
      <c r="AR552" s="6"/>
      <c r="AS552" s="238"/>
      <c r="AT552" s="238"/>
      <c r="AU552" s="238"/>
      <c r="AV552" s="6"/>
      <c r="AW552" s="238"/>
      <c r="AX552" s="238"/>
      <c r="AY552" s="238"/>
      <c r="AZ552" s="6"/>
      <c r="BA552" s="239"/>
      <c r="BB552" s="238"/>
      <c r="BC552" s="6"/>
      <c r="BD552" s="6"/>
      <c r="BE552" s="6"/>
    </row>
    <row r="553" spans="1:57" x14ac:dyDescent="0.25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235"/>
      <c r="AB553" s="235"/>
      <c r="AC553" s="235"/>
      <c r="AD553" s="235"/>
      <c r="AE553" s="235"/>
      <c r="AF553" s="238"/>
      <c r="AG553" s="235"/>
      <c r="AH553" s="238"/>
      <c r="AI553" s="235"/>
      <c r="AJ553" s="235"/>
      <c r="AK553" s="6"/>
      <c r="AL553" s="6"/>
      <c r="AM553" s="6"/>
      <c r="AN553" s="6"/>
      <c r="AO553" s="6"/>
      <c r="AP553" s="6"/>
      <c r="AQ553" s="6"/>
      <c r="AR553" s="6"/>
      <c r="AS553" s="238"/>
      <c r="AT553" s="238"/>
      <c r="AU553" s="238"/>
      <c r="AV553" s="6"/>
      <c r="AW553" s="238"/>
      <c r="AX553" s="238"/>
      <c r="AY553" s="238"/>
      <c r="AZ553" s="6"/>
      <c r="BA553" s="239"/>
      <c r="BB553" s="238"/>
      <c r="BC553" s="6"/>
      <c r="BD553" s="6"/>
      <c r="BE553" s="6"/>
    </row>
    <row r="554" spans="1:57" x14ac:dyDescent="0.25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235"/>
      <c r="AB554" s="235"/>
      <c r="AC554" s="235"/>
      <c r="AD554" s="235"/>
      <c r="AE554" s="235"/>
      <c r="AF554" s="238"/>
      <c r="AG554" s="235"/>
      <c r="AH554" s="238"/>
      <c r="AI554" s="235"/>
      <c r="AJ554" s="235"/>
      <c r="AK554" s="6"/>
      <c r="AL554" s="6"/>
      <c r="AM554" s="6"/>
      <c r="AN554" s="6"/>
      <c r="AO554" s="6"/>
      <c r="AP554" s="6"/>
      <c r="AQ554" s="6"/>
      <c r="AR554" s="6"/>
      <c r="AS554" s="238"/>
      <c r="AT554" s="238"/>
      <c r="AU554" s="238"/>
      <c r="AV554" s="6"/>
      <c r="AW554" s="238"/>
      <c r="AX554" s="238"/>
      <c r="AY554" s="238"/>
      <c r="AZ554" s="6"/>
      <c r="BA554" s="239"/>
      <c r="BB554" s="238"/>
      <c r="BC554" s="6"/>
      <c r="BD554" s="6"/>
      <c r="BE554" s="6"/>
    </row>
    <row r="555" spans="1:57" x14ac:dyDescent="0.25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235"/>
      <c r="AB555" s="235"/>
      <c r="AC555" s="235"/>
      <c r="AD555" s="235"/>
      <c r="AE555" s="235"/>
      <c r="AF555" s="238"/>
      <c r="AG555" s="235"/>
      <c r="AH555" s="238"/>
      <c r="AI555" s="235"/>
      <c r="AJ555" s="235"/>
      <c r="AK555" s="6"/>
      <c r="AL555" s="6"/>
      <c r="AM555" s="6"/>
      <c r="AN555" s="6"/>
      <c r="AO555" s="6"/>
      <c r="AP555" s="6"/>
      <c r="AQ555" s="6"/>
      <c r="AR555" s="6"/>
      <c r="AS555" s="238"/>
      <c r="AT555" s="238"/>
      <c r="AU555" s="238"/>
      <c r="AV555" s="6"/>
      <c r="AW555" s="238"/>
      <c r="AX555" s="238"/>
      <c r="AY555" s="238"/>
      <c r="AZ555" s="6"/>
      <c r="BA555" s="239"/>
      <c r="BB555" s="238"/>
      <c r="BC555" s="6"/>
      <c r="BD555" s="6"/>
      <c r="BE555" s="6"/>
    </row>
    <row r="556" spans="1:57" x14ac:dyDescent="0.25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235"/>
      <c r="AB556" s="235"/>
      <c r="AC556" s="235"/>
      <c r="AD556" s="235"/>
      <c r="AE556" s="235"/>
      <c r="AF556" s="238"/>
      <c r="AG556" s="235"/>
      <c r="AH556" s="238"/>
      <c r="AI556" s="235"/>
      <c r="AJ556" s="235"/>
      <c r="AK556" s="6"/>
      <c r="AL556" s="6"/>
      <c r="AM556" s="6"/>
      <c r="AN556" s="6"/>
      <c r="AO556" s="6"/>
      <c r="AP556" s="6"/>
      <c r="AQ556" s="6"/>
      <c r="AR556" s="6"/>
      <c r="AS556" s="238"/>
      <c r="AT556" s="238"/>
      <c r="AU556" s="238"/>
      <c r="AV556" s="6"/>
      <c r="AW556" s="238"/>
      <c r="AX556" s="238"/>
      <c r="AY556" s="238"/>
      <c r="AZ556" s="6"/>
      <c r="BA556" s="239"/>
      <c r="BB556" s="238"/>
      <c r="BC556" s="6"/>
      <c r="BD556" s="6"/>
      <c r="BE556" s="6"/>
    </row>
    <row r="557" spans="1:57" x14ac:dyDescent="0.25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235"/>
      <c r="AB557" s="235"/>
      <c r="AC557" s="235"/>
      <c r="AD557" s="235"/>
      <c r="AE557" s="235"/>
      <c r="AF557" s="238"/>
      <c r="AG557" s="235"/>
      <c r="AH557" s="238"/>
      <c r="AI557" s="235"/>
      <c r="AJ557" s="235"/>
      <c r="AK557" s="6"/>
      <c r="AL557" s="6"/>
      <c r="AM557" s="6"/>
      <c r="AN557" s="6"/>
      <c r="AO557" s="6"/>
      <c r="AP557" s="6"/>
      <c r="AQ557" s="6"/>
      <c r="AR557" s="6"/>
      <c r="AS557" s="238"/>
      <c r="AT557" s="238"/>
      <c r="AU557" s="238"/>
      <c r="AV557" s="6"/>
      <c r="AW557" s="238"/>
      <c r="AX557" s="238"/>
      <c r="AY557" s="238"/>
      <c r="AZ557" s="6"/>
      <c r="BA557" s="239"/>
      <c r="BB557" s="238"/>
      <c r="BC557" s="6"/>
      <c r="BD557" s="6"/>
      <c r="BE557" s="6"/>
    </row>
    <row r="558" spans="1:57" x14ac:dyDescent="0.25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235"/>
      <c r="AB558" s="235"/>
      <c r="AC558" s="235"/>
      <c r="AD558" s="235"/>
      <c r="AE558" s="235"/>
      <c r="AF558" s="238"/>
      <c r="AG558" s="235"/>
      <c r="AH558" s="238"/>
      <c r="AI558" s="235"/>
      <c r="AJ558" s="235"/>
      <c r="AK558" s="6"/>
      <c r="AL558" s="6"/>
      <c r="AM558" s="6"/>
      <c r="AN558" s="6"/>
      <c r="AO558" s="6"/>
      <c r="AP558" s="6"/>
      <c r="AQ558" s="6"/>
      <c r="AR558" s="6"/>
      <c r="AS558" s="238"/>
      <c r="AT558" s="238"/>
      <c r="AU558" s="238"/>
      <c r="AV558" s="6"/>
      <c r="AW558" s="238"/>
      <c r="AX558" s="238"/>
      <c r="AY558" s="238"/>
      <c r="AZ558" s="6"/>
      <c r="BA558" s="239"/>
      <c r="BB558" s="238"/>
      <c r="BC558" s="6"/>
      <c r="BD558" s="6"/>
      <c r="BE558" s="6"/>
    </row>
    <row r="559" spans="1:57" x14ac:dyDescent="0.25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235"/>
      <c r="AB559" s="235"/>
      <c r="AC559" s="235"/>
      <c r="AD559" s="235"/>
      <c r="AE559" s="235"/>
      <c r="AF559" s="238"/>
      <c r="AG559" s="235"/>
      <c r="AH559" s="238"/>
      <c r="AI559" s="235"/>
      <c r="AJ559" s="235"/>
      <c r="AK559" s="6"/>
      <c r="AL559" s="6"/>
      <c r="AM559" s="6"/>
      <c r="AN559" s="6"/>
      <c r="AO559" s="6"/>
      <c r="AP559" s="6"/>
      <c r="AQ559" s="6"/>
      <c r="AR559" s="6"/>
      <c r="AS559" s="238"/>
      <c r="AT559" s="238"/>
      <c r="AU559" s="238"/>
      <c r="AV559" s="6"/>
      <c r="AW559" s="238"/>
      <c r="AX559" s="238"/>
      <c r="AY559" s="238"/>
      <c r="AZ559" s="6"/>
      <c r="BA559" s="239"/>
      <c r="BB559" s="238"/>
      <c r="BC559" s="6"/>
      <c r="BD559" s="6"/>
      <c r="BE559" s="6"/>
    </row>
    <row r="560" spans="1:57" x14ac:dyDescent="0.25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235"/>
      <c r="AB560" s="235"/>
      <c r="AC560" s="235"/>
      <c r="AD560" s="235"/>
      <c r="AE560" s="235"/>
      <c r="AF560" s="238"/>
      <c r="AG560" s="235"/>
      <c r="AH560" s="238"/>
      <c r="AI560" s="235"/>
      <c r="AJ560" s="235"/>
      <c r="AK560" s="6"/>
      <c r="AL560" s="6"/>
      <c r="AM560" s="6"/>
      <c r="AN560" s="6"/>
      <c r="AO560" s="6"/>
      <c r="AP560" s="6"/>
      <c r="AQ560" s="6"/>
      <c r="AR560" s="6"/>
      <c r="AS560" s="238"/>
      <c r="AT560" s="238"/>
      <c r="AU560" s="238"/>
      <c r="AV560" s="6"/>
      <c r="AW560" s="238"/>
      <c r="AX560" s="238"/>
      <c r="AY560" s="238"/>
      <c r="AZ560" s="6"/>
      <c r="BA560" s="239"/>
      <c r="BB560" s="238"/>
      <c r="BC560" s="6"/>
      <c r="BD560" s="6"/>
      <c r="BE560" s="6"/>
    </row>
    <row r="561" spans="1:57" x14ac:dyDescent="0.25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235"/>
      <c r="AB561" s="235"/>
      <c r="AC561" s="235"/>
      <c r="AD561" s="235"/>
      <c r="AE561" s="235"/>
      <c r="AF561" s="238"/>
      <c r="AG561" s="235"/>
      <c r="AH561" s="238"/>
      <c r="AI561" s="235"/>
      <c r="AJ561" s="235"/>
      <c r="AK561" s="6"/>
      <c r="AL561" s="6"/>
      <c r="AM561" s="6"/>
      <c r="AN561" s="6"/>
      <c r="AO561" s="6"/>
      <c r="AP561" s="6"/>
      <c r="AQ561" s="6"/>
      <c r="AR561" s="6"/>
      <c r="AS561" s="238"/>
      <c r="AT561" s="238"/>
      <c r="AU561" s="238"/>
      <c r="AV561" s="6"/>
      <c r="AW561" s="238"/>
      <c r="AX561" s="238"/>
      <c r="AY561" s="238"/>
      <c r="AZ561" s="6"/>
      <c r="BA561" s="239"/>
      <c r="BB561" s="238"/>
      <c r="BC561" s="6"/>
      <c r="BD561" s="6"/>
      <c r="BE561" s="6"/>
    </row>
    <row r="562" spans="1:57" x14ac:dyDescent="0.25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235"/>
      <c r="AB562" s="235"/>
      <c r="AC562" s="235"/>
      <c r="AD562" s="235"/>
      <c r="AE562" s="235"/>
      <c r="AF562" s="238"/>
      <c r="AG562" s="235"/>
      <c r="AH562" s="238"/>
      <c r="AI562" s="235"/>
      <c r="AJ562" s="235"/>
      <c r="AK562" s="6"/>
      <c r="AL562" s="6"/>
      <c r="AM562" s="6"/>
      <c r="AN562" s="6"/>
      <c r="AO562" s="6"/>
      <c r="AP562" s="6"/>
      <c r="AQ562" s="6"/>
      <c r="AR562" s="6"/>
      <c r="AS562" s="238"/>
      <c r="AT562" s="238"/>
      <c r="AU562" s="238"/>
      <c r="AV562" s="6"/>
      <c r="AW562" s="238"/>
      <c r="AX562" s="238"/>
      <c r="AY562" s="238"/>
      <c r="AZ562" s="6"/>
      <c r="BA562" s="239"/>
      <c r="BB562" s="238"/>
      <c r="BC562" s="6"/>
      <c r="BD562" s="6"/>
      <c r="BE562" s="6"/>
    </row>
    <row r="563" spans="1:57" x14ac:dyDescent="0.25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235"/>
      <c r="AB563" s="235"/>
      <c r="AC563" s="235"/>
      <c r="AD563" s="235"/>
      <c r="AE563" s="235"/>
      <c r="AF563" s="238"/>
      <c r="AG563" s="235"/>
      <c r="AH563" s="238"/>
      <c r="AI563" s="235"/>
      <c r="AJ563" s="235"/>
      <c r="AK563" s="6"/>
      <c r="AL563" s="6"/>
      <c r="AM563" s="6"/>
      <c r="AN563" s="6"/>
      <c r="AO563" s="6"/>
      <c r="AP563" s="6"/>
      <c r="AQ563" s="6"/>
      <c r="AR563" s="6"/>
      <c r="AS563" s="238"/>
      <c r="AT563" s="238"/>
      <c r="AU563" s="238"/>
      <c r="AV563" s="6"/>
      <c r="AW563" s="238"/>
      <c r="AX563" s="238"/>
      <c r="AY563" s="238"/>
      <c r="AZ563" s="6"/>
      <c r="BA563" s="239"/>
      <c r="BB563" s="238"/>
      <c r="BC563" s="6"/>
      <c r="BD563" s="6"/>
      <c r="BE563" s="6"/>
    </row>
    <row r="564" spans="1:57" x14ac:dyDescent="0.25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235"/>
      <c r="AB564" s="235"/>
      <c r="AC564" s="235"/>
      <c r="AD564" s="235"/>
      <c r="AE564" s="235"/>
      <c r="AF564" s="238"/>
      <c r="AG564" s="235"/>
      <c r="AH564" s="238"/>
      <c r="AI564" s="235"/>
      <c r="AJ564" s="235"/>
      <c r="AK564" s="6"/>
      <c r="AL564" s="6"/>
      <c r="AM564" s="6"/>
      <c r="AN564" s="6"/>
      <c r="AO564" s="6"/>
      <c r="AP564" s="6"/>
      <c r="AQ564" s="6"/>
      <c r="AR564" s="6"/>
      <c r="AS564" s="238"/>
      <c r="AT564" s="238"/>
      <c r="AU564" s="238"/>
      <c r="AV564" s="6"/>
      <c r="AW564" s="238"/>
      <c r="AX564" s="238"/>
      <c r="AY564" s="238"/>
      <c r="AZ564" s="6"/>
      <c r="BA564" s="239"/>
      <c r="BB564" s="238"/>
      <c r="BC564" s="6"/>
      <c r="BD564" s="6"/>
      <c r="BE564" s="6"/>
    </row>
    <row r="565" spans="1:57" x14ac:dyDescent="0.25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235"/>
      <c r="AB565" s="235"/>
      <c r="AC565" s="235"/>
      <c r="AD565" s="235"/>
      <c r="AE565" s="235"/>
      <c r="AF565" s="238"/>
      <c r="AG565" s="235"/>
      <c r="AH565" s="238"/>
      <c r="AI565" s="235"/>
      <c r="AJ565" s="235"/>
      <c r="AK565" s="6"/>
      <c r="AL565" s="6"/>
      <c r="AM565" s="6"/>
      <c r="AN565" s="6"/>
      <c r="AO565" s="6"/>
      <c r="AP565" s="6"/>
      <c r="AQ565" s="6"/>
      <c r="AR565" s="6"/>
      <c r="AS565" s="238"/>
      <c r="AT565" s="238"/>
      <c r="AU565" s="238"/>
      <c r="AV565" s="6"/>
      <c r="AW565" s="238"/>
      <c r="AX565" s="238"/>
      <c r="AY565" s="238"/>
      <c r="AZ565" s="6"/>
      <c r="BA565" s="239"/>
      <c r="BB565" s="238"/>
      <c r="BC565" s="6"/>
      <c r="BD565" s="6"/>
      <c r="BE565" s="6"/>
    </row>
    <row r="566" spans="1:57" x14ac:dyDescent="0.25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235"/>
      <c r="AB566" s="235"/>
      <c r="AC566" s="235"/>
      <c r="AD566" s="235"/>
      <c r="AE566" s="235"/>
      <c r="AF566" s="238"/>
      <c r="AG566" s="235"/>
      <c r="AH566" s="238"/>
      <c r="AI566" s="235"/>
      <c r="AJ566" s="235"/>
      <c r="AK566" s="6"/>
      <c r="AL566" s="6"/>
      <c r="AM566" s="6"/>
      <c r="AN566" s="6"/>
      <c r="AO566" s="6"/>
      <c r="AP566" s="6"/>
      <c r="AQ566" s="6"/>
      <c r="AR566" s="6"/>
      <c r="AS566" s="238"/>
      <c r="AT566" s="238"/>
      <c r="AU566" s="238"/>
      <c r="AV566" s="6"/>
      <c r="AW566" s="238"/>
      <c r="AX566" s="238"/>
      <c r="AY566" s="238"/>
      <c r="AZ566" s="6"/>
      <c r="BA566" s="239"/>
      <c r="BB566" s="238"/>
      <c r="BC566" s="6"/>
      <c r="BD566" s="6"/>
      <c r="BE566" s="6"/>
    </row>
    <row r="567" spans="1:57" x14ac:dyDescent="0.25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235"/>
      <c r="AB567" s="235"/>
      <c r="AC567" s="235"/>
      <c r="AD567" s="235"/>
      <c r="AE567" s="235"/>
      <c r="AF567" s="238"/>
      <c r="AG567" s="235"/>
      <c r="AH567" s="238"/>
      <c r="AI567" s="235"/>
      <c r="AJ567" s="235"/>
      <c r="AK567" s="6"/>
      <c r="AL567" s="6"/>
      <c r="AM567" s="6"/>
      <c r="AN567" s="6"/>
      <c r="AO567" s="6"/>
      <c r="AP567" s="6"/>
      <c r="AQ567" s="6"/>
      <c r="AR567" s="6"/>
      <c r="AS567" s="238"/>
      <c r="AT567" s="238"/>
      <c r="AU567" s="238"/>
      <c r="AV567" s="6"/>
      <c r="AW567" s="238"/>
      <c r="AX567" s="238"/>
      <c r="AY567" s="238"/>
      <c r="AZ567" s="6"/>
      <c r="BA567" s="239"/>
      <c r="BB567" s="238"/>
      <c r="BC567" s="6"/>
      <c r="BD567" s="6"/>
      <c r="BE567" s="6"/>
    </row>
    <row r="568" spans="1:57" x14ac:dyDescent="0.25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235"/>
      <c r="AB568" s="235"/>
      <c r="AC568" s="235"/>
      <c r="AD568" s="235"/>
      <c r="AE568" s="235"/>
      <c r="AF568" s="238"/>
      <c r="AG568" s="235"/>
      <c r="AH568" s="238"/>
      <c r="AI568" s="235"/>
      <c r="AJ568" s="235"/>
      <c r="AK568" s="6"/>
      <c r="AL568" s="6"/>
      <c r="AM568" s="6"/>
      <c r="AN568" s="6"/>
      <c r="AO568" s="6"/>
      <c r="AP568" s="6"/>
      <c r="AQ568" s="6"/>
      <c r="AR568" s="6"/>
      <c r="AS568" s="238"/>
      <c r="AT568" s="238"/>
      <c r="AU568" s="238"/>
      <c r="AV568" s="6"/>
      <c r="AW568" s="238"/>
      <c r="AX568" s="238"/>
      <c r="AY568" s="238"/>
      <c r="AZ568" s="6"/>
      <c r="BA568" s="239"/>
      <c r="BB568" s="238"/>
      <c r="BC568" s="6"/>
      <c r="BD568" s="6"/>
      <c r="BE568" s="6"/>
    </row>
    <row r="569" spans="1:57" x14ac:dyDescent="0.25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235"/>
      <c r="AB569" s="235"/>
      <c r="AC569" s="235"/>
      <c r="AD569" s="235"/>
      <c r="AE569" s="235"/>
      <c r="AF569" s="238"/>
      <c r="AG569" s="235"/>
      <c r="AH569" s="238"/>
      <c r="AI569" s="235"/>
      <c r="AJ569" s="235"/>
      <c r="AK569" s="6"/>
      <c r="AL569" s="6"/>
      <c r="AM569" s="6"/>
      <c r="AN569" s="6"/>
      <c r="AO569" s="6"/>
      <c r="AP569" s="6"/>
      <c r="AQ569" s="6"/>
      <c r="AR569" s="6"/>
      <c r="AS569" s="238"/>
      <c r="AT569" s="238"/>
      <c r="AU569" s="238"/>
      <c r="AV569" s="6"/>
      <c r="AW569" s="238"/>
      <c r="AX569" s="238"/>
      <c r="AY569" s="238"/>
      <c r="AZ569" s="6"/>
      <c r="BA569" s="239"/>
      <c r="BB569" s="238"/>
      <c r="BC569" s="6"/>
      <c r="BD569" s="6"/>
      <c r="BE569" s="6"/>
    </row>
    <row r="570" spans="1:57" x14ac:dyDescent="0.25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235"/>
      <c r="AB570" s="235"/>
      <c r="AC570" s="235"/>
      <c r="AD570" s="235"/>
      <c r="AE570" s="235"/>
      <c r="AF570" s="238"/>
      <c r="AG570" s="235"/>
      <c r="AH570" s="238"/>
      <c r="AI570" s="235"/>
      <c r="AJ570" s="235"/>
      <c r="AK570" s="6"/>
      <c r="AL570" s="6"/>
      <c r="AM570" s="6"/>
      <c r="AN570" s="6"/>
      <c r="AO570" s="6"/>
      <c r="AP570" s="6"/>
      <c r="AQ570" s="6"/>
      <c r="AR570" s="6"/>
      <c r="AS570" s="238"/>
      <c r="AT570" s="238"/>
      <c r="AU570" s="238"/>
      <c r="AV570" s="6"/>
      <c r="AW570" s="238"/>
      <c r="AX570" s="238"/>
      <c r="AY570" s="238"/>
      <c r="AZ570" s="6"/>
      <c r="BA570" s="239"/>
      <c r="BB570" s="238"/>
      <c r="BC570" s="6"/>
      <c r="BD570" s="6"/>
      <c r="BE570" s="6"/>
    </row>
    <row r="571" spans="1:57" x14ac:dyDescent="0.25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235"/>
      <c r="AB571" s="235"/>
      <c r="AC571" s="235"/>
      <c r="AD571" s="235"/>
      <c r="AE571" s="235"/>
      <c r="AF571" s="238"/>
      <c r="AG571" s="235"/>
      <c r="AH571" s="238"/>
      <c r="AI571" s="235"/>
      <c r="AJ571" s="235"/>
      <c r="AK571" s="6"/>
      <c r="AL571" s="6"/>
      <c r="AM571" s="6"/>
      <c r="AN571" s="6"/>
      <c r="AO571" s="6"/>
      <c r="AP571" s="6"/>
      <c r="AQ571" s="6"/>
      <c r="AR571" s="6"/>
      <c r="AS571" s="238"/>
      <c r="AT571" s="238"/>
      <c r="AU571" s="238"/>
      <c r="AV571" s="6"/>
      <c r="AW571" s="238"/>
      <c r="AX571" s="238"/>
      <c r="AY571" s="238"/>
      <c r="AZ571" s="6"/>
      <c r="BA571" s="239"/>
      <c r="BB571" s="238"/>
      <c r="BC571" s="6"/>
      <c r="BD571" s="6"/>
      <c r="BE571" s="6"/>
    </row>
    <row r="572" spans="1:57" x14ac:dyDescent="0.25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235"/>
      <c r="AB572" s="235"/>
      <c r="AC572" s="235"/>
      <c r="AD572" s="235"/>
      <c r="AE572" s="235"/>
      <c r="AF572" s="238"/>
      <c r="AG572" s="235"/>
      <c r="AH572" s="238"/>
      <c r="AI572" s="235"/>
      <c r="AJ572" s="235"/>
      <c r="AK572" s="6"/>
      <c r="AL572" s="6"/>
      <c r="AM572" s="6"/>
      <c r="AN572" s="6"/>
      <c r="AO572" s="6"/>
      <c r="AP572" s="6"/>
      <c r="AQ572" s="6"/>
      <c r="AR572" s="6"/>
      <c r="AS572" s="238"/>
      <c r="AT572" s="238"/>
      <c r="AU572" s="238"/>
      <c r="AV572" s="6"/>
      <c r="AW572" s="238"/>
      <c r="AX572" s="238"/>
      <c r="AY572" s="238"/>
      <c r="AZ572" s="6"/>
      <c r="BA572" s="239"/>
      <c r="BB572" s="238"/>
      <c r="BC572" s="6"/>
      <c r="BD572" s="6"/>
      <c r="BE572" s="6"/>
    </row>
    <row r="573" spans="1:57" x14ac:dyDescent="0.25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235"/>
      <c r="AB573" s="235"/>
      <c r="AC573" s="235"/>
      <c r="AD573" s="235"/>
      <c r="AE573" s="235"/>
      <c r="AF573" s="238"/>
      <c r="AG573" s="235"/>
      <c r="AH573" s="238"/>
      <c r="AI573" s="235"/>
      <c r="AJ573" s="235"/>
      <c r="AK573" s="6"/>
      <c r="AL573" s="6"/>
      <c r="AM573" s="6"/>
      <c r="AN573" s="6"/>
      <c r="AO573" s="6"/>
      <c r="AP573" s="6"/>
      <c r="AQ573" s="6"/>
      <c r="AR573" s="6"/>
      <c r="AS573" s="238"/>
      <c r="AT573" s="238"/>
      <c r="AU573" s="238"/>
      <c r="AV573" s="6"/>
      <c r="AW573" s="238"/>
      <c r="AX573" s="238"/>
      <c r="AY573" s="238"/>
      <c r="AZ573" s="6"/>
      <c r="BA573" s="239"/>
      <c r="BB573" s="238"/>
      <c r="BC573" s="6"/>
      <c r="BD573" s="6"/>
      <c r="BE573" s="6"/>
    </row>
    <row r="574" spans="1:57" x14ac:dyDescent="0.25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235"/>
      <c r="AB574" s="235"/>
      <c r="AC574" s="235"/>
      <c r="AD574" s="235"/>
      <c r="AE574" s="235"/>
      <c r="AF574" s="238"/>
      <c r="AG574" s="235"/>
      <c r="AH574" s="238"/>
      <c r="AI574" s="235"/>
      <c r="AJ574" s="235"/>
      <c r="AK574" s="6"/>
      <c r="AL574" s="6"/>
      <c r="AM574" s="6"/>
      <c r="AN574" s="6"/>
      <c r="AO574" s="6"/>
      <c r="AP574" s="6"/>
      <c r="AQ574" s="6"/>
      <c r="AR574" s="6"/>
      <c r="AS574" s="238"/>
      <c r="AT574" s="238"/>
      <c r="AU574" s="238"/>
      <c r="AV574" s="6"/>
      <c r="AW574" s="238"/>
      <c r="AX574" s="238"/>
      <c r="AY574" s="238"/>
      <c r="AZ574" s="6"/>
      <c r="BA574" s="239"/>
      <c r="BB574" s="238"/>
      <c r="BC574" s="6"/>
      <c r="BD574" s="6"/>
      <c r="BE574" s="6"/>
    </row>
    <row r="575" spans="1:57" x14ac:dyDescent="0.25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235"/>
      <c r="AB575" s="235"/>
      <c r="AC575" s="235"/>
      <c r="AD575" s="235"/>
      <c r="AE575" s="235"/>
      <c r="AF575" s="238"/>
      <c r="AG575" s="235"/>
      <c r="AH575" s="238"/>
      <c r="AI575" s="235"/>
      <c r="AJ575" s="235"/>
      <c r="AK575" s="6"/>
      <c r="AL575" s="6"/>
      <c r="AM575" s="6"/>
      <c r="AN575" s="6"/>
      <c r="AO575" s="6"/>
      <c r="AP575" s="6"/>
      <c r="AQ575" s="6"/>
      <c r="AR575" s="6"/>
      <c r="AS575" s="238"/>
      <c r="AT575" s="238"/>
      <c r="AU575" s="238"/>
      <c r="AV575" s="6"/>
      <c r="AW575" s="238"/>
      <c r="AX575" s="238"/>
      <c r="AY575" s="238"/>
      <c r="AZ575" s="6"/>
      <c r="BA575" s="239"/>
      <c r="BB575" s="238"/>
      <c r="BC575" s="6"/>
      <c r="BD575" s="6"/>
      <c r="BE575" s="6"/>
    </row>
    <row r="576" spans="1:57" x14ac:dyDescent="0.25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235"/>
      <c r="AB576" s="235"/>
      <c r="AC576" s="235"/>
      <c r="AD576" s="235"/>
      <c r="AE576" s="235"/>
      <c r="AF576" s="238"/>
      <c r="AG576" s="235"/>
      <c r="AH576" s="238"/>
      <c r="AI576" s="235"/>
      <c r="AJ576" s="235"/>
      <c r="AK576" s="6"/>
      <c r="AL576" s="6"/>
      <c r="AM576" s="6"/>
      <c r="AN576" s="6"/>
      <c r="AO576" s="6"/>
      <c r="AP576" s="6"/>
      <c r="AQ576" s="6"/>
      <c r="AR576" s="6"/>
      <c r="AS576" s="238"/>
      <c r="AT576" s="238"/>
      <c r="AU576" s="238"/>
      <c r="AV576" s="6"/>
      <c r="AW576" s="238"/>
      <c r="AX576" s="238"/>
      <c r="AY576" s="238"/>
      <c r="AZ576" s="6"/>
      <c r="BA576" s="239"/>
      <c r="BB576" s="238"/>
      <c r="BC576" s="6"/>
      <c r="BD576" s="6"/>
      <c r="BE576" s="6"/>
    </row>
    <row r="577" spans="1:57" x14ac:dyDescent="0.25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235"/>
      <c r="AB577" s="235"/>
      <c r="AC577" s="235"/>
      <c r="AD577" s="235"/>
      <c r="AE577" s="235"/>
      <c r="AF577" s="238"/>
      <c r="AG577" s="235"/>
      <c r="AH577" s="238"/>
      <c r="AI577" s="235"/>
      <c r="AJ577" s="235"/>
      <c r="AK577" s="6"/>
      <c r="AL577" s="6"/>
      <c r="AM577" s="6"/>
      <c r="AN577" s="6"/>
      <c r="AO577" s="6"/>
      <c r="AP577" s="6"/>
      <c r="AQ577" s="6"/>
      <c r="AR577" s="6"/>
      <c r="AS577" s="238"/>
      <c r="AT577" s="238"/>
      <c r="AU577" s="238"/>
      <c r="AV577" s="6"/>
      <c r="AW577" s="238"/>
      <c r="AX577" s="238"/>
      <c r="AY577" s="238"/>
      <c r="AZ577" s="6"/>
      <c r="BA577" s="239"/>
      <c r="BB577" s="238"/>
      <c r="BC577" s="6"/>
      <c r="BD577" s="6"/>
      <c r="BE577" s="6"/>
    </row>
    <row r="578" spans="1:57" x14ac:dyDescent="0.25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235"/>
      <c r="AB578" s="235"/>
      <c r="AC578" s="235"/>
      <c r="AD578" s="235"/>
      <c r="AE578" s="235"/>
      <c r="AF578" s="238"/>
      <c r="AG578" s="235"/>
      <c r="AH578" s="238"/>
      <c r="AI578" s="235"/>
      <c r="AJ578" s="235"/>
      <c r="AK578" s="6"/>
      <c r="AL578" s="6"/>
      <c r="AM578" s="6"/>
      <c r="AN578" s="6"/>
      <c r="AO578" s="6"/>
      <c r="AP578" s="6"/>
      <c r="AQ578" s="6"/>
      <c r="AR578" s="6"/>
      <c r="AS578" s="238"/>
      <c r="AT578" s="238"/>
      <c r="AU578" s="238"/>
      <c r="AV578" s="6"/>
      <c r="AW578" s="238"/>
      <c r="AX578" s="238"/>
      <c r="AY578" s="238"/>
      <c r="AZ578" s="6"/>
      <c r="BA578" s="239"/>
      <c r="BB578" s="238"/>
      <c r="BC578" s="6"/>
      <c r="BD578" s="6"/>
      <c r="BE578" s="6"/>
    </row>
    <row r="579" spans="1:57" x14ac:dyDescent="0.25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235"/>
      <c r="AB579" s="235"/>
      <c r="AC579" s="235"/>
      <c r="AD579" s="235"/>
      <c r="AE579" s="235"/>
      <c r="AF579" s="238"/>
      <c r="AG579" s="235"/>
      <c r="AH579" s="238"/>
      <c r="AI579" s="235"/>
      <c r="AJ579" s="235"/>
      <c r="AK579" s="6"/>
      <c r="AL579" s="6"/>
      <c r="AM579" s="6"/>
      <c r="AN579" s="6"/>
      <c r="AO579" s="6"/>
      <c r="AP579" s="6"/>
      <c r="AQ579" s="6"/>
      <c r="AR579" s="6"/>
      <c r="AS579" s="238"/>
      <c r="AT579" s="238"/>
      <c r="AU579" s="238"/>
      <c r="AV579" s="6"/>
      <c r="AW579" s="238"/>
      <c r="AX579" s="238"/>
      <c r="AY579" s="238"/>
      <c r="AZ579" s="6"/>
      <c r="BA579" s="239"/>
      <c r="BB579" s="238"/>
      <c r="BC579" s="6"/>
      <c r="BD579" s="6"/>
      <c r="BE579" s="6"/>
    </row>
    <row r="580" spans="1:57" x14ac:dyDescent="0.25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235"/>
      <c r="AB580" s="235"/>
      <c r="AC580" s="235"/>
      <c r="AD580" s="235"/>
      <c r="AE580" s="235"/>
      <c r="AF580" s="238"/>
      <c r="AG580" s="235"/>
      <c r="AH580" s="238"/>
      <c r="AI580" s="235"/>
      <c r="AJ580" s="235"/>
      <c r="AK580" s="6"/>
      <c r="AL580" s="6"/>
      <c r="AM580" s="6"/>
      <c r="AN580" s="6"/>
      <c r="AO580" s="6"/>
      <c r="AP580" s="6"/>
      <c r="AQ580" s="6"/>
      <c r="AR580" s="6"/>
      <c r="AS580" s="238"/>
      <c r="AT580" s="238"/>
      <c r="AU580" s="238"/>
      <c r="AV580" s="6"/>
      <c r="AW580" s="238"/>
      <c r="AX580" s="238"/>
      <c r="AY580" s="238"/>
      <c r="AZ580" s="6"/>
      <c r="BA580" s="239"/>
      <c r="BB580" s="238"/>
      <c r="BC580" s="6"/>
      <c r="BD580" s="6"/>
      <c r="BE580" s="6"/>
    </row>
    <row r="581" spans="1:57" x14ac:dyDescent="0.25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235"/>
      <c r="AB581" s="235"/>
      <c r="AC581" s="235"/>
      <c r="AD581" s="235"/>
      <c r="AE581" s="235"/>
      <c r="AF581" s="238"/>
      <c r="AG581" s="235"/>
      <c r="AH581" s="238"/>
      <c r="AI581" s="235"/>
      <c r="AJ581" s="235"/>
      <c r="AK581" s="6"/>
      <c r="AL581" s="6"/>
      <c r="AM581" s="6"/>
      <c r="AN581" s="6"/>
      <c r="AO581" s="6"/>
      <c r="AP581" s="6"/>
      <c r="AQ581" s="6"/>
      <c r="AR581" s="6"/>
      <c r="AS581" s="238"/>
      <c r="AT581" s="238"/>
      <c r="AU581" s="238"/>
      <c r="AV581" s="6"/>
      <c r="AW581" s="238"/>
      <c r="AX581" s="238"/>
      <c r="AY581" s="238"/>
      <c r="AZ581" s="6"/>
      <c r="BA581" s="239"/>
      <c r="BB581" s="238"/>
      <c r="BC581" s="6"/>
      <c r="BD581" s="6"/>
      <c r="BE581" s="6"/>
    </row>
    <row r="582" spans="1:57" x14ac:dyDescent="0.25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235"/>
      <c r="AB582" s="235"/>
      <c r="AC582" s="235"/>
      <c r="AD582" s="235"/>
      <c r="AE582" s="235"/>
      <c r="AF582" s="238"/>
      <c r="AG582" s="235"/>
      <c r="AH582" s="238"/>
      <c r="AI582" s="235"/>
      <c r="AJ582" s="235"/>
      <c r="AK582" s="6"/>
      <c r="AL582" s="6"/>
      <c r="AM582" s="6"/>
      <c r="AN582" s="6"/>
      <c r="AO582" s="6"/>
      <c r="AP582" s="6"/>
      <c r="AQ582" s="6"/>
      <c r="AR582" s="6"/>
      <c r="AS582" s="238"/>
      <c r="AT582" s="238"/>
      <c r="AU582" s="238"/>
      <c r="AV582" s="6"/>
      <c r="AW582" s="238"/>
      <c r="AX582" s="238"/>
      <c r="AY582" s="238"/>
      <c r="AZ582" s="6"/>
      <c r="BA582" s="239"/>
      <c r="BB582" s="238"/>
      <c r="BC582" s="6"/>
      <c r="BD582" s="6"/>
      <c r="BE582" s="6"/>
    </row>
    <row r="583" spans="1:57" x14ac:dyDescent="0.25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235"/>
      <c r="AB583" s="235"/>
      <c r="AC583" s="235"/>
      <c r="AD583" s="235"/>
      <c r="AE583" s="235"/>
      <c r="AF583" s="238"/>
      <c r="AG583" s="235"/>
      <c r="AH583" s="238"/>
      <c r="AI583" s="235"/>
      <c r="AJ583" s="235"/>
      <c r="AK583" s="6"/>
      <c r="AL583" s="6"/>
      <c r="AM583" s="6"/>
      <c r="AN583" s="6"/>
      <c r="AO583" s="6"/>
      <c r="AP583" s="6"/>
      <c r="AQ583" s="6"/>
      <c r="AR583" s="6"/>
      <c r="AS583" s="238"/>
      <c r="AT583" s="238"/>
      <c r="AU583" s="238"/>
      <c r="AV583" s="6"/>
      <c r="AW583" s="238"/>
      <c r="AX583" s="238"/>
      <c r="AY583" s="238"/>
      <c r="AZ583" s="6"/>
      <c r="BA583" s="239"/>
      <c r="BB583" s="238"/>
      <c r="BC583" s="6"/>
      <c r="BD583" s="6"/>
      <c r="BE583" s="6"/>
    </row>
    <row r="584" spans="1:57" x14ac:dyDescent="0.25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235"/>
      <c r="AB584" s="235"/>
      <c r="AC584" s="235"/>
      <c r="AD584" s="235"/>
      <c r="AE584" s="235"/>
      <c r="AF584" s="238"/>
      <c r="AG584" s="235"/>
      <c r="AH584" s="238"/>
      <c r="AI584" s="235"/>
      <c r="AJ584" s="235"/>
      <c r="AK584" s="6"/>
      <c r="AL584" s="6"/>
      <c r="AM584" s="6"/>
      <c r="AN584" s="6"/>
      <c r="AO584" s="6"/>
      <c r="AP584" s="6"/>
      <c r="AQ584" s="6"/>
      <c r="AR584" s="6"/>
      <c r="AS584" s="238"/>
      <c r="AT584" s="238"/>
      <c r="AU584" s="238"/>
      <c r="AV584" s="6"/>
      <c r="AW584" s="238"/>
      <c r="AX584" s="238"/>
      <c r="AY584" s="238"/>
      <c r="AZ584" s="6"/>
      <c r="BA584" s="239"/>
      <c r="BB584" s="238"/>
      <c r="BC584" s="6"/>
      <c r="BD584" s="6"/>
      <c r="BE584" s="6"/>
    </row>
    <row r="585" spans="1:57" x14ac:dyDescent="0.25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235"/>
      <c r="AB585" s="235"/>
      <c r="AC585" s="235"/>
      <c r="AD585" s="235"/>
      <c r="AE585" s="235"/>
      <c r="AF585" s="238"/>
      <c r="AG585" s="235"/>
      <c r="AH585" s="238"/>
      <c r="AI585" s="235"/>
      <c r="AJ585" s="235"/>
      <c r="AK585" s="6"/>
      <c r="AL585" s="6"/>
      <c r="AM585" s="6"/>
      <c r="AN585" s="6"/>
      <c r="AO585" s="6"/>
      <c r="AP585" s="6"/>
      <c r="AQ585" s="6"/>
      <c r="AR585" s="6"/>
      <c r="AS585" s="238"/>
      <c r="AT585" s="238"/>
      <c r="AU585" s="238"/>
      <c r="AV585" s="6"/>
      <c r="AW585" s="238"/>
      <c r="AX585" s="238"/>
      <c r="AY585" s="238"/>
      <c r="AZ585" s="6"/>
      <c r="BA585" s="239"/>
      <c r="BB585" s="238"/>
      <c r="BC585" s="6"/>
      <c r="BD585" s="6"/>
      <c r="BE585" s="6"/>
    </row>
    <row r="586" spans="1:57" x14ac:dyDescent="0.25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235"/>
      <c r="AB586" s="235"/>
      <c r="AC586" s="235"/>
      <c r="AD586" s="235"/>
      <c r="AE586" s="235"/>
      <c r="AF586" s="238"/>
      <c r="AG586" s="235"/>
      <c r="AH586" s="238"/>
      <c r="AI586" s="235"/>
      <c r="AJ586" s="235"/>
      <c r="AK586" s="6"/>
      <c r="AL586" s="6"/>
      <c r="AM586" s="6"/>
      <c r="AN586" s="6"/>
      <c r="AO586" s="6"/>
      <c r="AP586" s="6"/>
      <c r="AQ586" s="6"/>
      <c r="AR586" s="6"/>
      <c r="AS586" s="238"/>
      <c r="AT586" s="238"/>
      <c r="AU586" s="238"/>
      <c r="AV586" s="6"/>
      <c r="AW586" s="238"/>
      <c r="AX586" s="238"/>
      <c r="AY586" s="238"/>
      <c r="AZ586" s="6"/>
      <c r="BA586" s="239"/>
      <c r="BB586" s="238"/>
      <c r="BC586" s="6"/>
      <c r="BD586" s="6"/>
      <c r="BE586" s="6"/>
    </row>
    <row r="587" spans="1:57" x14ac:dyDescent="0.25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235"/>
      <c r="AB587" s="235"/>
      <c r="AC587" s="235"/>
      <c r="AD587" s="235"/>
      <c r="AE587" s="235"/>
      <c r="AF587" s="238"/>
      <c r="AG587" s="235"/>
      <c r="AH587" s="238"/>
      <c r="AI587" s="235"/>
      <c r="AJ587" s="235"/>
      <c r="AK587" s="6"/>
      <c r="AL587" s="6"/>
      <c r="AM587" s="6"/>
      <c r="AN587" s="6"/>
      <c r="AO587" s="6"/>
      <c r="AP587" s="6"/>
      <c r="AQ587" s="6"/>
      <c r="AR587" s="6"/>
      <c r="AS587" s="238"/>
      <c r="AT587" s="238"/>
      <c r="AU587" s="238"/>
      <c r="AV587" s="6"/>
      <c r="AW587" s="238"/>
      <c r="AX587" s="238"/>
      <c r="AY587" s="238"/>
      <c r="AZ587" s="6"/>
      <c r="BA587" s="239"/>
      <c r="BB587" s="238"/>
      <c r="BC587" s="6"/>
      <c r="BD587" s="6"/>
      <c r="BE587" s="6"/>
    </row>
    <row r="588" spans="1:57" x14ac:dyDescent="0.25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235"/>
      <c r="AB588" s="235"/>
      <c r="AC588" s="235"/>
      <c r="AD588" s="235"/>
      <c r="AE588" s="235"/>
      <c r="AF588" s="238"/>
      <c r="AG588" s="235"/>
      <c r="AH588" s="238"/>
      <c r="AI588" s="235"/>
      <c r="AJ588" s="235"/>
      <c r="AK588" s="6"/>
      <c r="AL588" s="6"/>
      <c r="AM588" s="6"/>
      <c r="AN588" s="6"/>
      <c r="AO588" s="6"/>
      <c r="AP588" s="6"/>
      <c r="AQ588" s="6"/>
      <c r="AR588" s="6"/>
      <c r="AS588" s="238"/>
      <c r="AT588" s="238"/>
      <c r="AU588" s="238"/>
      <c r="AV588" s="6"/>
      <c r="AW588" s="238"/>
      <c r="AX588" s="238"/>
      <c r="AY588" s="238"/>
      <c r="AZ588" s="6"/>
      <c r="BA588" s="239"/>
      <c r="BB588" s="238"/>
      <c r="BC588" s="6"/>
      <c r="BD588" s="6"/>
      <c r="BE588" s="6"/>
    </row>
    <row r="589" spans="1:57" x14ac:dyDescent="0.25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235"/>
      <c r="AB589" s="235"/>
      <c r="AC589" s="235"/>
      <c r="AD589" s="235"/>
      <c r="AE589" s="235"/>
      <c r="AF589" s="238"/>
      <c r="AG589" s="235"/>
      <c r="AH589" s="238"/>
      <c r="AI589" s="235"/>
      <c r="AJ589" s="235"/>
      <c r="AK589" s="6"/>
      <c r="AL589" s="6"/>
      <c r="AM589" s="6"/>
      <c r="AN589" s="6"/>
      <c r="AO589" s="6"/>
      <c r="AP589" s="6"/>
      <c r="AQ589" s="6"/>
      <c r="AR589" s="6"/>
      <c r="AS589" s="238"/>
      <c r="AT589" s="238"/>
      <c r="AU589" s="238"/>
      <c r="AV589" s="6"/>
      <c r="AW589" s="238"/>
      <c r="AX589" s="238"/>
      <c r="AY589" s="238"/>
      <c r="AZ589" s="6"/>
      <c r="BA589" s="239"/>
      <c r="BB589" s="238"/>
      <c r="BC589" s="6"/>
      <c r="BD589" s="6"/>
      <c r="BE589" s="6"/>
    </row>
    <row r="590" spans="1:57" x14ac:dyDescent="0.25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235"/>
      <c r="AB590" s="235"/>
      <c r="AC590" s="235"/>
      <c r="AD590" s="235"/>
      <c r="AE590" s="235"/>
      <c r="AF590" s="238"/>
      <c r="AG590" s="235"/>
      <c r="AH590" s="238"/>
      <c r="AI590" s="235"/>
      <c r="AJ590" s="235"/>
      <c r="AK590" s="6"/>
      <c r="AL590" s="6"/>
      <c r="AM590" s="6"/>
      <c r="AN590" s="6"/>
      <c r="AO590" s="6"/>
      <c r="AP590" s="6"/>
      <c r="AQ590" s="6"/>
      <c r="AR590" s="6"/>
      <c r="AS590" s="238"/>
      <c r="AT590" s="238"/>
      <c r="AU590" s="238"/>
      <c r="AV590" s="6"/>
      <c r="AW590" s="238"/>
      <c r="AX590" s="238"/>
      <c r="AY590" s="238"/>
      <c r="AZ590" s="6"/>
      <c r="BA590" s="239"/>
      <c r="BB590" s="238"/>
      <c r="BC590" s="6"/>
      <c r="BD590" s="6"/>
      <c r="BE590" s="6"/>
    </row>
    <row r="591" spans="1:57" x14ac:dyDescent="0.25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235"/>
      <c r="AB591" s="235"/>
      <c r="AC591" s="235"/>
      <c r="AD591" s="235"/>
      <c r="AE591" s="235"/>
      <c r="AF591" s="238"/>
      <c r="AG591" s="235"/>
      <c r="AH591" s="238"/>
      <c r="AI591" s="235"/>
      <c r="AJ591" s="235"/>
      <c r="AK591" s="6"/>
      <c r="AL591" s="6"/>
      <c r="AM591" s="6"/>
      <c r="AN591" s="6"/>
      <c r="AO591" s="6"/>
      <c r="AP591" s="6"/>
      <c r="AQ591" s="6"/>
      <c r="AR591" s="6"/>
      <c r="AS591" s="238"/>
      <c r="AT591" s="238"/>
      <c r="AU591" s="238"/>
      <c r="AV591" s="6"/>
      <c r="AW591" s="238"/>
      <c r="AX591" s="238"/>
      <c r="AY591" s="238"/>
      <c r="AZ591" s="6"/>
      <c r="BA591" s="239"/>
      <c r="BB591" s="238"/>
      <c r="BC591" s="6"/>
      <c r="BD591" s="6"/>
      <c r="BE591" s="6"/>
    </row>
    <row r="592" spans="1:57" x14ac:dyDescent="0.25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235"/>
      <c r="AB592" s="235"/>
      <c r="AC592" s="235"/>
      <c r="AD592" s="235"/>
      <c r="AE592" s="235"/>
      <c r="AF592" s="238"/>
      <c r="AG592" s="235"/>
      <c r="AH592" s="238"/>
      <c r="AI592" s="235"/>
      <c r="AJ592" s="235"/>
      <c r="AK592" s="6"/>
      <c r="AL592" s="6"/>
      <c r="AM592" s="6"/>
      <c r="AN592" s="6"/>
      <c r="AO592" s="6"/>
      <c r="AP592" s="6"/>
      <c r="AQ592" s="6"/>
      <c r="AR592" s="6"/>
      <c r="AS592" s="238"/>
      <c r="AT592" s="238"/>
      <c r="AU592" s="238"/>
      <c r="AV592" s="6"/>
      <c r="AW592" s="238"/>
      <c r="AX592" s="238"/>
      <c r="AY592" s="238"/>
      <c r="AZ592" s="6"/>
      <c r="BA592" s="239"/>
      <c r="BB592" s="238"/>
      <c r="BC592" s="6"/>
      <c r="BD592" s="6"/>
      <c r="BE592" s="6"/>
    </row>
    <row r="593" spans="1:57" x14ac:dyDescent="0.25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235"/>
      <c r="AB593" s="235"/>
      <c r="AC593" s="235"/>
      <c r="AD593" s="235"/>
      <c r="AE593" s="235"/>
      <c r="AF593" s="238"/>
      <c r="AG593" s="235"/>
      <c r="AH593" s="238"/>
      <c r="AI593" s="235"/>
      <c r="AJ593" s="235"/>
      <c r="AK593" s="6"/>
      <c r="AL593" s="6"/>
      <c r="AM593" s="6"/>
      <c r="AN593" s="6"/>
      <c r="AO593" s="6"/>
      <c r="AP593" s="6"/>
      <c r="AQ593" s="6"/>
      <c r="AR593" s="6"/>
      <c r="AS593" s="238"/>
      <c r="AT593" s="238"/>
      <c r="AU593" s="238"/>
      <c r="AV593" s="6"/>
      <c r="AW593" s="238"/>
      <c r="AX593" s="238"/>
      <c r="AY593" s="238"/>
      <c r="AZ593" s="6"/>
      <c r="BA593" s="239"/>
      <c r="BB593" s="238"/>
      <c r="BC593" s="6"/>
      <c r="BD593" s="6"/>
      <c r="BE593" s="6"/>
    </row>
    <row r="594" spans="1:57" x14ac:dyDescent="0.25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235"/>
      <c r="AB594" s="235"/>
      <c r="AC594" s="235"/>
      <c r="AD594" s="235"/>
      <c r="AE594" s="235"/>
      <c r="AF594" s="238"/>
      <c r="AG594" s="235"/>
      <c r="AH594" s="238"/>
      <c r="AI594" s="235"/>
      <c r="AJ594" s="235"/>
      <c r="AK594" s="6"/>
      <c r="AL594" s="6"/>
      <c r="AM594" s="6"/>
      <c r="AN594" s="6"/>
      <c r="AO594" s="6"/>
      <c r="AP594" s="6"/>
      <c r="AQ594" s="6"/>
      <c r="AR594" s="6"/>
      <c r="AS594" s="238"/>
      <c r="AT594" s="238"/>
      <c r="AU594" s="238"/>
      <c r="AV594" s="6"/>
      <c r="AW594" s="238"/>
      <c r="AX594" s="238"/>
      <c r="AY594" s="238"/>
      <c r="AZ594" s="6"/>
      <c r="BA594" s="239"/>
      <c r="BB594" s="238"/>
      <c r="BC594" s="6"/>
      <c r="BD594" s="6"/>
      <c r="BE594" s="6"/>
    </row>
    <row r="595" spans="1:57" x14ac:dyDescent="0.25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235"/>
      <c r="AB595" s="235"/>
      <c r="AC595" s="235"/>
      <c r="AD595" s="235"/>
      <c r="AE595" s="235"/>
      <c r="AF595" s="238"/>
      <c r="AG595" s="235"/>
      <c r="AH595" s="238"/>
      <c r="AI595" s="235"/>
      <c r="AJ595" s="235"/>
      <c r="AK595" s="6"/>
      <c r="AL595" s="6"/>
      <c r="AM595" s="6"/>
      <c r="AN595" s="6"/>
      <c r="AO595" s="6"/>
      <c r="AP595" s="6"/>
      <c r="AQ595" s="6"/>
      <c r="AR595" s="6"/>
      <c r="AS595" s="238"/>
      <c r="AT595" s="238"/>
      <c r="AU595" s="238"/>
      <c r="AV595" s="6"/>
      <c r="AW595" s="238"/>
      <c r="AX595" s="238"/>
      <c r="AY595" s="238"/>
      <c r="AZ595" s="6"/>
      <c r="BA595" s="239"/>
      <c r="BB595" s="238"/>
      <c r="BC595" s="6"/>
      <c r="BD595" s="6"/>
      <c r="BE595" s="6"/>
    </row>
    <row r="596" spans="1:57" x14ac:dyDescent="0.25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235"/>
      <c r="AB596" s="235"/>
      <c r="AC596" s="235"/>
      <c r="AD596" s="235"/>
      <c r="AE596" s="235"/>
      <c r="AF596" s="238"/>
      <c r="AG596" s="235"/>
      <c r="AH596" s="238"/>
      <c r="AI596" s="235"/>
      <c r="AJ596" s="235"/>
      <c r="AK596" s="6"/>
      <c r="AL596" s="6"/>
      <c r="AM596" s="6"/>
      <c r="AN596" s="6"/>
      <c r="AO596" s="6"/>
      <c r="AP596" s="6"/>
      <c r="AQ596" s="6"/>
      <c r="AR596" s="6"/>
      <c r="AS596" s="238"/>
      <c r="AT596" s="238"/>
      <c r="AU596" s="238"/>
      <c r="AV596" s="6"/>
      <c r="AW596" s="238"/>
      <c r="AX596" s="238"/>
      <c r="AY596" s="238"/>
      <c r="AZ596" s="6"/>
      <c r="BA596" s="239"/>
      <c r="BB596" s="238"/>
      <c r="BC596" s="6"/>
      <c r="BD596" s="6"/>
      <c r="BE596" s="6"/>
    </row>
    <row r="597" spans="1:57" x14ac:dyDescent="0.25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235"/>
      <c r="AB597" s="235"/>
      <c r="AC597" s="235"/>
      <c r="AD597" s="235"/>
      <c r="AE597" s="235"/>
      <c r="AF597" s="238"/>
      <c r="AG597" s="235"/>
      <c r="AH597" s="238"/>
      <c r="AI597" s="235"/>
      <c r="AJ597" s="235"/>
      <c r="AK597" s="6"/>
      <c r="AL597" s="6"/>
      <c r="AM597" s="6"/>
      <c r="AN597" s="6"/>
      <c r="AO597" s="6"/>
      <c r="AP597" s="6"/>
      <c r="AQ597" s="6"/>
      <c r="AR597" s="6"/>
      <c r="AS597" s="238"/>
      <c r="AT597" s="238"/>
      <c r="AU597" s="238"/>
      <c r="AV597" s="6"/>
      <c r="AW597" s="238"/>
      <c r="AX597" s="238"/>
      <c r="AY597" s="238"/>
      <c r="AZ597" s="6"/>
      <c r="BA597" s="239"/>
      <c r="BB597" s="238"/>
      <c r="BC597" s="6"/>
      <c r="BD597" s="6"/>
      <c r="BE597" s="6"/>
    </row>
    <row r="598" spans="1:57" x14ac:dyDescent="0.25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235"/>
      <c r="AB598" s="235"/>
      <c r="AC598" s="235"/>
      <c r="AD598" s="235"/>
      <c r="AE598" s="235"/>
      <c r="AF598" s="238"/>
      <c r="AG598" s="235"/>
      <c r="AH598" s="238"/>
      <c r="AI598" s="235"/>
      <c r="AJ598" s="235"/>
      <c r="AK598" s="6"/>
      <c r="AL598" s="6"/>
      <c r="AM598" s="6"/>
      <c r="AN598" s="6"/>
      <c r="AO598" s="6"/>
      <c r="AP598" s="6"/>
      <c r="AQ598" s="6"/>
      <c r="AR598" s="6"/>
      <c r="AS598" s="238"/>
      <c r="AT598" s="238"/>
      <c r="AU598" s="238"/>
      <c r="AV598" s="6"/>
      <c r="AW598" s="238"/>
      <c r="AX598" s="238"/>
      <c r="AY598" s="238"/>
      <c r="AZ598" s="6"/>
      <c r="BA598" s="239"/>
      <c r="BB598" s="238"/>
      <c r="BC598" s="6"/>
      <c r="BD598" s="6"/>
      <c r="BE598" s="6"/>
    </row>
    <row r="599" spans="1:57" x14ac:dyDescent="0.25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235"/>
      <c r="AB599" s="235"/>
      <c r="AC599" s="235"/>
      <c r="AD599" s="235"/>
      <c r="AE599" s="235"/>
      <c r="AF599" s="238"/>
      <c r="AG599" s="235"/>
      <c r="AH599" s="238"/>
      <c r="AI599" s="235"/>
      <c r="AJ599" s="235"/>
      <c r="AK599" s="6"/>
      <c r="AL599" s="6"/>
      <c r="AM599" s="6"/>
      <c r="AN599" s="6"/>
      <c r="AO599" s="6"/>
      <c r="AP599" s="6"/>
      <c r="AQ599" s="6"/>
      <c r="AR599" s="6"/>
      <c r="AS599" s="238"/>
      <c r="AT599" s="238"/>
      <c r="AU599" s="238"/>
      <c r="AV599" s="6"/>
      <c r="AW599" s="238"/>
      <c r="AX599" s="238"/>
      <c r="AY599" s="238"/>
      <c r="AZ599" s="6"/>
      <c r="BA599" s="239"/>
      <c r="BB599" s="238"/>
      <c r="BC599" s="6"/>
      <c r="BD599" s="6"/>
      <c r="BE599" s="6"/>
    </row>
    <row r="600" spans="1:57" x14ac:dyDescent="0.25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235"/>
      <c r="AB600" s="235"/>
      <c r="AC600" s="235"/>
      <c r="AD600" s="235"/>
      <c r="AE600" s="235"/>
      <c r="AF600" s="238"/>
      <c r="AG600" s="235"/>
      <c r="AH600" s="238"/>
      <c r="AI600" s="235"/>
      <c r="AJ600" s="235"/>
      <c r="AK600" s="6"/>
      <c r="AL600" s="6"/>
      <c r="AM600" s="6"/>
      <c r="AN600" s="6"/>
      <c r="AO600" s="6"/>
      <c r="AP600" s="6"/>
      <c r="AQ600" s="6"/>
      <c r="AR600" s="6"/>
      <c r="AS600" s="238"/>
      <c r="AT600" s="238"/>
      <c r="AU600" s="238"/>
      <c r="AV600" s="6"/>
      <c r="AW600" s="238"/>
      <c r="AX600" s="238"/>
      <c r="AY600" s="238"/>
      <c r="AZ600" s="6"/>
      <c r="BA600" s="239"/>
      <c r="BB600" s="238"/>
      <c r="BC600" s="6"/>
      <c r="BD600" s="6"/>
      <c r="BE600" s="6"/>
    </row>
    <row r="601" spans="1:57" x14ac:dyDescent="0.25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235"/>
      <c r="AB601" s="235"/>
      <c r="AC601" s="235"/>
      <c r="AD601" s="235"/>
      <c r="AE601" s="235"/>
      <c r="AF601" s="238"/>
      <c r="AG601" s="235"/>
      <c r="AH601" s="238"/>
      <c r="AI601" s="235"/>
      <c r="AJ601" s="235"/>
      <c r="AK601" s="6"/>
      <c r="AL601" s="6"/>
      <c r="AM601" s="6"/>
      <c r="AN601" s="6"/>
      <c r="AO601" s="6"/>
      <c r="AP601" s="6"/>
      <c r="AQ601" s="6"/>
      <c r="AR601" s="6"/>
      <c r="AS601" s="238"/>
      <c r="AT601" s="238"/>
      <c r="AU601" s="238"/>
      <c r="AV601" s="6"/>
      <c r="AW601" s="238"/>
      <c r="AX601" s="238"/>
      <c r="AY601" s="238"/>
      <c r="AZ601" s="6"/>
      <c r="BA601" s="239"/>
      <c r="BB601" s="238"/>
      <c r="BC601" s="6"/>
      <c r="BD601" s="6"/>
      <c r="BE601" s="6"/>
    </row>
    <row r="602" spans="1:57" x14ac:dyDescent="0.25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235"/>
      <c r="AB602" s="235"/>
      <c r="AC602" s="235"/>
      <c r="AD602" s="235"/>
      <c r="AE602" s="235"/>
      <c r="AF602" s="238"/>
      <c r="AG602" s="235"/>
      <c r="AH602" s="238"/>
      <c r="AI602" s="235"/>
      <c r="AJ602" s="235"/>
      <c r="AK602" s="6"/>
      <c r="AL602" s="6"/>
      <c r="AM602" s="6"/>
      <c r="AN602" s="6"/>
      <c r="AO602" s="6"/>
      <c r="AP602" s="6"/>
      <c r="AQ602" s="6"/>
      <c r="AR602" s="6"/>
      <c r="AS602" s="238"/>
      <c r="AT602" s="238"/>
      <c r="AU602" s="238"/>
      <c r="AV602" s="6"/>
      <c r="AW602" s="238"/>
      <c r="AX602" s="238"/>
      <c r="AY602" s="238"/>
      <c r="AZ602" s="6"/>
      <c r="BA602" s="239"/>
      <c r="BB602" s="238"/>
      <c r="BC602" s="6"/>
      <c r="BD602" s="6"/>
      <c r="BE602" s="6"/>
    </row>
    <row r="603" spans="1:57" x14ac:dyDescent="0.25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235"/>
      <c r="AB603" s="235"/>
      <c r="AC603" s="235"/>
      <c r="AD603" s="235"/>
      <c r="AE603" s="235"/>
      <c r="AF603" s="238"/>
      <c r="AG603" s="235"/>
      <c r="AH603" s="238"/>
      <c r="AI603" s="235"/>
      <c r="AJ603" s="235"/>
      <c r="AK603" s="6"/>
      <c r="AL603" s="6"/>
      <c r="AM603" s="6"/>
      <c r="AN603" s="6"/>
      <c r="AO603" s="6"/>
      <c r="AP603" s="6"/>
      <c r="AQ603" s="6"/>
      <c r="AR603" s="6"/>
      <c r="AS603" s="238"/>
      <c r="AT603" s="238"/>
      <c r="AU603" s="238"/>
      <c r="AV603" s="6"/>
      <c r="AW603" s="238"/>
      <c r="AX603" s="238"/>
      <c r="AY603" s="238"/>
      <c r="AZ603" s="6"/>
      <c r="BA603" s="239"/>
      <c r="BB603" s="238"/>
      <c r="BC603" s="6"/>
      <c r="BD603" s="6"/>
      <c r="BE603" s="6"/>
    </row>
    <row r="604" spans="1:57" x14ac:dyDescent="0.25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235"/>
      <c r="AB604" s="235"/>
      <c r="AC604" s="235"/>
      <c r="AD604" s="235"/>
      <c r="AE604" s="235"/>
      <c r="AF604" s="238"/>
      <c r="AG604" s="235"/>
      <c r="AH604" s="238"/>
      <c r="AI604" s="235"/>
      <c r="AJ604" s="235"/>
      <c r="AK604" s="6"/>
      <c r="AL604" s="6"/>
      <c r="AM604" s="6"/>
      <c r="AN604" s="6"/>
      <c r="AO604" s="6"/>
      <c r="AP604" s="6"/>
      <c r="AQ604" s="6"/>
      <c r="AR604" s="6"/>
      <c r="AS604" s="238"/>
      <c r="AT604" s="238"/>
      <c r="AU604" s="238"/>
      <c r="AV604" s="6"/>
      <c r="AW604" s="238"/>
      <c r="AX604" s="238"/>
      <c r="AY604" s="238"/>
      <c r="AZ604" s="6"/>
      <c r="BA604" s="239"/>
      <c r="BB604" s="238"/>
      <c r="BC604" s="6"/>
      <c r="BD604" s="6"/>
      <c r="BE604" s="6"/>
    </row>
    <row r="605" spans="1:57" x14ac:dyDescent="0.25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235"/>
      <c r="AB605" s="235"/>
      <c r="AC605" s="235"/>
      <c r="AD605" s="235"/>
      <c r="AE605" s="235"/>
      <c r="AF605" s="238"/>
      <c r="AG605" s="235"/>
      <c r="AH605" s="238"/>
      <c r="AI605" s="235"/>
      <c r="AJ605" s="235"/>
      <c r="AK605" s="6"/>
      <c r="AL605" s="6"/>
      <c r="AM605" s="6"/>
      <c r="AN605" s="6"/>
      <c r="AO605" s="6"/>
      <c r="AP605" s="6"/>
      <c r="AQ605" s="6"/>
      <c r="AR605" s="6"/>
      <c r="AS605" s="238"/>
      <c r="AT605" s="238"/>
      <c r="AU605" s="238"/>
      <c r="AV605" s="6"/>
      <c r="AW605" s="238"/>
      <c r="AX605" s="238"/>
      <c r="AY605" s="238"/>
      <c r="AZ605" s="6"/>
      <c r="BA605" s="239"/>
      <c r="BB605" s="238"/>
      <c r="BC605" s="6"/>
      <c r="BD605" s="6"/>
      <c r="BE605" s="6"/>
    </row>
    <row r="606" spans="1:57" x14ac:dyDescent="0.25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235"/>
      <c r="AB606" s="235"/>
      <c r="AC606" s="235"/>
      <c r="AD606" s="235"/>
      <c r="AE606" s="235"/>
      <c r="AF606" s="238"/>
      <c r="AG606" s="235"/>
      <c r="AH606" s="238"/>
      <c r="AI606" s="235"/>
      <c r="AJ606" s="235"/>
      <c r="AK606" s="6"/>
      <c r="AL606" s="6"/>
      <c r="AM606" s="6"/>
      <c r="AN606" s="6"/>
      <c r="AO606" s="6"/>
      <c r="AP606" s="6"/>
      <c r="AQ606" s="6"/>
      <c r="AR606" s="6"/>
      <c r="AS606" s="238"/>
      <c r="AT606" s="238"/>
      <c r="AU606" s="238"/>
      <c r="AV606" s="6"/>
      <c r="AW606" s="238"/>
      <c r="AX606" s="238"/>
      <c r="AY606" s="238"/>
      <c r="AZ606" s="6"/>
      <c r="BA606" s="239"/>
      <c r="BB606" s="238"/>
      <c r="BC606" s="6"/>
      <c r="BD606" s="6"/>
      <c r="BE606" s="6"/>
    </row>
    <row r="607" spans="1:57" x14ac:dyDescent="0.25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235"/>
      <c r="AB607" s="235"/>
      <c r="AC607" s="235"/>
      <c r="AD607" s="235"/>
      <c r="AE607" s="235"/>
      <c r="AF607" s="238"/>
      <c r="AG607" s="235"/>
      <c r="AH607" s="238"/>
      <c r="AI607" s="235"/>
      <c r="AJ607" s="235"/>
      <c r="AK607" s="6"/>
      <c r="AL607" s="6"/>
      <c r="AM607" s="6"/>
      <c r="AN607" s="6"/>
      <c r="AO607" s="6"/>
      <c r="AP607" s="6"/>
      <c r="AQ607" s="6"/>
      <c r="AR607" s="6"/>
      <c r="AS607" s="238"/>
      <c r="AT607" s="238"/>
      <c r="AU607" s="238"/>
      <c r="AV607" s="6"/>
      <c r="AW607" s="238"/>
      <c r="AX607" s="238"/>
      <c r="AY607" s="238"/>
      <c r="AZ607" s="6"/>
      <c r="BA607" s="239"/>
      <c r="BB607" s="238"/>
      <c r="BC607" s="6"/>
      <c r="BD607" s="6"/>
      <c r="BE607" s="6"/>
    </row>
    <row r="608" spans="1:57" x14ac:dyDescent="0.25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235"/>
      <c r="AB608" s="235"/>
      <c r="AC608" s="235"/>
      <c r="AD608" s="235"/>
      <c r="AE608" s="235"/>
      <c r="AF608" s="238"/>
      <c r="AG608" s="235"/>
      <c r="AH608" s="238"/>
      <c r="AI608" s="235"/>
      <c r="AJ608" s="235"/>
      <c r="AK608" s="6"/>
      <c r="AL608" s="6"/>
      <c r="AM608" s="6"/>
      <c r="AN608" s="6"/>
      <c r="AO608" s="6"/>
      <c r="AP608" s="6"/>
      <c r="AQ608" s="6"/>
      <c r="AR608" s="6"/>
      <c r="AS608" s="238"/>
      <c r="AT608" s="238"/>
      <c r="AU608" s="238"/>
      <c r="AV608" s="6"/>
      <c r="AW608" s="238"/>
      <c r="AX608" s="238"/>
      <c r="AY608" s="238"/>
      <c r="AZ608" s="6"/>
      <c r="BA608" s="239"/>
      <c r="BB608" s="238"/>
      <c r="BC608" s="6"/>
      <c r="BD608" s="6"/>
      <c r="BE608" s="6"/>
    </row>
    <row r="609" spans="1:57" x14ac:dyDescent="0.25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235"/>
      <c r="AB609" s="235"/>
      <c r="AC609" s="235"/>
      <c r="AD609" s="235"/>
      <c r="AE609" s="235"/>
      <c r="AF609" s="238"/>
      <c r="AG609" s="235"/>
      <c r="AH609" s="238"/>
      <c r="AI609" s="235"/>
      <c r="AJ609" s="235"/>
      <c r="AK609" s="6"/>
      <c r="AL609" s="6"/>
      <c r="AM609" s="6"/>
      <c r="AN609" s="6"/>
      <c r="AO609" s="6"/>
      <c r="AP609" s="6"/>
      <c r="AQ609" s="6"/>
      <c r="AR609" s="6"/>
      <c r="AS609" s="238"/>
      <c r="AT609" s="238"/>
      <c r="AU609" s="238"/>
      <c r="AV609" s="6"/>
      <c r="AW609" s="238"/>
      <c r="AX609" s="238"/>
      <c r="AY609" s="238"/>
      <c r="AZ609" s="6"/>
      <c r="BA609" s="239"/>
      <c r="BB609" s="238"/>
      <c r="BC609" s="6"/>
      <c r="BD609" s="6"/>
      <c r="BE609" s="6"/>
    </row>
    <row r="610" spans="1:57" x14ac:dyDescent="0.25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235"/>
      <c r="AB610" s="235"/>
      <c r="AC610" s="235"/>
      <c r="AD610" s="235"/>
      <c r="AE610" s="235"/>
      <c r="AF610" s="238"/>
      <c r="AG610" s="235"/>
      <c r="AH610" s="238"/>
      <c r="AI610" s="235"/>
      <c r="AJ610" s="235"/>
      <c r="AK610" s="6"/>
      <c r="AL610" s="6"/>
      <c r="AM610" s="6"/>
      <c r="AN610" s="6"/>
      <c r="AO610" s="6"/>
      <c r="AP610" s="6"/>
      <c r="AQ610" s="6"/>
      <c r="AR610" s="6"/>
      <c r="AS610" s="238"/>
      <c r="AT610" s="238"/>
      <c r="AU610" s="238"/>
      <c r="AV610" s="6"/>
      <c r="AW610" s="238"/>
      <c r="AX610" s="238"/>
      <c r="AY610" s="238"/>
      <c r="AZ610" s="6"/>
      <c r="BA610" s="239"/>
      <c r="BB610" s="238"/>
      <c r="BC610" s="6"/>
      <c r="BD610" s="6"/>
      <c r="BE610" s="6"/>
    </row>
    <row r="611" spans="1:57" x14ac:dyDescent="0.25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235"/>
      <c r="AB611" s="235"/>
      <c r="AC611" s="235"/>
      <c r="AD611" s="235"/>
      <c r="AE611" s="235"/>
      <c r="AF611" s="238"/>
      <c r="AG611" s="235"/>
      <c r="AH611" s="238"/>
      <c r="AI611" s="235"/>
      <c r="AJ611" s="235"/>
      <c r="AK611" s="6"/>
      <c r="AL611" s="6"/>
      <c r="AM611" s="6"/>
      <c r="AN611" s="6"/>
      <c r="AO611" s="6"/>
      <c r="AP611" s="6"/>
      <c r="AQ611" s="6"/>
      <c r="AR611" s="6"/>
      <c r="AS611" s="238"/>
      <c r="AT611" s="238"/>
      <c r="AU611" s="238"/>
      <c r="AV611" s="6"/>
      <c r="AW611" s="238"/>
      <c r="AX611" s="238"/>
      <c r="AY611" s="238"/>
      <c r="AZ611" s="6"/>
      <c r="BA611" s="239"/>
      <c r="BB611" s="238"/>
      <c r="BC611" s="6"/>
      <c r="BD611" s="6"/>
      <c r="BE611" s="6"/>
    </row>
    <row r="612" spans="1:57" x14ac:dyDescent="0.25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235"/>
      <c r="AB612" s="235"/>
      <c r="AC612" s="235"/>
      <c r="AD612" s="235"/>
      <c r="AE612" s="235"/>
      <c r="AF612" s="238"/>
      <c r="AG612" s="235"/>
      <c r="AH612" s="238"/>
      <c r="AI612" s="235"/>
      <c r="AJ612" s="235"/>
      <c r="AK612" s="6"/>
      <c r="AL612" s="6"/>
      <c r="AM612" s="6"/>
      <c r="AN612" s="6"/>
      <c r="AO612" s="6"/>
      <c r="AP612" s="6"/>
      <c r="AQ612" s="6"/>
      <c r="AR612" s="6"/>
      <c r="AS612" s="238"/>
      <c r="AT612" s="238"/>
      <c r="AU612" s="238"/>
      <c r="AV612" s="6"/>
      <c r="AW612" s="238"/>
      <c r="AX612" s="238"/>
      <c r="AY612" s="238"/>
      <c r="AZ612" s="6"/>
      <c r="BA612" s="239"/>
      <c r="BB612" s="238"/>
      <c r="BC612" s="6"/>
      <c r="BD612" s="6"/>
      <c r="BE612" s="6"/>
    </row>
    <row r="613" spans="1:57" x14ac:dyDescent="0.25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235"/>
      <c r="AB613" s="235"/>
      <c r="AC613" s="235"/>
      <c r="AD613" s="235"/>
      <c r="AE613" s="235"/>
      <c r="AF613" s="238"/>
      <c r="AG613" s="235"/>
      <c r="AH613" s="238"/>
      <c r="AI613" s="235"/>
      <c r="AJ613" s="235"/>
      <c r="AK613" s="6"/>
      <c r="AL613" s="6"/>
      <c r="AM613" s="6"/>
      <c r="AN613" s="6"/>
      <c r="AO613" s="6"/>
      <c r="AP613" s="6"/>
      <c r="AQ613" s="6"/>
      <c r="AR613" s="6"/>
      <c r="AS613" s="238"/>
      <c r="AT613" s="238"/>
      <c r="AU613" s="238"/>
      <c r="AV613" s="6"/>
      <c r="AW613" s="238"/>
      <c r="AX613" s="238"/>
      <c r="AY613" s="238"/>
      <c r="AZ613" s="6"/>
      <c r="BA613" s="239"/>
      <c r="BB613" s="238"/>
      <c r="BC613" s="6"/>
      <c r="BD613" s="6"/>
      <c r="BE613" s="6"/>
    </row>
    <row r="614" spans="1:57" x14ac:dyDescent="0.25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235"/>
      <c r="AB614" s="235"/>
      <c r="AC614" s="235"/>
      <c r="AD614" s="235"/>
      <c r="AE614" s="235"/>
      <c r="AF614" s="238"/>
      <c r="AG614" s="235"/>
      <c r="AH614" s="238"/>
      <c r="AI614" s="235"/>
      <c r="AJ614" s="235"/>
      <c r="AK614" s="6"/>
      <c r="AL614" s="6"/>
      <c r="AM614" s="6"/>
      <c r="AN614" s="6"/>
      <c r="AO614" s="6"/>
      <c r="AP614" s="6"/>
      <c r="AQ614" s="6"/>
      <c r="AR614" s="6"/>
      <c r="AS614" s="238"/>
      <c r="AT614" s="238"/>
      <c r="AU614" s="238"/>
      <c r="AV614" s="6"/>
      <c r="AW614" s="238"/>
      <c r="AX614" s="238"/>
      <c r="AY614" s="238"/>
      <c r="AZ614" s="6"/>
      <c r="BA614" s="239"/>
      <c r="BB614" s="238"/>
      <c r="BC614" s="6"/>
      <c r="BD614" s="6"/>
      <c r="BE614" s="6"/>
    </row>
    <row r="615" spans="1:57" x14ac:dyDescent="0.25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235"/>
      <c r="AB615" s="235"/>
      <c r="AC615" s="235"/>
      <c r="AD615" s="235"/>
      <c r="AE615" s="235"/>
      <c r="AF615" s="238"/>
      <c r="AG615" s="235"/>
      <c r="AH615" s="238"/>
      <c r="AI615" s="235"/>
      <c r="AJ615" s="235"/>
      <c r="AK615" s="6"/>
      <c r="AL615" s="6"/>
      <c r="AM615" s="6"/>
      <c r="AN615" s="6"/>
      <c r="AO615" s="6"/>
      <c r="AP615" s="6"/>
      <c r="AQ615" s="6"/>
      <c r="AR615" s="6"/>
      <c r="AS615" s="238"/>
      <c r="AT615" s="238"/>
      <c r="AU615" s="238"/>
      <c r="AV615" s="6"/>
      <c r="AW615" s="238"/>
      <c r="AX615" s="238"/>
      <c r="AY615" s="238"/>
      <c r="AZ615" s="6"/>
      <c r="BA615" s="239"/>
      <c r="BB615" s="238"/>
      <c r="BC615" s="6"/>
      <c r="BD615" s="6"/>
      <c r="BE615" s="6"/>
    </row>
    <row r="616" spans="1:57" x14ac:dyDescent="0.25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235"/>
      <c r="AB616" s="235"/>
      <c r="AC616" s="235"/>
      <c r="AD616" s="235"/>
      <c r="AE616" s="235"/>
      <c r="AF616" s="238"/>
      <c r="AG616" s="235"/>
      <c r="AH616" s="238"/>
      <c r="AI616" s="235"/>
      <c r="AJ616" s="235"/>
      <c r="AK616" s="6"/>
      <c r="AL616" s="6"/>
      <c r="AM616" s="6"/>
      <c r="AN616" s="6"/>
      <c r="AO616" s="6"/>
      <c r="AP616" s="6"/>
      <c r="AQ616" s="6"/>
      <c r="AR616" s="6"/>
      <c r="AS616" s="238"/>
      <c r="AT616" s="238"/>
      <c r="AU616" s="238"/>
      <c r="AV616" s="6"/>
      <c r="AW616" s="238"/>
      <c r="AX616" s="238"/>
      <c r="AY616" s="238"/>
      <c r="AZ616" s="6"/>
      <c r="BA616" s="239"/>
      <c r="BB616" s="238"/>
      <c r="BC616" s="6"/>
      <c r="BD616" s="6"/>
      <c r="BE616" s="6"/>
    </row>
    <row r="617" spans="1:57" x14ac:dyDescent="0.25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235"/>
      <c r="AB617" s="235"/>
      <c r="AC617" s="235"/>
      <c r="AD617" s="235"/>
      <c r="AE617" s="235"/>
      <c r="AF617" s="238"/>
      <c r="AG617" s="235"/>
      <c r="AH617" s="238"/>
      <c r="AI617" s="235"/>
      <c r="AJ617" s="235"/>
      <c r="AK617" s="6"/>
      <c r="AL617" s="6"/>
      <c r="AM617" s="6"/>
      <c r="AN617" s="6"/>
      <c r="AO617" s="6"/>
      <c r="AP617" s="6"/>
      <c r="AQ617" s="6"/>
      <c r="AR617" s="6"/>
      <c r="AS617" s="238"/>
      <c r="AT617" s="238"/>
      <c r="AU617" s="238"/>
      <c r="AV617" s="6"/>
      <c r="AW617" s="238"/>
      <c r="AX617" s="238"/>
      <c r="AY617" s="238"/>
      <c r="AZ617" s="6"/>
      <c r="BA617" s="239"/>
      <c r="BB617" s="238"/>
      <c r="BC617" s="6"/>
      <c r="BD617" s="6"/>
      <c r="BE617" s="6"/>
    </row>
    <row r="618" spans="1:57" x14ac:dyDescent="0.25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235"/>
      <c r="AB618" s="235"/>
      <c r="AC618" s="235"/>
      <c r="AD618" s="235"/>
      <c r="AE618" s="235"/>
      <c r="AF618" s="238"/>
      <c r="AG618" s="235"/>
      <c r="AH618" s="238"/>
      <c r="AI618" s="235"/>
      <c r="AJ618" s="235"/>
      <c r="AK618" s="6"/>
      <c r="AL618" s="6"/>
      <c r="AM618" s="6"/>
      <c r="AN618" s="6"/>
      <c r="AO618" s="6"/>
      <c r="AP618" s="6"/>
      <c r="AQ618" s="6"/>
      <c r="AR618" s="6"/>
      <c r="AS618" s="238"/>
      <c r="AT618" s="238"/>
      <c r="AU618" s="238"/>
      <c r="AV618" s="6"/>
      <c r="AW618" s="238"/>
      <c r="AX618" s="238"/>
      <c r="AY618" s="238"/>
      <c r="AZ618" s="6"/>
      <c r="BA618" s="239"/>
      <c r="BB618" s="238"/>
      <c r="BC618" s="6"/>
      <c r="BD618" s="6"/>
      <c r="BE618" s="6"/>
    </row>
    <row r="619" spans="1:57" x14ac:dyDescent="0.25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235"/>
      <c r="AB619" s="235"/>
      <c r="AC619" s="235"/>
      <c r="AD619" s="235"/>
      <c r="AE619" s="235"/>
      <c r="AF619" s="238"/>
      <c r="AG619" s="235"/>
      <c r="AH619" s="238"/>
      <c r="AI619" s="235"/>
      <c r="AJ619" s="235"/>
      <c r="AK619" s="6"/>
      <c r="AL619" s="6"/>
      <c r="AM619" s="6"/>
      <c r="AN619" s="6"/>
      <c r="AO619" s="6"/>
      <c r="AP619" s="6"/>
      <c r="AQ619" s="6"/>
      <c r="AR619" s="6"/>
      <c r="AS619" s="238"/>
      <c r="AT619" s="238"/>
      <c r="AU619" s="238"/>
      <c r="AV619" s="6"/>
      <c r="AW619" s="238"/>
      <c r="AX619" s="238"/>
      <c r="AY619" s="238"/>
      <c r="AZ619" s="6"/>
      <c r="BA619" s="239"/>
      <c r="BB619" s="238"/>
      <c r="BC619" s="6"/>
      <c r="BD619" s="6"/>
      <c r="BE619" s="6"/>
    </row>
    <row r="620" spans="1:57" x14ac:dyDescent="0.25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235"/>
      <c r="AB620" s="235"/>
      <c r="AC620" s="235"/>
      <c r="AD620" s="235"/>
      <c r="AE620" s="235"/>
      <c r="AF620" s="238"/>
      <c r="AG620" s="235"/>
      <c r="AH620" s="238"/>
      <c r="AI620" s="235"/>
      <c r="AJ620" s="235"/>
      <c r="AK620" s="6"/>
      <c r="AL620" s="6"/>
      <c r="AM620" s="6"/>
      <c r="AN620" s="6"/>
      <c r="AO620" s="6"/>
      <c r="AP620" s="6"/>
      <c r="AQ620" s="6"/>
      <c r="AR620" s="6"/>
      <c r="AS620" s="238"/>
      <c r="AT620" s="238"/>
      <c r="AU620" s="238"/>
      <c r="AV620" s="6"/>
      <c r="AW620" s="238"/>
      <c r="AX620" s="238"/>
      <c r="AY620" s="238"/>
      <c r="AZ620" s="6"/>
      <c r="BA620" s="239"/>
      <c r="BB620" s="238"/>
      <c r="BC620" s="6"/>
      <c r="BD620" s="6"/>
      <c r="BE620" s="6"/>
    </row>
    <row r="621" spans="1:57" x14ac:dyDescent="0.25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235"/>
      <c r="AB621" s="235"/>
      <c r="AC621" s="235"/>
      <c r="AD621" s="235"/>
      <c r="AE621" s="235"/>
      <c r="AF621" s="238"/>
      <c r="AG621" s="235"/>
      <c r="AH621" s="238"/>
      <c r="AI621" s="235"/>
      <c r="AJ621" s="235"/>
      <c r="AK621" s="6"/>
      <c r="AL621" s="6"/>
      <c r="AM621" s="6"/>
      <c r="AN621" s="6"/>
      <c r="AO621" s="6"/>
      <c r="AP621" s="6"/>
      <c r="AQ621" s="6"/>
      <c r="AR621" s="6"/>
      <c r="AS621" s="238"/>
      <c r="AT621" s="238"/>
      <c r="AU621" s="238"/>
      <c r="AV621" s="6"/>
      <c r="AW621" s="238"/>
      <c r="AX621" s="238"/>
      <c r="AY621" s="238"/>
      <c r="AZ621" s="6"/>
      <c r="BA621" s="239"/>
      <c r="BB621" s="238"/>
      <c r="BC621" s="6"/>
      <c r="BD621" s="6"/>
      <c r="BE621" s="6"/>
    </row>
    <row r="622" spans="1:57" x14ac:dyDescent="0.25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235"/>
      <c r="AB622" s="235"/>
      <c r="AC622" s="235"/>
      <c r="AD622" s="235"/>
      <c r="AE622" s="235"/>
      <c r="AF622" s="238"/>
      <c r="AG622" s="235"/>
      <c r="AH622" s="238"/>
      <c r="AI622" s="235"/>
      <c r="AJ622" s="235"/>
      <c r="AK622" s="6"/>
      <c r="AL622" s="6"/>
      <c r="AM622" s="6"/>
      <c r="AN622" s="6"/>
      <c r="AO622" s="6"/>
      <c r="AP622" s="6"/>
      <c r="AQ622" s="6"/>
      <c r="AR622" s="6"/>
      <c r="AS622" s="238"/>
      <c r="AT622" s="238"/>
      <c r="AU622" s="238"/>
      <c r="AV622" s="6"/>
      <c r="AW622" s="238"/>
      <c r="AX622" s="238"/>
      <c r="AY622" s="238"/>
      <c r="AZ622" s="6"/>
      <c r="BA622" s="239"/>
      <c r="BB622" s="238"/>
      <c r="BC622" s="6"/>
      <c r="BD622" s="6"/>
      <c r="BE622" s="6"/>
    </row>
    <row r="623" spans="1:57" x14ac:dyDescent="0.25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235"/>
      <c r="AB623" s="235"/>
      <c r="AC623" s="235"/>
      <c r="AD623" s="235"/>
      <c r="AE623" s="235"/>
      <c r="AF623" s="238"/>
      <c r="AG623" s="235"/>
      <c r="AH623" s="238"/>
      <c r="AI623" s="235"/>
      <c r="AJ623" s="235"/>
      <c r="AK623" s="6"/>
      <c r="AL623" s="6"/>
      <c r="AM623" s="6"/>
      <c r="AN623" s="6"/>
      <c r="AO623" s="6"/>
      <c r="AP623" s="6"/>
      <c r="AQ623" s="6"/>
      <c r="AR623" s="6"/>
      <c r="AS623" s="238"/>
      <c r="AT623" s="238"/>
      <c r="AU623" s="238"/>
      <c r="AV623" s="6"/>
      <c r="AW623" s="238"/>
      <c r="AX623" s="238"/>
      <c r="AY623" s="238"/>
      <c r="AZ623" s="6"/>
      <c r="BA623" s="239"/>
      <c r="BB623" s="238"/>
      <c r="BC623" s="6"/>
      <c r="BD623" s="6"/>
      <c r="BE623" s="6"/>
    </row>
    <row r="624" spans="1:57" x14ac:dyDescent="0.25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235"/>
      <c r="AB624" s="235"/>
      <c r="AC624" s="235"/>
      <c r="AD624" s="235"/>
      <c r="AE624" s="235"/>
      <c r="AF624" s="238"/>
      <c r="AG624" s="235"/>
      <c r="AH624" s="238"/>
      <c r="AI624" s="235"/>
      <c r="AJ624" s="235"/>
      <c r="AK624" s="6"/>
      <c r="AL624" s="6"/>
      <c r="AM624" s="6"/>
      <c r="AN624" s="6"/>
      <c r="AO624" s="6"/>
      <c r="AP624" s="6"/>
      <c r="AQ624" s="6"/>
      <c r="AR624" s="6"/>
      <c r="AS624" s="238"/>
      <c r="AT624" s="238"/>
      <c r="AU624" s="238"/>
      <c r="AV624" s="6"/>
      <c r="AW624" s="238"/>
      <c r="AX624" s="238"/>
      <c r="AY624" s="238"/>
      <c r="AZ624" s="6"/>
      <c r="BA624" s="239"/>
      <c r="BB624" s="238"/>
      <c r="BC624" s="6"/>
      <c r="BD624" s="6"/>
      <c r="BE624" s="6"/>
    </row>
    <row r="625" spans="1:57" x14ac:dyDescent="0.25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235"/>
      <c r="AB625" s="235"/>
      <c r="AC625" s="235"/>
      <c r="AD625" s="235"/>
      <c r="AE625" s="235"/>
      <c r="AF625" s="238"/>
      <c r="AG625" s="235"/>
      <c r="AH625" s="238"/>
      <c r="AI625" s="235"/>
      <c r="AJ625" s="235"/>
      <c r="AK625" s="6"/>
      <c r="AL625" s="6"/>
      <c r="AM625" s="6"/>
      <c r="AN625" s="6"/>
      <c r="AO625" s="6"/>
      <c r="AP625" s="6"/>
      <c r="AQ625" s="6"/>
      <c r="AR625" s="6"/>
      <c r="AS625" s="238"/>
      <c r="AT625" s="238"/>
      <c r="AU625" s="238"/>
      <c r="AV625" s="6"/>
      <c r="AW625" s="238"/>
      <c r="AX625" s="238"/>
      <c r="AY625" s="238"/>
      <c r="AZ625" s="6"/>
      <c r="BA625" s="239"/>
      <c r="BB625" s="238"/>
      <c r="BC625" s="6"/>
      <c r="BD625" s="6"/>
      <c r="BE625" s="6"/>
    </row>
    <row r="626" spans="1:57" x14ac:dyDescent="0.25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235"/>
      <c r="AB626" s="235"/>
      <c r="AC626" s="235"/>
      <c r="AD626" s="235"/>
      <c r="AE626" s="235"/>
      <c r="AF626" s="238"/>
      <c r="AG626" s="235"/>
      <c r="AH626" s="238"/>
      <c r="AI626" s="235"/>
      <c r="AJ626" s="235"/>
      <c r="AK626" s="6"/>
      <c r="AL626" s="6"/>
      <c r="AM626" s="6"/>
      <c r="AN626" s="6"/>
      <c r="AO626" s="6"/>
      <c r="AP626" s="6"/>
      <c r="AQ626" s="6"/>
      <c r="AR626" s="6"/>
      <c r="AS626" s="238"/>
      <c r="AT626" s="238"/>
      <c r="AU626" s="238"/>
      <c r="AV626" s="6"/>
      <c r="AW626" s="238"/>
      <c r="AX626" s="238"/>
      <c r="AY626" s="238"/>
      <c r="AZ626" s="6"/>
      <c r="BA626" s="239"/>
      <c r="BB626" s="238"/>
      <c r="BC626" s="6"/>
      <c r="BD626" s="6"/>
      <c r="BE626" s="6"/>
    </row>
    <row r="627" spans="1:57" x14ac:dyDescent="0.25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235"/>
      <c r="AB627" s="235"/>
      <c r="AC627" s="235"/>
      <c r="AD627" s="235"/>
      <c r="AE627" s="235"/>
      <c r="AF627" s="238"/>
      <c r="AG627" s="235"/>
      <c r="AH627" s="238"/>
      <c r="AI627" s="235"/>
      <c r="AJ627" s="235"/>
      <c r="AK627" s="6"/>
      <c r="AL627" s="6"/>
      <c r="AM627" s="6"/>
      <c r="AN627" s="6"/>
      <c r="AO627" s="6"/>
      <c r="AP627" s="6"/>
      <c r="AQ627" s="6"/>
      <c r="AR627" s="6"/>
      <c r="AS627" s="238"/>
      <c r="AT627" s="238"/>
      <c r="AU627" s="238"/>
      <c r="AV627" s="6"/>
      <c r="AW627" s="238"/>
      <c r="AX627" s="238"/>
      <c r="AY627" s="238"/>
      <c r="AZ627" s="6"/>
      <c r="BA627" s="239"/>
      <c r="BB627" s="238"/>
      <c r="BC627" s="6"/>
      <c r="BD627" s="6"/>
      <c r="BE627" s="6"/>
    </row>
    <row r="628" spans="1:57" x14ac:dyDescent="0.25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235"/>
      <c r="AB628" s="235"/>
      <c r="AC628" s="235"/>
      <c r="AD628" s="235"/>
      <c r="AE628" s="235"/>
      <c r="AF628" s="238"/>
      <c r="AG628" s="235"/>
      <c r="AH628" s="238"/>
      <c r="AI628" s="235"/>
      <c r="AJ628" s="235"/>
      <c r="AK628" s="6"/>
      <c r="AL628" s="6"/>
      <c r="AM628" s="6"/>
      <c r="AN628" s="6"/>
      <c r="AO628" s="6"/>
      <c r="AP628" s="6"/>
      <c r="AQ628" s="6"/>
      <c r="AR628" s="6"/>
      <c r="AS628" s="238"/>
      <c r="AT628" s="238"/>
      <c r="AU628" s="238"/>
      <c r="AV628" s="6"/>
      <c r="AW628" s="238"/>
      <c r="AX628" s="238"/>
      <c r="AY628" s="238"/>
      <c r="AZ628" s="6"/>
      <c r="BA628" s="239"/>
      <c r="BB628" s="238"/>
      <c r="BC628" s="6"/>
      <c r="BD628" s="6"/>
      <c r="BE628" s="6"/>
    </row>
    <row r="629" spans="1:57" x14ac:dyDescent="0.25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235"/>
      <c r="AB629" s="235"/>
      <c r="AC629" s="235"/>
      <c r="AD629" s="235"/>
      <c r="AE629" s="235"/>
      <c r="AF629" s="238"/>
      <c r="AG629" s="235"/>
      <c r="AH629" s="238"/>
      <c r="AI629" s="235"/>
      <c r="AJ629" s="235"/>
      <c r="AK629" s="6"/>
      <c r="AL629" s="6"/>
      <c r="AM629" s="6"/>
      <c r="AN629" s="6"/>
      <c r="AO629" s="6"/>
      <c r="AP629" s="6"/>
      <c r="AQ629" s="6"/>
      <c r="AR629" s="6"/>
      <c r="AS629" s="238"/>
      <c r="AT629" s="238"/>
      <c r="AU629" s="238"/>
      <c r="AV629" s="6"/>
      <c r="AW629" s="238"/>
      <c r="AX629" s="238"/>
      <c r="AY629" s="238"/>
      <c r="AZ629" s="6"/>
      <c r="BA629" s="239"/>
      <c r="BB629" s="238"/>
      <c r="BC629" s="6"/>
      <c r="BD629" s="6"/>
      <c r="BE629" s="6"/>
    </row>
    <row r="630" spans="1:57" x14ac:dyDescent="0.25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235"/>
      <c r="AB630" s="235"/>
      <c r="AC630" s="235"/>
      <c r="AD630" s="235"/>
      <c r="AE630" s="235"/>
      <c r="AF630" s="238"/>
      <c r="AG630" s="235"/>
      <c r="AH630" s="238"/>
      <c r="AI630" s="235"/>
      <c r="AJ630" s="235"/>
      <c r="AK630" s="6"/>
      <c r="AL630" s="6"/>
      <c r="AM630" s="6"/>
      <c r="AN630" s="6"/>
      <c r="AO630" s="6"/>
      <c r="AP630" s="6"/>
      <c r="AQ630" s="6"/>
      <c r="AR630" s="6"/>
      <c r="AS630" s="238"/>
      <c r="AT630" s="238"/>
      <c r="AU630" s="238"/>
      <c r="AV630" s="6"/>
      <c r="AW630" s="238"/>
      <c r="AX630" s="238"/>
      <c r="AY630" s="238"/>
      <c r="AZ630" s="6"/>
      <c r="BA630" s="239"/>
      <c r="BB630" s="238"/>
      <c r="BC630" s="6"/>
      <c r="BD630" s="6"/>
      <c r="BE630" s="6"/>
    </row>
    <row r="631" spans="1:57" x14ac:dyDescent="0.25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235"/>
      <c r="AB631" s="235"/>
      <c r="AC631" s="235"/>
      <c r="AD631" s="235"/>
      <c r="AE631" s="235"/>
      <c r="AF631" s="238"/>
      <c r="AG631" s="235"/>
      <c r="AH631" s="238"/>
      <c r="AI631" s="235"/>
      <c r="AJ631" s="235"/>
      <c r="AK631" s="6"/>
      <c r="AL631" s="6"/>
      <c r="AM631" s="6"/>
      <c r="AN631" s="6"/>
      <c r="AO631" s="6"/>
      <c r="AP631" s="6"/>
      <c r="AQ631" s="6"/>
      <c r="AR631" s="6"/>
      <c r="AS631" s="238"/>
      <c r="AT631" s="238"/>
      <c r="AU631" s="238"/>
      <c r="AV631" s="6"/>
      <c r="AW631" s="238"/>
      <c r="AX631" s="238"/>
      <c r="AY631" s="238"/>
      <c r="AZ631" s="6"/>
      <c r="BA631" s="239"/>
      <c r="BB631" s="238"/>
      <c r="BC631" s="6"/>
      <c r="BD631" s="6"/>
      <c r="BE631" s="6"/>
    </row>
    <row r="632" spans="1:57" x14ac:dyDescent="0.25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235"/>
      <c r="AB632" s="235"/>
      <c r="AC632" s="235"/>
      <c r="AD632" s="235"/>
      <c r="AE632" s="235"/>
      <c r="AF632" s="238"/>
      <c r="AG632" s="235"/>
      <c r="AH632" s="238"/>
      <c r="AI632" s="235"/>
      <c r="AJ632" s="235"/>
      <c r="AK632" s="6"/>
      <c r="AL632" s="6"/>
      <c r="AM632" s="6"/>
      <c r="AN632" s="6"/>
      <c r="AO632" s="6"/>
      <c r="AP632" s="6"/>
      <c r="AQ632" s="6"/>
      <c r="AR632" s="6"/>
      <c r="AS632" s="238"/>
      <c r="AT632" s="238"/>
      <c r="AU632" s="238"/>
      <c r="AV632" s="6"/>
      <c r="AW632" s="238"/>
      <c r="AX632" s="238"/>
      <c r="AY632" s="238"/>
      <c r="AZ632" s="6"/>
      <c r="BA632" s="239"/>
      <c r="BB632" s="238"/>
      <c r="BC632" s="6"/>
      <c r="BD632" s="6"/>
      <c r="BE632" s="6"/>
    </row>
    <row r="633" spans="1:57" x14ac:dyDescent="0.25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235"/>
      <c r="AB633" s="235"/>
      <c r="AC633" s="235"/>
      <c r="AD633" s="235"/>
      <c r="AE633" s="235"/>
      <c r="AF633" s="238"/>
      <c r="AG633" s="235"/>
      <c r="AH633" s="238"/>
      <c r="AI633" s="235"/>
      <c r="AJ633" s="235"/>
      <c r="AK633" s="6"/>
      <c r="AL633" s="6"/>
      <c r="AM633" s="6"/>
      <c r="AN633" s="6"/>
      <c r="AO633" s="6"/>
      <c r="AP633" s="6"/>
      <c r="AQ633" s="6"/>
      <c r="AR633" s="6"/>
      <c r="AS633" s="238"/>
      <c r="AT633" s="238"/>
      <c r="AU633" s="238"/>
      <c r="AV633" s="6"/>
      <c r="AW633" s="238"/>
      <c r="AX633" s="238"/>
      <c r="AY633" s="238"/>
      <c r="AZ633" s="6"/>
      <c r="BA633" s="239"/>
      <c r="BB633" s="238"/>
      <c r="BC633" s="6"/>
      <c r="BD633" s="6"/>
      <c r="BE633" s="6"/>
    </row>
    <row r="634" spans="1:57" x14ac:dyDescent="0.25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235"/>
      <c r="AB634" s="235"/>
      <c r="AC634" s="235"/>
      <c r="AD634" s="235"/>
      <c r="AE634" s="235"/>
      <c r="AF634" s="238"/>
      <c r="AG634" s="235"/>
      <c r="AH634" s="238"/>
      <c r="AI634" s="235"/>
      <c r="AJ634" s="235"/>
      <c r="AK634" s="6"/>
      <c r="AL634" s="6"/>
      <c r="AM634" s="6"/>
      <c r="AN634" s="6"/>
      <c r="AO634" s="6"/>
      <c r="AP634" s="6"/>
      <c r="AQ634" s="6"/>
      <c r="AR634" s="6"/>
      <c r="AS634" s="238"/>
      <c r="AT634" s="238"/>
      <c r="AU634" s="238"/>
      <c r="AV634" s="6"/>
      <c r="AW634" s="238"/>
      <c r="AX634" s="238"/>
      <c r="AY634" s="238"/>
      <c r="AZ634" s="6"/>
      <c r="BA634" s="239"/>
      <c r="BB634" s="238"/>
      <c r="BC634" s="6"/>
      <c r="BD634" s="6"/>
      <c r="BE634" s="6"/>
    </row>
    <row r="635" spans="1:57" x14ac:dyDescent="0.25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235"/>
      <c r="AB635" s="235"/>
      <c r="AC635" s="235"/>
      <c r="AD635" s="235"/>
      <c r="AE635" s="235"/>
      <c r="AF635" s="238"/>
      <c r="AG635" s="235"/>
      <c r="AH635" s="238"/>
      <c r="AI635" s="235"/>
      <c r="AJ635" s="235"/>
      <c r="AK635" s="6"/>
      <c r="AL635" s="6"/>
      <c r="AM635" s="6"/>
      <c r="AN635" s="6"/>
      <c r="AO635" s="6"/>
      <c r="AP635" s="6"/>
      <c r="AQ635" s="6"/>
      <c r="AR635" s="6"/>
      <c r="AS635" s="238"/>
      <c r="AT635" s="238"/>
      <c r="AU635" s="238"/>
      <c r="AV635" s="6"/>
      <c r="AW635" s="238"/>
      <c r="AX635" s="238"/>
      <c r="AY635" s="238"/>
      <c r="AZ635" s="6"/>
      <c r="BA635" s="239"/>
      <c r="BB635" s="238"/>
      <c r="BC635" s="6"/>
      <c r="BD635" s="6"/>
      <c r="BE635" s="6"/>
    </row>
    <row r="636" spans="1:57" x14ac:dyDescent="0.25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235"/>
      <c r="AB636" s="235"/>
      <c r="AC636" s="235"/>
      <c r="AD636" s="235"/>
      <c r="AE636" s="235"/>
      <c r="AF636" s="238"/>
      <c r="AG636" s="235"/>
      <c r="AH636" s="238"/>
      <c r="AI636" s="235"/>
      <c r="AJ636" s="235"/>
      <c r="AK636" s="6"/>
      <c r="AL636" s="6"/>
      <c r="AM636" s="6"/>
      <c r="AN636" s="6"/>
      <c r="AO636" s="6"/>
      <c r="AP636" s="6"/>
      <c r="AQ636" s="6"/>
      <c r="AR636" s="6"/>
      <c r="AS636" s="238"/>
      <c r="AT636" s="238"/>
      <c r="AU636" s="238"/>
      <c r="AV636" s="6"/>
      <c r="AW636" s="238"/>
      <c r="AX636" s="238"/>
      <c r="AY636" s="238"/>
      <c r="AZ636" s="6"/>
      <c r="BA636" s="239"/>
      <c r="BB636" s="238"/>
      <c r="BC636" s="6"/>
      <c r="BD636" s="6"/>
      <c r="BE636" s="6"/>
    </row>
    <row r="637" spans="1:57" x14ac:dyDescent="0.25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235"/>
      <c r="AB637" s="235"/>
      <c r="AC637" s="235"/>
      <c r="AD637" s="235"/>
      <c r="AE637" s="235"/>
      <c r="AF637" s="238"/>
      <c r="AG637" s="235"/>
      <c r="AH637" s="238"/>
      <c r="AI637" s="235"/>
      <c r="AJ637" s="235"/>
      <c r="AK637" s="6"/>
      <c r="AL637" s="6"/>
      <c r="AM637" s="6"/>
      <c r="AN637" s="6"/>
      <c r="AO637" s="6"/>
      <c r="AP637" s="6"/>
      <c r="AQ637" s="6"/>
      <c r="AR637" s="6"/>
      <c r="AS637" s="238"/>
      <c r="AT637" s="238"/>
      <c r="AU637" s="238"/>
      <c r="AV637" s="6"/>
      <c r="AW637" s="238"/>
      <c r="AX637" s="238"/>
      <c r="AY637" s="238"/>
      <c r="AZ637" s="6"/>
      <c r="BA637" s="239"/>
      <c r="BB637" s="238"/>
      <c r="BC637" s="6"/>
      <c r="BD637" s="6"/>
      <c r="BE637" s="6"/>
    </row>
    <row r="638" spans="1:57" x14ac:dyDescent="0.25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235"/>
      <c r="AB638" s="235"/>
      <c r="AC638" s="235"/>
      <c r="AD638" s="235"/>
      <c r="AE638" s="235"/>
      <c r="AF638" s="238"/>
      <c r="AG638" s="235"/>
      <c r="AH638" s="238"/>
      <c r="AI638" s="235"/>
      <c r="AJ638" s="235"/>
      <c r="AK638" s="6"/>
      <c r="AL638" s="6"/>
      <c r="AM638" s="6"/>
      <c r="AN638" s="6"/>
      <c r="AO638" s="6"/>
      <c r="AP638" s="6"/>
      <c r="AQ638" s="6"/>
      <c r="AR638" s="6"/>
      <c r="AS638" s="238"/>
      <c r="AT638" s="238"/>
      <c r="AU638" s="238"/>
      <c r="AV638" s="6"/>
      <c r="AW638" s="238"/>
      <c r="AX638" s="238"/>
      <c r="AY638" s="238"/>
      <c r="AZ638" s="6"/>
      <c r="BA638" s="239"/>
      <c r="BB638" s="238"/>
      <c r="BC638" s="6"/>
      <c r="BD638" s="6"/>
      <c r="BE638" s="6"/>
    </row>
    <row r="639" spans="1:57" x14ac:dyDescent="0.25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235"/>
      <c r="AB639" s="235"/>
      <c r="AC639" s="235"/>
      <c r="AD639" s="235"/>
      <c r="AE639" s="235"/>
      <c r="AF639" s="238"/>
      <c r="AG639" s="235"/>
      <c r="AH639" s="238"/>
      <c r="AI639" s="235"/>
      <c r="AJ639" s="235"/>
      <c r="AK639" s="6"/>
      <c r="AL639" s="6"/>
      <c r="AM639" s="6"/>
      <c r="AN639" s="6"/>
      <c r="AO639" s="6"/>
      <c r="AP639" s="6"/>
      <c r="AQ639" s="6"/>
      <c r="AR639" s="6"/>
      <c r="AS639" s="238"/>
      <c r="AT639" s="238"/>
      <c r="AU639" s="238"/>
      <c r="AV639" s="6"/>
      <c r="AW639" s="238"/>
      <c r="AX639" s="238"/>
      <c r="AY639" s="238"/>
      <c r="AZ639" s="6"/>
      <c r="BA639" s="239"/>
      <c r="BB639" s="238"/>
      <c r="BC639" s="6"/>
      <c r="BD639" s="6"/>
      <c r="BE639" s="6"/>
    </row>
    <row r="640" spans="1:57" x14ac:dyDescent="0.25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235"/>
      <c r="AB640" s="235"/>
      <c r="AC640" s="235"/>
      <c r="AD640" s="235"/>
      <c r="AE640" s="235"/>
      <c r="AF640" s="238"/>
      <c r="AG640" s="235"/>
      <c r="AH640" s="238"/>
      <c r="AI640" s="235"/>
      <c r="AJ640" s="235"/>
      <c r="AK640" s="6"/>
      <c r="AL640" s="6"/>
      <c r="AM640" s="6"/>
      <c r="AN640" s="6"/>
      <c r="AO640" s="6"/>
      <c r="AP640" s="6"/>
      <c r="AQ640" s="6"/>
      <c r="AR640" s="6"/>
      <c r="AS640" s="238"/>
      <c r="AT640" s="238"/>
      <c r="AU640" s="238"/>
      <c r="AV640" s="6"/>
      <c r="AW640" s="238"/>
      <c r="AX640" s="238"/>
      <c r="AY640" s="238"/>
      <c r="AZ640" s="6"/>
      <c r="BA640" s="239"/>
      <c r="BB640" s="238"/>
      <c r="BC640" s="6"/>
      <c r="BD640" s="6"/>
      <c r="BE640" s="6"/>
    </row>
    <row r="641" spans="1:57" x14ac:dyDescent="0.25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235"/>
      <c r="AB641" s="235"/>
      <c r="AC641" s="235"/>
      <c r="AD641" s="235"/>
      <c r="AE641" s="235"/>
      <c r="AF641" s="238"/>
      <c r="AG641" s="235"/>
      <c r="AH641" s="238"/>
      <c r="AI641" s="235"/>
      <c r="AJ641" s="235"/>
      <c r="AK641" s="6"/>
      <c r="AL641" s="6"/>
      <c r="AM641" s="6"/>
      <c r="AN641" s="6"/>
      <c r="AO641" s="6"/>
      <c r="AP641" s="6"/>
      <c r="AQ641" s="6"/>
      <c r="AR641" s="6"/>
      <c r="AS641" s="238"/>
      <c r="AT641" s="238"/>
      <c r="AU641" s="238"/>
      <c r="AV641" s="6"/>
      <c r="AW641" s="238"/>
      <c r="AX641" s="238"/>
      <c r="AY641" s="238"/>
      <c r="AZ641" s="6"/>
      <c r="BA641" s="239"/>
      <c r="BB641" s="238"/>
      <c r="BC641" s="6"/>
      <c r="BD641" s="6"/>
      <c r="BE641" s="6"/>
    </row>
    <row r="642" spans="1:57" x14ac:dyDescent="0.25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235"/>
      <c r="AB642" s="235"/>
      <c r="AC642" s="235"/>
      <c r="AD642" s="235"/>
      <c r="AE642" s="235"/>
      <c r="AF642" s="238"/>
      <c r="AG642" s="235"/>
      <c r="AH642" s="238"/>
      <c r="AI642" s="235"/>
      <c r="AJ642" s="235"/>
      <c r="AK642" s="6"/>
      <c r="AL642" s="6"/>
      <c r="AM642" s="6"/>
      <c r="AN642" s="6"/>
      <c r="AO642" s="6"/>
      <c r="AP642" s="6"/>
      <c r="AQ642" s="6"/>
      <c r="AR642" s="6"/>
      <c r="AS642" s="238"/>
      <c r="AT642" s="238"/>
      <c r="AU642" s="238"/>
      <c r="AV642" s="6"/>
      <c r="AW642" s="238"/>
      <c r="AX642" s="238"/>
      <c r="AY642" s="238"/>
      <c r="AZ642" s="6"/>
      <c r="BA642" s="239"/>
      <c r="BB642" s="238"/>
      <c r="BC642" s="6"/>
      <c r="BD642" s="6"/>
      <c r="BE642" s="6"/>
    </row>
    <row r="643" spans="1:57" x14ac:dyDescent="0.25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235"/>
      <c r="AB643" s="235"/>
      <c r="AC643" s="235"/>
      <c r="AD643" s="235"/>
      <c r="AE643" s="235"/>
      <c r="AF643" s="238"/>
      <c r="AG643" s="235"/>
      <c r="AH643" s="238"/>
      <c r="AI643" s="235"/>
      <c r="AJ643" s="235"/>
      <c r="AK643" s="6"/>
      <c r="AL643" s="6"/>
      <c r="AM643" s="6"/>
      <c r="AN643" s="6"/>
      <c r="AO643" s="6"/>
      <c r="AP643" s="6"/>
      <c r="AQ643" s="6"/>
      <c r="AR643" s="6"/>
      <c r="AS643" s="238"/>
      <c r="AT643" s="238"/>
      <c r="AU643" s="238"/>
      <c r="AV643" s="6"/>
      <c r="AW643" s="238"/>
      <c r="AX643" s="238"/>
      <c r="AY643" s="238"/>
      <c r="AZ643" s="6"/>
      <c r="BA643" s="239"/>
      <c r="BB643" s="238"/>
      <c r="BC643" s="6"/>
      <c r="BD643" s="6"/>
      <c r="BE643" s="6"/>
    </row>
    <row r="644" spans="1:57" x14ac:dyDescent="0.25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235"/>
      <c r="AB644" s="235"/>
      <c r="AC644" s="235"/>
      <c r="AD644" s="235"/>
      <c r="AE644" s="235"/>
      <c r="AF644" s="238"/>
      <c r="AG644" s="235"/>
      <c r="AH644" s="238"/>
      <c r="AI644" s="235"/>
      <c r="AJ644" s="235"/>
      <c r="AK644" s="6"/>
      <c r="AL644" s="6"/>
      <c r="AM644" s="6"/>
      <c r="AN644" s="6"/>
      <c r="AO644" s="6"/>
      <c r="AP644" s="6"/>
      <c r="AQ644" s="6"/>
      <c r="AR644" s="6"/>
      <c r="AS644" s="238"/>
      <c r="AT644" s="238"/>
      <c r="AU644" s="238"/>
      <c r="AV644" s="6"/>
      <c r="AW644" s="238"/>
      <c r="AX644" s="238"/>
      <c r="AY644" s="238"/>
      <c r="AZ644" s="6"/>
      <c r="BA644" s="239"/>
      <c r="BB644" s="238"/>
      <c r="BC644" s="6"/>
      <c r="BD644" s="6"/>
      <c r="BE644" s="6"/>
    </row>
    <row r="645" spans="1:57" x14ac:dyDescent="0.25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235"/>
      <c r="AB645" s="235"/>
      <c r="AC645" s="235"/>
      <c r="AD645" s="235"/>
      <c r="AE645" s="235"/>
      <c r="AF645" s="238"/>
      <c r="AG645" s="235"/>
      <c r="AH645" s="238"/>
      <c r="AI645" s="235"/>
      <c r="AJ645" s="235"/>
      <c r="AK645" s="6"/>
      <c r="AL645" s="6"/>
      <c r="AM645" s="6"/>
      <c r="AN645" s="6"/>
      <c r="AO645" s="6"/>
      <c r="AP645" s="6"/>
      <c r="AQ645" s="6"/>
      <c r="AR645" s="6"/>
      <c r="AS645" s="238"/>
      <c r="AT645" s="238"/>
      <c r="AU645" s="238"/>
      <c r="AV645" s="6"/>
      <c r="AW645" s="238"/>
      <c r="AX645" s="238"/>
      <c r="AY645" s="238"/>
      <c r="AZ645" s="6"/>
      <c r="BA645" s="239"/>
      <c r="BB645" s="238"/>
      <c r="BC645" s="6"/>
      <c r="BD645" s="6"/>
      <c r="BE645" s="6"/>
    </row>
    <row r="646" spans="1:57" x14ac:dyDescent="0.25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235"/>
      <c r="AB646" s="235"/>
      <c r="AC646" s="235"/>
      <c r="AD646" s="235"/>
      <c r="AE646" s="235"/>
      <c r="AF646" s="238"/>
      <c r="AG646" s="235"/>
      <c r="AH646" s="238"/>
      <c r="AI646" s="235"/>
      <c r="AJ646" s="235"/>
      <c r="AK646" s="6"/>
      <c r="AL646" s="6"/>
      <c r="AM646" s="6"/>
      <c r="AN646" s="6"/>
      <c r="AO646" s="6"/>
      <c r="AP646" s="6"/>
      <c r="AQ646" s="6"/>
      <c r="AR646" s="6"/>
      <c r="AS646" s="238"/>
      <c r="AT646" s="238"/>
      <c r="AU646" s="238"/>
      <c r="AV646" s="6"/>
      <c r="AW646" s="238"/>
      <c r="AX646" s="238"/>
      <c r="AY646" s="238"/>
      <c r="AZ646" s="6"/>
      <c r="BA646" s="239"/>
      <c r="BB646" s="238"/>
      <c r="BC646" s="6"/>
      <c r="BD646" s="6"/>
      <c r="BE646" s="6"/>
    </row>
    <row r="647" spans="1:57" x14ac:dyDescent="0.25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235"/>
      <c r="AB647" s="235"/>
      <c r="AC647" s="235"/>
      <c r="AD647" s="235"/>
      <c r="AE647" s="235"/>
      <c r="AF647" s="238"/>
      <c r="AG647" s="235"/>
      <c r="AH647" s="238"/>
      <c r="AI647" s="235"/>
      <c r="AJ647" s="235"/>
      <c r="AK647" s="6"/>
      <c r="AL647" s="6"/>
      <c r="AM647" s="6"/>
      <c r="AN647" s="6"/>
      <c r="AO647" s="6"/>
      <c r="AP647" s="6"/>
      <c r="AQ647" s="6"/>
      <c r="AR647" s="6"/>
      <c r="AS647" s="238"/>
      <c r="AT647" s="238"/>
      <c r="AU647" s="238"/>
      <c r="AV647" s="6"/>
      <c r="AW647" s="238"/>
      <c r="AX647" s="238"/>
      <c r="AY647" s="238"/>
      <c r="AZ647" s="6"/>
      <c r="BA647" s="239"/>
      <c r="BB647" s="238"/>
      <c r="BC647" s="6"/>
      <c r="BD647" s="6"/>
      <c r="BE647" s="6"/>
    </row>
    <row r="648" spans="1:57" x14ac:dyDescent="0.25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235"/>
      <c r="AB648" s="235"/>
      <c r="AC648" s="235"/>
      <c r="AD648" s="235"/>
      <c r="AE648" s="235"/>
      <c r="AF648" s="238"/>
      <c r="AG648" s="235"/>
      <c r="AH648" s="238"/>
      <c r="AI648" s="235"/>
      <c r="AJ648" s="235"/>
      <c r="AK648" s="6"/>
      <c r="AL648" s="6"/>
      <c r="AM648" s="6"/>
      <c r="AN648" s="6"/>
      <c r="AO648" s="6"/>
      <c r="AP648" s="6"/>
      <c r="AQ648" s="6"/>
      <c r="AR648" s="6"/>
      <c r="AS648" s="238"/>
      <c r="AT648" s="238"/>
      <c r="AU648" s="238"/>
      <c r="AV648" s="6"/>
      <c r="AW648" s="238"/>
      <c r="AX648" s="238"/>
      <c r="AY648" s="238"/>
      <c r="AZ648" s="6"/>
      <c r="BA648" s="239"/>
      <c r="BB648" s="238"/>
      <c r="BC648" s="6"/>
      <c r="BD648" s="6"/>
      <c r="BE648" s="6"/>
    </row>
    <row r="649" spans="1:57" x14ac:dyDescent="0.25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235"/>
      <c r="AB649" s="235"/>
      <c r="AC649" s="235"/>
      <c r="AD649" s="235"/>
      <c r="AE649" s="235"/>
      <c r="AF649" s="238"/>
      <c r="AG649" s="235"/>
      <c r="AH649" s="238"/>
      <c r="AI649" s="235"/>
      <c r="AJ649" s="235"/>
      <c r="AK649" s="6"/>
      <c r="AL649" s="6"/>
      <c r="AM649" s="6"/>
      <c r="AN649" s="6"/>
      <c r="AO649" s="6"/>
      <c r="AP649" s="6"/>
      <c r="AQ649" s="6"/>
      <c r="AR649" s="6"/>
      <c r="AS649" s="238"/>
      <c r="AT649" s="238"/>
      <c r="AU649" s="238"/>
      <c r="AV649" s="6"/>
      <c r="AW649" s="238"/>
      <c r="AX649" s="238"/>
      <c r="AY649" s="238"/>
      <c r="AZ649" s="6"/>
      <c r="BA649" s="239"/>
      <c r="BB649" s="238"/>
      <c r="BC649" s="6"/>
      <c r="BD649" s="6"/>
      <c r="BE649" s="6"/>
    </row>
    <row r="650" spans="1:57" x14ac:dyDescent="0.25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235"/>
      <c r="AB650" s="235"/>
      <c r="AC650" s="235"/>
      <c r="AD650" s="235"/>
      <c r="AE650" s="235"/>
      <c r="AF650" s="238"/>
      <c r="AG650" s="235"/>
      <c r="AH650" s="238"/>
      <c r="AI650" s="235"/>
      <c r="AJ650" s="235"/>
      <c r="AK650" s="6"/>
      <c r="AL650" s="6"/>
      <c r="AM650" s="6"/>
      <c r="AN650" s="6"/>
      <c r="AO650" s="6"/>
      <c r="AP650" s="6"/>
      <c r="AQ650" s="6"/>
      <c r="AR650" s="6"/>
      <c r="AS650" s="238"/>
      <c r="AT650" s="238"/>
      <c r="AU650" s="238"/>
      <c r="AV650" s="6"/>
      <c r="AW650" s="238"/>
      <c r="AX650" s="238"/>
      <c r="AY650" s="238"/>
      <c r="AZ650" s="6"/>
      <c r="BA650" s="239"/>
      <c r="BB650" s="238"/>
      <c r="BC650" s="6"/>
      <c r="BD650" s="6"/>
      <c r="BE650" s="6"/>
    </row>
    <row r="651" spans="1:57" x14ac:dyDescent="0.25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235"/>
      <c r="AB651" s="235"/>
      <c r="AC651" s="235"/>
      <c r="AD651" s="235"/>
      <c r="AE651" s="235"/>
      <c r="AF651" s="238"/>
      <c r="AG651" s="235"/>
      <c r="AH651" s="238"/>
      <c r="AI651" s="235"/>
      <c r="AJ651" s="235"/>
      <c r="AK651" s="6"/>
      <c r="AL651" s="6"/>
      <c r="AM651" s="6"/>
      <c r="AN651" s="6"/>
      <c r="AO651" s="6"/>
      <c r="AP651" s="6"/>
      <c r="AQ651" s="6"/>
      <c r="AR651" s="6"/>
      <c r="AS651" s="238"/>
      <c r="AT651" s="238"/>
      <c r="AU651" s="238"/>
      <c r="AV651" s="6"/>
      <c r="AW651" s="238"/>
      <c r="AX651" s="238"/>
      <c r="AY651" s="238"/>
      <c r="AZ651" s="6"/>
      <c r="BA651" s="239"/>
      <c r="BB651" s="238"/>
      <c r="BC651" s="6"/>
      <c r="BD651" s="6"/>
      <c r="BE651" s="6"/>
    </row>
    <row r="652" spans="1:57" x14ac:dyDescent="0.25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235"/>
      <c r="AB652" s="235"/>
      <c r="AC652" s="235"/>
      <c r="AD652" s="235"/>
      <c r="AE652" s="235"/>
      <c r="AF652" s="238"/>
      <c r="AG652" s="235"/>
      <c r="AH652" s="238"/>
      <c r="AI652" s="235"/>
      <c r="AJ652" s="235"/>
      <c r="AK652" s="6"/>
      <c r="AL652" s="6"/>
      <c r="AM652" s="6"/>
      <c r="AN652" s="6"/>
      <c r="AO652" s="6"/>
      <c r="AP652" s="6"/>
      <c r="AQ652" s="6"/>
      <c r="AR652" s="6"/>
      <c r="AS652" s="238"/>
      <c r="AT652" s="238"/>
      <c r="AU652" s="238"/>
      <c r="AV652" s="6"/>
      <c r="AW652" s="238"/>
      <c r="AX652" s="238"/>
      <c r="AY652" s="238"/>
      <c r="AZ652" s="6"/>
      <c r="BA652" s="239"/>
      <c r="BB652" s="238"/>
      <c r="BC652" s="6"/>
      <c r="BD652" s="6"/>
      <c r="BE652" s="6"/>
    </row>
    <row r="653" spans="1:57" x14ac:dyDescent="0.25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235"/>
      <c r="AB653" s="235"/>
      <c r="AC653" s="235"/>
      <c r="AD653" s="235"/>
      <c r="AE653" s="235"/>
      <c r="AF653" s="238"/>
      <c r="AG653" s="235"/>
      <c r="AH653" s="238"/>
      <c r="AI653" s="235"/>
      <c r="AJ653" s="235"/>
      <c r="AK653" s="6"/>
      <c r="AL653" s="6"/>
      <c r="AM653" s="6"/>
      <c r="AN653" s="6"/>
      <c r="AO653" s="6"/>
      <c r="AP653" s="6"/>
      <c r="AQ653" s="6"/>
      <c r="AR653" s="6"/>
      <c r="AS653" s="238"/>
      <c r="AT653" s="238"/>
      <c r="AU653" s="238"/>
      <c r="AV653" s="6"/>
      <c r="AW653" s="238"/>
      <c r="AX653" s="238"/>
      <c r="AY653" s="238"/>
      <c r="AZ653" s="6"/>
      <c r="BA653" s="239"/>
      <c r="BB653" s="238"/>
      <c r="BC653" s="6"/>
      <c r="BD653" s="6"/>
      <c r="BE653" s="6"/>
    </row>
    <row r="654" spans="1:57" x14ac:dyDescent="0.25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235"/>
      <c r="AB654" s="235"/>
      <c r="AC654" s="235"/>
      <c r="AD654" s="235"/>
      <c r="AE654" s="235"/>
      <c r="AF654" s="238"/>
      <c r="AG654" s="235"/>
      <c r="AH654" s="238"/>
      <c r="AI654" s="235"/>
      <c r="AJ654" s="235"/>
      <c r="AK654" s="6"/>
      <c r="AL654" s="6"/>
      <c r="AM654" s="6"/>
      <c r="AN654" s="6"/>
      <c r="AO654" s="6"/>
      <c r="AP654" s="6"/>
      <c r="AQ654" s="6"/>
      <c r="AR654" s="6"/>
      <c r="AS654" s="238"/>
      <c r="AT654" s="238"/>
      <c r="AU654" s="238"/>
      <c r="AV654" s="6"/>
      <c r="AW654" s="238"/>
      <c r="AX654" s="238"/>
      <c r="AY654" s="238"/>
      <c r="AZ654" s="6"/>
      <c r="BA654" s="239"/>
      <c r="BB654" s="238"/>
      <c r="BC654" s="6"/>
      <c r="BD654" s="6"/>
      <c r="BE654" s="6"/>
    </row>
    <row r="655" spans="1:57" x14ac:dyDescent="0.25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235"/>
      <c r="AB655" s="235"/>
      <c r="AC655" s="235"/>
      <c r="AD655" s="235"/>
      <c r="AE655" s="235"/>
      <c r="AF655" s="238"/>
      <c r="AG655" s="235"/>
      <c r="AH655" s="238"/>
      <c r="AI655" s="235"/>
      <c r="AJ655" s="235"/>
      <c r="AK655" s="6"/>
      <c r="AL655" s="6"/>
      <c r="AM655" s="6"/>
      <c r="AN655" s="6"/>
      <c r="AO655" s="6"/>
      <c r="AP655" s="6"/>
      <c r="AQ655" s="6"/>
      <c r="AR655" s="6"/>
      <c r="AS655" s="238"/>
      <c r="AT655" s="238"/>
      <c r="AU655" s="238"/>
      <c r="AV655" s="6"/>
      <c r="AW655" s="238"/>
      <c r="AX655" s="238"/>
      <c r="AY655" s="238"/>
      <c r="AZ655" s="6"/>
      <c r="BA655" s="239"/>
      <c r="BB655" s="238"/>
      <c r="BC655" s="6"/>
      <c r="BD655" s="6"/>
      <c r="BE655" s="6"/>
    </row>
    <row r="656" spans="1:57" x14ac:dyDescent="0.25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235"/>
      <c r="AB656" s="235"/>
      <c r="AC656" s="235"/>
      <c r="AD656" s="235"/>
      <c r="AE656" s="235"/>
      <c r="AF656" s="238"/>
      <c r="AG656" s="235"/>
      <c r="AH656" s="238"/>
      <c r="AI656" s="235"/>
      <c r="AJ656" s="235"/>
      <c r="AK656" s="6"/>
      <c r="AL656" s="6"/>
      <c r="AM656" s="6"/>
      <c r="AN656" s="6"/>
      <c r="AO656" s="6"/>
      <c r="AP656" s="6"/>
      <c r="AQ656" s="6"/>
      <c r="AR656" s="6"/>
      <c r="AS656" s="238"/>
      <c r="AT656" s="238"/>
      <c r="AU656" s="238"/>
      <c r="AV656" s="6"/>
      <c r="AW656" s="238"/>
      <c r="AX656" s="238"/>
      <c r="AY656" s="238"/>
      <c r="AZ656" s="6"/>
      <c r="BA656" s="239"/>
      <c r="BB656" s="238"/>
      <c r="BC656" s="6"/>
      <c r="BD656" s="6"/>
      <c r="BE656" s="6"/>
    </row>
    <row r="657" spans="1:57" x14ac:dyDescent="0.25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235"/>
      <c r="AB657" s="235"/>
      <c r="AC657" s="235"/>
      <c r="AD657" s="235"/>
      <c r="AE657" s="235"/>
      <c r="AF657" s="238"/>
      <c r="AG657" s="235"/>
      <c r="AH657" s="238"/>
      <c r="AI657" s="235"/>
      <c r="AJ657" s="235"/>
      <c r="AK657" s="6"/>
      <c r="AL657" s="6"/>
      <c r="AM657" s="6"/>
      <c r="AN657" s="6"/>
      <c r="AO657" s="6"/>
      <c r="AP657" s="6"/>
      <c r="AQ657" s="6"/>
      <c r="AR657" s="6"/>
      <c r="AS657" s="238"/>
      <c r="AT657" s="238"/>
      <c r="AU657" s="238"/>
      <c r="AV657" s="6"/>
      <c r="AW657" s="238"/>
      <c r="AX657" s="238"/>
      <c r="AY657" s="238"/>
      <c r="AZ657" s="6"/>
      <c r="BA657" s="239"/>
      <c r="BB657" s="238"/>
      <c r="BC657" s="6"/>
      <c r="BD657" s="6"/>
      <c r="BE657" s="6"/>
    </row>
    <row r="658" spans="1:57" x14ac:dyDescent="0.25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235"/>
      <c r="AB658" s="235"/>
      <c r="AC658" s="235"/>
      <c r="AD658" s="235"/>
      <c r="AE658" s="235"/>
      <c r="AF658" s="238"/>
      <c r="AG658" s="235"/>
      <c r="AH658" s="238"/>
      <c r="AI658" s="235"/>
      <c r="AJ658" s="235"/>
      <c r="AK658" s="6"/>
      <c r="AL658" s="6"/>
      <c r="AM658" s="6"/>
      <c r="AN658" s="6"/>
      <c r="AO658" s="6"/>
      <c r="AP658" s="6"/>
      <c r="AQ658" s="6"/>
      <c r="AR658" s="6"/>
      <c r="AS658" s="238"/>
      <c r="AT658" s="238"/>
      <c r="AU658" s="238"/>
      <c r="AV658" s="6"/>
      <c r="AW658" s="238"/>
      <c r="AX658" s="238"/>
      <c r="AY658" s="238"/>
      <c r="AZ658" s="6"/>
      <c r="BA658" s="239"/>
      <c r="BB658" s="238"/>
      <c r="BC658" s="6"/>
      <c r="BD658" s="6"/>
      <c r="BE658" s="6"/>
    </row>
    <row r="659" spans="1:57" x14ac:dyDescent="0.25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235"/>
      <c r="AB659" s="235"/>
      <c r="AC659" s="235"/>
      <c r="AD659" s="235"/>
      <c r="AE659" s="235"/>
      <c r="AF659" s="238"/>
      <c r="AG659" s="235"/>
      <c r="AH659" s="238"/>
      <c r="AI659" s="235"/>
      <c r="AJ659" s="235"/>
      <c r="AK659" s="6"/>
      <c r="AL659" s="6"/>
      <c r="AM659" s="6"/>
      <c r="AN659" s="6"/>
      <c r="AO659" s="6"/>
      <c r="AP659" s="6"/>
      <c r="AQ659" s="6"/>
      <c r="AR659" s="6"/>
      <c r="AS659" s="238"/>
      <c r="AT659" s="238"/>
      <c r="AU659" s="238"/>
      <c r="AV659" s="6"/>
      <c r="AW659" s="238"/>
      <c r="AX659" s="238"/>
      <c r="AY659" s="238"/>
      <c r="AZ659" s="6"/>
      <c r="BA659" s="239"/>
      <c r="BB659" s="238"/>
      <c r="BC659" s="6"/>
      <c r="BD659" s="6"/>
      <c r="BE659" s="6"/>
    </row>
    <row r="660" spans="1:57" x14ac:dyDescent="0.25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235"/>
      <c r="AB660" s="235"/>
      <c r="AC660" s="235"/>
      <c r="AD660" s="235"/>
      <c r="AE660" s="235"/>
      <c r="AF660" s="238"/>
      <c r="AG660" s="235"/>
      <c r="AH660" s="238"/>
      <c r="AI660" s="235"/>
      <c r="AJ660" s="235"/>
      <c r="AK660" s="6"/>
      <c r="AL660" s="6"/>
      <c r="AM660" s="6"/>
      <c r="AN660" s="6"/>
      <c r="AO660" s="6"/>
      <c r="AP660" s="6"/>
      <c r="AQ660" s="6"/>
      <c r="AR660" s="6"/>
      <c r="AS660" s="238"/>
      <c r="AT660" s="238"/>
      <c r="AU660" s="238"/>
      <c r="AV660" s="6"/>
      <c r="AW660" s="238"/>
      <c r="AX660" s="238"/>
      <c r="AY660" s="238"/>
      <c r="AZ660" s="6"/>
      <c r="BA660" s="239"/>
      <c r="BB660" s="238"/>
      <c r="BC660" s="6"/>
      <c r="BD660" s="6"/>
      <c r="BE660" s="6"/>
    </row>
    <row r="661" spans="1:57" x14ac:dyDescent="0.25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235"/>
      <c r="AB661" s="235"/>
      <c r="AC661" s="235"/>
      <c r="AD661" s="235"/>
      <c r="AE661" s="235"/>
      <c r="AF661" s="238"/>
      <c r="AG661" s="235"/>
      <c r="AH661" s="238"/>
      <c r="AI661" s="235"/>
      <c r="AJ661" s="235"/>
      <c r="AK661" s="6"/>
      <c r="AL661" s="6"/>
      <c r="AM661" s="6"/>
      <c r="AN661" s="6"/>
      <c r="AO661" s="6"/>
      <c r="AP661" s="6"/>
      <c r="AQ661" s="6"/>
      <c r="AR661" s="6"/>
      <c r="AS661" s="238"/>
      <c r="AT661" s="238"/>
      <c r="AU661" s="238"/>
      <c r="AV661" s="6"/>
      <c r="AW661" s="238"/>
      <c r="AX661" s="238"/>
      <c r="AY661" s="238"/>
      <c r="AZ661" s="6"/>
      <c r="BA661" s="239"/>
      <c r="BB661" s="238"/>
      <c r="BC661" s="6"/>
      <c r="BD661" s="6"/>
      <c r="BE661" s="6"/>
    </row>
    <row r="662" spans="1:57" x14ac:dyDescent="0.25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235"/>
      <c r="AB662" s="235"/>
      <c r="AC662" s="235"/>
      <c r="AD662" s="235"/>
      <c r="AE662" s="235"/>
      <c r="AF662" s="238"/>
      <c r="AG662" s="235"/>
      <c r="AH662" s="238"/>
      <c r="AI662" s="235"/>
      <c r="AJ662" s="235"/>
      <c r="AK662" s="6"/>
      <c r="AL662" s="6"/>
      <c r="AM662" s="6"/>
      <c r="AN662" s="6"/>
      <c r="AO662" s="6"/>
      <c r="AP662" s="6"/>
      <c r="AQ662" s="6"/>
      <c r="AR662" s="6"/>
      <c r="AS662" s="238"/>
      <c r="AT662" s="238"/>
      <c r="AU662" s="238"/>
      <c r="AV662" s="6"/>
      <c r="AW662" s="238"/>
      <c r="AX662" s="238"/>
      <c r="AY662" s="238"/>
      <c r="AZ662" s="6"/>
      <c r="BA662" s="239"/>
      <c r="BB662" s="238"/>
      <c r="BC662" s="6"/>
      <c r="BD662" s="6"/>
      <c r="BE662" s="6"/>
    </row>
    <row r="663" spans="1:57" x14ac:dyDescent="0.25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235"/>
      <c r="AB663" s="235"/>
      <c r="AC663" s="235"/>
      <c r="AD663" s="235"/>
      <c r="AE663" s="235"/>
      <c r="AF663" s="238"/>
      <c r="AG663" s="235"/>
      <c r="AH663" s="238"/>
      <c r="AI663" s="235"/>
      <c r="AJ663" s="235"/>
      <c r="AK663" s="6"/>
      <c r="AL663" s="6"/>
      <c r="AM663" s="6"/>
      <c r="AN663" s="6"/>
      <c r="AO663" s="6"/>
      <c r="AP663" s="6"/>
      <c r="AQ663" s="6"/>
      <c r="AR663" s="6"/>
      <c r="AS663" s="238"/>
      <c r="AT663" s="238"/>
      <c r="AU663" s="238"/>
      <c r="AV663" s="6"/>
      <c r="AW663" s="238"/>
      <c r="AX663" s="238"/>
      <c r="AY663" s="238"/>
      <c r="AZ663" s="6"/>
      <c r="BA663" s="239"/>
      <c r="BB663" s="238"/>
      <c r="BC663" s="6"/>
      <c r="BD663" s="6"/>
      <c r="BE663" s="6"/>
    </row>
    <row r="664" spans="1:57" x14ac:dyDescent="0.25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235"/>
      <c r="AB664" s="235"/>
      <c r="AC664" s="235"/>
      <c r="AD664" s="235"/>
      <c r="AE664" s="235"/>
      <c r="AF664" s="238"/>
      <c r="AG664" s="235"/>
      <c r="AH664" s="238"/>
      <c r="AI664" s="235"/>
      <c r="AJ664" s="235"/>
      <c r="AK664" s="6"/>
      <c r="AL664" s="6"/>
      <c r="AM664" s="6"/>
      <c r="AN664" s="6"/>
      <c r="AO664" s="6"/>
      <c r="AP664" s="6"/>
      <c r="AQ664" s="6"/>
      <c r="AR664" s="6"/>
      <c r="AS664" s="238"/>
      <c r="AT664" s="238"/>
      <c r="AU664" s="238"/>
      <c r="AV664" s="6"/>
      <c r="AW664" s="238"/>
      <c r="AX664" s="238"/>
      <c r="AY664" s="238"/>
      <c r="AZ664" s="6"/>
      <c r="BA664" s="239"/>
      <c r="BB664" s="238"/>
      <c r="BC664" s="6"/>
      <c r="BD664" s="6"/>
      <c r="BE664" s="6"/>
    </row>
    <row r="665" spans="1:57" x14ac:dyDescent="0.25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235"/>
      <c r="AB665" s="235"/>
      <c r="AC665" s="235"/>
      <c r="AD665" s="235"/>
      <c r="AE665" s="235"/>
      <c r="AF665" s="238"/>
      <c r="AG665" s="235"/>
      <c r="AH665" s="238"/>
      <c r="AI665" s="235"/>
      <c r="AJ665" s="235"/>
      <c r="AK665" s="6"/>
      <c r="AL665" s="6"/>
      <c r="AM665" s="6"/>
      <c r="AN665" s="6"/>
      <c r="AO665" s="6"/>
      <c r="AP665" s="6"/>
      <c r="AQ665" s="6"/>
      <c r="AR665" s="6"/>
      <c r="AS665" s="238"/>
      <c r="AT665" s="238"/>
      <c r="AU665" s="238"/>
      <c r="AV665" s="6"/>
      <c r="AW665" s="238"/>
      <c r="AX665" s="238"/>
      <c r="AY665" s="238"/>
      <c r="AZ665" s="6"/>
      <c r="BA665" s="239"/>
      <c r="BB665" s="238"/>
      <c r="BC665" s="6"/>
      <c r="BD665" s="6"/>
      <c r="BE665" s="6"/>
    </row>
    <row r="666" spans="1:57" x14ac:dyDescent="0.25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235"/>
      <c r="AB666" s="235"/>
      <c r="AC666" s="235"/>
      <c r="AD666" s="235"/>
      <c r="AE666" s="235"/>
      <c r="AF666" s="238"/>
      <c r="AG666" s="235"/>
      <c r="AH666" s="238"/>
      <c r="AI666" s="235"/>
      <c r="AJ666" s="235"/>
      <c r="AK666" s="6"/>
      <c r="AL666" s="6"/>
      <c r="AM666" s="6"/>
      <c r="AN666" s="6"/>
      <c r="AO666" s="6"/>
      <c r="AP666" s="6"/>
      <c r="AQ666" s="6"/>
      <c r="AR666" s="6"/>
      <c r="AS666" s="238"/>
      <c r="AT666" s="238"/>
      <c r="AU666" s="238"/>
      <c r="AV666" s="6"/>
      <c r="AW666" s="238"/>
      <c r="AX666" s="238"/>
      <c r="AY666" s="238"/>
      <c r="AZ666" s="6"/>
      <c r="BA666" s="239"/>
      <c r="BB666" s="238"/>
      <c r="BC666" s="6"/>
      <c r="BD666" s="6"/>
      <c r="BE666" s="6"/>
    </row>
    <row r="667" spans="1:57" x14ac:dyDescent="0.25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235"/>
      <c r="AB667" s="235"/>
      <c r="AC667" s="235"/>
      <c r="AD667" s="235"/>
      <c r="AE667" s="235"/>
      <c r="AF667" s="238"/>
      <c r="AG667" s="235"/>
      <c r="AH667" s="238"/>
      <c r="AI667" s="235"/>
      <c r="AJ667" s="235"/>
      <c r="AK667" s="6"/>
      <c r="AL667" s="6"/>
      <c r="AM667" s="6"/>
      <c r="AN667" s="6"/>
      <c r="AO667" s="6"/>
      <c r="AP667" s="6"/>
      <c r="AQ667" s="6"/>
      <c r="AR667" s="6"/>
      <c r="AS667" s="238"/>
      <c r="AT667" s="238"/>
      <c r="AU667" s="238"/>
      <c r="AV667" s="6"/>
      <c r="AW667" s="238"/>
      <c r="AX667" s="238"/>
      <c r="AY667" s="238"/>
      <c r="AZ667" s="6"/>
      <c r="BA667" s="239"/>
      <c r="BB667" s="238"/>
      <c r="BC667" s="6"/>
      <c r="BD667" s="6"/>
      <c r="BE667" s="6"/>
    </row>
    <row r="668" spans="1:57" x14ac:dyDescent="0.25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235"/>
      <c r="AB668" s="235"/>
      <c r="AC668" s="235"/>
      <c r="AD668" s="235"/>
      <c r="AE668" s="235"/>
      <c r="AF668" s="238"/>
      <c r="AG668" s="235"/>
      <c r="AH668" s="238"/>
      <c r="AI668" s="235"/>
      <c r="AJ668" s="235"/>
      <c r="AK668" s="6"/>
      <c r="AL668" s="6"/>
      <c r="AM668" s="6"/>
      <c r="AN668" s="6"/>
      <c r="AO668" s="6"/>
      <c r="AP668" s="6"/>
      <c r="AQ668" s="6"/>
      <c r="AR668" s="6"/>
      <c r="AS668" s="238"/>
      <c r="AT668" s="238"/>
      <c r="AU668" s="238"/>
      <c r="AV668" s="6"/>
      <c r="AW668" s="238"/>
      <c r="AX668" s="238"/>
      <c r="AY668" s="238"/>
      <c r="AZ668" s="6"/>
      <c r="BA668" s="239"/>
      <c r="BB668" s="238"/>
      <c r="BC668" s="6"/>
      <c r="BD668" s="6"/>
      <c r="BE668" s="6"/>
    </row>
    <row r="669" spans="1:57" x14ac:dyDescent="0.25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235"/>
      <c r="AB669" s="235"/>
      <c r="AC669" s="235"/>
      <c r="AD669" s="235"/>
      <c r="AE669" s="235"/>
      <c r="AF669" s="238"/>
      <c r="AG669" s="235"/>
      <c r="AH669" s="238"/>
      <c r="AI669" s="235"/>
      <c r="AJ669" s="235"/>
      <c r="AK669" s="6"/>
      <c r="AL669" s="6"/>
      <c r="AM669" s="6"/>
      <c r="AN669" s="6"/>
      <c r="AO669" s="6"/>
      <c r="AP669" s="6"/>
      <c r="AQ669" s="6"/>
      <c r="AR669" s="6"/>
      <c r="AS669" s="238"/>
      <c r="AT669" s="238"/>
      <c r="AU669" s="238"/>
      <c r="AV669" s="6"/>
      <c r="AW669" s="238"/>
      <c r="AX669" s="238"/>
      <c r="AY669" s="238"/>
      <c r="AZ669" s="6"/>
      <c r="BA669" s="239"/>
      <c r="BB669" s="238"/>
      <c r="BC669" s="6"/>
      <c r="BD669" s="6"/>
      <c r="BE669" s="6"/>
    </row>
    <row r="670" spans="1:57" x14ac:dyDescent="0.25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235"/>
      <c r="AB670" s="235"/>
      <c r="AC670" s="235"/>
      <c r="AD670" s="235"/>
      <c r="AE670" s="235"/>
      <c r="AF670" s="238"/>
      <c r="AG670" s="235"/>
      <c r="AH670" s="238"/>
      <c r="AI670" s="235"/>
      <c r="AJ670" s="235"/>
      <c r="AK670" s="6"/>
      <c r="AL670" s="6"/>
      <c r="AM670" s="6"/>
      <c r="AN670" s="6"/>
      <c r="AO670" s="6"/>
      <c r="AP670" s="6"/>
      <c r="AQ670" s="6"/>
      <c r="AR670" s="6"/>
      <c r="AS670" s="238"/>
      <c r="AT670" s="238"/>
      <c r="AU670" s="238"/>
      <c r="AV670" s="6"/>
      <c r="AW670" s="238"/>
      <c r="AX670" s="238"/>
      <c r="AY670" s="238"/>
      <c r="AZ670" s="6"/>
      <c r="BA670" s="239"/>
      <c r="BB670" s="238"/>
      <c r="BC670" s="6"/>
      <c r="BD670" s="6"/>
      <c r="BE670" s="6"/>
    </row>
    <row r="671" spans="1:57" x14ac:dyDescent="0.25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235"/>
      <c r="AB671" s="235"/>
      <c r="AC671" s="235"/>
      <c r="AD671" s="235"/>
      <c r="AE671" s="235"/>
      <c r="AF671" s="238"/>
      <c r="AG671" s="235"/>
      <c r="AH671" s="238"/>
      <c r="AI671" s="235"/>
      <c r="AJ671" s="235"/>
      <c r="AK671" s="6"/>
      <c r="AL671" s="6"/>
      <c r="AM671" s="6"/>
      <c r="AN671" s="6"/>
      <c r="AO671" s="6"/>
      <c r="AP671" s="6"/>
      <c r="AQ671" s="6"/>
      <c r="AR671" s="6"/>
      <c r="AS671" s="238"/>
      <c r="AT671" s="238"/>
      <c r="AU671" s="238"/>
      <c r="AV671" s="6"/>
      <c r="AW671" s="238"/>
      <c r="AX671" s="238"/>
      <c r="AY671" s="238"/>
      <c r="AZ671" s="6"/>
      <c r="BA671" s="239"/>
      <c r="BB671" s="238"/>
      <c r="BC671" s="6"/>
      <c r="BD671" s="6"/>
      <c r="BE671" s="6"/>
    </row>
    <row r="672" spans="1:57" x14ac:dyDescent="0.25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235"/>
      <c r="AB672" s="235"/>
      <c r="AC672" s="235"/>
      <c r="AD672" s="235"/>
      <c r="AE672" s="235"/>
      <c r="AF672" s="238"/>
      <c r="AG672" s="235"/>
      <c r="AH672" s="238"/>
      <c r="AI672" s="235"/>
      <c r="AJ672" s="235"/>
      <c r="AK672" s="6"/>
      <c r="AL672" s="6"/>
      <c r="AM672" s="6"/>
      <c r="AN672" s="6"/>
      <c r="AO672" s="6"/>
      <c r="AP672" s="6"/>
      <c r="AQ672" s="6"/>
      <c r="AR672" s="6"/>
      <c r="AS672" s="238"/>
      <c r="AT672" s="238"/>
      <c r="AU672" s="238"/>
      <c r="AV672" s="6"/>
      <c r="AW672" s="238"/>
      <c r="AX672" s="238"/>
      <c r="AY672" s="238"/>
      <c r="AZ672" s="6"/>
      <c r="BA672" s="239"/>
      <c r="BB672" s="238"/>
      <c r="BC672" s="6"/>
      <c r="BD672" s="6"/>
      <c r="BE672" s="6"/>
    </row>
    <row r="673" spans="1:57" x14ac:dyDescent="0.25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235"/>
      <c r="AB673" s="235"/>
      <c r="AC673" s="235"/>
      <c r="AD673" s="235"/>
      <c r="AE673" s="235"/>
      <c r="AF673" s="238"/>
      <c r="AG673" s="235"/>
      <c r="AH673" s="238"/>
      <c r="AI673" s="235"/>
      <c r="AJ673" s="235"/>
      <c r="AK673" s="6"/>
      <c r="AL673" s="6"/>
      <c r="AM673" s="6"/>
      <c r="AN673" s="6"/>
      <c r="AO673" s="6"/>
      <c r="AP673" s="6"/>
      <c r="AQ673" s="6"/>
      <c r="AR673" s="6"/>
      <c r="AS673" s="238"/>
      <c r="AT673" s="238"/>
      <c r="AU673" s="238"/>
      <c r="AV673" s="6"/>
      <c r="AW673" s="238"/>
      <c r="AX673" s="238"/>
      <c r="AY673" s="238"/>
      <c r="AZ673" s="6"/>
      <c r="BA673" s="239"/>
      <c r="BB673" s="238"/>
      <c r="BC673" s="6"/>
      <c r="BD673" s="6"/>
      <c r="BE673" s="6"/>
    </row>
    <row r="674" spans="1:57" x14ac:dyDescent="0.25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235"/>
      <c r="AB674" s="235"/>
      <c r="AC674" s="235"/>
      <c r="AD674" s="235"/>
      <c r="AE674" s="235"/>
      <c r="AF674" s="238"/>
      <c r="AG674" s="235"/>
      <c r="AH674" s="238"/>
      <c r="AI674" s="235"/>
      <c r="AJ674" s="235"/>
      <c r="AK674" s="6"/>
      <c r="AL674" s="6"/>
      <c r="AM674" s="6"/>
      <c r="AN674" s="6"/>
      <c r="AO674" s="6"/>
      <c r="AP674" s="6"/>
      <c r="AQ674" s="6"/>
      <c r="AR674" s="6"/>
      <c r="AS674" s="238"/>
      <c r="AT674" s="238"/>
      <c r="AU674" s="238"/>
      <c r="AV674" s="6"/>
      <c r="AW674" s="238"/>
      <c r="AX674" s="238"/>
      <c r="AY674" s="238"/>
      <c r="AZ674" s="6"/>
      <c r="BA674" s="239"/>
      <c r="BB674" s="238"/>
      <c r="BC674" s="6"/>
      <c r="BD674" s="6"/>
      <c r="BE674" s="6"/>
    </row>
    <row r="675" spans="1:57" x14ac:dyDescent="0.25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235"/>
      <c r="AB675" s="235"/>
      <c r="AC675" s="235"/>
      <c r="AD675" s="235"/>
      <c r="AE675" s="235"/>
      <c r="AF675" s="238"/>
      <c r="AG675" s="235"/>
      <c r="AH675" s="238"/>
      <c r="AI675" s="235"/>
      <c r="AJ675" s="235"/>
      <c r="AK675" s="6"/>
      <c r="AL675" s="6"/>
      <c r="AM675" s="6"/>
      <c r="AN675" s="6"/>
      <c r="AO675" s="6"/>
      <c r="AP675" s="6"/>
      <c r="AQ675" s="6"/>
      <c r="AR675" s="6"/>
      <c r="AS675" s="238"/>
      <c r="AT675" s="238"/>
      <c r="AU675" s="238"/>
      <c r="AV675" s="6"/>
      <c r="AW675" s="238"/>
      <c r="AX675" s="238"/>
      <c r="AY675" s="238"/>
      <c r="AZ675" s="6"/>
      <c r="BA675" s="239"/>
      <c r="BB675" s="238"/>
      <c r="BC675" s="6"/>
      <c r="BD675" s="6"/>
      <c r="BE675" s="6"/>
    </row>
    <row r="676" spans="1:57" x14ac:dyDescent="0.25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235"/>
      <c r="AB676" s="235"/>
      <c r="AC676" s="235"/>
      <c r="AD676" s="235"/>
      <c r="AE676" s="235"/>
      <c r="AF676" s="238"/>
      <c r="AG676" s="235"/>
      <c r="AH676" s="238"/>
      <c r="AI676" s="235"/>
      <c r="AJ676" s="235"/>
      <c r="AK676" s="6"/>
      <c r="AL676" s="6"/>
      <c r="AM676" s="6"/>
      <c r="AN676" s="6"/>
      <c r="AO676" s="6"/>
      <c r="AP676" s="6"/>
      <c r="AQ676" s="6"/>
      <c r="AR676" s="6"/>
      <c r="AS676" s="238"/>
      <c r="AT676" s="238"/>
      <c r="AU676" s="238"/>
      <c r="AV676" s="6"/>
      <c r="AW676" s="238"/>
      <c r="AX676" s="238"/>
      <c r="AY676" s="238"/>
      <c r="AZ676" s="6"/>
      <c r="BA676" s="239"/>
      <c r="BB676" s="238"/>
      <c r="BC676" s="6"/>
      <c r="BD676" s="6"/>
      <c r="BE676" s="6"/>
    </row>
    <row r="677" spans="1:57" x14ac:dyDescent="0.25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235"/>
      <c r="AB677" s="235"/>
      <c r="AC677" s="235"/>
      <c r="AD677" s="235"/>
      <c r="AE677" s="235"/>
      <c r="AF677" s="238"/>
      <c r="AG677" s="235"/>
      <c r="AH677" s="238"/>
      <c r="AI677" s="235"/>
      <c r="AJ677" s="235"/>
      <c r="AK677" s="6"/>
      <c r="AL677" s="6"/>
      <c r="AM677" s="6"/>
      <c r="AN677" s="6"/>
      <c r="AO677" s="6"/>
      <c r="AP677" s="6"/>
      <c r="AQ677" s="6"/>
      <c r="AR677" s="6"/>
      <c r="AS677" s="238"/>
      <c r="AT677" s="238"/>
      <c r="AU677" s="238"/>
      <c r="AV677" s="6"/>
      <c r="AW677" s="238"/>
      <c r="AX677" s="238"/>
      <c r="AY677" s="238"/>
      <c r="AZ677" s="6"/>
      <c r="BA677" s="239"/>
      <c r="BB677" s="238"/>
      <c r="BC677" s="6"/>
      <c r="BD677" s="6"/>
      <c r="BE677" s="6"/>
    </row>
    <row r="678" spans="1:57" x14ac:dyDescent="0.25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235"/>
      <c r="AB678" s="235"/>
      <c r="AC678" s="235"/>
      <c r="AD678" s="235"/>
      <c r="AE678" s="235"/>
      <c r="AF678" s="238"/>
      <c r="AG678" s="235"/>
      <c r="AH678" s="238"/>
      <c r="AI678" s="235"/>
      <c r="AJ678" s="235"/>
      <c r="AK678" s="6"/>
      <c r="AL678" s="6"/>
      <c r="AM678" s="6"/>
      <c r="AN678" s="6"/>
      <c r="AO678" s="6"/>
      <c r="AP678" s="6"/>
      <c r="AQ678" s="6"/>
      <c r="AR678" s="6"/>
      <c r="AS678" s="238"/>
      <c r="AT678" s="238"/>
      <c r="AU678" s="238"/>
      <c r="AV678" s="6"/>
      <c r="AW678" s="238"/>
      <c r="AX678" s="238"/>
      <c r="AY678" s="238"/>
      <c r="AZ678" s="6"/>
      <c r="BA678" s="239"/>
      <c r="BB678" s="238"/>
      <c r="BC678" s="6"/>
      <c r="BD678" s="6"/>
      <c r="BE678" s="6"/>
    </row>
    <row r="679" spans="1:57" x14ac:dyDescent="0.25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235"/>
      <c r="AB679" s="235"/>
      <c r="AC679" s="235"/>
      <c r="AD679" s="235"/>
      <c r="AE679" s="235"/>
      <c r="AF679" s="238"/>
      <c r="AG679" s="235"/>
      <c r="AH679" s="238"/>
      <c r="AI679" s="235"/>
      <c r="AJ679" s="235"/>
      <c r="AK679" s="6"/>
      <c r="AL679" s="6"/>
      <c r="AM679" s="6"/>
      <c r="AN679" s="6"/>
      <c r="AO679" s="6"/>
      <c r="AP679" s="6"/>
      <c r="AQ679" s="6"/>
      <c r="AR679" s="6"/>
      <c r="AS679" s="238"/>
      <c r="AT679" s="238"/>
      <c r="AU679" s="238"/>
      <c r="AV679" s="6"/>
      <c r="AW679" s="238"/>
      <c r="AX679" s="238"/>
      <c r="AY679" s="238"/>
      <c r="AZ679" s="6"/>
      <c r="BA679" s="239"/>
      <c r="BB679" s="238"/>
      <c r="BC679" s="6"/>
      <c r="BD679" s="6"/>
      <c r="BE679" s="6"/>
    </row>
    <row r="680" spans="1:57" x14ac:dyDescent="0.25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235"/>
      <c r="AB680" s="235"/>
      <c r="AC680" s="235"/>
      <c r="AD680" s="235"/>
      <c r="AE680" s="235"/>
      <c r="AF680" s="238"/>
      <c r="AG680" s="235"/>
      <c r="AH680" s="238"/>
      <c r="AI680" s="235"/>
      <c r="AJ680" s="235"/>
      <c r="AK680" s="6"/>
      <c r="AL680" s="6"/>
      <c r="AM680" s="6"/>
      <c r="AN680" s="6"/>
      <c r="AO680" s="6"/>
      <c r="AP680" s="6"/>
      <c r="AQ680" s="6"/>
      <c r="AR680" s="6"/>
      <c r="AS680" s="238"/>
      <c r="AT680" s="238"/>
      <c r="AU680" s="238"/>
      <c r="AV680" s="6"/>
      <c r="AW680" s="238"/>
      <c r="AX680" s="238"/>
      <c r="AY680" s="238"/>
      <c r="AZ680" s="6"/>
      <c r="BA680" s="239"/>
      <c r="BB680" s="238"/>
      <c r="BC680" s="6"/>
      <c r="BD680" s="6"/>
      <c r="BE680" s="6"/>
    </row>
    <row r="681" spans="1:57" x14ac:dyDescent="0.25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235"/>
      <c r="AB681" s="235"/>
      <c r="AC681" s="235"/>
      <c r="AD681" s="235"/>
      <c r="AE681" s="235"/>
      <c r="AF681" s="238"/>
      <c r="AG681" s="235"/>
      <c r="AH681" s="238"/>
      <c r="AI681" s="235"/>
      <c r="AJ681" s="235"/>
      <c r="AK681" s="6"/>
      <c r="AL681" s="6"/>
      <c r="AM681" s="6"/>
      <c r="AN681" s="6"/>
      <c r="AO681" s="6"/>
      <c r="AP681" s="6"/>
      <c r="AQ681" s="6"/>
      <c r="AR681" s="6"/>
      <c r="AS681" s="238"/>
      <c r="AT681" s="238"/>
      <c r="AU681" s="238"/>
      <c r="AV681" s="6"/>
      <c r="AW681" s="238"/>
      <c r="AX681" s="238"/>
      <c r="AY681" s="238"/>
      <c r="AZ681" s="6"/>
      <c r="BA681" s="239"/>
      <c r="BB681" s="238"/>
      <c r="BC681" s="6"/>
      <c r="BD681" s="6"/>
      <c r="BE681" s="6"/>
    </row>
    <row r="682" spans="1:57" x14ac:dyDescent="0.25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235"/>
      <c r="AB682" s="235"/>
      <c r="AC682" s="235"/>
      <c r="AD682" s="235"/>
      <c r="AE682" s="235"/>
      <c r="AF682" s="238"/>
      <c r="AG682" s="235"/>
      <c r="AH682" s="238"/>
      <c r="AI682" s="235"/>
      <c r="AJ682" s="235"/>
      <c r="AK682" s="6"/>
      <c r="AL682" s="6"/>
      <c r="AM682" s="6"/>
      <c r="AN682" s="6"/>
      <c r="AO682" s="6"/>
      <c r="AP682" s="6"/>
      <c r="AQ682" s="6"/>
      <c r="AR682" s="6"/>
      <c r="AS682" s="238"/>
      <c r="AT682" s="238"/>
      <c r="AU682" s="238"/>
      <c r="AV682" s="6"/>
      <c r="AW682" s="238"/>
      <c r="AX682" s="238"/>
      <c r="AY682" s="238"/>
      <c r="AZ682" s="6"/>
      <c r="BA682" s="239"/>
      <c r="BB682" s="238"/>
      <c r="BC682" s="6"/>
      <c r="BD682" s="6"/>
      <c r="BE682" s="6"/>
    </row>
    <row r="683" spans="1:57" x14ac:dyDescent="0.25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235"/>
      <c r="AB683" s="235"/>
      <c r="AC683" s="235"/>
      <c r="AD683" s="235"/>
      <c r="AE683" s="235"/>
      <c r="AF683" s="238"/>
      <c r="AG683" s="235"/>
      <c r="AH683" s="238"/>
      <c r="AI683" s="235"/>
      <c r="AJ683" s="235"/>
      <c r="AK683" s="6"/>
      <c r="AL683" s="6"/>
      <c r="AM683" s="6"/>
      <c r="AN683" s="6"/>
      <c r="AO683" s="6"/>
      <c r="AP683" s="6"/>
      <c r="AQ683" s="6"/>
      <c r="AR683" s="6"/>
      <c r="AS683" s="238"/>
      <c r="AT683" s="238"/>
      <c r="AU683" s="238"/>
      <c r="AV683" s="6"/>
      <c r="AW683" s="238"/>
      <c r="AX683" s="238"/>
      <c r="AY683" s="238"/>
      <c r="AZ683" s="6"/>
      <c r="BA683" s="239"/>
      <c r="BB683" s="238"/>
      <c r="BC683" s="6"/>
      <c r="BD683" s="6"/>
      <c r="BE683" s="6"/>
    </row>
    <row r="684" spans="1:57" x14ac:dyDescent="0.25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235"/>
      <c r="AB684" s="235"/>
      <c r="AC684" s="235"/>
      <c r="AD684" s="235"/>
      <c r="AE684" s="235"/>
      <c r="AF684" s="238"/>
      <c r="AG684" s="235"/>
      <c r="AH684" s="238"/>
      <c r="AI684" s="235"/>
      <c r="AJ684" s="235"/>
      <c r="AK684" s="6"/>
      <c r="AL684" s="6"/>
      <c r="AM684" s="6"/>
      <c r="AN684" s="6"/>
      <c r="AO684" s="6"/>
      <c r="AP684" s="6"/>
      <c r="AQ684" s="6"/>
      <c r="AR684" s="6"/>
      <c r="AS684" s="238"/>
      <c r="AT684" s="238"/>
      <c r="AU684" s="238"/>
      <c r="AV684" s="6"/>
      <c r="AW684" s="238"/>
      <c r="AX684" s="238"/>
      <c r="AY684" s="238"/>
      <c r="AZ684" s="6"/>
      <c r="BA684" s="239"/>
      <c r="BB684" s="238"/>
      <c r="BC684" s="6"/>
      <c r="BD684" s="6"/>
      <c r="BE684" s="6"/>
    </row>
    <row r="685" spans="1:57" x14ac:dyDescent="0.25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235"/>
      <c r="AB685" s="235"/>
      <c r="AC685" s="235"/>
      <c r="AD685" s="235"/>
      <c r="AE685" s="235"/>
      <c r="AF685" s="238"/>
      <c r="AG685" s="235"/>
      <c r="AH685" s="238"/>
      <c r="AI685" s="235"/>
      <c r="AJ685" s="235"/>
      <c r="AK685" s="6"/>
      <c r="AL685" s="6"/>
      <c r="AM685" s="6"/>
      <c r="AN685" s="6"/>
      <c r="AO685" s="6"/>
      <c r="AP685" s="6"/>
      <c r="AQ685" s="6"/>
      <c r="AR685" s="6"/>
      <c r="AS685" s="238"/>
      <c r="AT685" s="238"/>
      <c r="AU685" s="238"/>
      <c r="AV685" s="6"/>
      <c r="AW685" s="238"/>
      <c r="AX685" s="238"/>
      <c r="AY685" s="238"/>
      <c r="AZ685" s="6"/>
      <c r="BA685" s="239"/>
      <c r="BB685" s="238"/>
      <c r="BC685" s="6"/>
      <c r="BD685" s="6"/>
      <c r="BE685" s="6"/>
    </row>
    <row r="686" spans="1:57" x14ac:dyDescent="0.25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235"/>
      <c r="AB686" s="235"/>
      <c r="AC686" s="235"/>
      <c r="AD686" s="235"/>
      <c r="AE686" s="235"/>
      <c r="AF686" s="238"/>
      <c r="AG686" s="235"/>
      <c r="AH686" s="238"/>
      <c r="AI686" s="235"/>
      <c r="AJ686" s="235"/>
      <c r="AK686" s="6"/>
      <c r="AL686" s="6"/>
      <c r="AM686" s="6"/>
      <c r="AN686" s="6"/>
      <c r="AO686" s="6"/>
      <c r="AP686" s="6"/>
      <c r="AQ686" s="6"/>
      <c r="AR686" s="6"/>
      <c r="AS686" s="238"/>
      <c r="AT686" s="238"/>
      <c r="AU686" s="238"/>
      <c r="AV686" s="6"/>
      <c r="AW686" s="238"/>
      <c r="AX686" s="238"/>
      <c r="AY686" s="238"/>
      <c r="AZ686" s="6"/>
      <c r="BA686" s="239"/>
      <c r="BB686" s="238"/>
      <c r="BC686" s="6"/>
      <c r="BD686" s="6"/>
      <c r="BE686" s="6"/>
    </row>
    <row r="687" spans="1:57" x14ac:dyDescent="0.25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235"/>
      <c r="AB687" s="235"/>
      <c r="AC687" s="235"/>
      <c r="AD687" s="235"/>
      <c r="AE687" s="235"/>
      <c r="AF687" s="238"/>
      <c r="AG687" s="235"/>
      <c r="AH687" s="238"/>
      <c r="AI687" s="235"/>
      <c r="AJ687" s="235"/>
      <c r="AK687" s="6"/>
      <c r="AL687" s="6"/>
      <c r="AM687" s="6"/>
      <c r="AN687" s="6"/>
      <c r="AO687" s="6"/>
      <c r="AP687" s="6"/>
      <c r="AQ687" s="6"/>
      <c r="AR687" s="6"/>
      <c r="AS687" s="238"/>
      <c r="AT687" s="238"/>
      <c r="AU687" s="238"/>
      <c r="AV687" s="6"/>
      <c r="AW687" s="238"/>
      <c r="AX687" s="238"/>
      <c r="AY687" s="238"/>
      <c r="AZ687" s="6"/>
      <c r="BA687" s="239"/>
      <c r="BB687" s="238"/>
      <c r="BC687" s="6"/>
      <c r="BD687" s="6"/>
      <c r="BE687" s="6"/>
    </row>
    <row r="688" spans="1:57" x14ac:dyDescent="0.25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235"/>
      <c r="AB688" s="235"/>
      <c r="AC688" s="235"/>
      <c r="AD688" s="235"/>
      <c r="AE688" s="235"/>
      <c r="AF688" s="238"/>
      <c r="AG688" s="235"/>
      <c r="AH688" s="238"/>
      <c r="AI688" s="235"/>
      <c r="AJ688" s="235"/>
      <c r="AK688" s="6"/>
      <c r="AL688" s="6"/>
      <c r="AM688" s="6"/>
      <c r="AN688" s="6"/>
      <c r="AO688" s="6"/>
      <c r="AP688" s="6"/>
      <c r="AQ688" s="6"/>
      <c r="AR688" s="6"/>
      <c r="AS688" s="238"/>
      <c r="AT688" s="238"/>
      <c r="AU688" s="238"/>
      <c r="AV688" s="6"/>
      <c r="AW688" s="238"/>
      <c r="AX688" s="238"/>
      <c r="AY688" s="238"/>
      <c r="AZ688" s="6"/>
      <c r="BA688" s="239"/>
      <c r="BB688" s="238"/>
      <c r="BC688" s="6"/>
      <c r="BD688" s="6"/>
      <c r="BE688" s="6"/>
    </row>
    <row r="689" spans="1:57" x14ac:dyDescent="0.25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235"/>
      <c r="AB689" s="235"/>
      <c r="AC689" s="235"/>
      <c r="AD689" s="235"/>
      <c r="AE689" s="235"/>
      <c r="AF689" s="238"/>
      <c r="AG689" s="235"/>
      <c r="AH689" s="238"/>
      <c r="AI689" s="235"/>
      <c r="AJ689" s="235"/>
      <c r="AK689" s="6"/>
      <c r="AL689" s="6"/>
      <c r="AM689" s="6"/>
      <c r="AN689" s="6"/>
      <c r="AO689" s="6"/>
      <c r="AP689" s="6"/>
      <c r="AQ689" s="6"/>
      <c r="AR689" s="6"/>
      <c r="AS689" s="238"/>
      <c r="AT689" s="238"/>
      <c r="AU689" s="238"/>
      <c r="AV689" s="6"/>
      <c r="AW689" s="238"/>
      <c r="AX689" s="238"/>
      <c r="AY689" s="238"/>
      <c r="AZ689" s="6"/>
      <c r="BA689" s="239"/>
      <c r="BB689" s="238"/>
      <c r="BC689" s="6"/>
      <c r="BD689" s="6"/>
      <c r="BE689" s="6"/>
    </row>
    <row r="690" spans="1:57" x14ac:dyDescent="0.25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235"/>
      <c r="AB690" s="235"/>
      <c r="AC690" s="235"/>
      <c r="AD690" s="235"/>
      <c r="AE690" s="235"/>
      <c r="AF690" s="238"/>
      <c r="AG690" s="235"/>
      <c r="AH690" s="238"/>
      <c r="AI690" s="235"/>
      <c r="AJ690" s="235"/>
      <c r="AK690" s="6"/>
      <c r="AL690" s="6"/>
      <c r="AM690" s="6"/>
      <c r="AN690" s="6"/>
      <c r="AO690" s="6"/>
      <c r="AP690" s="6"/>
      <c r="AQ690" s="6"/>
      <c r="AR690" s="6"/>
      <c r="AS690" s="238"/>
      <c r="AT690" s="238"/>
      <c r="AU690" s="238"/>
      <c r="AV690" s="6"/>
      <c r="AW690" s="238"/>
      <c r="AX690" s="238"/>
      <c r="AY690" s="238"/>
      <c r="AZ690" s="6"/>
      <c r="BA690" s="239"/>
      <c r="BB690" s="238"/>
      <c r="BC690" s="6"/>
      <c r="BD690" s="6"/>
      <c r="BE690" s="6"/>
    </row>
    <row r="691" spans="1:57" x14ac:dyDescent="0.25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235"/>
      <c r="AB691" s="235"/>
      <c r="AC691" s="235"/>
      <c r="AD691" s="235"/>
      <c r="AE691" s="235"/>
      <c r="AF691" s="238"/>
      <c r="AG691" s="235"/>
      <c r="AH691" s="238"/>
      <c r="AI691" s="235"/>
      <c r="AJ691" s="235"/>
      <c r="AK691" s="6"/>
      <c r="AL691" s="6"/>
      <c r="AM691" s="6"/>
      <c r="AN691" s="6"/>
      <c r="AO691" s="6"/>
      <c r="AP691" s="6"/>
      <c r="AQ691" s="6"/>
      <c r="AR691" s="6"/>
      <c r="AS691" s="238"/>
      <c r="AT691" s="238"/>
      <c r="AU691" s="238"/>
      <c r="AV691" s="6"/>
      <c r="AW691" s="238"/>
      <c r="AX691" s="238"/>
      <c r="AY691" s="238"/>
      <c r="AZ691" s="6"/>
      <c r="BA691" s="239"/>
      <c r="BB691" s="238"/>
      <c r="BC691" s="6"/>
      <c r="BD691" s="6"/>
      <c r="BE691" s="6"/>
    </row>
    <row r="692" spans="1:57" x14ac:dyDescent="0.25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235"/>
      <c r="AB692" s="235"/>
      <c r="AC692" s="235"/>
      <c r="AD692" s="235"/>
      <c r="AE692" s="235"/>
      <c r="AF692" s="238"/>
      <c r="AG692" s="235"/>
      <c r="AH692" s="238"/>
      <c r="AI692" s="235"/>
      <c r="AJ692" s="235"/>
      <c r="AK692" s="6"/>
      <c r="AL692" s="6"/>
      <c r="AM692" s="6"/>
      <c r="AN692" s="6"/>
      <c r="AO692" s="6"/>
      <c r="AP692" s="6"/>
      <c r="AQ692" s="6"/>
      <c r="AR692" s="6"/>
      <c r="AS692" s="238"/>
      <c r="AT692" s="238"/>
      <c r="AU692" s="238"/>
      <c r="AV692" s="6"/>
      <c r="AW692" s="238"/>
      <c r="AX692" s="238"/>
      <c r="AY692" s="238"/>
      <c r="AZ692" s="6"/>
      <c r="BA692" s="239"/>
      <c r="BB692" s="238"/>
      <c r="BC692" s="6"/>
      <c r="BD692" s="6"/>
      <c r="BE692" s="6"/>
    </row>
    <row r="693" spans="1:57" x14ac:dyDescent="0.25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235"/>
      <c r="AB693" s="235"/>
      <c r="AC693" s="235"/>
      <c r="AD693" s="235"/>
      <c r="AE693" s="235"/>
      <c r="AF693" s="238"/>
      <c r="AG693" s="235"/>
      <c r="AH693" s="238"/>
      <c r="AI693" s="235"/>
      <c r="AJ693" s="235"/>
      <c r="AK693" s="6"/>
      <c r="AL693" s="6"/>
      <c r="AM693" s="6"/>
      <c r="AN693" s="6"/>
      <c r="AO693" s="6"/>
      <c r="AP693" s="6"/>
      <c r="AQ693" s="6"/>
      <c r="AR693" s="6"/>
      <c r="AS693" s="238"/>
      <c r="AT693" s="238"/>
      <c r="AU693" s="238"/>
      <c r="AV693" s="6"/>
      <c r="AW693" s="238"/>
      <c r="AX693" s="238"/>
      <c r="AY693" s="238"/>
      <c r="AZ693" s="6"/>
      <c r="BA693" s="239"/>
      <c r="BB693" s="238"/>
      <c r="BC693" s="6"/>
      <c r="BD693" s="6"/>
      <c r="BE693" s="6"/>
    </row>
    <row r="694" spans="1:57" x14ac:dyDescent="0.25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235"/>
      <c r="AB694" s="235"/>
      <c r="AC694" s="235"/>
      <c r="AD694" s="235"/>
      <c r="AE694" s="235"/>
      <c r="AF694" s="238"/>
      <c r="AG694" s="235"/>
      <c r="AH694" s="238"/>
      <c r="AI694" s="235"/>
      <c r="AJ694" s="235"/>
      <c r="AK694" s="6"/>
      <c r="AL694" s="6"/>
      <c r="AM694" s="6"/>
      <c r="AN694" s="6"/>
      <c r="AO694" s="6"/>
      <c r="AP694" s="6"/>
      <c r="AQ694" s="6"/>
      <c r="AR694" s="6"/>
      <c r="AS694" s="238"/>
      <c r="AT694" s="238"/>
      <c r="AU694" s="238"/>
      <c r="AV694" s="6"/>
      <c r="AW694" s="238"/>
      <c r="AX694" s="238"/>
      <c r="AY694" s="238"/>
      <c r="AZ694" s="6"/>
      <c r="BA694" s="239"/>
      <c r="BB694" s="238"/>
      <c r="BC694" s="6"/>
      <c r="BD694" s="6"/>
      <c r="BE694" s="6"/>
    </row>
    <row r="695" spans="1:57" x14ac:dyDescent="0.25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235"/>
      <c r="AB695" s="235"/>
      <c r="AC695" s="235"/>
      <c r="AD695" s="235"/>
      <c r="AE695" s="235"/>
      <c r="AF695" s="238"/>
      <c r="AG695" s="235"/>
      <c r="AH695" s="238"/>
      <c r="AI695" s="235"/>
      <c r="AJ695" s="235"/>
      <c r="AK695" s="6"/>
      <c r="AL695" s="6"/>
      <c r="AM695" s="6"/>
      <c r="AN695" s="6"/>
      <c r="AO695" s="6"/>
      <c r="AP695" s="6"/>
      <c r="AQ695" s="6"/>
      <c r="AR695" s="6"/>
      <c r="AS695" s="238"/>
      <c r="AT695" s="238"/>
      <c r="AU695" s="238"/>
      <c r="AV695" s="6"/>
      <c r="AW695" s="238"/>
      <c r="AX695" s="238"/>
      <c r="AY695" s="238"/>
      <c r="AZ695" s="6"/>
      <c r="BA695" s="239"/>
      <c r="BB695" s="238"/>
      <c r="BC695" s="6"/>
      <c r="BD695" s="6"/>
      <c r="BE695" s="6"/>
    </row>
    <row r="696" spans="1:57" x14ac:dyDescent="0.25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235"/>
      <c r="AB696" s="235"/>
      <c r="AC696" s="235"/>
      <c r="AD696" s="235"/>
      <c r="AE696" s="235"/>
      <c r="AF696" s="238"/>
      <c r="AG696" s="235"/>
      <c r="AH696" s="238"/>
      <c r="AI696" s="235"/>
      <c r="AJ696" s="235"/>
      <c r="AK696" s="6"/>
      <c r="AL696" s="6"/>
      <c r="AM696" s="6"/>
      <c r="AN696" s="6"/>
      <c r="AO696" s="6"/>
      <c r="AP696" s="6"/>
      <c r="AQ696" s="6"/>
      <c r="AR696" s="6"/>
      <c r="AS696" s="238"/>
      <c r="AT696" s="238"/>
      <c r="AU696" s="238"/>
      <c r="AV696" s="6"/>
      <c r="AW696" s="238"/>
      <c r="AX696" s="238"/>
      <c r="AY696" s="238"/>
      <c r="AZ696" s="6"/>
      <c r="BA696" s="239"/>
      <c r="BB696" s="238"/>
      <c r="BC696" s="6"/>
      <c r="BD696" s="6"/>
      <c r="BE696" s="6"/>
    </row>
    <row r="697" spans="1:57" x14ac:dyDescent="0.25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235"/>
      <c r="AB697" s="235"/>
      <c r="AC697" s="235"/>
      <c r="AD697" s="235"/>
      <c r="AE697" s="235"/>
      <c r="AF697" s="238"/>
      <c r="AG697" s="235"/>
      <c r="AH697" s="238"/>
      <c r="AI697" s="235"/>
      <c r="AJ697" s="235"/>
      <c r="AK697" s="6"/>
      <c r="AL697" s="6"/>
      <c r="AM697" s="6"/>
      <c r="AN697" s="6"/>
      <c r="AO697" s="6"/>
      <c r="AP697" s="6"/>
      <c r="AQ697" s="6"/>
      <c r="AR697" s="6"/>
      <c r="AS697" s="238"/>
      <c r="AT697" s="238"/>
      <c r="AU697" s="238"/>
      <c r="AV697" s="6"/>
      <c r="AW697" s="238"/>
      <c r="AX697" s="238"/>
      <c r="AY697" s="238"/>
      <c r="AZ697" s="6"/>
      <c r="BA697" s="239"/>
      <c r="BB697" s="238"/>
      <c r="BC697" s="6"/>
      <c r="BD697" s="6"/>
      <c r="BE697" s="6"/>
    </row>
    <row r="698" spans="1:57" x14ac:dyDescent="0.25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235"/>
      <c r="AB698" s="235"/>
      <c r="AC698" s="235"/>
      <c r="AD698" s="235"/>
      <c r="AE698" s="235"/>
      <c r="AF698" s="238"/>
      <c r="AG698" s="235"/>
      <c r="AH698" s="238"/>
      <c r="AI698" s="235"/>
      <c r="AJ698" s="235"/>
      <c r="AK698" s="6"/>
      <c r="AL698" s="6"/>
      <c r="AM698" s="6"/>
      <c r="AN698" s="6"/>
      <c r="AO698" s="6"/>
      <c r="AP698" s="6"/>
      <c r="AQ698" s="6"/>
      <c r="AR698" s="6"/>
      <c r="AS698" s="238"/>
      <c r="AT698" s="238"/>
      <c r="AU698" s="238"/>
      <c r="AV698" s="6"/>
      <c r="AW698" s="238"/>
      <c r="AX698" s="238"/>
      <c r="AY698" s="238"/>
      <c r="AZ698" s="6"/>
      <c r="BA698" s="239"/>
      <c r="BB698" s="238"/>
      <c r="BC698" s="6"/>
      <c r="BD698" s="6"/>
      <c r="BE698" s="6"/>
    </row>
    <row r="699" spans="1:57" x14ac:dyDescent="0.25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235"/>
      <c r="AB699" s="235"/>
      <c r="AC699" s="235"/>
      <c r="AD699" s="235"/>
      <c r="AE699" s="235"/>
      <c r="AF699" s="238"/>
      <c r="AG699" s="235"/>
      <c r="AH699" s="238"/>
      <c r="AI699" s="235"/>
      <c r="AJ699" s="235"/>
      <c r="AK699" s="6"/>
      <c r="AL699" s="6"/>
      <c r="AM699" s="6"/>
      <c r="AN699" s="6"/>
      <c r="AO699" s="6"/>
      <c r="AP699" s="6"/>
      <c r="AQ699" s="6"/>
      <c r="AR699" s="6"/>
      <c r="AS699" s="238"/>
      <c r="AT699" s="238"/>
      <c r="AU699" s="238"/>
      <c r="AV699" s="6"/>
      <c r="AW699" s="238"/>
      <c r="AX699" s="238"/>
      <c r="AY699" s="238"/>
      <c r="AZ699" s="6"/>
      <c r="BA699" s="239"/>
      <c r="BB699" s="238"/>
      <c r="BC699" s="6"/>
      <c r="BD699" s="6"/>
      <c r="BE699" s="6"/>
    </row>
    <row r="700" spans="1:57" x14ac:dyDescent="0.25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235"/>
      <c r="AB700" s="235"/>
      <c r="AC700" s="235"/>
      <c r="AD700" s="235"/>
      <c r="AE700" s="235"/>
      <c r="AF700" s="238"/>
      <c r="AG700" s="235"/>
      <c r="AH700" s="238"/>
      <c r="AI700" s="235"/>
      <c r="AJ700" s="235"/>
      <c r="AK700" s="6"/>
      <c r="AL700" s="6"/>
      <c r="AM700" s="6"/>
      <c r="AN700" s="6"/>
      <c r="AO700" s="6"/>
      <c r="AP700" s="6"/>
      <c r="AQ700" s="6"/>
      <c r="AR700" s="6"/>
      <c r="AS700" s="238"/>
      <c r="AT700" s="238"/>
      <c r="AU700" s="238"/>
      <c r="AV700" s="6"/>
      <c r="AW700" s="238"/>
      <c r="AX700" s="238"/>
      <c r="AY700" s="238"/>
      <c r="AZ700" s="6"/>
      <c r="BA700" s="239"/>
      <c r="BB700" s="238"/>
      <c r="BC700" s="6"/>
      <c r="BD700" s="6"/>
      <c r="BE700" s="6"/>
    </row>
    <row r="701" spans="1:57" x14ac:dyDescent="0.25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235"/>
      <c r="AB701" s="235"/>
      <c r="AC701" s="235"/>
      <c r="AD701" s="235"/>
      <c r="AE701" s="235"/>
      <c r="AF701" s="238"/>
      <c r="AG701" s="235"/>
      <c r="AH701" s="238"/>
      <c r="AI701" s="235"/>
      <c r="AJ701" s="235"/>
      <c r="AK701" s="6"/>
      <c r="AL701" s="6"/>
      <c r="AM701" s="6"/>
      <c r="AN701" s="6"/>
      <c r="AO701" s="6"/>
      <c r="AP701" s="6"/>
      <c r="AQ701" s="6"/>
      <c r="AR701" s="6"/>
      <c r="AS701" s="238"/>
      <c r="AT701" s="238"/>
      <c r="AU701" s="238"/>
      <c r="AV701" s="6"/>
      <c r="AW701" s="238"/>
      <c r="AX701" s="238"/>
      <c r="AY701" s="238"/>
      <c r="AZ701" s="6"/>
      <c r="BA701" s="239"/>
      <c r="BB701" s="238"/>
      <c r="BC701" s="6"/>
      <c r="BD701" s="6"/>
      <c r="BE701" s="6"/>
    </row>
    <row r="702" spans="1:57" x14ac:dyDescent="0.25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235"/>
      <c r="AB702" s="235"/>
      <c r="AC702" s="235"/>
      <c r="AD702" s="235"/>
      <c r="AE702" s="235"/>
      <c r="AF702" s="238"/>
      <c r="AG702" s="235"/>
      <c r="AH702" s="238"/>
      <c r="AI702" s="235"/>
      <c r="AJ702" s="235"/>
      <c r="AK702" s="6"/>
      <c r="AL702" s="6"/>
      <c r="AM702" s="6"/>
      <c r="AN702" s="6"/>
      <c r="AO702" s="6"/>
      <c r="AP702" s="6"/>
      <c r="AQ702" s="6"/>
      <c r="AR702" s="6"/>
      <c r="AS702" s="238"/>
      <c r="AT702" s="238"/>
      <c r="AU702" s="238"/>
      <c r="AV702" s="6"/>
      <c r="AW702" s="238"/>
      <c r="AX702" s="238"/>
      <c r="AY702" s="238"/>
      <c r="AZ702" s="6"/>
      <c r="BA702" s="239"/>
      <c r="BB702" s="238"/>
      <c r="BC702" s="6"/>
      <c r="BD702" s="6"/>
      <c r="BE702" s="6"/>
    </row>
    <row r="703" spans="1:57" x14ac:dyDescent="0.25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235"/>
      <c r="AB703" s="235"/>
      <c r="AC703" s="235"/>
      <c r="AD703" s="235"/>
      <c r="AE703" s="235"/>
      <c r="AF703" s="238"/>
      <c r="AG703" s="235"/>
      <c r="AH703" s="238"/>
      <c r="AI703" s="235"/>
      <c r="AJ703" s="235"/>
      <c r="AK703" s="6"/>
      <c r="AL703" s="6"/>
      <c r="AM703" s="6"/>
      <c r="AN703" s="6"/>
      <c r="AO703" s="6"/>
      <c r="AP703" s="6"/>
      <c r="AQ703" s="6"/>
      <c r="AR703" s="6"/>
      <c r="AS703" s="238"/>
      <c r="AT703" s="238"/>
      <c r="AU703" s="238"/>
      <c r="AV703" s="6"/>
      <c r="AW703" s="238"/>
      <c r="AX703" s="238"/>
      <c r="AY703" s="238"/>
      <c r="AZ703" s="6"/>
      <c r="BA703" s="239"/>
      <c r="BB703" s="238"/>
      <c r="BC703" s="6"/>
      <c r="BD703" s="6"/>
      <c r="BE703" s="6"/>
    </row>
    <row r="704" spans="1:57" x14ac:dyDescent="0.25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235"/>
      <c r="AB704" s="235"/>
      <c r="AC704" s="235"/>
      <c r="AD704" s="235"/>
      <c r="AE704" s="235"/>
      <c r="AF704" s="238"/>
      <c r="AG704" s="235"/>
      <c r="AH704" s="238"/>
      <c r="AI704" s="235"/>
      <c r="AJ704" s="235"/>
      <c r="AK704" s="6"/>
      <c r="AL704" s="6"/>
      <c r="AM704" s="6"/>
      <c r="AN704" s="6"/>
      <c r="AO704" s="6"/>
      <c r="AP704" s="6"/>
      <c r="AQ704" s="6"/>
      <c r="AR704" s="6"/>
      <c r="AS704" s="238"/>
      <c r="AT704" s="238"/>
      <c r="AU704" s="238"/>
      <c r="AV704" s="6"/>
      <c r="AW704" s="238"/>
      <c r="AX704" s="238"/>
      <c r="AY704" s="238"/>
      <c r="AZ704" s="6"/>
      <c r="BA704" s="239"/>
      <c r="BB704" s="238"/>
      <c r="BC704" s="6"/>
      <c r="BD704" s="6"/>
      <c r="BE704" s="6"/>
    </row>
    <row r="705" spans="1:57" x14ac:dyDescent="0.25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235"/>
      <c r="AB705" s="235"/>
      <c r="AC705" s="235"/>
      <c r="AD705" s="235"/>
      <c r="AE705" s="235"/>
      <c r="AF705" s="238"/>
      <c r="AG705" s="235"/>
      <c r="AH705" s="238"/>
      <c r="AI705" s="235"/>
      <c r="AJ705" s="235"/>
      <c r="AK705" s="6"/>
      <c r="AL705" s="6"/>
      <c r="AM705" s="6"/>
      <c r="AN705" s="6"/>
      <c r="AO705" s="6"/>
      <c r="AP705" s="6"/>
      <c r="AQ705" s="6"/>
      <c r="AR705" s="6"/>
      <c r="AS705" s="238"/>
      <c r="AT705" s="238"/>
      <c r="AU705" s="238"/>
      <c r="AV705" s="6"/>
      <c r="AW705" s="238"/>
      <c r="AX705" s="238"/>
      <c r="AY705" s="238"/>
      <c r="AZ705" s="6"/>
      <c r="BA705" s="239"/>
      <c r="BB705" s="238"/>
      <c r="BC705" s="6"/>
      <c r="BD705" s="6"/>
      <c r="BE705" s="6"/>
    </row>
    <row r="706" spans="1:57" x14ac:dyDescent="0.25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235"/>
      <c r="AB706" s="235"/>
      <c r="AC706" s="235"/>
      <c r="AD706" s="235"/>
      <c r="AE706" s="235"/>
      <c r="AF706" s="238"/>
      <c r="AG706" s="235"/>
      <c r="AH706" s="238"/>
      <c r="AI706" s="235"/>
      <c r="AJ706" s="235"/>
      <c r="AK706" s="6"/>
      <c r="AL706" s="6"/>
      <c r="AM706" s="6"/>
      <c r="AN706" s="6"/>
      <c r="AO706" s="6"/>
      <c r="AP706" s="6"/>
      <c r="AQ706" s="6"/>
      <c r="AR706" s="6"/>
      <c r="AS706" s="238"/>
      <c r="AT706" s="238"/>
      <c r="AU706" s="238"/>
      <c r="AV706" s="6"/>
      <c r="AW706" s="238"/>
      <c r="AX706" s="238"/>
      <c r="AY706" s="238"/>
      <c r="AZ706" s="6"/>
      <c r="BA706" s="239"/>
      <c r="BB706" s="238"/>
      <c r="BC706" s="6"/>
      <c r="BD706" s="6"/>
      <c r="BE706" s="6"/>
    </row>
    <row r="707" spans="1:57" x14ac:dyDescent="0.25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235"/>
      <c r="AB707" s="235"/>
      <c r="AC707" s="235"/>
      <c r="AD707" s="235"/>
      <c r="AE707" s="235"/>
      <c r="AF707" s="238"/>
      <c r="AG707" s="235"/>
      <c r="AH707" s="238"/>
      <c r="AI707" s="235"/>
      <c r="AJ707" s="235"/>
      <c r="AK707" s="6"/>
      <c r="AL707" s="6"/>
      <c r="AM707" s="6"/>
      <c r="AN707" s="6"/>
      <c r="AO707" s="6"/>
      <c r="AP707" s="6"/>
      <c r="AQ707" s="6"/>
      <c r="AR707" s="6"/>
      <c r="AS707" s="238"/>
      <c r="AT707" s="238"/>
      <c r="AU707" s="238"/>
      <c r="AV707" s="6"/>
      <c r="AW707" s="238"/>
      <c r="AX707" s="238"/>
      <c r="AY707" s="238"/>
      <c r="AZ707" s="6"/>
      <c r="BA707" s="239"/>
      <c r="BB707" s="238"/>
      <c r="BC707" s="6"/>
      <c r="BD707" s="6"/>
      <c r="BE707" s="6"/>
    </row>
    <row r="708" spans="1:57" x14ac:dyDescent="0.25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235"/>
      <c r="AB708" s="235"/>
      <c r="AC708" s="235"/>
      <c r="AD708" s="235"/>
      <c r="AE708" s="235"/>
      <c r="AF708" s="238"/>
      <c r="AG708" s="235"/>
      <c r="AH708" s="238"/>
      <c r="AI708" s="235"/>
      <c r="AJ708" s="235"/>
      <c r="AK708" s="6"/>
      <c r="AL708" s="6"/>
      <c r="AM708" s="6"/>
      <c r="AN708" s="6"/>
      <c r="AO708" s="6"/>
      <c r="AP708" s="6"/>
      <c r="AQ708" s="6"/>
      <c r="AR708" s="6"/>
      <c r="AS708" s="238"/>
      <c r="AT708" s="238"/>
      <c r="AU708" s="238"/>
      <c r="AV708" s="6"/>
      <c r="AW708" s="238"/>
      <c r="AX708" s="238"/>
      <c r="AY708" s="238"/>
      <c r="AZ708" s="6"/>
      <c r="BA708" s="239"/>
      <c r="BB708" s="238"/>
      <c r="BC708" s="6"/>
      <c r="BD708" s="6"/>
      <c r="BE708" s="6"/>
    </row>
    <row r="709" spans="1:57" x14ac:dyDescent="0.25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235"/>
      <c r="AB709" s="235"/>
      <c r="AC709" s="235"/>
      <c r="AD709" s="235"/>
      <c r="AE709" s="235"/>
      <c r="AF709" s="238"/>
      <c r="AG709" s="235"/>
      <c r="AH709" s="238"/>
      <c r="AI709" s="235"/>
      <c r="AJ709" s="235"/>
      <c r="AK709" s="6"/>
      <c r="AL709" s="6"/>
      <c r="AM709" s="6"/>
      <c r="AN709" s="6"/>
      <c r="AO709" s="6"/>
      <c r="AP709" s="6"/>
      <c r="AQ709" s="6"/>
      <c r="AR709" s="6"/>
      <c r="AS709" s="238"/>
      <c r="AT709" s="238"/>
      <c r="AU709" s="238"/>
      <c r="AV709" s="6"/>
      <c r="AW709" s="238"/>
      <c r="AX709" s="238"/>
      <c r="AY709" s="238"/>
      <c r="AZ709" s="6"/>
      <c r="BA709" s="239"/>
      <c r="BB709" s="238"/>
      <c r="BC709" s="6"/>
      <c r="BD709" s="6"/>
      <c r="BE709" s="6"/>
    </row>
    <row r="710" spans="1:57" x14ac:dyDescent="0.25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235"/>
      <c r="AB710" s="235"/>
      <c r="AC710" s="235"/>
      <c r="AD710" s="235"/>
      <c r="AE710" s="235"/>
      <c r="AF710" s="238"/>
      <c r="AG710" s="235"/>
      <c r="AH710" s="238"/>
      <c r="AI710" s="235"/>
      <c r="AJ710" s="235"/>
      <c r="AK710" s="6"/>
      <c r="AL710" s="6"/>
      <c r="AM710" s="6"/>
      <c r="AN710" s="6"/>
      <c r="AO710" s="6"/>
      <c r="AP710" s="6"/>
      <c r="AQ710" s="6"/>
      <c r="AR710" s="6"/>
      <c r="AS710" s="238"/>
      <c r="AT710" s="238"/>
      <c r="AU710" s="238"/>
      <c r="AV710" s="6"/>
      <c r="AW710" s="238"/>
      <c r="AX710" s="238"/>
      <c r="AY710" s="238"/>
      <c r="AZ710" s="6"/>
      <c r="BA710" s="239"/>
      <c r="BB710" s="238"/>
      <c r="BC710" s="6"/>
      <c r="BD710" s="6"/>
      <c r="BE710" s="6"/>
    </row>
    <row r="711" spans="1:57" x14ac:dyDescent="0.25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235"/>
      <c r="AB711" s="235"/>
      <c r="AC711" s="235"/>
      <c r="AD711" s="235"/>
      <c r="AE711" s="235"/>
      <c r="AF711" s="238"/>
      <c r="AG711" s="235"/>
      <c r="AH711" s="238"/>
      <c r="AI711" s="235"/>
      <c r="AJ711" s="235"/>
      <c r="AK711" s="6"/>
      <c r="AL711" s="6"/>
      <c r="AM711" s="6"/>
      <c r="AN711" s="6"/>
      <c r="AO711" s="6"/>
      <c r="AP711" s="6"/>
      <c r="AQ711" s="6"/>
      <c r="AR711" s="6"/>
      <c r="AS711" s="238"/>
      <c r="AT711" s="238"/>
      <c r="AU711" s="238"/>
      <c r="AV711" s="6"/>
      <c r="AW711" s="238"/>
      <c r="AX711" s="238"/>
      <c r="AY711" s="238"/>
      <c r="AZ711" s="6"/>
      <c r="BA711" s="239"/>
      <c r="BB711" s="238"/>
      <c r="BC711" s="6"/>
      <c r="BD711" s="6"/>
      <c r="BE711" s="6"/>
    </row>
    <row r="712" spans="1:57" x14ac:dyDescent="0.25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235"/>
      <c r="AB712" s="235"/>
      <c r="AC712" s="235"/>
      <c r="AD712" s="235"/>
      <c r="AE712" s="235"/>
      <c r="AF712" s="238"/>
      <c r="AG712" s="235"/>
      <c r="AH712" s="238"/>
      <c r="AI712" s="235"/>
      <c r="AJ712" s="235"/>
      <c r="AK712" s="6"/>
      <c r="AL712" s="6"/>
      <c r="AM712" s="6"/>
      <c r="AN712" s="6"/>
      <c r="AO712" s="6"/>
      <c r="AP712" s="6"/>
      <c r="AQ712" s="6"/>
      <c r="AR712" s="6"/>
      <c r="AS712" s="238"/>
      <c r="AT712" s="238"/>
      <c r="AU712" s="238"/>
      <c r="AV712" s="6"/>
      <c r="AW712" s="238"/>
      <c r="AX712" s="238"/>
      <c r="AY712" s="238"/>
      <c r="AZ712" s="6"/>
      <c r="BA712" s="239"/>
      <c r="BB712" s="238"/>
      <c r="BC712" s="6"/>
      <c r="BD712" s="6"/>
      <c r="BE712" s="6"/>
    </row>
    <row r="713" spans="1:57" x14ac:dyDescent="0.25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235"/>
      <c r="AB713" s="235"/>
      <c r="AC713" s="235"/>
      <c r="AD713" s="235"/>
      <c r="AE713" s="235"/>
      <c r="AF713" s="238"/>
      <c r="AG713" s="235"/>
      <c r="AH713" s="238"/>
      <c r="AI713" s="235"/>
      <c r="AJ713" s="235"/>
      <c r="AK713" s="6"/>
      <c r="AL713" s="6"/>
      <c r="AM713" s="6"/>
      <c r="AN713" s="6"/>
      <c r="AO713" s="6"/>
      <c r="AP713" s="6"/>
      <c r="AQ713" s="6"/>
      <c r="AR713" s="6"/>
      <c r="AS713" s="238"/>
      <c r="AT713" s="238"/>
      <c r="AU713" s="238"/>
      <c r="AV713" s="6"/>
      <c r="AW713" s="238"/>
      <c r="AX713" s="238"/>
      <c r="AY713" s="238"/>
      <c r="AZ713" s="6"/>
      <c r="BA713" s="239"/>
      <c r="BB713" s="238"/>
      <c r="BC713" s="6"/>
      <c r="BD713" s="6"/>
      <c r="BE713" s="6"/>
    </row>
    <row r="714" spans="1:57" x14ac:dyDescent="0.25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235"/>
      <c r="AB714" s="235"/>
      <c r="AC714" s="235"/>
      <c r="AD714" s="235"/>
      <c r="AE714" s="235"/>
      <c r="AF714" s="238"/>
      <c r="AG714" s="235"/>
      <c r="AH714" s="238"/>
      <c r="AI714" s="235"/>
      <c r="AJ714" s="235"/>
      <c r="AK714" s="6"/>
      <c r="AL714" s="6"/>
      <c r="AM714" s="6"/>
      <c r="AN714" s="6"/>
      <c r="AO714" s="6"/>
      <c r="AP714" s="6"/>
      <c r="AQ714" s="6"/>
      <c r="AR714" s="6"/>
      <c r="AS714" s="238"/>
      <c r="AT714" s="238"/>
      <c r="AU714" s="238"/>
      <c r="AV714" s="6"/>
      <c r="AW714" s="238"/>
      <c r="AX714" s="238"/>
      <c r="AY714" s="238"/>
      <c r="AZ714" s="6"/>
      <c r="BA714" s="239"/>
      <c r="BB714" s="238"/>
      <c r="BC714" s="6"/>
      <c r="BD714" s="6"/>
      <c r="BE714" s="6"/>
    </row>
    <row r="715" spans="1:57" x14ac:dyDescent="0.25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235"/>
      <c r="AB715" s="235"/>
      <c r="AC715" s="235"/>
      <c r="AD715" s="235"/>
      <c r="AE715" s="235"/>
      <c r="AF715" s="238"/>
      <c r="AG715" s="235"/>
      <c r="AH715" s="238"/>
      <c r="AI715" s="235"/>
      <c r="AJ715" s="235"/>
      <c r="AK715" s="6"/>
      <c r="AL715" s="6"/>
      <c r="AM715" s="6"/>
      <c r="AN715" s="6"/>
      <c r="AO715" s="6"/>
      <c r="AP715" s="6"/>
      <c r="AQ715" s="6"/>
      <c r="AR715" s="6"/>
      <c r="AS715" s="238"/>
      <c r="AT715" s="238"/>
      <c r="AU715" s="238"/>
      <c r="AV715" s="6"/>
      <c r="AW715" s="238"/>
      <c r="AX715" s="238"/>
      <c r="AY715" s="238"/>
      <c r="AZ715" s="6"/>
      <c r="BA715" s="239"/>
      <c r="BB715" s="238"/>
      <c r="BC715" s="6"/>
      <c r="BD715" s="6"/>
      <c r="BE715" s="6"/>
    </row>
    <row r="716" spans="1:57" x14ac:dyDescent="0.25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235"/>
      <c r="AB716" s="235"/>
      <c r="AC716" s="235"/>
      <c r="AD716" s="235"/>
      <c r="AE716" s="235"/>
      <c r="AF716" s="238"/>
      <c r="AG716" s="235"/>
      <c r="AH716" s="238"/>
      <c r="AI716" s="235"/>
      <c r="AJ716" s="235"/>
      <c r="AK716" s="6"/>
      <c r="AL716" s="6"/>
      <c r="AM716" s="6"/>
      <c r="AN716" s="6"/>
      <c r="AO716" s="6"/>
      <c r="AP716" s="6"/>
      <c r="AQ716" s="6"/>
      <c r="AR716" s="6"/>
      <c r="AS716" s="238"/>
      <c r="AT716" s="238"/>
      <c r="AU716" s="238"/>
      <c r="AV716" s="6"/>
      <c r="AW716" s="238"/>
      <c r="AX716" s="238"/>
      <c r="AY716" s="238"/>
      <c r="AZ716" s="6"/>
      <c r="BA716" s="239"/>
      <c r="BB716" s="238"/>
      <c r="BC716" s="6"/>
      <c r="BD716" s="6"/>
      <c r="BE716" s="6"/>
    </row>
    <row r="717" spans="1:57" x14ac:dyDescent="0.25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235"/>
      <c r="AB717" s="235"/>
      <c r="AC717" s="235"/>
      <c r="AD717" s="235"/>
      <c r="AE717" s="235"/>
      <c r="AF717" s="238"/>
      <c r="AG717" s="235"/>
      <c r="AH717" s="238"/>
      <c r="AI717" s="235"/>
      <c r="AJ717" s="235"/>
      <c r="AK717" s="6"/>
      <c r="AL717" s="6"/>
      <c r="AM717" s="6"/>
      <c r="AN717" s="6"/>
      <c r="AO717" s="6"/>
      <c r="AP717" s="6"/>
      <c r="AQ717" s="6"/>
      <c r="AR717" s="6"/>
      <c r="AS717" s="238"/>
      <c r="AT717" s="238"/>
      <c r="AU717" s="238"/>
      <c r="AV717" s="6"/>
      <c r="AW717" s="238"/>
      <c r="AX717" s="238"/>
      <c r="AY717" s="238"/>
      <c r="AZ717" s="6"/>
      <c r="BA717" s="239"/>
      <c r="BB717" s="238"/>
      <c r="BC717" s="6"/>
      <c r="BD717" s="6"/>
      <c r="BE717" s="6"/>
    </row>
    <row r="718" spans="1:57" x14ac:dyDescent="0.25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235"/>
      <c r="AB718" s="235"/>
      <c r="AC718" s="235"/>
      <c r="AD718" s="235"/>
      <c r="AE718" s="235"/>
      <c r="AF718" s="238"/>
      <c r="AG718" s="235"/>
      <c r="AH718" s="238"/>
      <c r="AI718" s="235"/>
      <c r="AJ718" s="235"/>
      <c r="AK718" s="6"/>
      <c r="AL718" s="6"/>
      <c r="AM718" s="6"/>
      <c r="AN718" s="6"/>
      <c r="AO718" s="6"/>
      <c r="AP718" s="6"/>
      <c r="AQ718" s="6"/>
      <c r="AR718" s="6"/>
      <c r="AS718" s="238"/>
      <c r="AT718" s="238"/>
      <c r="AU718" s="238"/>
      <c r="AV718" s="6"/>
      <c r="AW718" s="238"/>
      <c r="AX718" s="238"/>
      <c r="AY718" s="238"/>
      <c r="AZ718" s="6"/>
      <c r="BA718" s="239"/>
      <c r="BB718" s="238"/>
      <c r="BC718" s="6"/>
      <c r="BD718" s="6"/>
      <c r="BE718" s="6"/>
    </row>
    <row r="719" spans="1:57" x14ac:dyDescent="0.25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235"/>
      <c r="AB719" s="235"/>
      <c r="AC719" s="235"/>
      <c r="AD719" s="235"/>
      <c r="AE719" s="235"/>
      <c r="AF719" s="238"/>
      <c r="AG719" s="235"/>
      <c r="AH719" s="238"/>
      <c r="AI719" s="235"/>
      <c r="AJ719" s="235"/>
      <c r="AK719" s="6"/>
      <c r="AL719" s="6"/>
      <c r="AM719" s="6"/>
      <c r="AN719" s="6"/>
      <c r="AO719" s="6"/>
      <c r="AP719" s="6"/>
      <c r="AQ719" s="6"/>
      <c r="AR719" s="6"/>
      <c r="AS719" s="238"/>
      <c r="AT719" s="238"/>
      <c r="AU719" s="238"/>
      <c r="AV719" s="6"/>
      <c r="AW719" s="238"/>
      <c r="AX719" s="238"/>
      <c r="AY719" s="238"/>
      <c r="AZ719" s="6"/>
      <c r="BA719" s="239"/>
      <c r="BB719" s="238"/>
      <c r="BC719" s="6"/>
      <c r="BD719" s="6"/>
      <c r="BE719" s="6"/>
    </row>
    <row r="720" spans="1:57" x14ac:dyDescent="0.25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235"/>
      <c r="AB720" s="235"/>
      <c r="AC720" s="235"/>
      <c r="AD720" s="235"/>
      <c r="AE720" s="235"/>
      <c r="AF720" s="238"/>
      <c r="AG720" s="235"/>
      <c r="AH720" s="238"/>
      <c r="AI720" s="235"/>
      <c r="AJ720" s="235"/>
      <c r="AK720" s="6"/>
      <c r="AL720" s="6"/>
      <c r="AM720" s="6"/>
      <c r="AN720" s="6"/>
      <c r="AO720" s="6"/>
      <c r="AP720" s="6"/>
      <c r="AQ720" s="6"/>
      <c r="AR720" s="6"/>
      <c r="AS720" s="238"/>
      <c r="AT720" s="238"/>
      <c r="AU720" s="238"/>
      <c r="AV720" s="6"/>
      <c r="AW720" s="238"/>
      <c r="AX720" s="238"/>
      <c r="AY720" s="238"/>
      <c r="AZ720" s="6"/>
      <c r="BA720" s="239"/>
      <c r="BB720" s="238"/>
      <c r="BC720" s="6"/>
      <c r="BD720" s="6"/>
      <c r="BE720" s="6"/>
    </row>
    <row r="721" spans="1:57" x14ac:dyDescent="0.25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235"/>
      <c r="AB721" s="235"/>
      <c r="AC721" s="235"/>
      <c r="AD721" s="235"/>
      <c r="AE721" s="235"/>
      <c r="AF721" s="238"/>
      <c r="AG721" s="235"/>
      <c r="AH721" s="238"/>
      <c r="AI721" s="235"/>
      <c r="AJ721" s="235"/>
      <c r="AK721" s="6"/>
      <c r="AL721" s="6"/>
      <c r="AM721" s="6"/>
      <c r="AN721" s="6"/>
      <c r="AO721" s="6"/>
      <c r="AP721" s="6"/>
      <c r="AQ721" s="6"/>
      <c r="AR721" s="6"/>
      <c r="AS721" s="238"/>
      <c r="AT721" s="238"/>
      <c r="AU721" s="238"/>
      <c r="AV721" s="6"/>
      <c r="AW721" s="238"/>
      <c r="AX721" s="238"/>
      <c r="AY721" s="238"/>
      <c r="AZ721" s="6"/>
      <c r="BA721" s="239"/>
      <c r="BB721" s="238"/>
      <c r="BC721" s="6"/>
      <c r="BD721" s="6"/>
      <c r="BE721" s="6"/>
    </row>
    <row r="722" spans="1:57" x14ac:dyDescent="0.25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235"/>
      <c r="AB722" s="235"/>
      <c r="AC722" s="235"/>
      <c r="AD722" s="235"/>
      <c r="AE722" s="235"/>
      <c r="AF722" s="238"/>
      <c r="AG722" s="235"/>
      <c r="AH722" s="238"/>
      <c r="AI722" s="235"/>
      <c r="AJ722" s="235"/>
      <c r="AK722" s="6"/>
      <c r="AL722" s="6"/>
      <c r="AM722" s="6"/>
      <c r="AN722" s="6"/>
      <c r="AO722" s="6"/>
      <c r="AP722" s="6"/>
      <c r="AQ722" s="6"/>
      <c r="AR722" s="6"/>
      <c r="AS722" s="238"/>
      <c r="AT722" s="238"/>
      <c r="AU722" s="238"/>
      <c r="AV722" s="6"/>
      <c r="AW722" s="238"/>
      <c r="AX722" s="238"/>
      <c r="AY722" s="238"/>
      <c r="AZ722" s="6"/>
      <c r="BA722" s="239"/>
      <c r="BB722" s="238"/>
      <c r="BC722" s="6"/>
      <c r="BD722" s="6"/>
      <c r="BE722" s="6"/>
    </row>
    <row r="723" spans="1:57" x14ac:dyDescent="0.25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235"/>
      <c r="AB723" s="235"/>
      <c r="AC723" s="235"/>
      <c r="AD723" s="235"/>
      <c r="AE723" s="235"/>
      <c r="AF723" s="238"/>
      <c r="AG723" s="235"/>
      <c r="AH723" s="238"/>
      <c r="AI723" s="235"/>
      <c r="AJ723" s="235"/>
      <c r="AK723" s="6"/>
      <c r="AL723" s="6"/>
      <c r="AM723" s="6"/>
      <c r="AN723" s="6"/>
      <c r="AO723" s="6"/>
      <c r="AP723" s="6"/>
      <c r="AQ723" s="6"/>
      <c r="AR723" s="6"/>
      <c r="AS723" s="238"/>
      <c r="AT723" s="238"/>
      <c r="AU723" s="238"/>
      <c r="AV723" s="6"/>
      <c r="AW723" s="238"/>
      <c r="AX723" s="238"/>
      <c r="AY723" s="238"/>
      <c r="AZ723" s="6"/>
      <c r="BA723" s="239"/>
      <c r="BB723" s="238"/>
      <c r="BC723" s="6"/>
      <c r="BD723" s="6"/>
      <c r="BE723" s="6"/>
    </row>
    <row r="724" spans="1:57" x14ac:dyDescent="0.25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235"/>
      <c r="AB724" s="235"/>
      <c r="AC724" s="235"/>
      <c r="AD724" s="235"/>
      <c r="AE724" s="235"/>
      <c r="AF724" s="238"/>
      <c r="AG724" s="235"/>
      <c r="AH724" s="238"/>
      <c r="AI724" s="235"/>
      <c r="AJ724" s="235"/>
      <c r="AK724" s="6"/>
      <c r="AL724" s="6"/>
      <c r="AM724" s="6"/>
      <c r="AN724" s="6"/>
      <c r="AO724" s="6"/>
      <c r="AP724" s="6"/>
      <c r="AQ724" s="6"/>
      <c r="AR724" s="6"/>
      <c r="AS724" s="238"/>
      <c r="AT724" s="238"/>
      <c r="AU724" s="238"/>
      <c r="AV724" s="6"/>
      <c r="AW724" s="238"/>
      <c r="AX724" s="238"/>
      <c r="AY724" s="238"/>
      <c r="AZ724" s="6"/>
      <c r="BA724" s="239"/>
      <c r="BB724" s="238"/>
      <c r="BC724" s="6"/>
      <c r="BD724" s="6"/>
      <c r="BE724" s="6"/>
    </row>
    <row r="725" spans="1:57" x14ac:dyDescent="0.25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235"/>
      <c r="AB725" s="235"/>
      <c r="AC725" s="235"/>
      <c r="AD725" s="235"/>
      <c r="AE725" s="235"/>
      <c r="AF725" s="238"/>
      <c r="AG725" s="235"/>
      <c r="AH725" s="238"/>
      <c r="AI725" s="235"/>
      <c r="AJ725" s="235"/>
      <c r="AK725" s="6"/>
      <c r="AL725" s="6"/>
      <c r="AM725" s="6"/>
      <c r="AN725" s="6"/>
      <c r="AO725" s="6"/>
      <c r="AP725" s="6"/>
      <c r="AQ725" s="6"/>
      <c r="AR725" s="6"/>
      <c r="AS725" s="238"/>
      <c r="AT725" s="238"/>
      <c r="AU725" s="238"/>
      <c r="AV725" s="6"/>
      <c r="AW725" s="238"/>
      <c r="AX725" s="238"/>
      <c r="AY725" s="238"/>
      <c r="AZ725" s="6"/>
      <c r="BA725" s="239"/>
      <c r="BB725" s="238"/>
      <c r="BC725" s="6"/>
      <c r="BD725" s="6"/>
      <c r="BE725" s="6"/>
    </row>
    <row r="726" spans="1:57" x14ac:dyDescent="0.25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235"/>
      <c r="AB726" s="235"/>
      <c r="AC726" s="235"/>
      <c r="AD726" s="235"/>
      <c r="AE726" s="235"/>
      <c r="AF726" s="238"/>
      <c r="AG726" s="235"/>
      <c r="AH726" s="238"/>
      <c r="AI726" s="235"/>
      <c r="AJ726" s="235"/>
      <c r="AK726" s="6"/>
      <c r="AL726" s="6"/>
      <c r="AM726" s="6"/>
      <c r="AN726" s="6"/>
      <c r="AO726" s="6"/>
      <c r="AP726" s="6"/>
      <c r="AQ726" s="6"/>
      <c r="AR726" s="6"/>
      <c r="AS726" s="238"/>
      <c r="AT726" s="238"/>
      <c r="AU726" s="238"/>
      <c r="AV726" s="6"/>
      <c r="AW726" s="238"/>
      <c r="AX726" s="238"/>
      <c r="AY726" s="238"/>
      <c r="AZ726" s="6"/>
      <c r="BA726" s="239"/>
      <c r="BB726" s="238"/>
      <c r="BC726" s="6"/>
      <c r="BD726" s="6"/>
      <c r="BE726" s="6"/>
    </row>
    <row r="727" spans="1:57" x14ac:dyDescent="0.25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235"/>
      <c r="AB727" s="235"/>
      <c r="AC727" s="235"/>
      <c r="AD727" s="235"/>
      <c r="AE727" s="235"/>
      <c r="AF727" s="238"/>
      <c r="AG727" s="235"/>
      <c r="AH727" s="238"/>
      <c r="AI727" s="235"/>
      <c r="AJ727" s="235"/>
      <c r="AK727" s="6"/>
      <c r="AL727" s="6"/>
      <c r="AM727" s="6"/>
      <c r="AN727" s="6"/>
      <c r="AO727" s="6"/>
      <c r="AP727" s="6"/>
      <c r="AQ727" s="6"/>
      <c r="AR727" s="6"/>
      <c r="AS727" s="238"/>
      <c r="AT727" s="238"/>
      <c r="AU727" s="238"/>
      <c r="AV727" s="6"/>
      <c r="AW727" s="238"/>
      <c r="AX727" s="238"/>
      <c r="AY727" s="238"/>
      <c r="AZ727" s="6"/>
      <c r="BA727" s="239"/>
      <c r="BB727" s="238"/>
      <c r="BC727" s="6"/>
      <c r="BD727" s="6"/>
      <c r="BE727" s="6"/>
    </row>
    <row r="728" spans="1:57" x14ac:dyDescent="0.25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235"/>
      <c r="AB728" s="235"/>
      <c r="AC728" s="235"/>
      <c r="AD728" s="235"/>
      <c r="AE728" s="235"/>
      <c r="AF728" s="238"/>
      <c r="AG728" s="235"/>
      <c r="AH728" s="238"/>
      <c r="AI728" s="235"/>
      <c r="AJ728" s="235"/>
      <c r="AK728" s="6"/>
      <c r="AL728" s="6"/>
      <c r="AM728" s="6"/>
      <c r="AN728" s="6"/>
      <c r="AO728" s="6"/>
      <c r="AP728" s="6"/>
      <c r="AQ728" s="6"/>
      <c r="AR728" s="6"/>
      <c r="AS728" s="238"/>
      <c r="AT728" s="238"/>
      <c r="AU728" s="238"/>
      <c r="AV728" s="6"/>
      <c r="AW728" s="238"/>
      <c r="AX728" s="238"/>
      <c r="AY728" s="238"/>
      <c r="AZ728" s="6"/>
      <c r="BA728" s="239"/>
      <c r="BB728" s="238"/>
      <c r="BC728" s="6"/>
      <c r="BD728" s="6"/>
      <c r="BE728" s="6"/>
    </row>
    <row r="729" spans="1:57" x14ac:dyDescent="0.25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235"/>
      <c r="AB729" s="235"/>
      <c r="AC729" s="235"/>
      <c r="AD729" s="235"/>
      <c r="AE729" s="235"/>
      <c r="AF729" s="238"/>
      <c r="AG729" s="235"/>
      <c r="AH729" s="238"/>
      <c r="AI729" s="235"/>
      <c r="AJ729" s="235"/>
      <c r="AK729" s="6"/>
      <c r="AL729" s="6"/>
      <c r="AM729" s="6"/>
      <c r="AN729" s="6"/>
      <c r="AO729" s="6"/>
      <c r="AP729" s="6"/>
      <c r="AQ729" s="6"/>
      <c r="AR729" s="6"/>
      <c r="AS729" s="238"/>
      <c r="AT729" s="238"/>
      <c r="AU729" s="238"/>
      <c r="AV729" s="6"/>
      <c r="AW729" s="238"/>
      <c r="AX729" s="238"/>
      <c r="AY729" s="238"/>
      <c r="AZ729" s="6"/>
      <c r="BA729" s="239"/>
      <c r="BB729" s="238"/>
      <c r="BC729" s="6"/>
      <c r="BD729" s="6"/>
      <c r="BE729" s="6"/>
    </row>
    <row r="730" spans="1:57" x14ac:dyDescent="0.25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235"/>
      <c r="AB730" s="235"/>
      <c r="AC730" s="235"/>
      <c r="AD730" s="235"/>
      <c r="AE730" s="235"/>
      <c r="AF730" s="238"/>
      <c r="AG730" s="235"/>
      <c r="AH730" s="238"/>
      <c r="AI730" s="235"/>
      <c r="AJ730" s="235"/>
      <c r="AK730" s="6"/>
      <c r="AL730" s="6"/>
      <c r="AM730" s="6"/>
      <c r="AN730" s="6"/>
      <c r="AO730" s="6"/>
      <c r="AP730" s="6"/>
      <c r="AQ730" s="6"/>
      <c r="AR730" s="6"/>
      <c r="AS730" s="238"/>
      <c r="AT730" s="238"/>
      <c r="AU730" s="238"/>
      <c r="AV730" s="6"/>
      <c r="AW730" s="238"/>
      <c r="AX730" s="238"/>
      <c r="AY730" s="238"/>
      <c r="AZ730" s="6"/>
      <c r="BA730" s="239"/>
      <c r="BB730" s="238"/>
      <c r="BC730" s="6"/>
      <c r="BD730" s="6"/>
      <c r="BE730" s="6"/>
    </row>
    <row r="731" spans="1:57" x14ac:dyDescent="0.25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235"/>
      <c r="AB731" s="235"/>
      <c r="AC731" s="235"/>
      <c r="AD731" s="235"/>
      <c r="AE731" s="235"/>
      <c r="AF731" s="238"/>
      <c r="AG731" s="235"/>
      <c r="AH731" s="238"/>
      <c r="AI731" s="235"/>
      <c r="AJ731" s="235"/>
      <c r="AK731" s="6"/>
      <c r="AL731" s="6"/>
      <c r="AM731" s="6"/>
      <c r="AN731" s="6"/>
      <c r="AO731" s="6"/>
      <c r="AP731" s="6"/>
      <c r="AQ731" s="6"/>
      <c r="AR731" s="6"/>
      <c r="AS731" s="238"/>
      <c r="AT731" s="238"/>
      <c r="AU731" s="238"/>
      <c r="AV731" s="6"/>
      <c r="AW731" s="238"/>
      <c r="AX731" s="238"/>
      <c r="AY731" s="238"/>
      <c r="AZ731" s="6"/>
      <c r="BA731" s="239"/>
      <c r="BB731" s="238"/>
      <c r="BC731" s="6"/>
      <c r="BD731" s="6"/>
      <c r="BE731" s="6"/>
    </row>
    <row r="732" spans="1:57" x14ac:dyDescent="0.25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235"/>
      <c r="AB732" s="235"/>
      <c r="AC732" s="235"/>
      <c r="AD732" s="235"/>
      <c r="AE732" s="235"/>
      <c r="AF732" s="238"/>
      <c r="AG732" s="235"/>
      <c r="AH732" s="238"/>
      <c r="AI732" s="235"/>
      <c r="AJ732" s="235"/>
      <c r="AK732" s="6"/>
      <c r="AL732" s="6"/>
      <c r="AM732" s="6"/>
      <c r="AN732" s="6"/>
      <c r="AO732" s="6"/>
      <c r="AP732" s="6"/>
      <c r="AQ732" s="6"/>
      <c r="AR732" s="6"/>
      <c r="AS732" s="238"/>
      <c r="AT732" s="238"/>
      <c r="AU732" s="238"/>
      <c r="AV732" s="6"/>
      <c r="AW732" s="238"/>
      <c r="AX732" s="238"/>
      <c r="AY732" s="238"/>
      <c r="AZ732" s="6"/>
      <c r="BA732" s="239"/>
      <c r="BB732" s="238"/>
      <c r="BC732" s="6"/>
      <c r="BD732" s="6"/>
      <c r="BE732" s="6"/>
    </row>
    <row r="733" spans="1:57" x14ac:dyDescent="0.25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235"/>
      <c r="AB733" s="235"/>
      <c r="AC733" s="235"/>
      <c r="AD733" s="235"/>
      <c r="AE733" s="235"/>
      <c r="AF733" s="238"/>
      <c r="AG733" s="235"/>
      <c r="AH733" s="238"/>
      <c r="AI733" s="235"/>
      <c r="AJ733" s="235"/>
      <c r="AK733" s="6"/>
      <c r="AL733" s="6"/>
      <c r="AM733" s="6"/>
      <c r="AN733" s="6"/>
      <c r="AO733" s="6"/>
      <c r="AP733" s="6"/>
      <c r="AQ733" s="6"/>
      <c r="AR733" s="6"/>
      <c r="AS733" s="238"/>
      <c r="AT733" s="238"/>
      <c r="AU733" s="238"/>
      <c r="AV733" s="6"/>
      <c r="AW733" s="238"/>
      <c r="AX733" s="238"/>
      <c r="AY733" s="238"/>
      <c r="AZ733" s="6"/>
      <c r="BA733" s="239"/>
      <c r="BB733" s="238"/>
      <c r="BC733" s="6"/>
      <c r="BD733" s="6"/>
      <c r="BE733" s="6"/>
    </row>
    <row r="734" spans="1:57" x14ac:dyDescent="0.25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235"/>
      <c r="AB734" s="235"/>
      <c r="AC734" s="235"/>
      <c r="AD734" s="235"/>
      <c r="AE734" s="235"/>
      <c r="AF734" s="238"/>
      <c r="AG734" s="235"/>
      <c r="AH734" s="238"/>
      <c r="AI734" s="235"/>
      <c r="AJ734" s="235"/>
      <c r="AK734" s="6"/>
      <c r="AL734" s="6"/>
      <c r="AM734" s="6"/>
      <c r="AN734" s="6"/>
      <c r="AO734" s="6"/>
      <c r="AP734" s="6"/>
      <c r="AQ734" s="6"/>
      <c r="AR734" s="6"/>
      <c r="AS734" s="238"/>
      <c r="AT734" s="238"/>
      <c r="AU734" s="238"/>
      <c r="AV734" s="6"/>
      <c r="AW734" s="238"/>
      <c r="AX734" s="238"/>
      <c r="AY734" s="238"/>
      <c r="AZ734" s="6"/>
      <c r="BA734" s="239"/>
      <c r="BB734" s="238"/>
      <c r="BC734" s="6"/>
      <c r="BD734" s="6"/>
      <c r="BE734" s="6"/>
    </row>
    <row r="735" spans="1:57" x14ac:dyDescent="0.25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235"/>
      <c r="AB735" s="235"/>
      <c r="AC735" s="235"/>
      <c r="AD735" s="235"/>
      <c r="AE735" s="235"/>
      <c r="AF735" s="238"/>
      <c r="AG735" s="235"/>
      <c r="AH735" s="238"/>
      <c r="AI735" s="235"/>
      <c r="AJ735" s="235"/>
      <c r="AK735" s="6"/>
      <c r="AL735" s="6"/>
      <c r="AM735" s="6"/>
      <c r="AN735" s="6"/>
      <c r="AO735" s="6"/>
      <c r="AP735" s="6"/>
      <c r="AQ735" s="6"/>
      <c r="AR735" s="6"/>
      <c r="AS735" s="238"/>
      <c r="AT735" s="238"/>
      <c r="AU735" s="238"/>
      <c r="AV735" s="6"/>
      <c r="AW735" s="238"/>
      <c r="AX735" s="238"/>
      <c r="AY735" s="238"/>
      <c r="AZ735" s="6"/>
      <c r="BA735" s="239"/>
      <c r="BB735" s="238"/>
      <c r="BC735" s="6"/>
      <c r="BD735" s="6"/>
      <c r="BE735" s="6"/>
    </row>
    <row r="736" spans="1:57" x14ac:dyDescent="0.25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235"/>
      <c r="AB736" s="235"/>
      <c r="AC736" s="235"/>
      <c r="AD736" s="235"/>
      <c r="AE736" s="235"/>
      <c r="AF736" s="238"/>
      <c r="AG736" s="235"/>
      <c r="AH736" s="238"/>
      <c r="AI736" s="235"/>
      <c r="AJ736" s="235"/>
      <c r="AK736" s="6"/>
      <c r="AL736" s="6"/>
      <c r="AM736" s="6"/>
      <c r="AN736" s="6"/>
      <c r="AO736" s="6"/>
      <c r="AP736" s="6"/>
      <c r="AQ736" s="6"/>
      <c r="AR736" s="6"/>
      <c r="AS736" s="238"/>
      <c r="AT736" s="238"/>
      <c r="AU736" s="238"/>
      <c r="AV736" s="6"/>
      <c r="AW736" s="238"/>
      <c r="AX736" s="238"/>
      <c r="AY736" s="238"/>
      <c r="AZ736" s="6"/>
      <c r="BA736" s="239"/>
      <c r="BB736" s="238"/>
      <c r="BC736" s="6"/>
      <c r="BD736" s="6"/>
      <c r="BE736" s="6"/>
    </row>
    <row r="737" spans="1:57" x14ac:dyDescent="0.25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235"/>
      <c r="AB737" s="235"/>
      <c r="AC737" s="235"/>
      <c r="AD737" s="235"/>
      <c r="AE737" s="235"/>
      <c r="AF737" s="238"/>
      <c r="AG737" s="235"/>
      <c r="AH737" s="238"/>
      <c r="AI737" s="235"/>
      <c r="AJ737" s="235"/>
      <c r="AK737" s="6"/>
      <c r="AL737" s="6"/>
      <c r="AM737" s="6"/>
      <c r="AN737" s="6"/>
      <c r="AO737" s="6"/>
      <c r="AP737" s="6"/>
      <c r="AQ737" s="6"/>
      <c r="AR737" s="6"/>
      <c r="AS737" s="238"/>
      <c r="AT737" s="238"/>
      <c r="AU737" s="238"/>
      <c r="AV737" s="6"/>
      <c r="AW737" s="238"/>
      <c r="AX737" s="238"/>
      <c r="AY737" s="238"/>
      <c r="AZ737" s="6"/>
      <c r="BA737" s="239"/>
      <c r="BB737" s="238"/>
      <c r="BC737" s="6"/>
      <c r="BD737" s="6"/>
      <c r="BE737" s="6"/>
    </row>
    <row r="738" spans="1:57" x14ac:dyDescent="0.25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235"/>
      <c r="AB738" s="235"/>
      <c r="AC738" s="235"/>
      <c r="AD738" s="235"/>
      <c r="AE738" s="235"/>
      <c r="AF738" s="238"/>
      <c r="AG738" s="235"/>
      <c r="AH738" s="238"/>
      <c r="AI738" s="235"/>
      <c r="AJ738" s="235"/>
      <c r="AK738" s="6"/>
      <c r="AL738" s="6"/>
      <c r="AM738" s="6"/>
      <c r="AN738" s="6"/>
      <c r="AO738" s="6"/>
      <c r="AP738" s="6"/>
      <c r="AQ738" s="6"/>
      <c r="AR738" s="6"/>
      <c r="AS738" s="238"/>
      <c r="AT738" s="238"/>
      <c r="AU738" s="238"/>
      <c r="AV738" s="6"/>
      <c r="AW738" s="238"/>
      <c r="AX738" s="238"/>
      <c r="AY738" s="238"/>
      <c r="AZ738" s="6"/>
      <c r="BA738" s="239"/>
      <c r="BB738" s="238"/>
      <c r="BC738" s="6"/>
      <c r="BD738" s="6"/>
      <c r="BE738" s="6"/>
    </row>
    <row r="739" spans="1:57" x14ac:dyDescent="0.25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235"/>
      <c r="AB739" s="235"/>
      <c r="AC739" s="235"/>
      <c r="AD739" s="235"/>
      <c r="AE739" s="235"/>
      <c r="AF739" s="238"/>
      <c r="AG739" s="235"/>
      <c r="AH739" s="238"/>
      <c r="AI739" s="235"/>
      <c r="AJ739" s="235"/>
      <c r="AK739" s="6"/>
      <c r="AL739" s="6"/>
      <c r="AM739" s="6"/>
      <c r="AN739" s="6"/>
      <c r="AO739" s="6"/>
      <c r="AP739" s="6"/>
      <c r="AQ739" s="6"/>
      <c r="AR739" s="6"/>
      <c r="AS739" s="238"/>
      <c r="AT739" s="238"/>
      <c r="AU739" s="238"/>
      <c r="AV739" s="6"/>
      <c r="AW739" s="238"/>
      <c r="AX739" s="238"/>
      <c r="AY739" s="238"/>
      <c r="AZ739" s="6"/>
      <c r="BA739" s="239"/>
      <c r="BB739" s="238"/>
      <c r="BC739" s="6"/>
      <c r="BD739" s="6"/>
      <c r="BE739" s="6"/>
    </row>
    <row r="740" spans="1:57" x14ac:dyDescent="0.25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235"/>
      <c r="AB740" s="235"/>
      <c r="AC740" s="235"/>
      <c r="AD740" s="235"/>
      <c r="AE740" s="235"/>
      <c r="AF740" s="238"/>
      <c r="AG740" s="235"/>
      <c r="AH740" s="238"/>
      <c r="AI740" s="235"/>
      <c r="AJ740" s="235"/>
      <c r="AK740" s="6"/>
      <c r="AL740" s="6"/>
      <c r="AM740" s="6"/>
      <c r="AN740" s="6"/>
      <c r="AO740" s="6"/>
      <c r="AP740" s="6"/>
      <c r="AQ740" s="6"/>
      <c r="AR740" s="6"/>
      <c r="AS740" s="238"/>
      <c r="AT740" s="238"/>
      <c r="AU740" s="238"/>
      <c r="AV740" s="6"/>
      <c r="AW740" s="238"/>
      <c r="AX740" s="238"/>
      <c r="AY740" s="238"/>
      <c r="AZ740" s="6"/>
      <c r="BA740" s="239"/>
      <c r="BB740" s="238"/>
      <c r="BC740" s="6"/>
      <c r="BD740" s="6"/>
      <c r="BE740" s="6"/>
    </row>
    <row r="741" spans="1:57" x14ac:dyDescent="0.25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235"/>
      <c r="AB741" s="235"/>
      <c r="AC741" s="235"/>
      <c r="AD741" s="235"/>
      <c r="AE741" s="235"/>
      <c r="AF741" s="238"/>
      <c r="AG741" s="235"/>
      <c r="AH741" s="238"/>
      <c r="AI741" s="235"/>
      <c r="AJ741" s="235"/>
      <c r="AK741" s="6"/>
      <c r="AL741" s="6"/>
      <c r="AM741" s="6"/>
      <c r="AN741" s="6"/>
      <c r="AO741" s="6"/>
      <c r="AP741" s="6"/>
      <c r="AQ741" s="6"/>
      <c r="AR741" s="6"/>
      <c r="AS741" s="238"/>
      <c r="AT741" s="238"/>
      <c r="AU741" s="238"/>
      <c r="AV741" s="6"/>
      <c r="AW741" s="238"/>
      <c r="AX741" s="238"/>
      <c r="AY741" s="238"/>
      <c r="AZ741" s="6"/>
      <c r="BA741" s="239"/>
      <c r="BB741" s="238"/>
      <c r="BC741" s="6"/>
      <c r="BD741" s="6"/>
      <c r="BE741" s="6"/>
    </row>
    <row r="742" spans="1:57" x14ac:dyDescent="0.25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235"/>
      <c r="AB742" s="235"/>
      <c r="AC742" s="235"/>
      <c r="AD742" s="235"/>
      <c r="AE742" s="235"/>
      <c r="AF742" s="238"/>
      <c r="AG742" s="235"/>
      <c r="AH742" s="238"/>
      <c r="AI742" s="235"/>
      <c r="AJ742" s="235"/>
      <c r="AK742" s="6"/>
      <c r="AL742" s="6"/>
      <c r="AM742" s="6"/>
      <c r="AN742" s="6"/>
      <c r="AO742" s="6"/>
      <c r="AP742" s="6"/>
      <c r="AQ742" s="6"/>
      <c r="AR742" s="6"/>
      <c r="AS742" s="238"/>
      <c r="AT742" s="238"/>
      <c r="AU742" s="238"/>
      <c r="AV742" s="6"/>
      <c r="AW742" s="238"/>
      <c r="AX742" s="238"/>
      <c r="AY742" s="238"/>
      <c r="AZ742" s="6"/>
      <c r="BA742" s="239"/>
      <c r="BB742" s="238"/>
      <c r="BC742" s="6"/>
      <c r="BD742" s="6"/>
      <c r="BE742" s="6"/>
    </row>
    <row r="743" spans="1:57" x14ac:dyDescent="0.25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235"/>
      <c r="AB743" s="235"/>
      <c r="AC743" s="235"/>
      <c r="AD743" s="235"/>
      <c r="AE743" s="235"/>
      <c r="AF743" s="238"/>
      <c r="AG743" s="235"/>
      <c r="AH743" s="238"/>
      <c r="AI743" s="235"/>
      <c r="AJ743" s="235"/>
      <c r="AK743" s="6"/>
      <c r="AL743" s="6"/>
      <c r="AM743" s="6"/>
      <c r="AN743" s="6"/>
      <c r="AO743" s="6"/>
      <c r="AP743" s="6"/>
      <c r="AQ743" s="6"/>
      <c r="AR743" s="6"/>
      <c r="AS743" s="238"/>
      <c r="AT743" s="238"/>
      <c r="AU743" s="238"/>
      <c r="AV743" s="6"/>
      <c r="AW743" s="238"/>
      <c r="AX743" s="238"/>
      <c r="AY743" s="238"/>
      <c r="AZ743" s="6"/>
      <c r="BA743" s="239"/>
      <c r="BB743" s="238"/>
      <c r="BC743" s="6"/>
      <c r="BD743" s="6"/>
      <c r="BE743" s="6"/>
    </row>
    <row r="744" spans="1:57" x14ac:dyDescent="0.25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235"/>
      <c r="AB744" s="235"/>
      <c r="AC744" s="235"/>
      <c r="AD744" s="235"/>
      <c r="AE744" s="235"/>
      <c r="AF744" s="238"/>
      <c r="AG744" s="235"/>
      <c r="AH744" s="238"/>
      <c r="AI744" s="235"/>
      <c r="AJ744" s="235"/>
      <c r="AK744" s="6"/>
      <c r="AL744" s="6"/>
      <c r="AM744" s="6"/>
      <c r="AN744" s="6"/>
      <c r="AO744" s="6"/>
      <c r="AP744" s="6"/>
      <c r="AQ744" s="6"/>
      <c r="AR744" s="6"/>
      <c r="AS744" s="238"/>
      <c r="AT744" s="238"/>
      <c r="AU744" s="238"/>
      <c r="AV744" s="6"/>
      <c r="AW744" s="238"/>
      <c r="AX744" s="238"/>
      <c r="AY744" s="238"/>
      <c r="AZ744" s="6"/>
      <c r="BA744" s="239"/>
      <c r="BB744" s="238"/>
      <c r="BC744" s="6"/>
      <c r="BD744" s="6"/>
      <c r="BE744" s="6"/>
    </row>
    <row r="745" spans="1:57" x14ac:dyDescent="0.25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235"/>
      <c r="AB745" s="235"/>
      <c r="AC745" s="235"/>
      <c r="AD745" s="235"/>
      <c r="AE745" s="235"/>
      <c r="AF745" s="238"/>
      <c r="AG745" s="235"/>
      <c r="AH745" s="238"/>
      <c r="AI745" s="235"/>
      <c r="AJ745" s="235"/>
      <c r="AK745" s="6"/>
      <c r="AL745" s="6"/>
      <c r="AM745" s="6"/>
      <c r="AN745" s="6"/>
      <c r="AO745" s="6"/>
      <c r="AP745" s="6"/>
      <c r="AQ745" s="6"/>
      <c r="AR745" s="6"/>
      <c r="AS745" s="238"/>
      <c r="AT745" s="238"/>
      <c r="AU745" s="238"/>
      <c r="AV745" s="6"/>
      <c r="AW745" s="238"/>
      <c r="AX745" s="238"/>
      <c r="AY745" s="238"/>
      <c r="AZ745" s="6"/>
      <c r="BA745" s="239"/>
      <c r="BB745" s="238"/>
      <c r="BC745" s="6"/>
      <c r="BD745" s="6"/>
      <c r="BE745" s="6"/>
    </row>
    <row r="746" spans="1:57" x14ac:dyDescent="0.25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235"/>
      <c r="AB746" s="235"/>
      <c r="AC746" s="235"/>
      <c r="AD746" s="235"/>
      <c r="AE746" s="235"/>
      <c r="AF746" s="238"/>
      <c r="AG746" s="235"/>
      <c r="AH746" s="238"/>
      <c r="AI746" s="235"/>
      <c r="AJ746" s="235"/>
      <c r="AK746" s="6"/>
      <c r="AL746" s="6"/>
      <c r="AM746" s="6"/>
      <c r="AN746" s="6"/>
      <c r="AO746" s="6"/>
      <c r="AP746" s="6"/>
      <c r="AQ746" s="6"/>
      <c r="AR746" s="6"/>
      <c r="AS746" s="238"/>
      <c r="AT746" s="238"/>
      <c r="AU746" s="238"/>
      <c r="AV746" s="6"/>
      <c r="AW746" s="238"/>
      <c r="AX746" s="238"/>
      <c r="AY746" s="238"/>
      <c r="AZ746" s="6"/>
      <c r="BA746" s="239"/>
      <c r="BB746" s="238"/>
      <c r="BC746" s="6"/>
      <c r="BD746" s="6"/>
      <c r="BE746" s="6"/>
    </row>
    <row r="747" spans="1:57" x14ac:dyDescent="0.25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235"/>
      <c r="AB747" s="235"/>
      <c r="AC747" s="235"/>
      <c r="AD747" s="235"/>
      <c r="AE747" s="235"/>
      <c r="AF747" s="238"/>
      <c r="AG747" s="235"/>
      <c r="AH747" s="238"/>
      <c r="AI747" s="235"/>
      <c r="AJ747" s="235"/>
      <c r="AK747" s="6"/>
      <c r="AL747" s="6"/>
      <c r="AM747" s="6"/>
      <c r="AN747" s="6"/>
      <c r="AO747" s="6"/>
      <c r="AP747" s="6"/>
      <c r="AQ747" s="6"/>
      <c r="AR747" s="6"/>
      <c r="AS747" s="238"/>
      <c r="AT747" s="238"/>
      <c r="AU747" s="238"/>
      <c r="AV747" s="6"/>
      <c r="AW747" s="238"/>
      <c r="AX747" s="238"/>
      <c r="AY747" s="238"/>
      <c r="AZ747" s="6"/>
      <c r="BA747" s="239"/>
      <c r="BB747" s="238"/>
      <c r="BC747" s="6"/>
      <c r="BD747" s="6"/>
      <c r="BE747" s="6"/>
    </row>
    <row r="748" spans="1:57" x14ac:dyDescent="0.25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235"/>
      <c r="AB748" s="235"/>
      <c r="AC748" s="235"/>
      <c r="AD748" s="235"/>
      <c r="AE748" s="235"/>
      <c r="AF748" s="238"/>
      <c r="AG748" s="235"/>
      <c r="AH748" s="238"/>
      <c r="AI748" s="235"/>
      <c r="AJ748" s="235"/>
      <c r="AK748" s="6"/>
      <c r="AL748" s="6"/>
      <c r="AM748" s="6"/>
      <c r="AN748" s="6"/>
      <c r="AO748" s="6"/>
      <c r="AP748" s="6"/>
      <c r="AQ748" s="6"/>
      <c r="AR748" s="6"/>
      <c r="AS748" s="238"/>
      <c r="AT748" s="238"/>
      <c r="AU748" s="238"/>
      <c r="AV748" s="6"/>
      <c r="AW748" s="238"/>
      <c r="AX748" s="238"/>
      <c r="AY748" s="238"/>
      <c r="AZ748" s="6"/>
      <c r="BA748" s="239"/>
      <c r="BB748" s="238"/>
      <c r="BC748" s="6"/>
      <c r="BD748" s="6"/>
      <c r="BE748" s="6"/>
    </row>
    <row r="749" spans="1:57" x14ac:dyDescent="0.25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235"/>
      <c r="AB749" s="235"/>
      <c r="AC749" s="235"/>
      <c r="AD749" s="235"/>
      <c r="AE749" s="235"/>
      <c r="AF749" s="238"/>
      <c r="AG749" s="235"/>
      <c r="AH749" s="238"/>
      <c r="AI749" s="235"/>
      <c r="AJ749" s="235"/>
      <c r="AK749" s="6"/>
      <c r="AL749" s="6"/>
      <c r="AM749" s="6"/>
      <c r="AN749" s="6"/>
      <c r="AO749" s="6"/>
      <c r="AP749" s="6"/>
      <c r="AQ749" s="6"/>
      <c r="AR749" s="6"/>
      <c r="AS749" s="238"/>
      <c r="AT749" s="238"/>
      <c r="AU749" s="238"/>
      <c r="AV749" s="6"/>
      <c r="AW749" s="238"/>
      <c r="AX749" s="238"/>
      <c r="AY749" s="238"/>
      <c r="AZ749" s="6"/>
      <c r="BA749" s="239"/>
      <c r="BB749" s="238"/>
      <c r="BC749" s="6"/>
      <c r="BD749" s="6"/>
      <c r="BE749" s="6"/>
    </row>
    <row r="750" spans="1:57" x14ac:dyDescent="0.25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235"/>
      <c r="AB750" s="235"/>
      <c r="AC750" s="235"/>
      <c r="AD750" s="235"/>
      <c r="AE750" s="235"/>
      <c r="AF750" s="238"/>
      <c r="AG750" s="235"/>
      <c r="AH750" s="238"/>
      <c r="AI750" s="235"/>
      <c r="AJ750" s="235"/>
      <c r="AK750" s="6"/>
      <c r="AL750" s="6"/>
      <c r="AM750" s="6"/>
      <c r="AN750" s="6"/>
      <c r="AO750" s="6"/>
      <c r="AP750" s="6"/>
      <c r="AQ750" s="6"/>
      <c r="AR750" s="6"/>
      <c r="AS750" s="238"/>
      <c r="AT750" s="238"/>
      <c r="AU750" s="238"/>
      <c r="AV750" s="6"/>
      <c r="AW750" s="238"/>
      <c r="AX750" s="238"/>
      <c r="AY750" s="238"/>
      <c r="AZ750" s="6"/>
      <c r="BA750" s="239"/>
      <c r="BB750" s="238"/>
      <c r="BC750" s="6"/>
      <c r="BD750" s="6"/>
      <c r="BE750" s="6"/>
    </row>
    <row r="751" spans="1:57" x14ac:dyDescent="0.25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235"/>
      <c r="AB751" s="235"/>
      <c r="AC751" s="235"/>
      <c r="AD751" s="235"/>
      <c r="AE751" s="235"/>
      <c r="AF751" s="238"/>
      <c r="AG751" s="235"/>
      <c r="AH751" s="238"/>
      <c r="AI751" s="235"/>
      <c r="AJ751" s="235"/>
      <c r="AK751" s="6"/>
      <c r="AL751" s="6"/>
      <c r="AM751" s="6"/>
      <c r="AN751" s="6"/>
      <c r="AO751" s="6"/>
      <c r="AP751" s="6"/>
      <c r="AQ751" s="6"/>
      <c r="AR751" s="6"/>
      <c r="AS751" s="238"/>
      <c r="AT751" s="238"/>
      <c r="AU751" s="238"/>
      <c r="AV751" s="6"/>
      <c r="AW751" s="238"/>
      <c r="AX751" s="238"/>
      <c r="AY751" s="238"/>
      <c r="AZ751" s="6"/>
      <c r="BA751" s="239"/>
      <c r="BB751" s="238"/>
      <c r="BC751" s="6"/>
      <c r="BD751" s="6"/>
      <c r="BE751" s="6"/>
    </row>
    <row r="752" spans="1:57" x14ac:dyDescent="0.25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235"/>
      <c r="AB752" s="235"/>
      <c r="AC752" s="235"/>
      <c r="AD752" s="235"/>
      <c r="AE752" s="235"/>
      <c r="AF752" s="238"/>
      <c r="AG752" s="235"/>
      <c r="AH752" s="238"/>
      <c r="AI752" s="235"/>
      <c r="AJ752" s="235"/>
      <c r="AK752" s="6"/>
      <c r="AL752" s="6"/>
      <c r="AM752" s="6"/>
      <c r="AN752" s="6"/>
      <c r="AO752" s="6"/>
      <c r="AP752" s="6"/>
      <c r="AQ752" s="6"/>
      <c r="AR752" s="6"/>
      <c r="AS752" s="238"/>
      <c r="AT752" s="238"/>
      <c r="AU752" s="238"/>
      <c r="AV752" s="6"/>
      <c r="AW752" s="238"/>
      <c r="AX752" s="238"/>
      <c r="AY752" s="238"/>
      <c r="AZ752" s="6"/>
      <c r="BA752" s="239"/>
      <c r="BB752" s="238"/>
      <c r="BC752" s="6"/>
      <c r="BD752" s="6"/>
      <c r="BE752" s="6"/>
    </row>
    <row r="753" spans="1:57" x14ac:dyDescent="0.25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235"/>
      <c r="AB753" s="235"/>
      <c r="AC753" s="235"/>
      <c r="AD753" s="235"/>
      <c r="AE753" s="235"/>
      <c r="AF753" s="238"/>
      <c r="AG753" s="235"/>
      <c r="AH753" s="238"/>
      <c r="AI753" s="235"/>
      <c r="AJ753" s="235"/>
      <c r="AK753" s="6"/>
      <c r="AL753" s="6"/>
      <c r="AM753" s="6"/>
      <c r="AN753" s="6"/>
      <c r="AO753" s="6"/>
      <c r="AP753" s="6"/>
      <c r="AQ753" s="6"/>
      <c r="AR753" s="6"/>
      <c r="AS753" s="238"/>
      <c r="AT753" s="238"/>
      <c r="AU753" s="238"/>
      <c r="AV753" s="6"/>
      <c r="AW753" s="238"/>
      <c r="AX753" s="238"/>
      <c r="AY753" s="238"/>
      <c r="AZ753" s="6"/>
      <c r="BA753" s="239"/>
      <c r="BB753" s="238"/>
      <c r="BC753" s="6"/>
      <c r="BD753" s="6"/>
      <c r="BE753" s="6"/>
    </row>
    <row r="754" spans="1:57" x14ac:dyDescent="0.25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235"/>
      <c r="AB754" s="235"/>
      <c r="AC754" s="235"/>
      <c r="AD754" s="235"/>
      <c r="AE754" s="235"/>
      <c r="AF754" s="238"/>
      <c r="AG754" s="235"/>
      <c r="AH754" s="238"/>
      <c r="AI754" s="235"/>
      <c r="AJ754" s="235"/>
      <c r="AK754" s="6"/>
      <c r="AL754" s="6"/>
      <c r="AM754" s="6"/>
      <c r="AN754" s="6"/>
      <c r="AO754" s="6"/>
      <c r="AP754" s="6"/>
      <c r="AQ754" s="6"/>
      <c r="AR754" s="6"/>
      <c r="AS754" s="238"/>
      <c r="AT754" s="238"/>
      <c r="AU754" s="238"/>
      <c r="AV754" s="6"/>
      <c r="AW754" s="238"/>
      <c r="AX754" s="238"/>
      <c r="AY754" s="238"/>
      <c r="AZ754" s="6"/>
      <c r="BA754" s="239"/>
      <c r="BB754" s="238"/>
      <c r="BC754" s="6"/>
      <c r="BD754" s="6"/>
      <c r="BE754" s="6"/>
    </row>
    <row r="755" spans="1:57" x14ac:dyDescent="0.25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235"/>
      <c r="AB755" s="235"/>
      <c r="AC755" s="235"/>
      <c r="AD755" s="235"/>
      <c r="AE755" s="235"/>
      <c r="AF755" s="238"/>
      <c r="AG755" s="235"/>
      <c r="AH755" s="238"/>
      <c r="AI755" s="235"/>
      <c r="AJ755" s="235"/>
      <c r="AK755" s="6"/>
      <c r="AL755" s="6"/>
      <c r="AM755" s="6"/>
      <c r="AN755" s="6"/>
      <c r="AO755" s="6"/>
      <c r="AP755" s="6"/>
      <c r="AQ755" s="6"/>
      <c r="AR755" s="6"/>
      <c r="AS755" s="238"/>
      <c r="AT755" s="238"/>
      <c r="AU755" s="238"/>
      <c r="AV755" s="6"/>
      <c r="AW755" s="238"/>
      <c r="AX755" s="238"/>
      <c r="AY755" s="238"/>
      <c r="AZ755" s="6"/>
      <c r="BA755" s="239"/>
      <c r="BB755" s="238"/>
      <c r="BC755" s="6"/>
      <c r="BD755" s="6"/>
      <c r="BE755" s="6"/>
    </row>
    <row r="756" spans="1:57" x14ac:dyDescent="0.25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235"/>
      <c r="AB756" s="235"/>
      <c r="AC756" s="235"/>
      <c r="AD756" s="235"/>
      <c r="AE756" s="235"/>
      <c r="AF756" s="238"/>
      <c r="AG756" s="235"/>
      <c r="AH756" s="238"/>
      <c r="AI756" s="235"/>
      <c r="AJ756" s="235"/>
      <c r="AK756" s="6"/>
      <c r="AL756" s="6"/>
      <c r="AM756" s="6"/>
      <c r="AN756" s="6"/>
      <c r="AO756" s="6"/>
      <c r="AP756" s="6"/>
      <c r="AQ756" s="6"/>
      <c r="AR756" s="6"/>
      <c r="AS756" s="238"/>
      <c r="AT756" s="238"/>
      <c r="AU756" s="238"/>
      <c r="AV756" s="6"/>
      <c r="AW756" s="238"/>
      <c r="AX756" s="238"/>
      <c r="AY756" s="238"/>
      <c r="AZ756" s="6"/>
      <c r="BA756" s="239"/>
      <c r="BB756" s="238"/>
      <c r="BC756" s="6"/>
      <c r="BD756" s="6"/>
      <c r="BE756" s="6"/>
    </row>
    <row r="757" spans="1:57" x14ac:dyDescent="0.25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235"/>
      <c r="AB757" s="235"/>
      <c r="AC757" s="235"/>
      <c r="AD757" s="235"/>
      <c r="AE757" s="235"/>
      <c r="AF757" s="238"/>
      <c r="AG757" s="235"/>
      <c r="AH757" s="238"/>
      <c r="AI757" s="235"/>
      <c r="AJ757" s="235"/>
      <c r="AK757" s="6"/>
      <c r="AL757" s="6"/>
      <c r="AM757" s="6"/>
      <c r="AN757" s="6"/>
      <c r="AO757" s="6"/>
      <c r="AP757" s="6"/>
      <c r="AQ757" s="6"/>
      <c r="AR757" s="6"/>
      <c r="AS757" s="238"/>
      <c r="AT757" s="238"/>
      <c r="AU757" s="238"/>
      <c r="AV757" s="6"/>
      <c r="AW757" s="238"/>
      <c r="AX757" s="238"/>
      <c r="AY757" s="238"/>
      <c r="AZ757" s="6"/>
      <c r="BA757" s="239"/>
      <c r="BB757" s="238"/>
      <c r="BC757" s="6"/>
      <c r="BD757" s="6"/>
      <c r="BE757" s="6"/>
    </row>
    <row r="758" spans="1:57" x14ac:dyDescent="0.25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235"/>
      <c r="AB758" s="235"/>
      <c r="AC758" s="235"/>
      <c r="AD758" s="235"/>
      <c r="AE758" s="235"/>
      <c r="AF758" s="238"/>
      <c r="AG758" s="235"/>
      <c r="AH758" s="238"/>
      <c r="AI758" s="235"/>
      <c r="AJ758" s="235"/>
      <c r="AK758" s="6"/>
      <c r="AL758" s="6"/>
      <c r="AM758" s="6"/>
      <c r="AN758" s="6"/>
      <c r="AO758" s="6"/>
      <c r="AP758" s="6"/>
      <c r="AQ758" s="6"/>
      <c r="AR758" s="6"/>
      <c r="AS758" s="238"/>
      <c r="AT758" s="238"/>
      <c r="AU758" s="238"/>
      <c r="AV758" s="6"/>
      <c r="AW758" s="238"/>
      <c r="AX758" s="238"/>
      <c r="AY758" s="238"/>
      <c r="AZ758" s="6"/>
      <c r="BA758" s="239"/>
      <c r="BB758" s="238"/>
      <c r="BC758" s="6"/>
      <c r="BD758" s="6"/>
      <c r="BE758" s="6"/>
    </row>
    <row r="759" spans="1:57" x14ac:dyDescent="0.25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235"/>
      <c r="AB759" s="235"/>
      <c r="AC759" s="235"/>
      <c r="AD759" s="235"/>
      <c r="AE759" s="235"/>
      <c r="AF759" s="238"/>
      <c r="AG759" s="235"/>
      <c r="AH759" s="238"/>
      <c r="AI759" s="235"/>
      <c r="AJ759" s="235"/>
      <c r="AK759" s="6"/>
      <c r="AL759" s="6"/>
      <c r="AM759" s="6"/>
      <c r="AN759" s="6"/>
      <c r="AO759" s="6"/>
      <c r="AP759" s="6"/>
      <c r="AQ759" s="6"/>
      <c r="AR759" s="6"/>
      <c r="AS759" s="238"/>
      <c r="AT759" s="238"/>
      <c r="AU759" s="238"/>
      <c r="AV759" s="6"/>
      <c r="AW759" s="238"/>
      <c r="AX759" s="238"/>
      <c r="AY759" s="238"/>
      <c r="AZ759" s="6"/>
      <c r="BA759" s="239"/>
      <c r="BB759" s="238"/>
      <c r="BC759" s="6"/>
      <c r="BD759" s="6"/>
      <c r="BE759" s="6"/>
    </row>
    <row r="760" spans="1:57" x14ac:dyDescent="0.25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235"/>
      <c r="AB760" s="235"/>
      <c r="AC760" s="235"/>
      <c r="AD760" s="235"/>
      <c r="AE760" s="235"/>
      <c r="AF760" s="238"/>
      <c r="AG760" s="235"/>
      <c r="AH760" s="238"/>
      <c r="AI760" s="235"/>
      <c r="AJ760" s="235"/>
      <c r="AK760" s="6"/>
      <c r="AL760" s="6"/>
      <c r="AM760" s="6"/>
      <c r="AN760" s="6"/>
      <c r="AO760" s="6"/>
      <c r="AP760" s="6"/>
      <c r="AQ760" s="6"/>
      <c r="AR760" s="6"/>
      <c r="AS760" s="238"/>
      <c r="AT760" s="238"/>
      <c r="AU760" s="238"/>
      <c r="AV760" s="6"/>
      <c r="AW760" s="238"/>
      <c r="AX760" s="238"/>
      <c r="AY760" s="238"/>
      <c r="AZ760" s="6"/>
      <c r="BA760" s="239"/>
      <c r="BB760" s="238"/>
      <c r="BC760" s="6"/>
      <c r="BD760" s="6"/>
      <c r="BE760" s="6"/>
    </row>
    <row r="761" spans="1:57" x14ac:dyDescent="0.25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235"/>
      <c r="AB761" s="235"/>
      <c r="AC761" s="235"/>
      <c r="AD761" s="235"/>
      <c r="AE761" s="235"/>
      <c r="AF761" s="238"/>
      <c r="AG761" s="235"/>
      <c r="AH761" s="238"/>
      <c r="AI761" s="235"/>
      <c r="AJ761" s="235"/>
      <c r="AK761" s="6"/>
      <c r="AL761" s="6"/>
      <c r="AM761" s="6"/>
      <c r="AN761" s="6"/>
      <c r="AO761" s="6"/>
      <c r="AP761" s="6"/>
      <c r="AQ761" s="6"/>
      <c r="AR761" s="6"/>
      <c r="AS761" s="238"/>
      <c r="AT761" s="238"/>
      <c r="AU761" s="238"/>
      <c r="AV761" s="6"/>
      <c r="AW761" s="238"/>
      <c r="AX761" s="238"/>
      <c r="AY761" s="238"/>
      <c r="AZ761" s="6"/>
      <c r="BA761" s="239"/>
      <c r="BB761" s="238"/>
      <c r="BC761" s="6"/>
      <c r="BD761" s="6"/>
      <c r="BE761" s="6"/>
    </row>
    <row r="762" spans="1:57" x14ac:dyDescent="0.25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235"/>
      <c r="AB762" s="235"/>
      <c r="AC762" s="235"/>
      <c r="AD762" s="235"/>
      <c r="AE762" s="235"/>
      <c r="AF762" s="238"/>
      <c r="AG762" s="235"/>
      <c r="AH762" s="238"/>
      <c r="AI762" s="235"/>
      <c r="AJ762" s="235"/>
      <c r="AK762" s="6"/>
      <c r="AL762" s="6"/>
      <c r="AM762" s="6"/>
      <c r="AN762" s="6"/>
      <c r="AO762" s="6"/>
      <c r="AP762" s="6"/>
      <c r="AQ762" s="6"/>
      <c r="AR762" s="6"/>
      <c r="AS762" s="238"/>
      <c r="AT762" s="238"/>
      <c r="AU762" s="238"/>
      <c r="AV762" s="6"/>
      <c r="AW762" s="238"/>
      <c r="AX762" s="238"/>
      <c r="AY762" s="238"/>
      <c r="AZ762" s="6"/>
      <c r="BA762" s="239"/>
      <c r="BB762" s="238"/>
      <c r="BC762" s="6"/>
      <c r="BD762" s="6"/>
      <c r="BE762" s="6"/>
    </row>
    <row r="763" spans="1:57" x14ac:dyDescent="0.25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235"/>
      <c r="AB763" s="235"/>
      <c r="AC763" s="235"/>
      <c r="AD763" s="235"/>
      <c r="AE763" s="235"/>
      <c r="AF763" s="238"/>
      <c r="AG763" s="235"/>
      <c r="AH763" s="238"/>
      <c r="AI763" s="235"/>
      <c r="AJ763" s="235"/>
      <c r="AK763" s="6"/>
      <c r="AL763" s="6"/>
      <c r="AM763" s="6"/>
      <c r="AN763" s="6"/>
      <c r="AO763" s="6"/>
      <c r="AP763" s="6"/>
      <c r="AQ763" s="6"/>
      <c r="AR763" s="6"/>
      <c r="AS763" s="238"/>
      <c r="AT763" s="238"/>
      <c r="AU763" s="238"/>
      <c r="AV763" s="6"/>
      <c r="AW763" s="238"/>
      <c r="AX763" s="238"/>
      <c r="AY763" s="238"/>
      <c r="AZ763" s="6"/>
      <c r="BA763" s="239"/>
      <c r="BB763" s="238"/>
      <c r="BC763" s="6"/>
      <c r="BD763" s="6"/>
      <c r="BE763" s="6"/>
    </row>
    <row r="764" spans="1:57" x14ac:dyDescent="0.25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235"/>
      <c r="AB764" s="235"/>
      <c r="AC764" s="235"/>
      <c r="AD764" s="235"/>
      <c r="AE764" s="235"/>
      <c r="AF764" s="238"/>
      <c r="AG764" s="235"/>
      <c r="AH764" s="238"/>
      <c r="AI764" s="235"/>
      <c r="AJ764" s="235"/>
      <c r="AK764" s="6"/>
      <c r="AL764" s="6"/>
      <c r="AM764" s="6"/>
      <c r="AN764" s="6"/>
      <c r="AO764" s="6"/>
      <c r="AP764" s="6"/>
      <c r="AQ764" s="6"/>
      <c r="AR764" s="6"/>
      <c r="AS764" s="238"/>
      <c r="AT764" s="238"/>
      <c r="AU764" s="238"/>
      <c r="AV764" s="6"/>
      <c r="AW764" s="238"/>
      <c r="AX764" s="238"/>
      <c r="AY764" s="238"/>
      <c r="AZ764" s="6"/>
      <c r="BA764" s="239"/>
      <c r="BB764" s="238"/>
      <c r="BC764" s="6"/>
      <c r="BD764" s="6"/>
      <c r="BE764" s="6"/>
    </row>
    <row r="765" spans="1:57" x14ac:dyDescent="0.25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235"/>
      <c r="AB765" s="235"/>
      <c r="AC765" s="235"/>
      <c r="AD765" s="235"/>
      <c r="AE765" s="235"/>
      <c r="AF765" s="238"/>
      <c r="AG765" s="235"/>
      <c r="AH765" s="238"/>
      <c r="AI765" s="235"/>
      <c r="AJ765" s="235"/>
      <c r="AK765" s="6"/>
      <c r="AL765" s="6"/>
      <c r="AM765" s="6"/>
      <c r="AN765" s="6"/>
      <c r="AO765" s="6"/>
      <c r="AP765" s="6"/>
      <c r="AQ765" s="6"/>
      <c r="AR765" s="6"/>
      <c r="AS765" s="238"/>
      <c r="AT765" s="238"/>
      <c r="AU765" s="238"/>
      <c r="AV765" s="6"/>
      <c r="AW765" s="238"/>
      <c r="AX765" s="238"/>
      <c r="AY765" s="238"/>
      <c r="AZ765" s="6"/>
      <c r="BA765" s="239"/>
      <c r="BB765" s="238"/>
      <c r="BC765" s="6"/>
      <c r="BD765" s="6"/>
      <c r="BE765" s="6"/>
    </row>
    <row r="766" spans="1:57" x14ac:dyDescent="0.25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235"/>
      <c r="AB766" s="235"/>
      <c r="AC766" s="235"/>
      <c r="AD766" s="235"/>
      <c r="AE766" s="235"/>
      <c r="AF766" s="238"/>
      <c r="AG766" s="235"/>
      <c r="AH766" s="238"/>
      <c r="AI766" s="235"/>
      <c r="AJ766" s="235"/>
      <c r="AK766" s="6"/>
      <c r="AL766" s="6"/>
      <c r="AM766" s="6"/>
      <c r="AN766" s="6"/>
      <c r="AO766" s="6"/>
      <c r="AP766" s="6"/>
      <c r="AQ766" s="6"/>
      <c r="AR766" s="6"/>
      <c r="AS766" s="238"/>
      <c r="AT766" s="238"/>
      <c r="AU766" s="238"/>
      <c r="AV766" s="6"/>
      <c r="AW766" s="238"/>
      <c r="AX766" s="238"/>
      <c r="AY766" s="238"/>
      <c r="AZ766" s="6"/>
      <c r="BA766" s="239"/>
      <c r="BB766" s="238"/>
      <c r="BC766" s="6"/>
      <c r="BD766" s="6"/>
      <c r="BE766" s="6"/>
    </row>
    <row r="767" spans="1:57" x14ac:dyDescent="0.25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235"/>
      <c r="AB767" s="235"/>
      <c r="AC767" s="235"/>
      <c r="AD767" s="235"/>
      <c r="AE767" s="235"/>
      <c r="AF767" s="238"/>
      <c r="AG767" s="235"/>
      <c r="AH767" s="238"/>
      <c r="AI767" s="235"/>
      <c r="AJ767" s="235"/>
      <c r="AK767" s="6"/>
      <c r="AL767" s="6"/>
      <c r="AM767" s="6"/>
      <c r="AN767" s="6"/>
      <c r="AO767" s="6"/>
      <c r="AP767" s="6"/>
      <c r="AQ767" s="6"/>
      <c r="AR767" s="6"/>
      <c r="AS767" s="238"/>
      <c r="AT767" s="238"/>
      <c r="AU767" s="238"/>
      <c r="AV767" s="6"/>
      <c r="AW767" s="238"/>
      <c r="AX767" s="238"/>
      <c r="AY767" s="238"/>
      <c r="AZ767" s="6"/>
      <c r="BA767" s="239"/>
      <c r="BB767" s="238"/>
      <c r="BC767" s="6"/>
      <c r="BD767" s="6"/>
      <c r="BE767" s="6"/>
    </row>
    <row r="768" spans="1:57" x14ac:dyDescent="0.25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235"/>
      <c r="AB768" s="235"/>
      <c r="AC768" s="235"/>
      <c r="AD768" s="235"/>
      <c r="AE768" s="235"/>
      <c r="AF768" s="238"/>
      <c r="AG768" s="235"/>
      <c r="AH768" s="238"/>
      <c r="AI768" s="235"/>
      <c r="AJ768" s="235"/>
      <c r="AK768" s="6"/>
      <c r="AL768" s="6"/>
      <c r="AM768" s="6"/>
      <c r="AN768" s="6"/>
      <c r="AO768" s="6"/>
      <c r="AP768" s="6"/>
      <c r="AQ768" s="6"/>
      <c r="AR768" s="6"/>
      <c r="AS768" s="238"/>
      <c r="AT768" s="238"/>
      <c r="AU768" s="238"/>
      <c r="AV768" s="6"/>
      <c r="AW768" s="238"/>
      <c r="AX768" s="238"/>
      <c r="AY768" s="238"/>
      <c r="AZ768" s="6"/>
      <c r="BA768" s="239"/>
      <c r="BB768" s="238"/>
      <c r="BC768" s="6"/>
      <c r="BD768" s="6"/>
      <c r="BE768" s="6"/>
    </row>
    <row r="769" spans="1:57" x14ac:dyDescent="0.25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235"/>
      <c r="AB769" s="235"/>
      <c r="AC769" s="235"/>
      <c r="AD769" s="235"/>
      <c r="AE769" s="235"/>
      <c r="AF769" s="238"/>
      <c r="AG769" s="235"/>
      <c r="AH769" s="238"/>
      <c r="AI769" s="235"/>
      <c r="AJ769" s="235"/>
      <c r="AK769" s="6"/>
      <c r="AL769" s="6"/>
      <c r="AM769" s="6"/>
      <c r="AN769" s="6"/>
      <c r="AO769" s="6"/>
      <c r="AP769" s="6"/>
      <c r="AQ769" s="6"/>
      <c r="AR769" s="6"/>
      <c r="AS769" s="238"/>
      <c r="AT769" s="238"/>
      <c r="AU769" s="238"/>
      <c r="AV769" s="6"/>
      <c r="AW769" s="238"/>
      <c r="AX769" s="238"/>
      <c r="AY769" s="238"/>
      <c r="AZ769" s="6"/>
      <c r="BA769" s="239"/>
      <c r="BB769" s="238"/>
      <c r="BC769" s="6"/>
      <c r="BD769" s="6"/>
      <c r="BE769" s="6"/>
    </row>
    <row r="770" spans="1:57" x14ac:dyDescent="0.25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235"/>
      <c r="AB770" s="235"/>
      <c r="AC770" s="235"/>
      <c r="AD770" s="235"/>
      <c r="AE770" s="235"/>
      <c r="AF770" s="238"/>
      <c r="AG770" s="235"/>
      <c r="AH770" s="238"/>
      <c r="AI770" s="235"/>
      <c r="AJ770" s="235"/>
      <c r="AK770" s="6"/>
      <c r="AL770" s="6"/>
      <c r="AM770" s="6"/>
      <c r="AN770" s="6"/>
      <c r="AO770" s="6"/>
      <c r="AP770" s="6"/>
      <c r="AQ770" s="6"/>
      <c r="AR770" s="6"/>
      <c r="AS770" s="238"/>
      <c r="AT770" s="238"/>
      <c r="AU770" s="238"/>
      <c r="AV770" s="6"/>
      <c r="AW770" s="238"/>
      <c r="AX770" s="238"/>
      <c r="AY770" s="238"/>
      <c r="AZ770" s="6"/>
      <c r="BA770" s="239"/>
      <c r="BB770" s="238"/>
      <c r="BC770" s="6"/>
      <c r="BD770" s="6"/>
      <c r="BE770" s="6"/>
    </row>
    <row r="771" spans="1:57" x14ac:dyDescent="0.25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235"/>
      <c r="AB771" s="235"/>
      <c r="AC771" s="235"/>
      <c r="AD771" s="235"/>
      <c r="AE771" s="235"/>
      <c r="AF771" s="238"/>
      <c r="AG771" s="235"/>
      <c r="AH771" s="238"/>
      <c r="AI771" s="235"/>
      <c r="AJ771" s="235"/>
      <c r="AK771" s="6"/>
      <c r="AL771" s="6"/>
      <c r="AM771" s="6"/>
      <c r="AN771" s="6"/>
      <c r="AO771" s="6"/>
      <c r="AP771" s="6"/>
      <c r="AQ771" s="6"/>
      <c r="AR771" s="6"/>
      <c r="AS771" s="238"/>
      <c r="AT771" s="238"/>
      <c r="AU771" s="238"/>
      <c r="AV771" s="6"/>
      <c r="AW771" s="238"/>
      <c r="AX771" s="238"/>
      <c r="AY771" s="238"/>
      <c r="AZ771" s="6"/>
      <c r="BA771" s="239"/>
      <c r="BB771" s="238"/>
      <c r="BC771" s="6"/>
      <c r="BD771" s="6"/>
      <c r="BE771" s="6"/>
    </row>
    <row r="772" spans="1:57" x14ac:dyDescent="0.25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235"/>
      <c r="AB772" s="235"/>
      <c r="AC772" s="235"/>
      <c r="AD772" s="235"/>
      <c r="AE772" s="235"/>
      <c r="AF772" s="238"/>
      <c r="AG772" s="235"/>
      <c r="AH772" s="238"/>
      <c r="AI772" s="235"/>
      <c r="AJ772" s="235"/>
      <c r="AK772" s="6"/>
      <c r="AL772" s="6"/>
      <c r="AM772" s="6"/>
      <c r="AN772" s="6"/>
      <c r="AO772" s="6"/>
      <c r="AP772" s="6"/>
      <c r="AQ772" s="6"/>
      <c r="AR772" s="6"/>
      <c r="AS772" s="238"/>
      <c r="AT772" s="238"/>
      <c r="AU772" s="238"/>
      <c r="AV772" s="6"/>
      <c r="AW772" s="238"/>
      <c r="AX772" s="238"/>
      <c r="AY772" s="238"/>
      <c r="AZ772" s="6"/>
      <c r="BA772" s="239"/>
      <c r="BB772" s="238"/>
      <c r="BC772" s="6"/>
      <c r="BD772" s="6"/>
      <c r="BE772" s="6"/>
    </row>
    <row r="773" spans="1:57" x14ac:dyDescent="0.25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235"/>
      <c r="AB773" s="235"/>
      <c r="AC773" s="235"/>
      <c r="AD773" s="235"/>
      <c r="AE773" s="235"/>
      <c r="AF773" s="238"/>
      <c r="AG773" s="235"/>
      <c r="AH773" s="238"/>
      <c r="AI773" s="235"/>
      <c r="AJ773" s="235"/>
      <c r="AK773" s="6"/>
      <c r="AL773" s="6"/>
      <c r="AM773" s="6"/>
      <c r="AN773" s="6"/>
      <c r="AO773" s="6"/>
      <c r="AP773" s="6"/>
      <c r="AQ773" s="6"/>
      <c r="AR773" s="6"/>
      <c r="AS773" s="238"/>
      <c r="AT773" s="238"/>
      <c r="AU773" s="238"/>
      <c r="AV773" s="6"/>
      <c r="AW773" s="238"/>
      <c r="AX773" s="238"/>
      <c r="AY773" s="238"/>
      <c r="AZ773" s="6"/>
      <c r="BA773" s="239"/>
      <c r="BB773" s="238"/>
      <c r="BC773" s="6"/>
      <c r="BD773" s="6"/>
      <c r="BE773" s="6"/>
    </row>
    <row r="774" spans="1:57" x14ac:dyDescent="0.25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235"/>
      <c r="AB774" s="235"/>
      <c r="AC774" s="235"/>
      <c r="AD774" s="235"/>
      <c r="AE774" s="235"/>
      <c r="AF774" s="238"/>
      <c r="AG774" s="235"/>
      <c r="AH774" s="238"/>
      <c r="AI774" s="235"/>
      <c r="AJ774" s="235"/>
      <c r="AK774" s="6"/>
      <c r="AL774" s="6"/>
      <c r="AM774" s="6"/>
      <c r="AN774" s="6"/>
      <c r="AO774" s="6"/>
      <c r="AP774" s="6"/>
      <c r="AQ774" s="6"/>
      <c r="AR774" s="6"/>
      <c r="AS774" s="238"/>
      <c r="AT774" s="238"/>
      <c r="AU774" s="238"/>
      <c r="AV774" s="6"/>
      <c r="AW774" s="238"/>
      <c r="AX774" s="238"/>
      <c r="AY774" s="238"/>
      <c r="AZ774" s="6"/>
      <c r="BA774" s="239"/>
      <c r="BB774" s="238"/>
      <c r="BC774" s="6"/>
      <c r="BD774" s="6"/>
      <c r="BE774" s="6"/>
    </row>
    <row r="775" spans="1:57" x14ac:dyDescent="0.25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235"/>
      <c r="AB775" s="235"/>
      <c r="AC775" s="235"/>
      <c r="AD775" s="235"/>
      <c r="AE775" s="235"/>
      <c r="AF775" s="238"/>
      <c r="AG775" s="235"/>
      <c r="AH775" s="238"/>
      <c r="AI775" s="235"/>
      <c r="AJ775" s="235"/>
      <c r="AK775" s="6"/>
      <c r="AL775" s="6"/>
      <c r="AM775" s="6"/>
      <c r="AN775" s="6"/>
      <c r="AO775" s="6"/>
      <c r="AP775" s="6"/>
      <c r="AQ775" s="6"/>
      <c r="AR775" s="6"/>
      <c r="AS775" s="238"/>
      <c r="AT775" s="238"/>
      <c r="AU775" s="238"/>
      <c r="AV775" s="6"/>
      <c r="AW775" s="238"/>
      <c r="AX775" s="238"/>
      <c r="AY775" s="238"/>
      <c r="AZ775" s="6"/>
      <c r="BA775" s="239"/>
      <c r="BB775" s="238"/>
      <c r="BC775" s="6"/>
      <c r="BD775" s="6"/>
      <c r="BE775" s="6"/>
    </row>
    <row r="776" spans="1:57" x14ac:dyDescent="0.25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235"/>
      <c r="AB776" s="235"/>
      <c r="AC776" s="235"/>
      <c r="AD776" s="235"/>
      <c r="AE776" s="235"/>
      <c r="AF776" s="238"/>
      <c r="AG776" s="235"/>
      <c r="AH776" s="238"/>
      <c r="AI776" s="235"/>
      <c r="AJ776" s="235"/>
      <c r="AK776" s="6"/>
      <c r="AL776" s="6"/>
      <c r="AM776" s="6"/>
      <c r="AN776" s="6"/>
      <c r="AO776" s="6"/>
      <c r="AP776" s="6"/>
      <c r="AQ776" s="6"/>
      <c r="AR776" s="6"/>
      <c r="AS776" s="238"/>
      <c r="AT776" s="238"/>
      <c r="AU776" s="238"/>
      <c r="AV776" s="6"/>
      <c r="AW776" s="238"/>
      <c r="AX776" s="238"/>
      <c r="AY776" s="238"/>
      <c r="AZ776" s="6"/>
      <c r="BA776" s="239"/>
      <c r="BB776" s="238"/>
      <c r="BC776" s="6"/>
      <c r="BD776" s="6"/>
      <c r="BE776" s="6"/>
    </row>
    <row r="777" spans="1:57" x14ac:dyDescent="0.25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235"/>
      <c r="AB777" s="235"/>
      <c r="AC777" s="235"/>
      <c r="AD777" s="235"/>
      <c r="AE777" s="235"/>
      <c r="AF777" s="238"/>
      <c r="AG777" s="235"/>
      <c r="AH777" s="238"/>
      <c r="AI777" s="235"/>
      <c r="AJ777" s="235"/>
      <c r="AK777" s="6"/>
      <c r="AL777" s="6"/>
      <c r="AM777" s="6"/>
      <c r="AN777" s="6"/>
      <c r="AO777" s="6"/>
      <c r="AP777" s="6"/>
      <c r="AQ777" s="6"/>
      <c r="AR777" s="6"/>
      <c r="AS777" s="238"/>
      <c r="AT777" s="238"/>
      <c r="AU777" s="238"/>
      <c r="AV777" s="6"/>
      <c r="AW777" s="238"/>
      <c r="AX777" s="238"/>
      <c r="AY777" s="238"/>
      <c r="AZ777" s="6"/>
      <c r="BA777" s="239"/>
      <c r="BB777" s="238"/>
      <c r="BC777" s="6"/>
      <c r="BD777" s="6"/>
      <c r="BE777" s="6"/>
    </row>
    <row r="778" spans="1:57" x14ac:dyDescent="0.25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235"/>
      <c r="AB778" s="235"/>
      <c r="AC778" s="235"/>
      <c r="AD778" s="235"/>
      <c r="AE778" s="235"/>
      <c r="AF778" s="238"/>
      <c r="AG778" s="235"/>
      <c r="AH778" s="238"/>
      <c r="AI778" s="235"/>
      <c r="AJ778" s="235"/>
      <c r="AK778" s="6"/>
      <c r="AL778" s="6"/>
      <c r="AM778" s="6"/>
      <c r="AN778" s="6"/>
      <c r="AO778" s="6"/>
      <c r="AP778" s="6"/>
      <c r="AQ778" s="6"/>
      <c r="AR778" s="6"/>
      <c r="AS778" s="238"/>
      <c r="AT778" s="238"/>
      <c r="AU778" s="238"/>
      <c r="AV778" s="6"/>
      <c r="AW778" s="238"/>
      <c r="AX778" s="238"/>
      <c r="AY778" s="238"/>
      <c r="AZ778" s="6"/>
      <c r="BA778" s="239"/>
      <c r="BB778" s="238"/>
      <c r="BC778" s="6"/>
      <c r="BD778" s="6"/>
      <c r="BE778" s="6"/>
    </row>
    <row r="779" spans="1:57" x14ac:dyDescent="0.25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235"/>
      <c r="AB779" s="235"/>
      <c r="AC779" s="235"/>
      <c r="AD779" s="235"/>
      <c r="AE779" s="235"/>
      <c r="AF779" s="238"/>
      <c r="AG779" s="235"/>
      <c r="AH779" s="238"/>
      <c r="AI779" s="235"/>
      <c r="AJ779" s="235"/>
      <c r="AK779" s="6"/>
      <c r="AL779" s="6"/>
      <c r="AM779" s="6"/>
      <c r="AN779" s="6"/>
      <c r="AO779" s="6"/>
      <c r="AP779" s="6"/>
      <c r="AQ779" s="6"/>
      <c r="AR779" s="6"/>
      <c r="AS779" s="238"/>
      <c r="AT779" s="238"/>
      <c r="AU779" s="238"/>
      <c r="AV779" s="6"/>
      <c r="AW779" s="238"/>
      <c r="AX779" s="238"/>
      <c r="AY779" s="238"/>
      <c r="AZ779" s="6"/>
      <c r="BA779" s="239"/>
      <c r="BB779" s="238"/>
      <c r="BC779" s="6"/>
      <c r="BD779" s="6"/>
      <c r="BE779" s="6"/>
    </row>
    <row r="780" spans="1:57" x14ac:dyDescent="0.25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235"/>
      <c r="AB780" s="235"/>
      <c r="AC780" s="235"/>
      <c r="AD780" s="235"/>
      <c r="AE780" s="235"/>
      <c r="AF780" s="238"/>
      <c r="AG780" s="235"/>
      <c r="AH780" s="238"/>
      <c r="AI780" s="235"/>
      <c r="AJ780" s="235"/>
      <c r="AK780" s="6"/>
      <c r="AL780" s="6"/>
      <c r="AM780" s="6"/>
      <c r="AN780" s="6"/>
      <c r="AO780" s="6"/>
      <c r="AP780" s="6"/>
      <c r="AQ780" s="6"/>
      <c r="AR780" s="6"/>
      <c r="AS780" s="238"/>
      <c r="AT780" s="238"/>
      <c r="AU780" s="238"/>
      <c r="AV780" s="6"/>
      <c r="AW780" s="238"/>
      <c r="AX780" s="238"/>
      <c r="AY780" s="238"/>
      <c r="AZ780" s="6"/>
      <c r="BA780" s="239"/>
      <c r="BB780" s="238"/>
      <c r="BC780" s="6"/>
      <c r="BD780" s="6"/>
      <c r="BE780" s="6"/>
    </row>
    <row r="781" spans="1:57" x14ac:dyDescent="0.25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235"/>
      <c r="AB781" s="235"/>
      <c r="AC781" s="235"/>
      <c r="AD781" s="235"/>
      <c r="AE781" s="235"/>
      <c r="AF781" s="238"/>
      <c r="AG781" s="235"/>
      <c r="AH781" s="238"/>
      <c r="AI781" s="235"/>
      <c r="AJ781" s="235"/>
      <c r="AK781" s="6"/>
      <c r="AL781" s="6"/>
      <c r="AM781" s="6"/>
      <c r="AN781" s="6"/>
      <c r="AO781" s="6"/>
      <c r="AP781" s="6"/>
      <c r="AQ781" s="6"/>
      <c r="AR781" s="6"/>
      <c r="AS781" s="238"/>
      <c r="AT781" s="238"/>
      <c r="AU781" s="238"/>
      <c r="AV781" s="6"/>
      <c r="AW781" s="238"/>
      <c r="AX781" s="238"/>
      <c r="AY781" s="238"/>
      <c r="AZ781" s="6"/>
      <c r="BA781" s="239"/>
      <c r="BB781" s="238"/>
      <c r="BC781" s="6"/>
      <c r="BD781" s="6"/>
      <c r="BE781" s="6"/>
    </row>
    <row r="782" spans="1:57" x14ac:dyDescent="0.25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235"/>
      <c r="AB782" s="235"/>
      <c r="AC782" s="235"/>
      <c r="AD782" s="235"/>
      <c r="AE782" s="235"/>
      <c r="AF782" s="238"/>
      <c r="AG782" s="235"/>
      <c r="AH782" s="238"/>
      <c r="AI782" s="235"/>
      <c r="AJ782" s="235"/>
      <c r="AK782" s="6"/>
      <c r="AL782" s="6"/>
      <c r="AM782" s="6"/>
      <c r="AN782" s="6"/>
      <c r="AO782" s="6"/>
      <c r="AP782" s="6"/>
      <c r="AQ782" s="6"/>
      <c r="AR782" s="6"/>
      <c r="AS782" s="238"/>
      <c r="AT782" s="238"/>
      <c r="AU782" s="238"/>
      <c r="AV782" s="6"/>
      <c r="AW782" s="238"/>
      <c r="AX782" s="238"/>
      <c r="AY782" s="238"/>
      <c r="AZ782" s="6"/>
      <c r="BA782" s="239"/>
      <c r="BB782" s="238"/>
      <c r="BC782" s="6"/>
      <c r="BD782" s="6"/>
      <c r="BE782" s="6"/>
    </row>
    <row r="783" spans="1:57" x14ac:dyDescent="0.25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235"/>
      <c r="AB783" s="235"/>
      <c r="AC783" s="235"/>
      <c r="AD783" s="235"/>
      <c r="AE783" s="235"/>
      <c r="AF783" s="238"/>
      <c r="AG783" s="235"/>
      <c r="AH783" s="238"/>
      <c r="AI783" s="235"/>
      <c r="AJ783" s="235"/>
      <c r="AK783" s="6"/>
      <c r="AL783" s="6"/>
      <c r="AM783" s="6"/>
      <c r="AN783" s="6"/>
      <c r="AO783" s="6"/>
      <c r="AP783" s="6"/>
      <c r="AQ783" s="6"/>
      <c r="AR783" s="6"/>
      <c r="AS783" s="238"/>
      <c r="AT783" s="238"/>
      <c r="AU783" s="238"/>
      <c r="AV783" s="6"/>
      <c r="AW783" s="238"/>
      <c r="AX783" s="238"/>
      <c r="AY783" s="238"/>
      <c r="AZ783" s="6"/>
      <c r="BA783" s="239"/>
      <c r="BB783" s="238"/>
      <c r="BC783" s="6"/>
      <c r="BD783" s="6"/>
      <c r="BE783" s="6"/>
    </row>
    <row r="784" spans="1:57" x14ac:dyDescent="0.25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235"/>
      <c r="AB784" s="235"/>
      <c r="AC784" s="235"/>
      <c r="AD784" s="235"/>
      <c r="AE784" s="235"/>
      <c r="AF784" s="238"/>
      <c r="AG784" s="235"/>
      <c r="AH784" s="238"/>
      <c r="AI784" s="235"/>
      <c r="AJ784" s="235"/>
      <c r="AK784" s="6"/>
      <c r="AL784" s="6"/>
      <c r="AM784" s="6"/>
      <c r="AN784" s="6"/>
      <c r="AO784" s="6"/>
      <c r="AP784" s="6"/>
      <c r="AQ784" s="6"/>
      <c r="AR784" s="6"/>
      <c r="AS784" s="238"/>
      <c r="AT784" s="238"/>
      <c r="AU784" s="238"/>
      <c r="AV784" s="6"/>
      <c r="AW784" s="238"/>
      <c r="AX784" s="238"/>
      <c r="AY784" s="238"/>
      <c r="AZ784" s="6"/>
      <c r="BA784" s="239"/>
      <c r="BB784" s="238"/>
      <c r="BC784" s="6"/>
      <c r="BD784" s="6"/>
      <c r="BE784" s="6"/>
    </row>
    <row r="785" spans="1:57" x14ac:dyDescent="0.25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235"/>
      <c r="AB785" s="235"/>
      <c r="AC785" s="235"/>
      <c r="AD785" s="235"/>
      <c r="AE785" s="235"/>
      <c r="AF785" s="238"/>
      <c r="AG785" s="235"/>
      <c r="AH785" s="238"/>
      <c r="AI785" s="235"/>
      <c r="AJ785" s="235"/>
      <c r="AK785" s="6"/>
      <c r="AL785" s="6"/>
      <c r="AM785" s="6"/>
      <c r="AN785" s="6"/>
      <c r="AO785" s="6"/>
      <c r="AP785" s="6"/>
      <c r="AQ785" s="6"/>
      <c r="AR785" s="6"/>
      <c r="AS785" s="238"/>
      <c r="AT785" s="238"/>
      <c r="AU785" s="238"/>
      <c r="AV785" s="6"/>
      <c r="AW785" s="238"/>
      <c r="AX785" s="238"/>
      <c r="AY785" s="238"/>
      <c r="AZ785" s="6"/>
      <c r="BA785" s="239"/>
      <c r="BB785" s="238"/>
      <c r="BC785" s="6"/>
      <c r="BD785" s="6"/>
      <c r="BE785" s="6"/>
    </row>
    <row r="786" spans="1:57" x14ac:dyDescent="0.25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235"/>
      <c r="AB786" s="235"/>
      <c r="AC786" s="235"/>
      <c r="AD786" s="235"/>
      <c r="AE786" s="235"/>
      <c r="AF786" s="238"/>
      <c r="AG786" s="235"/>
      <c r="AH786" s="238"/>
      <c r="AI786" s="235"/>
      <c r="AJ786" s="235"/>
      <c r="AK786" s="6"/>
      <c r="AL786" s="6"/>
      <c r="AM786" s="6"/>
      <c r="AN786" s="6"/>
      <c r="AO786" s="6"/>
      <c r="AP786" s="6"/>
      <c r="AQ786" s="6"/>
      <c r="AR786" s="6"/>
      <c r="AS786" s="238"/>
      <c r="AT786" s="238"/>
      <c r="AU786" s="238"/>
      <c r="AV786" s="6"/>
      <c r="AW786" s="238"/>
      <c r="AX786" s="238"/>
      <c r="AY786" s="238"/>
      <c r="AZ786" s="6"/>
      <c r="BA786" s="239"/>
      <c r="BB786" s="238"/>
      <c r="BC786" s="6"/>
      <c r="BD786" s="6"/>
      <c r="BE786" s="6"/>
    </row>
    <row r="787" spans="1:57" x14ac:dyDescent="0.25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235"/>
      <c r="AB787" s="235"/>
      <c r="AC787" s="235"/>
      <c r="AD787" s="235"/>
      <c r="AE787" s="235"/>
      <c r="AF787" s="238"/>
      <c r="AG787" s="235"/>
      <c r="AH787" s="238"/>
      <c r="AI787" s="235"/>
      <c r="AJ787" s="235"/>
      <c r="AK787" s="6"/>
      <c r="AL787" s="6"/>
      <c r="AM787" s="6"/>
      <c r="AN787" s="6"/>
      <c r="AO787" s="6"/>
      <c r="AP787" s="6"/>
      <c r="AQ787" s="6"/>
      <c r="AR787" s="6"/>
      <c r="AS787" s="238"/>
      <c r="AT787" s="238"/>
      <c r="AU787" s="238"/>
      <c r="AV787" s="6"/>
      <c r="AW787" s="238"/>
      <c r="AX787" s="238"/>
      <c r="AY787" s="238"/>
      <c r="AZ787" s="6"/>
      <c r="BA787" s="239"/>
      <c r="BB787" s="238"/>
      <c r="BC787" s="6"/>
      <c r="BD787" s="6"/>
      <c r="BE787" s="6"/>
    </row>
    <row r="788" spans="1:57" x14ac:dyDescent="0.25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235"/>
      <c r="AB788" s="235"/>
      <c r="AC788" s="235"/>
      <c r="AD788" s="235"/>
      <c r="AE788" s="235"/>
      <c r="AF788" s="238"/>
      <c r="AG788" s="235"/>
      <c r="AH788" s="238"/>
      <c r="AI788" s="235"/>
      <c r="AJ788" s="235"/>
      <c r="AK788" s="6"/>
      <c r="AL788" s="6"/>
      <c r="AM788" s="6"/>
      <c r="AN788" s="6"/>
      <c r="AO788" s="6"/>
      <c r="AP788" s="6"/>
      <c r="AQ788" s="6"/>
      <c r="AR788" s="6"/>
      <c r="AS788" s="238"/>
      <c r="AT788" s="238"/>
      <c r="AU788" s="238"/>
      <c r="AV788" s="6"/>
      <c r="AW788" s="238"/>
      <c r="AX788" s="238"/>
      <c r="AY788" s="238"/>
      <c r="AZ788" s="6"/>
      <c r="BA788" s="239"/>
      <c r="BB788" s="238"/>
      <c r="BC788" s="6"/>
      <c r="BD788" s="6"/>
      <c r="BE788" s="6"/>
    </row>
    <row r="789" spans="1:57" x14ac:dyDescent="0.25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235"/>
      <c r="AB789" s="235"/>
      <c r="AC789" s="235"/>
      <c r="AD789" s="235"/>
      <c r="AE789" s="235"/>
      <c r="AF789" s="238"/>
      <c r="AG789" s="235"/>
      <c r="AH789" s="238"/>
      <c r="AI789" s="235"/>
      <c r="AJ789" s="235"/>
      <c r="AK789" s="6"/>
      <c r="AL789" s="6"/>
      <c r="AM789" s="6"/>
      <c r="AN789" s="6"/>
      <c r="AO789" s="6"/>
      <c r="AP789" s="6"/>
      <c r="AQ789" s="6"/>
      <c r="AR789" s="6"/>
      <c r="AS789" s="238"/>
      <c r="AT789" s="238"/>
      <c r="AU789" s="238"/>
      <c r="AV789" s="6"/>
      <c r="AW789" s="238"/>
      <c r="AX789" s="238"/>
      <c r="AY789" s="238"/>
      <c r="AZ789" s="6"/>
      <c r="BA789" s="239"/>
      <c r="BB789" s="238"/>
      <c r="BC789" s="6"/>
      <c r="BD789" s="6"/>
      <c r="BE789" s="6"/>
    </row>
    <row r="790" spans="1:57" x14ac:dyDescent="0.25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235"/>
      <c r="AB790" s="235"/>
      <c r="AC790" s="235"/>
      <c r="AD790" s="235"/>
      <c r="AE790" s="235"/>
      <c r="AF790" s="238"/>
      <c r="AG790" s="235"/>
      <c r="AH790" s="238"/>
      <c r="AI790" s="235"/>
      <c r="AJ790" s="235"/>
      <c r="AK790" s="6"/>
      <c r="AL790" s="6"/>
      <c r="AM790" s="6"/>
      <c r="AN790" s="6"/>
      <c r="AO790" s="6"/>
      <c r="AP790" s="6"/>
      <c r="AQ790" s="6"/>
      <c r="AR790" s="6"/>
      <c r="AS790" s="238"/>
      <c r="AT790" s="238"/>
      <c r="AU790" s="238"/>
      <c r="AV790" s="6"/>
      <c r="AW790" s="238"/>
      <c r="AX790" s="238"/>
      <c r="AY790" s="238"/>
      <c r="AZ790" s="6"/>
      <c r="BA790" s="239"/>
      <c r="BB790" s="238"/>
      <c r="BC790" s="6"/>
      <c r="BD790" s="6"/>
      <c r="BE790" s="6"/>
    </row>
    <row r="791" spans="1:57" x14ac:dyDescent="0.25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235"/>
      <c r="AB791" s="235"/>
      <c r="AC791" s="235"/>
      <c r="AD791" s="235"/>
      <c r="AE791" s="235"/>
      <c r="AF791" s="238"/>
      <c r="AG791" s="235"/>
      <c r="AH791" s="238"/>
      <c r="AI791" s="235"/>
      <c r="AJ791" s="235"/>
      <c r="AK791" s="6"/>
      <c r="AL791" s="6"/>
      <c r="AM791" s="6"/>
      <c r="AN791" s="6"/>
      <c r="AO791" s="6"/>
      <c r="AP791" s="6"/>
      <c r="AQ791" s="6"/>
      <c r="AR791" s="6"/>
      <c r="AS791" s="238"/>
      <c r="AT791" s="238"/>
      <c r="AU791" s="238"/>
      <c r="AV791" s="6"/>
      <c r="AW791" s="238"/>
      <c r="AX791" s="238"/>
      <c r="AY791" s="238"/>
      <c r="AZ791" s="6"/>
      <c r="BA791" s="239"/>
      <c r="BB791" s="238"/>
      <c r="BC791" s="6"/>
      <c r="BD791" s="6"/>
      <c r="BE791" s="6"/>
    </row>
    <row r="792" spans="1:57" x14ac:dyDescent="0.25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235"/>
      <c r="AB792" s="235"/>
      <c r="AC792" s="235"/>
      <c r="AD792" s="235"/>
      <c r="AE792" s="235"/>
      <c r="AF792" s="238"/>
      <c r="AG792" s="235"/>
      <c r="AH792" s="238"/>
      <c r="AI792" s="235"/>
      <c r="AJ792" s="235"/>
      <c r="AK792" s="6"/>
      <c r="AL792" s="6"/>
      <c r="AM792" s="6"/>
      <c r="AN792" s="6"/>
      <c r="AO792" s="6"/>
      <c r="AP792" s="6"/>
      <c r="AQ792" s="6"/>
      <c r="AR792" s="6"/>
      <c r="AS792" s="238"/>
      <c r="AT792" s="238"/>
      <c r="AU792" s="238"/>
      <c r="AV792" s="6"/>
      <c r="AW792" s="238"/>
      <c r="AX792" s="238"/>
      <c r="AY792" s="238"/>
      <c r="AZ792" s="6"/>
      <c r="BA792" s="239"/>
      <c r="BB792" s="238"/>
      <c r="BC792" s="6"/>
      <c r="BD792" s="6"/>
      <c r="BE792" s="6"/>
    </row>
    <row r="793" spans="1:57" x14ac:dyDescent="0.25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235"/>
      <c r="AB793" s="235"/>
      <c r="AC793" s="235"/>
      <c r="AD793" s="235"/>
      <c r="AE793" s="235"/>
      <c r="AF793" s="238"/>
      <c r="AG793" s="235"/>
      <c r="AH793" s="238"/>
      <c r="AI793" s="235"/>
      <c r="AJ793" s="235"/>
      <c r="AK793" s="6"/>
      <c r="AL793" s="6"/>
      <c r="AM793" s="6"/>
      <c r="AN793" s="6"/>
      <c r="AO793" s="6"/>
      <c r="AP793" s="6"/>
      <c r="AQ793" s="6"/>
      <c r="AR793" s="6"/>
      <c r="AS793" s="238"/>
      <c r="AT793" s="238"/>
      <c r="AU793" s="238"/>
      <c r="AV793" s="6"/>
      <c r="AW793" s="238"/>
      <c r="AX793" s="238"/>
      <c r="AY793" s="238"/>
      <c r="AZ793" s="6"/>
      <c r="BA793" s="239"/>
      <c r="BB793" s="238"/>
      <c r="BC793" s="6"/>
      <c r="BD793" s="6"/>
      <c r="BE793" s="6"/>
    </row>
    <row r="794" spans="1:57" x14ac:dyDescent="0.25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235"/>
      <c r="AB794" s="235"/>
      <c r="AC794" s="235"/>
      <c r="AD794" s="235"/>
      <c r="AE794" s="235"/>
      <c r="AF794" s="238"/>
      <c r="AG794" s="235"/>
      <c r="AH794" s="238"/>
      <c r="AI794" s="235"/>
      <c r="AJ794" s="235"/>
      <c r="AK794" s="6"/>
      <c r="AL794" s="6"/>
      <c r="AM794" s="6"/>
      <c r="AN794" s="6"/>
      <c r="AO794" s="6"/>
      <c r="AP794" s="6"/>
      <c r="AQ794" s="6"/>
      <c r="AR794" s="6"/>
      <c r="AS794" s="238"/>
      <c r="AT794" s="238"/>
      <c r="AU794" s="238"/>
      <c r="AV794" s="6"/>
      <c r="AW794" s="238"/>
      <c r="AX794" s="238"/>
      <c r="AY794" s="238"/>
      <c r="AZ794" s="6"/>
      <c r="BA794" s="239"/>
      <c r="BB794" s="238"/>
      <c r="BC794" s="6"/>
      <c r="BD794" s="6"/>
      <c r="BE794" s="6"/>
    </row>
    <row r="795" spans="1:57" x14ac:dyDescent="0.25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235"/>
      <c r="AB795" s="235"/>
      <c r="AC795" s="235"/>
      <c r="AD795" s="235"/>
      <c r="AE795" s="235"/>
      <c r="AF795" s="238"/>
      <c r="AG795" s="235"/>
      <c r="AH795" s="238"/>
      <c r="AI795" s="235"/>
      <c r="AJ795" s="235"/>
      <c r="AK795" s="6"/>
      <c r="AL795" s="6"/>
      <c r="AM795" s="6"/>
      <c r="AN795" s="6"/>
      <c r="AO795" s="6"/>
      <c r="AP795" s="6"/>
      <c r="AQ795" s="6"/>
      <c r="AR795" s="6"/>
      <c r="AS795" s="238"/>
      <c r="AT795" s="238"/>
      <c r="AU795" s="238"/>
      <c r="AV795" s="6"/>
      <c r="AW795" s="238"/>
      <c r="AX795" s="238"/>
      <c r="AY795" s="238"/>
      <c r="AZ795" s="6"/>
      <c r="BA795" s="239"/>
      <c r="BB795" s="238"/>
      <c r="BC795" s="6"/>
      <c r="BD795" s="6"/>
      <c r="BE795" s="6"/>
    </row>
    <row r="796" spans="1:57" x14ac:dyDescent="0.25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235"/>
      <c r="AB796" s="235"/>
      <c r="AC796" s="235"/>
      <c r="AD796" s="235"/>
      <c r="AE796" s="235"/>
      <c r="AF796" s="238"/>
      <c r="AG796" s="235"/>
      <c r="AH796" s="238"/>
      <c r="AI796" s="235"/>
      <c r="AJ796" s="235"/>
      <c r="AK796" s="6"/>
      <c r="AL796" s="6"/>
      <c r="AM796" s="6"/>
      <c r="AN796" s="6"/>
      <c r="AO796" s="6"/>
      <c r="AP796" s="6"/>
      <c r="AQ796" s="6"/>
      <c r="AR796" s="6"/>
      <c r="AS796" s="238"/>
      <c r="AT796" s="238"/>
      <c r="AU796" s="238"/>
      <c r="AV796" s="6"/>
      <c r="AW796" s="238"/>
      <c r="AX796" s="238"/>
      <c r="AY796" s="238"/>
      <c r="AZ796" s="6"/>
      <c r="BA796" s="239"/>
      <c r="BB796" s="238"/>
      <c r="BC796" s="6"/>
      <c r="BD796" s="6"/>
      <c r="BE796" s="6"/>
    </row>
    <row r="797" spans="1:57" x14ac:dyDescent="0.25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235"/>
      <c r="AB797" s="235"/>
      <c r="AC797" s="235"/>
      <c r="AD797" s="235"/>
      <c r="AE797" s="235"/>
      <c r="AF797" s="238"/>
      <c r="AG797" s="235"/>
      <c r="AH797" s="238"/>
      <c r="AI797" s="235"/>
      <c r="AJ797" s="235"/>
      <c r="AK797" s="6"/>
      <c r="AL797" s="6"/>
      <c r="AM797" s="6"/>
      <c r="AN797" s="6"/>
      <c r="AO797" s="6"/>
      <c r="AP797" s="6"/>
      <c r="AQ797" s="6"/>
      <c r="AR797" s="6"/>
      <c r="AS797" s="238"/>
      <c r="AT797" s="238"/>
      <c r="AU797" s="238"/>
      <c r="AV797" s="6"/>
      <c r="AW797" s="238"/>
      <c r="AX797" s="238"/>
      <c r="AY797" s="238"/>
      <c r="AZ797" s="6"/>
      <c r="BA797" s="239"/>
      <c r="BB797" s="238"/>
      <c r="BC797" s="6"/>
      <c r="BD797" s="6"/>
      <c r="BE797" s="6"/>
    </row>
    <row r="798" spans="1:57" x14ac:dyDescent="0.25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235"/>
      <c r="AB798" s="235"/>
      <c r="AC798" s="235"/>
      <c r="AD798" s="235"/>
      <c r="AE798" s="235"/>
      <c r="AF798" s="238"/>
      <c r="AG798" s="235"/>
      <c r="AH798" s="238"/>
      <c r="AI798" s="235"/>
      <c r="AJ798" s="235"/>
      <c r="AK798" s="6"/>
      <c r="AL798" s="6"/>
      <c r="AM798" s="6"/>
      <c r="AN798" s="6"/>
      <c r="AO798" s="6"/>
      <c r="AP798" s="6"/>
      <c r="AQ798" s="6"/>
      <c r="AR798" s="6"/>
      <c r="AS798" s="238"/>
      <c r="AT798" s="238"/>
      <c r="AU798" s="238"/>
      <c r="AV798" s="6"/>
      <c r="AW798" s="238"/>
      <c r="AX798" s="238"/>
      <c r="AY798" s="238"/>
      <c r="AZ798" s="6"/>
      <c r="BA798" s="239"/>
      <c r="BB798" s="238"/>
      <c r="BC798" s="6"/>
      <c r="BD798" s="6"/>
      <c r="BE798" s="6"/>
    </row>
    <row r="799" spans="1:57" x14ac:dyDescent="0.25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235"/>
      <c r="AB799" s="235"/>
      <c r="AC799" s="235"/>
      <c r="AD799" s="235"/>
      <c r="AE799" s="235"/>
      <c r="AF799" s="238"/>
      <c r="AG799" s="235"/>
      <c r="AH799" s="238"/>
      <c r="AI799" s="235"/>
      <c r="AJ799" s="235"/>
      <c r="AK799" s="6"/>
      <c r="AL799" s="6"/>
      <c r="AM799" s="6"/>
      <c r="AN799" s="6"/>
      <c r="AO799" s="6"/>
      <c r="AP799" s="6"/>
      <c r="AQ799" s="6"/>
      <c r="AR799" s="6"/>
      <c r="AS799" s="238"/>
      <c r="AT799" s="238"/>
      <c r="AU799" s="238"/>
      <c r="AV799" s="6"/>
      <c r="AW799" s="238"/>
      <c r="AX799" s="238"/>
      <c r="AY799" s="238"/>
      <c r="AZ799" s="6"/>
      <c r="BA799" s="239"/>
      <c r="BB799" s="238"/>
      <c r="BC799" s="6"/>
      <c r="BD799" s="6"/>
      <c r="BE799" s="6"/>
    </row>
    <row r="800" spans="1:57" x14ac:dyDescent="0.25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235"/>
      <c r="AB800" s="235"/>
      <c r="AC800" s="235"/>
      <c r="AD800" s="235"/>
      <c r="AE800" s="235"/>
      <c r="AF800" s="238"/>
      <c r="AG800" s="235"/>
      <c r="AH800" s="238"/>
      <c r="AI800" s="235"/>
      <c r="AJ800" s="235"/>
      <c r="AK800" s="6"/>
      <c r="AL800" s="6"/>
      <c r="AM800" s="6"/>
      <c r="AN800" s="6"/>
      <c r="AO800" s="6"/>
      <c r="AP800" s="6"/>
      <c r="AQ800" s="6"/>
      <c r="AR800" s="6"/>
      <c r="AS800" s="238"/>
      <c r="AT800" s="238"/>
      <c r="AU800" s="238"/>
      <c r="AV800" s="6"/>
      <c r="AW800" s="238"/>
      <c r="AX800" s="238"/>
      <c r="AY800" s="238"/>
      <c r="AZ800" s="6"/>
      <c r="BA800" s="239"/>
      <c r="BB800" s="238"/>
      <c r="BC800" s="6"/>
      <c r="BD800" s="6"/>
      <c r="BE800" s="6"/>
    </row>
    <row r="801" spans="1:57" x14ac:dyDescent="0.25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235"/>
      <c r="AB801" s="235"/>
      <c r="AC801" s="235"/>
      <c r="AD801" s="235"/>
      <c r="AE801" s="235"/>
      <c r="AF801" s="238"/>
      <c r="AG801" s="235"/>
      <c r="AH801" s="238"/>
      <c r="AI801" s="235"/>
      <c r="AJ801" s="235"/>
      <c r="AK801" s="6"/>
      <c r="AL801" s="6"/>
      <c r="AM801" s="6"/>
      <c r="AN801" s="6"/>
      <c r="AO801" s="6"/>
      <c r="AP801" s="6"/>
      <c r="AQ801" s="6"/>
      <c r="AR801" s="6"/>
      <c r="AS801" s="238"/>
      <c r="AT801" s="238"/>
      <c r="AU801" s="238"/>
      <c r="AV801" s="6"/>
      <c r="AW801" s="238"/>
      <c r="AX801" s="238"/>
      <c r="AY801" s="238"/>
      <c r="AZ801" s="6"/>
      <c r="BA801" s="239"/>
      <c r="BB801" s="238"/>
      <c r="BC801" s="6"/>
      <c r="BD801" s="6"/>
      <c r="BE801" s="6"/>
    </row>
    <row r="802" spans="1:57" x14ac:dyDescent="0.25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235"/>
      <c r="AB802" s="235"/>
      <c r="AC802" s="235"/>
      <c r="AD802" s="235"/>
      <c r="AE802" s="235"/>
      <c r="AF802" s="238"/>
      <c r="AG802" s="235"/>
      <c r="AH802" s="238"/>
      <c r="AI802" s="235"/>
      <c r="AJ802" s="235"/>
      <c r="AK802" s="6"/>
      <c r="AL802" s="6"/>
      <c r="AM802" s="6"/>
      <c r="AN802" s="6"/>
      <c r="AO802" s="6"/>
      <c r="AP802" s="6"/>
      <c r="AQ802" s="6"/>
      <c r="AR802" s="6"/>
      <c r="AS802" s="238"/>
      <c r="AT802" s="238"/>
      <c r="AU802" s="238"/>
      <c r="AV802" s="6"/>
      <c r="AW802" s="238"/>
      <c r="AX802" s="238"/>
      <c r="AY802" s="238"/>
      <c r="AZ802" s="6"/>
      <c r="BA802" s="239"/>
      <c r="BB802" s="238"/>
      <c r="BC802" s="6"/>
      <c r="BD802" s="6"/>
      <c r="BE802" s="6"/>
    </row>
    <row r="803" spans="1:57" x14ac:dyDescent="0.25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235"/>
      <c r="AB803" s="235"/>
      <c r="AC803" s="235"/>
      <c r="AD803" s="235"/>
      <c r="AE803" s="235"/>
      <c r="AF803" s="238"/>
      <c r="AG803" s="235"/>
      <c r="AH803" s="238"/>
      <c r="AI803" s="235"/>
      <c r="AJ803" s="235"/>
      <c r="AK803" s="6"/>
      <c r="AL803" s="6"/>
      <c r="AM803" s="6"/>
      <c r="AN803" s="6"/>
      <c r="AO803" s="6"/>
      <c r="AP803" s="6"/>
      <c r="AQ803" s="6"/>
      <c r="AR803" s="6"/>
      <c r="AS803" s="238"/>
      <c r="AT803" s="238"/>
      <c r="AU803" s="238"/>
      <c r="AV803" s="6"/>
      <c r="AW803" s="238"/>
      <c r="AX803" s="238"/>
      <c r="AY803" s="238"/>
      <c r="AZ803" s="6"/>
      <c r="BA803" s="239"/>
      <c r="BB803" s="238"/>
      <c r="BC803" s="6"/>
      <c r="BD803" s="6"/>
      <c r="BE803" s="6"/>
    </row>
    <row r="804" spans="1:57" x14ac:dyDescent="0.25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235"/>
      <c r="AB804" s="235"/>
      <c r="AC804" s="235"/>
      <c r="AD804" s="235"/>
      <c r="AE804" s="235"/>
      <c r="AF804" s="238"/>
      <c r="AG804" s="235"/>
      <c r="AH804" s="238"/>
      <c r="AI804" s="235"/>
      <c r="AJ804" s="235"/>
      <c r="AK804" s="6"/>
      <c r="AL804" s="6"/>
      <c r="AM804" s="6"/>
      <c r="AN804" s="6"/>
      <c r="AO804" s="6"/>
      <c r="AP804" s="6"/>
      <c r="AQ804" s="6"/>
      <c r="AR804" s="6"/>
      <c r="AS804" s="238"/>
      <c r="AT804" s="238"/>
      <c r="AU804" s="238"/>
      <c r="AV804" s="6"/>
      <c r="AW804" s="238"/>
      <c r="AX804" s="238"/>
      <c r="AY804" s="238"/>
      <c r="AZ804" s="6"/>
      <c r="BA804" s="239"/>
      <c r="BB804" s="238"/>
      <c r="BC804" s="6"/>
      <c r="BD804" s="6"/>
      <c r="BE804" s="6"/>
    </row>
    <row r="805" spans="1:57" x14ac:dyDescent="0.25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235"/>
      <c r="AB805" s="235"/>
      <c r="AC805" s="235"/>
      <c r="AD805" s="235"/>
      <c r="AE805" s="235"/>
      <c r="AF805" s="238"/>
      <c r="AG805" s="235"/>
      <c r="AH805" s="238"/>
      <c r="AI805" s="235"/>
      <c r="AJ805" s="235"/>
      <c r="AK805" s="6"/>
      <c r="AL805" s="6"/>
      <c r="AM805" s="6"/>
      <c r="AN805" s="6"/>
      <c r="AO805" s="6"/>
      <c r="AP805" s="6"/>
      <c r="AQ805" s="6"/>
      <c r="AR805" s="6"/>
      <c r="AS805" s="238"/>
      <c r="AT805" s="238"/>
      <c r="AU805" s="238"/>
      <c r="AV805" s="6"/>
      <c r="AW805" s="238"/>
      <c r="AX805" s="238"/>
      <c r="AY805" s="238"/>
      <c r="AZ805" s="6"/>
      <c r="BA805" s="239"/>
      <c r="BB805" s="238"/>
      <c r="BC805" s="6"/>
      <c r="BD805" s="6"/>
      <c r="BE805" s="6"/>
    </row>
    <row r="806" spans="1:57" x14ac:dyDescent="0.25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235"/>
      <c r="AB806" s="235"/>
      <c r="AC806" s="235"/>
      <c r="AD806" s="235"/>
      <c r="AE806" s="235"/>
      <c r="AF806" s="238"/>
      <c r="AG806" s="235"/>
      <c r="AH806" s="238"/>
      <c r="AI806" s="235"/>
      <c r="AJ806" s="235"/>
      <c r="AK806" s="6"/>
      <c r="AL806" s="6"/>
      <c r="AM806" s="6"/>
      <c r="AN806" s="6"/>
      <c r="AO806" s="6"/>
      <c r="AP806" s="6"/>
      <c r="AQ806" s="6"/>
      <c r="AR806" s="6"/>
      <c r="AS806" s="238"/>
      <c r="AT806" s="238"/>
      <c r="AU806" s="238"/>
      <c r="AV806" s="6"/>
      <c r="AW806" s="238"/>
      <c r="AX806" s="238"/>
      <c r="AY806" s="238"/>
      <c r="AZ806" s="6"/>
      <c r="BA806" s="239"/>
      <c r="BB806" s="238"/>
      <c r="BC806" s="6"/>
      <c r="BD806" s="6"/>
      <c r="BE806" s="6"/>
    </row>
    <row r="807" spans="1:57" x14ac:dyDescent="0.25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235"/>
      <c r="AB807" s="235"/>
      <c r="AC807" s="235"/>
      <c r="AD807" s="235"/>
      <c r="AE807" s="235"/>
      <c r="AF807" s="238"/>
      <c r="AG807" s="235"/>
      <c r="AH807" s="238"/>
      <c r="AI807" s="235"/>
      <c r="AJ807" s="235"/>
      <c r="AK807" s="6"/>
      <c r="AL807" s="6"/>
      <c r="AM807" s="6"/>
      <c r="AN807" s="6"/>
      <c r="AO807" s="6"/>
      <c r="AP807" s="6"/>
      <c r="AQ807" s="6"/>
      <c r="AR807" s="6"/>
      <c r="AS807" s="238"/>
      <c r="AT807" s="238"/>
      <c r="AU807" s="238"/>
      <c r="AV807" s="6"/>
      <c r="AW807" s="238"/>
      <c r="AX807" s="238"/>
      <c r="AY807" s="238"/>
      <c r="AZ807" s="6"/>
      <c r="BA807" s="239"/>
      <c r="BB807" s="238"/>
      <c r="BC807" s="6"/>
      <c r="BD807" s="6"/>
      <c r="BE807" s="6"/>
    </row>
    <row r="808" spans="1:57" x14ac:dyDescent="0.25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235"/>
      <c r="AB808" s="235"/>
      <c r="AC808" s="235"/>
      <c r="AD808" s="235"/>
      <c r="AE808" s="235"/>
      <c r="AF808" s="238"/>
      <c r="AG808" s="235"/>
      <c r="AH808" s="238"/>
      <c r="AI808" s="235"/>
      <c r="AJ808" s="235"/>
      <c r="AK808" s="6"/>
      <c r="AL808" s="6"/>
      <c r="AM808" s="6"/>
      <c r="AN808" s="6"/>
      <c r="AO808" s="6"/>
      <c r="AP808" s="6"/>
      <c r="AQ808" s="6"/>
      <c r="AR808" s="6"/>
      <c r="AS808" s="238"/>
      <c r="AT808" s="238"/>
      <c r="AU808" s="238"/>
      <c r="AV808" s="6"/>
      <c r="AW808" s="238"/>
      <c r="AX808" s="238"/>
      <c r="AY808" s="238"/>
      <c r="AZ808" s="6"/>
      <c r="BA808" s="239"/>
      <c r="BB808" s="238"/>
      <c r="BC808" s="6"/>
      <c r="BD808" s="6"/>
      <c r="BE808" s="6"/>
    </row>
    <row r="809" spans="1:57" x14ac:dyDescent="0.25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235"/>
      <c r="AB809" s="235"/>
      <c r="AC809" s="235"/>
      <c r="AD809" s="235"/>
      <c r="AE809" s="235"/>
      <c r="AF809" s="238"/>
      <c r="AG809" s="235"/>
      <c r="AH809" s="238"/>
      <c r="AI809" s="235"/>
      <c r="AJ809" s="235"/>
      <c r="AK809" s="6"/>
      <c r="AL809" s="6"/>
      <c r="AM809" s="6"/>
      <c r="AN809" s="6"/>
      <c r="AO809" s="6"/>
      <c r="AP809" s="6"/>
      <c r="AQ809" s="6"/>
      <c r="AR809" s="6"/>
      <c r="AS809" s="238"/>
      <c r="AT809" s="238"/>
      <c r="AU809" s="238"/>
      <c r="AV809" s="6"/>
      <c r="AW809" s="238"/>
      <c r="AX809" s="238"/>
      <c r="AY809" s="238"/>
      <c r="AZ809" s="6"/>
      <c r="BA809" s="239"/>
      <c r="BB809" s="238"/>
      <c r="BC809" s="6"/>
      <c r="BD809" s="6"/>
      <c r="BE809" s="6"/>
    </row>
    <row r="810" spans="1:57" x14ac:dyDescent="0.25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235"/>
      <c r="AB810" s="235"/>
      <c r="AC810" s="235"/>
      <c r="AD810" s="235"/>
      <c r="AE810" s="235"/>
      <c r="AF810" s="238"/>
      <c r="AG810" s="235"/>
      <c r="AH810" s="238"/>
      <c r="AI810" s="235"/>
      <c r="AJ810" s="235"/>
      <c r="AK810" s="6"/>
      <c r="AL810" s="6"/>
      <c r="AM810" s="6"/>
      <c r="AN810" s="6"/>
      <c r="AO810" s="6"/>
      <c r="AP810" s="6"/>
      <c r="AQ810" s="6"/>
      <c r="AR810" s="6"/>
      <c r="AS810" s="238"/>
      <c r="AT810" s="238"/>
      <c r="AU810" s="238"/>
      <c r="AV810" s="6"/>
      <c r="AW810" s="238"/>
      <c r="AX810" s="238"/>
      <c r="AY810" s="238"/>
      <c r="AZ810" s="6"/>
      <c r="BA810" s="239"/>
      <c r="BB810" s="238"/>
      <c r="BC810" s="6"/>
      <c r="BD810" s="6"/>
      <c r="BE810" s="6"/>
    </row>
    <row r="811" spans="1:57" x14ac:dyDescent="0.25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235"/>
      <c r="AB811" s="235"/>
      <c r="AC811" s="235"/>
      <c r="AD811" s="235"/>
      <c r="AE811" s="235"/>
      <c r="AF811" s="238"/>
      <c r="AG811" s="235"/>
      <c r="AH811" s="238"/>
      <c r="AI811" s="235"/>
      <c r="AJ811" s="235"/>
      <c r="AK811" s="6"/>
      <c r="AL811" s="6"/>
      <c r="AM811" s="6"/>
      <c r="AN811" s="6"/>
      <c r="AO811" s="6"/>
      <c r="AP811" s="6"/>
      <c r="AQ811" s="6"/>
      <c r="AR811" s="6"/>
      <c r="AS811" s="238"/>
      <c r="AT811" s="238"/>
      <c r="AU811" s="238"/>
      <c r="AV811" s="6"/>
      <c r="AW811" s="238"/>
      <c r="AX811" s="238"/>
      <c r="AY811" s="238"/>
      <c r="AZ811" s="6"/>
      <c r="BA811" s="239"/>
      <c r="BB811" s="238"/>
      <c r="BC811" s="6"/>
      <c r="BD811" s="6"/>
      <c r="BE811" s="6"/>
    </row>
    <row r="812" spans="1:57" x14ac:dyDescent="0.25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235"/>
      <c r="AB812" s="235"/>
      <c r="AC812" s="235"/>
      <c r="AD812" s="235"/>
      <c r="AE812" s="235"/>
      <c r="AF812" s="238"/>
      <c r="AG812" s="235"/>
      <c r="AH812" s="238"/>
      <c r="AI812" s="235"/>
      <c r="AJ812" s="235"/>
      <c r="AK812" s="6"/>
      <c r="AL812" s="6"/>
      <c r="AM812" s="6"/>
      <c r="AN812" s="6"/>
      <c r="AO812" s="6"/>
      <c r="AP812" s="6"/>
      <c r="AQ812" s="6"/>
      <c r="AR812" s="6"/>
      <c r="AS812" s="238"/>
      <c r="AT812" s="238"/>
      <c r="AU812" s="238"/>
      <c r="AV812" s="6"/>
      <c r="AW812" s="238"/>
      <c r="AX812" s="238"/>
      <c r="AY812" s="238"/>
      <c r="AZ812" s="6"/>
      <c r="BA812" s="239"/>
      <c r="BB812" s="238"/>
      <c r="BC812" s="6"/>
      <c r="BD812" s="6"/>
      <c r="BE812" s="6"/>
    </row>
    <row r="813" spans="1:57" x14ac:dyDescent="0.25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235"/>
      <c r="AB813" s="235"/>
      <c r="AC813" s="235"/>
      <c r="AD813" s="235"/>
      <c r="AE813" s="235"/>
      <c r="AF813" s="238"/>
      <c r="AG813" s="235"/>
      <c r="AH813" s="238"/>
      <c r="AI813" s="235"/>
      <c r="AJ813" s="235"/>
      <c r="AK813" s="6"/>
      <c r="AL813" s="6"/>
      <c r="AM813" s="6"/>
      <c r="AN813" s="6"/>
      <c r="AO813" s="6"/>
      <c r="AP813" s="6"/>
      <c r="AQ813" s="6"/>
      <c r="AR813" s="6"/>
      <c r="AS813" s="238"/>
      <c r="AT813" s="238"/>
      <c r="AU813" s="238"/>
      <c r="AV813" s="6"/>
      <c r="AW813" s="238"/>
      <c r="AX813" s="238"/>
      <c r="AY813" s="238"/>
      <c r="AZ813" s="6"/>
      <c r="BA813" s="239"/>
      <c r="BB813" s="238"/>
      <c r="BC813" s="6"/>
      <c r="BD813" s="6"/>
      <c r="BE813" s="6"/>
    </row>
    <row r="814" spans="1:57" x14ac:dyDescent="0.25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235"/>
      <c r="AB814" s="235"/>
      <c r="AC814" s="235"/>
      <c r="AD814" s="235"/>
      <c r="AE814" s="235"/>
      <c r="AF814" s="238"/>
      <c r="AG814" s="235"/>
      <c r="AH814" s="238"/>
      <c r="AI814" s="235"/>
      <c r="AJ814" s="235"/>
      <c r="AK814" s="6"/>
      <c r="AL814" s="6"/>
      <c r="AM814" s="6"/>
      <c r="AN814" s="6"/>
      <c r="AO814" s="6"/>
      <c r="AP814" s="6"/>
      <c r="AQ814" s="6"/>
      <c r="AR814" s="6"/>
      <c r="AS814" s="238"/>
      <c r="AT814" s="238"/>
      <c r="AU814" s="238"/>
      <c r="AV814" s="6"/>
      <c r="AW814" s="238"/>
      <c r="AX814" s="238"/>
      <c r="AY814" s="238"/>
      <c r="AZ814" s="6"/>
      <c r="BA814" s="239"/>
      <c r="BB814" s="238"/>
      <c r="BC814" s="6"/>
      <c r="BD814" s="6"/>
      <c r="BE814" s="6"/>
    </row>
    <row r="815" spans="1:57" x14ac:dyDescent="0.25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235"/>
      <c r="AB815" s="235"/>
      <c r="AC815" s="235"/>
      <c r="AD815" s="235"/>
      <c r="AE815" s="235"/>
      <c r="AF815" s="238"/>
      <c r="AG815" s="235"/>
      <c r="AH815" s="238"/>
      <c r="AI815" s="235"/>
      <c r="AJ815" s="235"/>
      <c r="AK815" s="6"/>
      <c r="AL815" s="6"/>
      <c r="AM815" s="6"/>
      <c r="AN815" s="6"/>
      <c r="AO815" s="6"/>
      <c r="AP815" s="6"/>
      <c r="AQ815" s="6"/>
      <c r="AR815" s="6"/>
      <c r="AS815" s="238"/>
      <c r="AT815" s="238"/>
      <c r="AU815" s="238"/>
      <c r="AV815" s="6"/>
      <c r="AW815" s="238"/>
      <c r="AX815" s="238"/>
      <c r="AY815" s="238"/>
      <c r="AZ815" s="6"/>
      <c r="BA815" s="239"/>
      <c r="BB815" s="238"/>
      <c r="BC815" s="6"/>
      <c r="BD815" s="6"/>
      <c r="BE815" s="6"/>
    </row>
    <row r="816" spans="1:57" x14ac:dyDescent="0.25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235"/>
      <c r="AB816" s="235"/>
      <c r="AC816" s="235"/>
      <c r="AD816" s="235"/>
      <c r="AE816" s="235"/>
      <c r="AF816" s="238"/>
      <c r="AG816" s="235"/>
      <c r="AH816" s="238"/>
      <c r="AI816" s="235"/>
      <c r="AJ816" s="235"/>
      <c r="AK816" s="6"/>
      <c r="AL816" s="6"/>
      <c r="AM816" s="6"/>
      <c r="AN816" s="6"/>
      <c r="AO816" s="6"/>
      <c r="AP816" s="6"/>
      <c r="AQ816" s="6"/>
      <c r="AR816" s="6"/>
      <c r="AS816" s="238"/>
      <c r="AT816" s="238"/>
      <c r="AU816" s="238"/>
      <c r="AV816" s="6"/>
      <c r="AW816" s="238"/>
      <c r="AX816" s="238"/>
      <c r="AY816" s="238"/>
      <c r="AZ816" s="6"/>
      <c r="BA816" s="239"/>
      <c r="BB816" s="238"/>
      <c r="BC816" s="6"/>
      <c r="BD816" s="6"/>
      <c r="BE816" s="6"/>
    </row>
    <row r="817" spans="1:57" x14ac:dyDescent="0.25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235"/>
      <c r="AB817" s="235"/>
      <c r="AC817" s="235"/>
      <c r="AD817" s="235"/>
      <c r="AE817" s="235"/>
      <c r="AF817" s="238"/>
      <c r="AG817" s="235"/>
      <c r="AH817" s="238"/>
      <c r="AI817" s="235"/>
      <c r="AJ817" s="235"/>
      <c r="AK817" s="6"/>
      <c r="AL817" s="6"/>
      <c r="AM817" s="6"/>
      <c r="AN817" s="6"/>
      <c r="AO817" s="6"/>
      <c r="AP817" s="6"/>
      <c r="AQ817" s="6"/>
      <c r="AR817" s="6"/>
      <c r="AS817" s="238"/>
      <c r="AT817" s="238"/>
      <c r="AU817" s="238"/>
      <c r="AV817" s="6"/>
      <c r="AW817" s="238"/>
      <c r="AX817" s="238"/>
      <c r="AY817" s="238"/>
      <c r="AZ817" s="6"/>
      <c r="BA817" s="239"/>
      <c r="BB817" s="238"/>
      <c r="BC817" s="6"/>
      <c r="BD817" s="6"/>
      <c r="BE817" s="6"/>
    </row>
    <row r="818" spans="1:57" x14ac:dyDescent="0.25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235"/>
      <c r="AB818" s="235"/>
      <c r="AC818" s="235"/>
      <c r="AD818" s="235"/>
      <c r="AE818" s="235"/>
      <c r="AF818" s="238"/>
      <c r="AG818" s="235"/>
      <c r="AH818" s="238"/>
      <c r="AI818" s="235"/>
      <c r="AJ818" s="235"/>
      <c r="AK818" s="6"/>
      <c r="AL818" s="6"/>
      <c r="AM818" s="6"/>
      <c r="AN818" s="6"/>
      <c r="AO818" s="6"/>
      <c r="AP818" s="6"/>
      <c r="AQ818" s="6"/>
      <c r="AR818" s="6"/>
      <c r="AS818" s="238"/>
      <c r="AT818" s="238"/>
      <c r="AU818" s="238"/>
      <c r="AV818" s="6"/>
      <c r="AW818" s="238"/>
      <c r="AX818" s="238"/>
      <c r="AY818" s="238"/>
      <c r="AZ818" s="6"/>
      <c r="BA818" s="239"/>
      <c r="BB818" s="238"/>
      <c r="BC818" s="6"/>
      <c r="BD818" s="6"/>
      <c r="BE818" s="6"/>
    </row>
    <row r="819" spans="1:57" x14ac:dyDescent="0.25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235"/>
      <c r="AB819" s="235"/>
      <c r="AC819" s="235"/>
      <c r="AD819" s="235"/>
      <c r="AE819" s="235"/>
      <c r="AF819" s="238"/>
      <c r="AG819" s="235"/>
      <c r="AH819" s="238"/>
      <c r="AI819" s="235"/>
      <c r="AJ819" s="235"/>
      <c r="AK819" s="6"/>
      <c r="AL819" s="6"/>
      <c r="AM819" s="6"/>
      <c r="AN819" s="6"/>
      <c r="AO819" s="6"/>
      <c r="AP819" s="6"/>
      <c r="AQ819" s="6"/>
      <c r="AR819" s="6"/>
      <c r="AS819" s="238"/>
      <c r="AT819" s="238"/>
      <c r="AU819" s="238"/>
      <c r="AV819" s="6"/>
      <c r="AW819" s="238"/>
      <c r="AX819" s="238"/>
      <c r="AY819" s="238"/>
      <c r="AZ819" s="6"/>
      <c r="BA819" s="239"/>
      <c r="BB819" s="238"/>
      <c r="BC819" s="6"/>
      <c r="BD819" s="6"/>
      <c r="BE819" s="6"/>
    </row>
    <row r="820" spans="1:57" x14ac:dyDescent="0.25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235"/>
      <c r="AB820" s="235"/>
      <c r="AC820" s="235"/>
      <c r="AD820" s="235"/>
      <c r="AE820" s="235"/>
      <c r="AF820" s="238"/>
      <c r="AG820" s="235"/>
      <c r="AH820" s="238"/>
      <c r="AI820" s="235"/>
      <c r="AJ820" s="235"/>
      <c r="AK820" s="6"/>
      <c r="AL820" s="6"/>
      <c r="AM820" s="6"/>
      <c r="AN820" s="6"/>
      <c r="AO820" s="6"/>
      <c r="AP820" s="6"/>
      <c r="AQ820" s="6"/>
      <c r="AR820" s="6"/>
      <c r="AS820" s="238"/>
      <c r="AT820" s="238"/>
      <c r="AU820" s="238"/>
      <c r="AV820" s="6"/>
      <c r="AW820" s="238"/>
      <c r="AX820" s="238"/>
      <c r="AY820" s="238"/>
      <c r="AZ820" s="6"/>
      <c r="BA820" s="239"/>
      <c r="BB820" s="238"/>
      <c r="BC820" s="6"/>
      <c r="BD820" s="6"/>
      <c r="BE820" s="6"/>
    </row>
    <row r="821" spans="1:57" x14ac:dyDescent="0.25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235"/>
      <c r="AB821" s="235"/>
      <c r="AC821" s="235"/>
      <c r="AD821" s="235"/>
      <c r="AE821" s="235"/>
      <c r="AF821" s="238"/>
      <c r="AG821" s="235"/>
      <c r="AH821" s="238"/>
      <c r="AI821" s="235"/>
      <c r="AJ821" s="235"/>
      <c r="AK821" s="6"/>
      <c r="AL821" s="6"/>
      <c r="AM821" s="6"/>
      <c r="AN821" s="6"/>
      <c r="AO821" s="6"/>
      <c r="AP821" s="6"/>
      <c r="AQ821" s="6"/>
      <c r="AR821" s="6"/>
      <c r="AS821" s="238"/>
      <c r="AT821" s="238"/>
      <c r="AU821" s="238"/>
      <c r="AV821" s="6"/>
      <c r="AW821" s="238"/>
      <c r="AX821" s="238"/>
      <c r="AY821" s="238"/>
      <c r="AZ821" s="6"/>
      <c r="BA821" s="239"/>
      <c r="BB821" s="238"/>
      <c r="BC821" s="6"/>
      <c r="BD821" s="6"/>
      <c r="BE821" s="6"/>
    </row>
    <row r="822" spans="1:57" x14ac:dyDescent="0.25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235"/>
      <c r="AB822" s="235"/>
      <c r="AC822" s="235"/>
      <c r="AD822" s="235"/>
      <c r="AE822" s="235"/>
      <c r="AF822" s="238"/>
      <c r="AG822" s="235"/>
      <c r="AH822" s="238"/>
      <c r="AI822" s="235"/>
      <c r="AJ822" s="235"/>
      <c r="AK822" s="6"/>
      <c r="AL822" s="6"/>
      <c r="AM822" s="6"/>
      <c r="AN822" s="6"/>
      <c r="AO822" s="6"/>
      <c r="AP822" s="6"/>
      <c r="AQ822" s="6"/>
      <c r="AR822" s="6"/>
      <c r="AS822" s="238"/>
      <c r="AT822" s="238"/>
      <c r="AU822" s="238"/>
      <c r="AV822" s="6"/>
      <c r="AW822" s="238"/>
      <c r="AX822" s="238"/>
      <c r="AY822" s="238"/>
      <c r="AZ822" s="6"/>
      <c r="BA822" s="239"/>
      <c r="BB822" s="238"/>
      <c r="BC822" s="6"/>
      <c r="BD822" s="6"/>
      <c r="BE822" s="6"/>
    </row>
    <row r="823" spans="1:57" x14ac:dyDescent="0.25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235"/>
      <c r="AB823" s="235"/>
      <c r="AC823" s="235"/>
      <c r="AD823" s="235"/>
      <c r="AE823" s="235"/>
      <c r="AF823" s="238"/>
      <c r="AG823" s="235"/>
      <c r="AH823" s="238"/>
      <c r="AI823" s="235"/>
      <c r="AJ823" s="235"/>
      <c r="AK823" s="6"/>
      <c r="AL823" s="6"/>
      <c r="AM823" s="6"/>
      <c r="AN823" s="6"/>
      <c r="AO823" s="6"/>
      <c r="AP823" s="6"/>
      <c r="AQ823" s="6"/>
      <c r="AR823" s="6"/>
      <c r="AS823" s="238"/>
      <c r="AT823" s="238"/>
      <c r="AU823" s="238"/>
      <c r="AV823" s="6"/>
      <c r="AW823" s="238"/>
      <c r="AX823" s="238"/>
      <c r="AY823" s="238"/>
      <c r="AZ823" s="6"/>
      <c r="BA823" s="239"/>
      <c r="BB823" s="238"/>
      <c r="BC823" s="6"/>
      <c r="BD823" s="6"/>
      <c r="BE823" s="6"/>
    </row>
    <row r="824" spans="1:57" x14ac:dyDescent="0.25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235"/>
      <c r="AB824" s="235"/>
      <c r="AC824" s="235"/>
      <c r="AD824" s="235"/>
      <c r="AE824" s="235"/>
      <c r="AF824" s="238"/>
      <c r="AG824" s="235"/>
      <c r="AH824" s="238"/>
      <c r="AI824" s="235"/>
      <c r="AJ824" s="235"/>
      <c r="AK824" s="6"/>
      <c r="AL824" s="6"/>
      <c r="AM824" s="6"/>
      <c r="AN824" s="6"/>
      <c r="AO824" s="6"/>
      <c r="AP824" s="6"/>
      <c r="AQ824" s="6"/>
      <c r="AR824" s="6"/>
      <c r="AS824" s="238"/>
      <c r="AT824" s="238"/>
      <c r="AU824" s="238"/>
      <c r="AV824" s="6"/>
      <c r="AW824" s="238"/>
      <c r="AX824" s="238"/>
      <c r="AY824" s="238"/>
      <c r="AZ824" s="6"/>
      <c r="BA824" s="239"/>
      <c r="BB824" s="238"/>
      <c r="BC824" s="6"/>
      <c r="BD824" s="6"/>
      <c r="BE824" s="6"/>
    </row>
    <row r="825" spans="1:57" x14ac:dyDescent="0.25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235"/>
      <c r="AB825" s="235"/>
      <c r="AC825" s="235"/>
      <c r="AD825" s="235"/>
      <c r="AE825" s="235"/>
      <c r="AF825" s="238"/>
      <c r="AG825" s="235"/>
      <c r="AH825" s="238"/>
      <c r="AI825" s="235"/>
      <c r="AJ825" s="235"/>
      <c r="AK825" s="6"/>
      <c r="AL825" s="6"/>
      <c r="AM825" s="6"/>
      <c r="AN825" s="6"/>
      <c r="AO825" s="6"/>
      <c r="AP825" s="6"/>
      <c r="AQ825" s="6"/>
      <c r="AR825" s="6"/>
      <c r="AS825" s="238"/>
      <c r="AT825" s="238"/>
      <c r="AU825" s="238"/>
      <c r="AV825" s="6"/>
      <c r="AW825" s="238"/>
      <c r="AX825" s="238"/>
      <c r="AY825" s="238"/>
      <c r="AZ825" s="6"/>
      <c r="BA825" s="239"/>
      <c r="BB825" s="238"/>
      <c r="BC825" s="6"/>
      <c r="BD825" s="6"/>
      <c r="BE825" s="6"/>
    </row>
    <row r="826" spans="1:57" x14ac:dyDescent="0.25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235"/>
      <c r="AB826" s="235"/>
      <c r="AC826" s="235"/>
      <c r="AD826" s="235"/>
      <c r="AE826" s="235"/>
      <c r="AF826" s="238"/>
      <c r="AG826" s="235"/>
      <c r="AH826" s="238"/>
      <c r="AI826" s="235"/>
      <c r="AJ826" s="235"/>
      <c r="AK826" s="6"/>
      <c r="AL826" s="6"/>
      <c r="AM826" s="6"/>
      <c r="AN826" s="6"/>
      <c r="AO826" s="6"/>
      <c r="AP826" s="6"/>
      <c r="AQ826" s="6"/>
      <c r="AR826" s="6"/>
      <c r="AS826" s="238"/>
      <c r="AT826" s="238"/>
      <c r="AU826" s="238"/>
      <c r="AV826" s="6"/>
      <c r="AW826" s="238"/>
      <c r="AX826" s="238"/>
      <c r="AY826" s="238"/>
      <c r="AZ826" s="6"/>
      <c r="BA826" s="239"/>
      <c r="BB826" s="238"/>
      <c r="BC826" s="6"/>
      <c r="BD826" s="6"/>
      <c r="BE826" s="6"/>
    </row>
    <row r="827" spans="1:57" x14ac:dyDescent="0.25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235"/>
      <c r="AB827" s="235"/>
      <c r="AC827" s="235"/>
      <c r="AD827" s="235"/>
      <c r="AE827" s="235"/>
      <c r="AF827" s="238"/>
      <c r="AG827" s="235"/>
      <c r="AH827" s="238"/>
      <c r="AI827" s="235"/>
      <c r="AJ827" s="235"/>
      <c r="AK827" s="6"/>
      <c r="AL827" s="6"/>
      <c r="AM827" s="6"/>
      <c r="AN827" s="6"/>
      <c r="AO827" s="6"/>
      <c r="AP827" s="6"/>
      <c r="AQ827" s="6"/>
      <c r="AR827" s="6"/>
      <c r="AS827" s="238"/>
      <c r="AT827" s="238"/>
      <c r="AU827" s="238"/>
      <c r="AV827" s="6"/>
      <c r="AW827" s="238"/>
      <c r="AX827" s="238"/>
      <c r="AY827" s="238"/>
      <c r="AZ827" s="6"/>
      <c r="BA827" s="239"/>
      <c r="BB827" s="238"/>
      <c r="BC827" s="6"/>
      <c r="BD827" s="6"/>
      <c r="BE827" s="6"/>
    </row>
    <row r="828" spans="1:57" x14ac:dyDescent="0.25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235"/>
      <c r="AB828" s="235"/>
      <c r="AC828" s="235"/>
      <c r="AD828" s="235"/>
      <c r="AE828" s="235"/>
      <c r="AF828" s="238"/>
      <c r="AG828" s="235"/>
      <c r="AH828" s="238"/>
      <c r="AI828" s="235"/>
      <c r="AJ828" s="235"/>
      <c r="AK828" s="6"/>
      <c r="AL828" s="6"/>
      <c r="AM828" s="6"/>
      <c r="AN828" s="6"/>
      <c r="AO828" s="6"/>
      <c r="AP828" s="6"/>
      <c r="AQ828" s="6"/>
      <c r="AR828" s="6"/>
      <c r="AS828" s="238"/>
      <c r="AT828" s="238"/>
      <c r="AU828" s="238"/>
      <c r="AV828" s="6"/>
      <c r="AW828" s="238"/>
      <c r="AX828" s="238"/>
      <c r="AY828" s="238"/>
      <c r="AZ828" s="6"/>
      <c r="BA828" s="239"/>
      <c r="BB828" s="238"/>
      <c r="BC828" s="6"/>
      <c r="BD828" s="6"/>
      <c r="BE828" s="6"/>
    </row>
    <row r="829" spans="1:57" x14ac:dyDescent="0.25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235"/>
      <c r="AB829" s="235"/>
      <c r="AC829" s="235"/>
      <c r="AD829" s="235"/>
      <c r="AE829" s="235"/>
      <c r="AF829" s="238"/>
      <c r="AG829" s="235"/>
      <c r="AH829" s="238"/>
      <c r="AI829" s="235"/>
      <c r="AJ829" s="235"/>
      <c r="AK829" s="6"/>
      <c r="AL829" s="6"/>
      <c r="AM829" s="6"/>
      <c r="AN829" s="6"/>
      <c r="AO829" s="6"/>
      <c r="AP829" s="6"/>
      <c r="AQ829" s="6"/>
      <c r="AR829" s="6"/>
      <c r="AS829" s="238"/>
      <c r="AT829" s="238"/>
      <c r="AU829" s="238"/>
      <c r="AV829" s="6"/>
      <c r="AW829" s="238"/>
      <c r="AX829" s="238"/>
      <c r="AY829" s="238"/>
      <c r="AZ829" s="6"/>
      <c r="BA829" s="239"/>
      <c r="BB829" s="238"/>
      <c r="BC829" s="6"/>
      <c r="BD829" s="6"/>
      <c r="BE829" s="6"/>
    </row>
    <row r="830" spans="1:57" x14ac:dyDescent="0.25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235"/>
      <c r="AB830" s="235"/>
      <c r="AC830" s="235"/>
      <c r="AD830" s="235"/>
      <c r="AE830" s="235"/>
      <c r="AF830" s="238"/>
      <c r="AG830" s="235"/>
      <c r="AH830" s="238"/>
      <c r="AI830" s="235"/>
      <c r="AJ830" s="235"/>
      <c r="AK830" s="6"/>
      <c r="AL830" s="6"/>
      <c r="AM830" s="6"/>
      <c r="AN830" s="6"/>
      <c r="AO830" s="6"/>
      <c r="AP830" s="6"/>
      <c r="AQ830" s="6"/>
      <c r="AR830" s="6"/>
      <c r="AS830" s="238"/>
      <c r="AT830" s="238"/>
      <c r="AU830" s="238"/>
      <c r="AV830" s="6"/>
      <c r="AW830" s="238"/>
      <c r="AX830" s="238"/>
      <c r="AY830" s="238"/>
      <c r="AZ830" s="6"/>
      <c r="BA830" s="239"/>
      <c r="BB830" s="238"/>
      <c r="BC830" s="6"/>
      <c r="BD830" s="6"/>
      <c r="BE830" s="6"/>
    </row>
    <row r="831" spans="1:57" x14ac:dyDescent="0.25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235"/>
      <c r="AB831" s="235"/>
      <c r="AC831" s="235"/>
      <c r="AD831" s="235"/>
      <c r="AE831" s="235"/>
      <c r="AF831" s="238"/>
      <c r="AG831" s="235"/>
      <c r="AH831" s="238"/>
      <c r="AI831" s="235"/>
      <c r="AJ831" s="235"/>
      <c r="AK831" s="6"/>
      <c r="AL831" s="6"/>
      <c r="AM831" s="6"/>
      <c r="AN831" s="6"/>
      <c r="AO831" s="6"/>
      <c r="AP831" s="6"/>
      <c r="AQ831" s="6"/>
      <c r="AR831" s="6"/>
      <c r="AS831" s="238"/>
      <c r="AT831" s="238"/>
      <c r="AU831" s="238"/>
      <c r="AV831" s="6"/>
      <c r="AW831" s="238"/>
      <c r="AX831" s="238"/>
      <c r="AY831" s="238"/>
      <c r="AZ831" s="6"/>
      <c r="BA831" s="239"/>
      <c r="BB831" s="238"/>
      <c r="BC831" s="6"/>
      <c r="BD831" s="6"/>
      <c r="BE831" s="6"/>
    </row>
    <row r="832" spans="1:57" x14ac:dyDescent="0.25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235"/>
      <c r="AB832" s="235"/>
      <c r="AC832" s="235"/>
      <c r="AD832" s="235"/>
      <c r="AE832" s="235"/>
      <c r="AF832" s="238"/>
      <c r="AG832" s="235"/>
      <c r="AH832" s="238"/>
      <c r="AI832" s="235"/>
      <c r="AJ832" s="235"/>
      <c r="AK832" s="6"/>
      <c r="AL832" s="6"/>
      <c r="AM832" s="6"/>
      <c r="AN832" s="6"/>
      <c r="AO832" s="6"/>
      <c r="AP832" s="6"/>
      <c r="AQ832" s="6"/>
      <c r="AR832" s="6"/>
      <c r="AS832" s="238"/>
      <c r="AT832" s="238"/>
      <c r="AU832" s="238"/>
      <c r="AV832" s="6"/>
      <c r="AW832" s="238"/>
      <c r="AX832" s="238"/>
      <c r="AY832" s="238"/>
      <c r="AZ832" s="6"/>
      <c r="BA832" s="239"/>
      <c r="BB832" s="238"/>
      <c r="BC832" s="6"/>
      <c r="BD832" s="6"/>
      <c r="BE832" s="6"/>
    </row>
    <row r="833" spans="1:57" x14ac:dyDescent="0.25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235"/>
      <c r="AB833" s="235"/>
      <c r="AC833" s="235"/>
      <c r="AD833" s="235"/>
      <c r="AE833" s="235"/>
      <c r="AF833" s="238"/>
      <c r="AG833" s="235"/>
      <c r="AH833" s="238"/>
      <c r="AI833" s="235"/>
      <c r="AJ833" s="235"/>
      <c r="AK833" s="6"/>
      <c r="AL833" s="6"/>
      <c r="AM833" s="6"/>
      <c r="AN833" s="6"/>
      <c r="AO833" s="6"/>
      <c r="AP833" s="6"/>
      <c r="AQ833" s="6"/>
      <c r="AR833" s="6"/>
      <c r="AS833" s="238"/>
      <c r="AT833" s="238"/>
      <c r="AU833" s="238"/>
      <c r="AV833" s="6"/>
      <c r="AW833" s="238"/>
      <c r="AX833" s="238"/>
      <c r="AY833" s="238"/>
      <c r="AZ833" s="6"/>
      <c r="BA833" s="239"/>
      <c r="BB833" s="238"/>
      <c r="BC833" s="6"/>
      <c r="BD833" s="6"/>
      <c r="BE833" s="6"/>
    </row>
    <row r="834" spans="1:57" x14ac:dyDescent="0.25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235"/>
      <c r="AB834" s="235"/>
      <c r="AC834" s="235"/>
      <c r="AD834" s="235"/>
      <c r="AE834" s="235"/>
      <c r="AF834" s="238"/>
      <c r="AG834" s="235"/>
      <c r="AH834" s="238"/>
      <c r="AI834" s="235"/>
      <c r="AJ834" s="235"/>
      <c r="AK834" s="6"/>
      <c r="AL834" s="6"/>
      <c r="AM834" s="6"/>
      <c r="AN834" s="6"/>
      <c r="AO834" s="6"/>
      <c r="AP834" s="6"/>
      <c r="AQ834" s="6"/>
      <c r="AR834" s="6"/>
      <c r="AS834" s="238"/>
      <c r="AT834" s="238"/>
      <c r="AU834" s="238"/>
      <c r="AV834" s="6"/>
      <c r="AW834" s="238"/>
      <c r="AX834" s="238"/>
      <c r="AY834" s="238"/>
      <c r="AZ834" s="6"/>
      <c r="BA834" s="239"/>
      <c r="BB834" s="238"/>
      <c r="BC834" s="6"/>
      <c r="BD834" s="6"/>
      <c r="BE834" s="6"/>
    </row>
    <row r="835" spans="1:57" x14ac:dyDescent="0.25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235"/>
      <c r="AB835" s="235"/>
      <c r="AC835" s="235"/>
      <c r="AD835" s="235"/>
      <c r="AE835" s="235"/>
      <c r="AF835" s="238"/>
      <c r="AG835" s="235"/>
      <c r="AH835" s="238"/>
      <c r="AI835" s="235"/>
      <c r="AJ835" s="235"/>
      <c r="AK835" s="6"/>
      <c r="AL835" s="6"/>
      <c r="AM835" s="6"/>
      <c r="AN835" s="6"/>
      <c r="AO835" s="6"/>
      <c r="AP835" s="6"/>
      <c r="AQ835" s="6"/>
      <c r="AR835" s="6"/>
      <c r="AS835" s="238"/>
      <c r="AT835" s="238"/>
      <c r="AU835" s="238"/>
      <c r="AV835" s="6"/>
      <c r="AW835" s="238"/>
      <c r="AX835" s="238"/>
      <c r="AY835" s="238"/>
      <c r="AZ835" s="6"/>
      <c r="BA835" s="239"/>
      <c r="BB835" s="238"/>
      <c r="BC835" s="6"/>
      <c r="BD835" s="6"/>
      <c r="BE835" s="6"/>
    </row>
    <row r="836" spans="1:57" x14ac:dyDescent="0.25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235"/>
      <c r="AB836" s="235"/>
      <c r="AC836" s="235"/>
      <c r="AD836" s="235"/>
      <c r="AE836" s="235"/>
      <c r="AF836" s="238"/>
      <c r="AG836" s="235"/>
      <c r="AH836" s="238"/>
      <c r="AI836" s="235"/>
      <c r="AJ836" s="235"/>
      <c r="AK836" s="6"/>
      <c r="AL836" s="6"/>
      <c r="AM836" s="6"/>
      <c r="AN836" s="6"/>
      <c r="AO836" s="6"/>
      <c r="AP836" s="6"/>
      <c r="AQ836" s="6"/>
      <c r="AR836" s="6"/>
      <c r="AS836" s="238"/>
      <c r="AT836" s="238"/>
      <c r="AU836" s="238"/>
      <c r="AV836" s="6"/>
      <c r="AW836" s="238"/>
      <c r="AX836" s="238"/>
      <c r="AY836" s="238"/>
      <c r="AZ836" s="6"/>
      <c r="BA836" s="239"/>
      <c r="BB836" s="238"/>
      <c r="BC836" s="6"/>
      <c r="BD836" s="6"/>
      <c r="BE836" s="6"/>
    </row>
    <row r="837" spans="1:57" x14ac:dyDescent="0.25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235"/>
      <c r="AB837" s="235"/>
      <c r="AC837" s="235"/>
      <c r="AD837" s="235"/>
      <c r="AE837" s="235"/>
      <c r="AF837" s="238"/>
      <c r="AG837" s="235"/>
      <c r="AH837" s="238"/>
      <c r="AI837" s="235"/>
      <c r="AJ837" s="235"/>
      <c r="AK837" s="6"/>
      <c r="AL837" s="6"/>
      <c r="AM837" s="6"/>
      <c r="AN837" s="6"/>
      <c r="AO837" s="6"/>
      <c r="AP837" s="6"/>
      <c r="AQ837" s="6"/>
      <c r="AR837" s="6"/>
      <c r="AS837" s="238"/>
      <c r="AT837" s="238"/>
      <c r="AU837" s="238"/>
      <c r="AV837" s="6"/>
      <c r="AW837" s="238"/>
      <c r="AX837" s="238"/>
      <c r="AY837" s="238"/>
      <c r="AZ837" s="6"/>
      <c r="BA837" s="239"/>
      <c r="BB837" s="238"/>
      <c r="BC837" s="6"/>
      <c r="BD837" s="6"/>
      <c r="BE837" s="6"/>
    </row>
    <row r="838" spans="1:57" x14ac:dyDescent="0.25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235"/>
      <c r="AB838" s="235"/>
      <c r="AC838" s="235"/>
      <c r="AD838" s="235"/>
      <c r="AE838" s="235"/>
      <c r="AF838" s="238"/>
      <c r="AG838" s="235"/>
      <c r="AH838" s="238"/>
      <c r="AI838" s="235"/>
      <c r="AJ838" s="235"/>
      <c r="AK838" s="6"/>
      <c r="AL838" s="6"/>
      <c r="AM838" s="6"/>
      <c r="AN838" s="6"/>
      <c r="AO838" s="6"/>
      <c r="AP838" s="6"/>
      <c r="AQ838" s="6"/>
      <c r="AR838" s="6"/>
      <c r="AS838" s="238"/>
      <c r="AT838" s="238"/>
      <c r="AU838" s="238"/>
      <c r="AV838" s="6"/>
      <c r="AW838" s="238"/>
      <c r="AX838" s="238"/>
      <c r="AY838" s="238"/>
      <c r="AZ838" s="6"/>
      <c r="BA838" s="239"/>
      <c r="BB838" s="238"/>
      <c r="BC838" s="6"/>
      <c r="BD838" s="6"/>
      <c r="BE838" s="6"/>
    </row>
    <row r="839" spans="1:57" x14ac:dyDescent="0.25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235"/>
      <c r="AB839" s="235"/>
      <c r="AC839" s="235"/>
      <c r="AD839" s="235"/>
      <c r="AE839" s="235"/>
      <c r="AF839" s="238"/>
      <c r="AG839" s="235"/>
      <c r="AH839" s="238"/>
      <c r="AI839" s="235"/>
      <c r="AJ839" s="235"/>
      <c r="AK839" s="6"/>
      <c r="AL839" s="6"/>
      <c r="AM839" s="6"/>
      <c r="AN839" s="6"/>
      <c r="AO839" s="6"/>
      <c r="AP839" s="6"/>
      <c r="AQ839" s="6"/>
      <c r="AR839" s="6"/>
      <c r="AS839" s="238"/>
      <c r="AT839" s="238"/>
      <c r="AU839" s="238"/>
      <c r="AV839" s="6"/>
      <c r="AW839" s="238"/>
      <c r="AX839" s="238"/>
      <c r="AY839" s="238"/>
      <c r="AZ839" s="6"/>
      <c r="BA839" s="239"/>
      <c r="BB839" s="238"/>
      <c r="BC839" s="6"/>
      <c r="BD839" s="6"/>
      <c r="BE839" s="6"/>
    </row>
    <row r="840" spans="1:57" x14ac:dyDescent="0.25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235"/>
      <c r="AB840" s="235"/>
      <c r="AC840" s="235"/>
      <c r="AD840" s="235"/>
      <c r="AE840" s="235"/>
      <c r="AF840" s="238"/>
      <c r="AG840" s="235"/>
      <c r="AH840" s="238"/>
      <c r="AI840" s="235"/>
      <c r="AJ840" s="235"/>
      <c r="AK840" s="6"/>
      <c r="AL840" s="6"/>
      <c r="AM840" s="6"/>
      <c r="AN840" s="6"/>
      <c r="AO840" s="6"/>
      <c r="AP840" s="6"/>
      <c r="AQ840" s="6"/>
      <c r="AR840" s="6"/>
      <c r="AS840" s="238"/>
      <c r="AT840" s="238"/>
      <c r="AU840" s="238"/>
      <c r="AV840" s="6"/>
      <c r="AW840" s="238"/>
      <c r="AX840" s="238"/>
      <c r="AY840" s="238"/>
      <c r="AZ840" s="6"/>
      <c r="BA840" s="239"/>
      <c r="BB840" s="238"/>
      <c r="BC840" s="6"/>
      <c r="BD840" s="6"/>
      <c r="BE840" s="6"/>
    </row>
    <row r="841" spans="1:57" x14ac:dyDescent="0.25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235"/>
      <c r="AB841" s="235"/>
      <c r="AC841" s="235"/>
      <c r="AD841" s="235"/>
      <c r="AE841" s="235"/>
      <c r="AF841" s="238"/>
      <c r="AG841" s="235"/>
      <c r="AH841" s="238"/>
      <c r="AI841" s="235"/>
      <c r="AJ841" s="235"/>
      <c r="AK841" s="6"/>
      <c r="AL841" s="6"/>
      <c r="AM841" s="6"/>
      <c r="AN841" s="6"/>
      <c r="AO841" s="6"/>
      <c r="AP841" s="6"/>
      <c r="AQ841" s="6"/>
      <c r="AR841" s="6"/>
      <c r="AS841" s="238"/>
      <c r="AT841" s="238"/>
      <c r="AU841" s="238"/>
      <c r="AV841" s="6"/>
      <c r="AW841" s="238"/>
      <c r="AX841" s="238"/>
      <c r="AY841" s="238"/>
      <c r="AZ841" s="6"/>
      <c r="BA841" s="239"/>
      <c r="BB841" s="238"/>
      <c r="BC841" s="6"/>
      <c r="BD841" s="6"/>
      <c r="BE841" s="6"/>
    </row>
    <row r="842" spans="1:57" x14ac:dyDescent="0.25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235"/>
      <c r="AB842" s="235"/>
      <c r="AC842" s="235"/>
      <c r="AD842" s="235"/>
      <c r="AE842" s="235"/>
      <c r="AF842" s="238"/>
      <c r="AG842" s="235"/>
      <c r="AH842" s="238"/>
      <c r="AI842" s="235"/>
      <c r="AJ842" s="235"/>
      <c r="AK842" s="6"/>
      <c r="AL842" s="6"/>
      <c r="AM842" s="6"/>
      <c r="AN842" s="6"/>
      <c r="AO842" s="6"/>
      <c r="AP842" s="6"/>
      <c r="AQ842" s="6"/>
      <c r="AR842" s="6"/>
      <c r="AS842" s="238"/>
      <c r="AT842" s="238"/>
      <c r="AU842" s="238"/>
      <c r="AV842" s="6"/>
      <c r="AW842" s="238"/>
      <c r="AX842" s="238"/>
      <c r="AY842" s="238"/>
      <c r="AZ842" s="6"/>
      <c r="BA842" s="239"/>
      <c r="BB842" s="238"/>
      <c r="BC842" s="6"/>
      <c r="BD842" s="6"/>
      <c r="BE842" s="6"/>
    </row>
    <row r="843" spans="1:57" x14ac:dyDescent="0.25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235"/>
      <c r="AB843" s="235"/>
      <c r="AC843" s="235"/>
      <c r="AD843" s="235"/>
      <c r="AE843" s="235"/>
      <c r="AF843" s="238"/>
      <c r="AG843" s="235"/>
      <c r="AH843" s="238"/>
      <c r="AI843" s="235"/>
      <c r="AJ843" s="235"/>
      <c r="AK843" s="6"/>
      <c r="AL843" s="6"/>
      <c r="AM843" s="6"/>
      <c r="AN843" s="6"/>
      <c r="AO843" s="6"/>
      <c r="AP843" s="6"/>
      <c r="AQ843" s="6"/>
      <c r="AR843" s="6"/>
      <c r="AS843" s="238"/>
      <c r="AT843" s="238"/>
      <c r="AU843" s="238"/>
      <c r="AV843" s="6"/>
      <c r="AW843" s="238"/>
      <c r="AX843" s="238"/>
      <c r="AY843" s="238"/>
      <c r="AZ843" s="6"/>
      <c r="BA843" s="239"/>
      <c r="BB843" s="238"/>
      <c r="BC843" s="6"/>
      <c r="BD843" s="6"/>
      <c r="BE843" s="6"/>
    </row>
    <row r="844" spans="1:57" x14ac:dyDescent="0.25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235"/>
      <c r="AB844" s="235"/>
      <c r="AC844" s="235"/>
      <c r="AD844" s="235"/>
      <c r="AE844" s="235"/>
      <c r="AF844" s="238"/>
      <c r="AG844" s="235"/>
      <c r="AH844" s="238"/>
      <c r="AI844" s="235"/>
      <c r="AJ844" s="235"/>
      <c r="AK844" s="6"/>
      <c r="AL844" s="6"/>
      <c r="AM844" s="6"/>
      <c r="AN844" s="6"/>
      <c r="AO844" s="6"/>
      <c r="AP844" s="6"/>
      <c r="AQ844" s="6"/>
      <c r="AR844" s="6"/>
      <c r="AS844" s="238"/>
      <c r="AT844" s="238"/>
      <c r="AU844" s="238"/>
      <c r="AV844" s="6"/>
      <c r="AW844" s="238"/>
      <c r="AX844" s="238"/>
      <c r="AY844" s="238"/>
      <c r="AZ844" s="6"/>
      <c r="BA844" s="239"/>
      <c r="BB844" s="238"/>
      <c r="BC844" s="6"/>
      <c r="BD844" s="6"/>
      <c r="BE844" s="6"/>
    </row>
    <row r="845" spans="1:57" x14ac:dyDescent="0.25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235"/>
      <c r="AB845" s="235"/>
      <c r="AC845" s="235"/>
      <c r="AD845" s="235"/>
      <c r="AE845" s="235"/>
      <c r="AF845" s="238"/>
      <c r="AG845" s="235"/>
      <c r="AH845" s="238"/>
      <c r="AI845" s="235"/>
      <c r="AJ845" s="235"/>
      <c r="AK845" s="6"/>
      <c r="AL845" s="6"/>
      <c r="AM845" s="6"/>
      <c r="AN845" s="6"/>
      <c r="AO845" s="6"/>
      <c r="AP845" s="6"/>
      <c r="AQ845" s="6"/>
      <c r="AR845" s="6"/>
      <c r="AS845" s="238"/>
      <c r="AT845" s="238"/>
      <c r="AU845" s="238"/>
      <c r="AV845" s="6"/>
      <c r="AW845" s="238"/>
      <c r="AX845" s="238"/>
      <c r="AY845" s="238"/>
      <c r="AZ845" s="6"/>
      <c r="BA845" s="239"/>
      <c r="BB845" s="238"/>
      <c r="BC845" s="6"/>
      <c r="BD845" s="6"/>
      <c r="BE845" s="6"/>
    </row>
    <row r="846" spans="1:57" x14ac:dyDescent="0.25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235"/>
      <c r="AB846" s="235"/>
      <c r="AC846" s="235"/>
      <c r="AD846" s="235"/>
      <c r="AE846" s="235"/>
      <c r="AF846" s="238"/>
      <c r="AG846" s="235"/>
      <c r="AH846" s="238"/>
      <c r="AI846" s="235"/>
      <c r="AJ846" s="235"/>
      <c r="AK846" s="6"/>
      <c r="AL846" s="6"/>
      <c r="AM846" s="6"/>
      <c r="AN846" s="6"/>
      <c r="AO846" s="6"/>
      <c r="AP846" s="6"/>
      <c r="AQ846" s="6"/>
      <c r="AR846" s="6"/>
      <c r="AS846" s="238"/>
      <c r="AT846" s="238"/>
      <c r="AU846" s="238"/>
      <c r="AV846" s="6"/>
      <c r="AW846" s="238"/>
      <c r="AX846" s="238"/>
      <c r="AY846" s="238"/>
      <c r="AZ846" s="6"/>
      <c r="BA846" s="239"/>
      <c r="BB846" s="238"/>
      <c r="BC846" s="6"/>
      <c r="BD846" s="6"/>
      <c r="BE846" s="6"/>
    </row>
    <row r="847" spans="1:57" x14ac:dyDescent="0.25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235"/>
      <c r="AB847" s="235"/>
      <c r="AC847" s="235"/>
      <c r="AD847" s="235"/>
      <c r="AE847" s="235"/>
      <c r="AF847" s="238"/>
      <c r="AG847" s="235"/>
      <c r="AH847" s="238"/>
      <c r="AI847" s="235"/>
      <c r="AJ847" s="235"/>
      <c r="AK847" s="6"/>
      <c r="AL847" s="6"/>
      <c r="AM847" s="6"/>
      <c r="AN847" s="6"/>
      <c r="AO847" s="6"/>
      <c r="AP847" s="6"/>
      <c r="AQ847" s="6"/>
      <c r="AR847" s="6"/>
      <c r="AS847" s="238"/>
      <c r="AT847" s="238"/>
      <c r="AU847" s="238"/>
      <c r="AV847" s="6"/>
      <c r="AW847" s="238"/>
      <c r="AX847" s="238"/>
      <c r="AY847" s="238"/>
      <c r="AZ847" s="6"/>
      <c r="BA847" s="239"/>
      <c r="BB847" s="238"/>
      <c r="BC847" s="6"/>
      <c r="BD847" s="6"/>
      <c r="BE847" s="6"/>
    </row>
    <row r="848" spans="1:57" x14ac:dyDescent="0.25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235"/>
      <c r="AB848" s="235"/>
      <c r="AC848" s="235"/>
      <c r="AD848" s="235"/>
      <c r="AE848" s="235"/>
      <c r="AF848" s="238"/>
      <c r="AG848" s="235"/>
      <c r="AH848" s="238"/>
      <c r="AI848" s="235"/>
      <c r="AJ848" s="235"/>
      <c r="AK848" s="6"/>
      <c r="AL848" s="6"/>
      <c r="AM848" s="6"/>
      <c r="AN848" s="6"/>
      <c r="AO848" s="6"/>
      <c r="AP848" s="6"/>
      <c r="AQ848" s="6"/>
      <c r="AR848" s="6"/>
      <c r="AS848" s="238"/>
      <c r="AT848" s="238"/>
      <c r="AU848" s="238"/>
      <c r="AV848" s="6"/>
      <c r="AW848" s="238"/>
      <c r="AX848" s="238"/>
      <c r="AY848" s="238"/>
      <c r="AZ848" s="6"/>
      <c r="BA848" s="239"/>
      <c r="BB848" s="238"/>
      <c r="BC848" s="6"/>
      <c r="BD848" s="6"/>
      <c r="BE848" s="6"/>
    </row>
    <row r="849" spans="1:57" x14ac:dyDescent="0.25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235"/>
      <c r="AB849" s="235"/>
      <c r="AC849" s="235"/>
      <c r="AD849" s="235"/>
      <c r="AE849" s="235"/>
      <c r="AF849" s="238"/>
      <c r="AG849" s="235"/>
      <c r="AH849" s="238"/>
      <c r="AI849" s="235"/>
      <c r="AJ849" s="235"/>
      <c r="AK849" s="6"/>
      <c r="AL849" s="6"/>
      <c r="AM849" s="6"/>
      <c r="AN849" s="6"/>
      <c r="AO849" s="6"/>
      <c r="AP849" s="6"/>
      <c r="AQ849" s="6"/>
      <c r="AR849" s="6"/>
      <c r="AS849" s="238"/>
      <c r="AT849" s="238"/>
      <c r="AU849" s="238"/>
      <c r="AV849" s="6"/>
      <c r="AW849" s="238"/>
      <c r="AX849" s="238"/>
      <c r="AY849" s="238"/>
      <c r="AZ849" s="6"/>
      <c r="BA849" s="239"/>
      <c r="BB849" s="238"/>
      <c r="BC849" s="6"/>
      <c r="BD849" s="6"/>
      <c r="BE849" s="6"/>
    </row>
    <row r="850" spans="1:57" x14ac:dyDescent="0.25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235"/>
      <c r="AB850" s="235"/>
      <c r="AC850" s="235"/>
      <c r="AD850" s="235"/>
      <c r="AE850" s="235"/>
      <c r="AF850" s="238"/>
      <c r="AG850" s="235"/>
      <c r="AH850" s="238"/>
      <c r="AI850" s="235"/>
      <c r="AJ850" s="235"/>
      <c r="AK850" s="6"/>
      <c r="AL850" s="6"/>
      <c r="AM850" s="6"/>
      <c r="AN850" s="6"/>
      <c r="AO850" s="6"/>
      <c r="AP850" s="6"/>
      <c r="AQ850" s="6"/>
      <c r="AR850" s="6"/>
      <c r="AS850" s="238"/>
      <c r="AT850" s="238"/>
      <c r="AU850" s="238"/>
      <c r="AV850" s="6"/>
      <c r="AW850" s="238"/>
      <c r="AX850" s="238"/>
      <c r="AY850" s="238"/>
      <c r="AZ850" s="6"/>
      <c r="BA850" s="239"/>
      <c r="BB850" s="238"/>
      <c r="BC850" s="6"/>
      <c r="BD850" s="6"/>
      <c r="BE850" s="6"/>
    </row>
    <row r="851" spans="1:57" x14ac:dyDescent="0.25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235"/>
      <c r="AB851" s="235"/>
      <c r="AC851" s="235"/>
      <c r="AD851" s="235"/>
      <c r="AE851" s="235"/>
      <c r="AF851" s="238"/>
      <c r="AG851" s="235"/>
      <c r="AH851" s="238"/>
      <c r="AI851" s="235"/>
      <c r="AJ851" s="235"/>
      <c r="AK851" s="6"/>
      <c r="AL851" s="6"/>
      <c r="AM851" s="6"/>
      <c r="AN851" s="6"/>
      <c r="AO851" s="6"/>
      <c r="AP851" s="6"/>
      <c r="AQ851" s="6"/>
      <c r="AR851" s="6"/>
      <c r="AS851" s="238"/>
      <c r="AT851" s="238"/>
      <c r="AU851" s="238"/>
      <c r="AV851" s="6"/>
      <c r="AW851" s="238"/>
      <c r="AX851" s="238"/>
      <c r="AY851" s="238"/>
      <c r="AZ851" s="6"/>
      <c r="BA851" s="239"/>
      <c r="BB851" s="238"/>
      <c r="BC851" s="6"/>
      <c r="BD851" s="6"/>
      <c r="BE851" s="6"/>
    </row>
    <row r="852" spans="1:57" x14ac:dyDescent="0.25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235"/>
      <c r="AB852" s="235"/>
      <c r="AC852" s="235"/>
      <c r="AD852" s="235"/>
      <c r="AE852" s="235"/>
      <c r="AF852" s="238"/>
      <c r="AG852" s="235"/>
      <c r="AH852" s="238"/>
      <c r="AI852" s="235"/>
      <c r="AJ852" s="235"/>
      <c r="AK852" s="6"/>
      <c r="AL852" s="6"/>
      <c r="AM852" s="6"/>
      <c r="AN852" s="6"/>
      <c r="AO852" s="6"/>
      <c r="AP852" s="6"/>
      <c r="AQ852" s="6"/>
      <c r="AR852" s="6"/>
      <c r="AS852" s="238"/>
      <c r="AT852" s="238"/>
      <c r="AU852" s="238"/>
      <c r="AV852" s="6"/>
      <c r="AW852" s="238"/>
      <c r="AX852" s="238"/>
      <c r="AY852" s="238"/>
      <c r="AZ852" s="6"/>
      <c r="BA852" s="239"/>
      <c r="BB852" s="238"/>
      <c r="BC852" s="6"/>
      <c r="BD852" s="6"/>
      <c r="BE852" s="6"/>
    </row>
    <row r="853" spans="1:57" x14ac:dyDescent="0.25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235"/>
      <c r="AB853" s="235"/>
      <c r="AC853" s="235"/>
      <c r="AD853" s="235"/>
      <c r="AE853" s="235"/>
      <c r="AF853" s="238"/>
      <c r="AG853" s="235"/>
      <c r="AH853" s="238"/>
      <c r="AI853" s="235"/>
      <c r="AJ853" s="235"/>
      <c r="AK853" s="6"/>
      <c r="AL853" s="6"/>
      <c r="AM853" s="6"/>
      <c r="AN853" s="6"/>
      <c r="AO853" s="6"/>
      <c r="AP853" s="6"/>
      <c r="AQ853" s="6"/>
      <c r="AR853" s="6"/>
      <c r="AS853" s="238"/>
      <c r="AT853" s="238"/>
      <c r="AU853" s="238"/>
      <c r="AV853" s="6"/>
      <c r="AW853" s="238"/>
      <c r="AX853" s="238"/>
      <c r="AY853" s="238"/>
      <c r="AZ853" s="6"/>
      <c r="BA853" s="239"/>
      <c r="BB853" s="238"/>
      <c r="BC853" s="6"/>
      <c r="BD853" s="6"/>
      <c r="BE853" s="6"/>
    </row>
    <row r="854" spans="1:57" x14ac:dyDescent="0.25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235"/>
      <c r="AB854" s="235"/>
      <c r="AC854" s="235"/>
      <c r="AD854" s="235"/>
      <c r="AE854" s="235"/>
      <c r="AF854" s="238"/>
      <c r="AG854" s="235"/>
      <c r="AH854" s="238"/>
      <c r="AI854" s="235"/>
      <c r="AJ854" s="235"/>
      <c r="AK854" s="6"/>
      <c r="AL854" s="6"/>
      <c r="AM854" s="6"/>
      <c r="AN854" s="6"/>
      <c r="AO854" s="6"/>
      <c r="AP854" s="6"/>
      <c r="AQ854" s="6"/>
      <c r="AR854" s="6"/>
      <c r="AS854" s="238"/>
      <c r="AT854" s="238"/>
      <c r="AU854" s="238"/>
      <c r="AV854" s="6"/>
      <c r="AW854" s="238"/>
      <c r="AX854" s="238"/>
      <c r="AY854" s="238"/>
      <c r="AZ854" s="6"/>
      <c r="BA854" s="239"/>
      <c r="BB854" s="238"/>
      <c r="BC854" s="6"/>
      <c r="BD854" s="6"/>
      <c r="BE854" s="6"/>
    </row>
    <row r="855" spans="1:57" x14ac:dyDescent="0.25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235"/>
      <c r="AB855" s="235"/>
      <c r="AC855" s="235"/>
      <c r="AD855" s="235"/>
      <c r="AE855" s="235"/>
      <c r="AF855" s="238"/>
      <c r="AG855" s="235"/>
      <c r="AH855" s="238"/>
      <c r="AI855" s="235"/>
      <c r="AJ855" s="235"/>
      <c r="AK855" s="6"/>
      <c r="AL855" s="6"/>
      <c r="AM855" s="6"/>
      <c r="AN855" s="6"/>
      <c r="AO855" s="6"/>
      <c r="AP855" s="6"/>
      <c r="AQ855" s="6"/>
      <c r="AR855" s="6"/>
      <c r="AS855" s="238"/>
      <c r="AT855" s="238"/>
      <c r="AU855" s="238"/>
      <c r="AV855" s="6"/>
      <c r="AW855" s="238"/>
      <c r="AX855" s="238"/>
      <c r="AY855" s="238"/>
      <c r="AZ855" s="6"/>
      <c r="BA855" s="239"/>
      <c r="BB855" s="238"/>
      <c r="BC855" s="6"/>
      <c r="BD855" s="6"/>
      <c r="BE855" s="6"/>
    </row>
    <row r="856" spans="1:57" x14ac:dyDescent="0.25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235"/>
      <c r="AB856" s="235"/>
      <c r="AC856" s="235"/>
      <c r="AD856" s="235"/>
      <c r="AE856" s="235"/>
      <c r="AF856" s="238"/>
      <c r="AG856" s="235"/>
      <c r="AH856" s="238"/>
      <c r="AI856" s="235"/>
      <c r="AJ856" s="235"/>
      <c r="AK856" s="6"/>
      <c r="AL856" s="6"/>
      <c r="AM856" s="6"/>
      <c r="AN856" s="6"/>
      <c r="AO856" s="6"/>
      <c r="AP856" s="6"/>
      <c r="AQ856" s="6"/>
      <c r="AR856" s="6"/>
      <c r="AS856" s="238"/>
      <c r="AT856" s="238"/>
      <c r="AU856" s="238"/>
      <c r="AV856" s="6"/>
      <c r="AW856" s="238"/>
      <c r="AX856" s="238"/>
      <c r="AY856" s="238"/>
      <c r="AZ856" s="6"/>
      <c r="BA856" s="239"/>
      <c r="BB856" s="238"/>
      <c r="BC856" s="6"/>
      <c r="BD856" s="6"/>
      <c r="BE856" s="6"/>
    </row>
    <row r="857" spans="1:57" x14ac:dyDescent="0.25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235"/>
      <c r="AB857" s="235"/>
      <c r="AC857" s="235"/>
      <c r="AD857" s="235"/>
      <c r="AE857" s="235"/>
      <c r="AF857" s="238"/>
      <c r="AG857" s="235"/>
      <c r="AH857" s="238"/>
      <c r="AI857" s="235"/>
      <c r="AJ857" s="235"/>
      <c r="AK857" s="6"/>
      <c r="AL857" s="6"/>
      <c r="AM857" s="6"/>
      <c r="AN857" s="6"/>
      <c r="AO857" s="6"/>
      <c r="AP857" s="6"/>
      <c r="AQ857" s="6"/>
      <c r="AR857" s="6"/>
      <c r="AS857" s="238"/>
      <c r="AT857" s="238"/>
      <c r="AU857" s="238"/>
      <c r="AV857" s="6"/>
      <c r="AW857" s="238"/>
      <c r="AX857" s="238"/>
      <c r="AY857" s="238"/>
      <c r="AZ857" s="6"/>
      <c r="BA857" s="239"/>
      <c r="BB857" s="238"/>
      <c r="BC857" s="6"/>
      <c r="BD857" s="6"/>
      <c r="BE857" s="6"/>
    </row>
    <row r="858" spans="1:57" x14ac:dyDescent="0.25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235"/>
      <c r="AB858" s="235"/>
      <c r="AC858" s="235"/>
      <c r="AD858" s="235"/>
      <c r="AE858" s="235"/>
      <c r="AF858" s="238"/>
      <c r="AG858" s="235"/>
      <c r="AH858" s="238"/>
      <c r="AI858" s="235"/>
      <c r="AJ858" s="235"/>
      <c r="AK858" s="6"/>
      <c r="AL858" s="6"/>
      <c r="AM858" s="6"/>
      <c r="AN858" s="6"/>
      <c r="AO858" s="6"/>
      <c r="AP858" s="6"/>
      <c r="AQ858" s="6"/>
      <c r="AR858" s="6"/>
      <c r="AS858" s="238"/>
      <c r="AT858" s="238"/>
      <c r="AU858" s="238"/>
      <c r="AV858" s="6"/>
      <c r="AW858" s="238"/>
      <c r="AX858" s="238"/>
      <c r="AY858" s="238"/>
      <c r="AZ858" s="6"/>
      <c r="BA858" s="239"/>
      <c r="BB858" s="238"/>
      <c r="BC858" s="6"/>
      <c r="BD858" s="6"/>
      <c r="BE858" s="6"/>
    </row>
    <row r="859" spans="1:57" x14ac:dyDescent="0.25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235"/>
      <c r="AB859" s="235"/>
      <c r="AC859" s="235"/>
      <c r="AD859" s="235"/>
      <c r="AE859" s="235"/>
      <c r="AF859" s="238"/>
      <c r="AG859" s="235"/>
      <c r="AH859" s="238"/>
      <c r="AI859" s="235"/>
      <c r="AJ859" s="235"/>
      <c r="AK859" s="6"/>
      <c r="AL859" s="6"/>
      <c r="AM859" s="6"/>
      <c r="AN859" s="6"/>
      <c r="AO859" s="6"/>
      <c r="AP859" s="6"/>
      <c r="AQ859" s="6"/>
      <c r="AR859" s="6"/>
      <c r="AS859" s="238"/>
      <c r="AT859" s="238"/>
      <c r="AU859" s="238"/>
      <c r="AV859" s="6"/>
      <c r="AW859" s="238"/>
      <c r="AX859" s="238"/>
      <c r="AY859" s="238"/>
      <c r="AZ859" s="6"/>
      <c r="BA859" s="239"/>
      <c r="BB859" s="238"/>
      <c r="BC859" s="6"/>
      <c r="BD859" s="6"/>
      <c r="BE859" s="6"/>
    </row>
    <row r="860" spans="1:57" x14ac:dyDescent="0.25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235"/>
      <c r="AB860" s="235"/>
      <c r="AC860" s="235"/>
      <c r="AD860" s="235"/>
      <c r="AE860" s="235"/>
      <c r="AF860" s="238"/>
      <c r="AG860" s="235"/>
      <c r="AH860" s="238"/>
      <c r="AI860" s="235"/>
      <c r="AJ860" s="235"/>
      <c r="AK860" s="6"/>
      <c r="AL860" s="6"/>
      <c r="AM860" s="6"/>
      <c r="AN860" s="6"/>
      <c r="AO860" s="6"/>
      <c r="AP860" s="6"/>
      <c r="AQ860" s="6"/>
      <c r="AR860" s="6"/>
      <c r="AS860" s="238"/>
      <c r="AT860" s="238"/>
      <c r="AU860" s="238"/>
      <c r="AV860" s="6"/>
      <c r="AW860" s="238"/>
      <c r="AX860" s="238"/>
      <c r="AY860" s="238"/>
      <c r="AZ860" s="6"/>
      <c r="BA860" s="239"/>
      <c r="BB860" s="238"/>
      <c r="BC860" s="6"/>
      <c r="BD860" s="6"/>
      <c r="BE860" s="6"/>
    </row>
    <row r="861" spans="1:57" x14ac:dyDescent="0.25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235"/>
      <c r="AB861" s="235"/>
      <c r="AC861" s="235"/>
      <c r="AD861" s="235"/>
      <c r="AE861" s="235"/>
      <c r="AF861" s="238"/>
      <c r="AG861" s="235"/>
      <c r="AH861" s="238"/>
      <c r="AI861" s="235"/>
      <c r="AJ861" s="235"/>
      <c r="AK861" s="6"/>
      <c r="AL861" s="6"/>
      <c r="AM861" s="6"/>
      <c r="AN861" s="6"/>
      <c r="AO861" s="6"/>
      <c r="AP861" s="6"/>
      <c r="AQ861" s="6"/>
      <c r="AR861" s="6"/>
      <c r="AS861" s="238"/>
      <c r="AT861" s="238"/>
      <c r="AU861" s="238"/>
      <c r="AV861" s="6"/>
      <c r="AW861" s="238"/>
      <c r="AX861" s="238"/>
      <c r="AY861" s="238"/>
      <c r="AZ861" s="6"/>
      <c r="BA861" s="239"/>
      <c r="BB861" s="238"/>
      <c r="BC861" s="6"/>
      <c r="BD861" s="6"/>
      <c r="BE861" s="6"/>
    </row>
    <row r="862" spans="1:57" x14ac:dyDescent="0.25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235"/>
      <c r="AB862" s="235"/>
      <c r="AC862" s="235"/>
      <c r="AD862" s="235"/>
      <c r="AE862" s="235"/>
      <c r="AF862" s="238"/>
      <c r="AG862" s="235"/>
      <c r="AH862" s="238"/>
      <c r="AI862" s="235"/>
      <c r="AJ862" s="235"/>
      <c r="AK862" s="6"/>
      <c r="AL862" s="6"/>
      <c r="AM862" s="6"/>
      <c r="AN862" s="6"/>
      <c r="AO862" s="6"/>
      <c r="AP862" s="6"/>
      <c r="AQ862" s="6"/>
      <c r="AR862" s="6"/>
      <c r="AS862" s="238"/>
      <c r="AT862" s="238"/>
      <c r="AU862" s="238"/>
      <c r="AV862" s="6"/>
      <c r="AW862" s="238"/>
      <c r="AX862" s="238"/>
      <c r="AY862" s="238"/>
      <c r="AZ862" s="6"/>
      <c r="BA862" s="239"/>
      <c r="BB862" s="238"/>
      <c r="BC862" s="6"/>
      <c r="BD862" s="6"/>
      <c r="BE862" s="6"/>
    </row>
    <row r="863" spans="1:57" x14ac:dyDescent="0.25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235"/>
      <c r="AB863" s="235"/>
      <c r="AC863" s="235"/>
      <c r="AD863" s="235"/>
      <c r="AE863" s="235"/>
      <c r="AF863" s="238"/>
      <c r="AG863" s="235"/>
      <c r="AH863" s="238"/>
      <c r="AI863" s="235"/>
      <c r="AJ863" s="235"/>
      <c r="AK863" s="6"/>
      <c r="AL863" s="6"/>
      <c r="AM863" s="6"/>
      <c r="AN863" s="6"/>
      <c r="AO863" s="6"/>
      <c r="AP863" s="6"/>
      <c r="AQ863" s="6"/>
      <c r="AR863" s="6"/>
      <c r="AS863" s="238"/>
      <c r="AT863" s="238"/>
      <c r="AU863" s="238"/>
      <c r="AV863" s="6"/>
      <c r="AW863" s="238"/>
      <c r="AX863" s="238"/>
      <c r="AY863" s="238"/>
      <c r="AZ863" s="6"/>
      <c r="BA863" s="239"/>
      <c r="BB863" s="238"/>
      <c r="BC863" s="6"/>
      <c r="BD863" s="6"/>
      <c r="BE863" s="6"/>
    </row>
    <row r="864" spans="1:57" x14ac:dyDescent="0.25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235"/>
      <c r="AB864" s="235"/>
      <c r="AC864" s="235"/>
      <c r="AD864" s="235"/>
      <c r="AE864" s="235"/>
      <c r="AF864" s="238"/>
      <c r="AG864" s="235"/>
      <c r="AH864" s="238"/>
      <c r="AI864" s="235"/>
      <c r="AJ864" s="235"/>
      <c r="AK864" s="6"/>
      <c r="AL864" s="6"/>
      <c r="AM864" s="6"/>
      <c r="AN864" s="6"/>
      <c r="AO864" s="6"/>
      <c r="AP864" s="6"/>
      <c r="AQ864" s="6"/>
      <c r="AR864" s="6"/>
      <c r="AS864" s="238"/>
      <c r="AT864" s="238"/>
      <c r="AU864" s="238"/>
      <c r="AV864" s="6"/>
      <c r="AW864" s="238"/>
      <c r="AX864" s="238"/>
      <c r="AY864" s="238"/>
      <c r="AZ864" s="6"/>
      <c r="BA864" s="239"/>
      <c r="BB864" s="238"/>
      <c r="BC864" s="6"/>
      <c r="BD864" s="6"/>
      <c r="BE864" s="6"/>
    </row>
    <row r="865" spans="1:57" x14ac:dyDescent="0.25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235"/>
      <c r="AB865" s="235"/>
      <c r="AC865" s="235"/>
      <c r="AD865" s="235"/>
      <c r="AE865" s="235"/>
      <c r="AF865" s="238"/>
      <c r="AG865" s="235"/>
      <c r="AH865" s="238"/>
      <c r="AI865" s="235"/>
      <c r="AJ865" s="235"/>
      <c r="AK865" s="6"/>
      <c r="AL865" s="6"/>
      <c r="AM865" s="6"/>
      <c r="AN865" s="6"/>
      <c r="AO865" s="6"/>
      <c r="AP865" s="6"/>
      <c r="AQ865" s="6"/>
      <c r="AR865" s="6"/>
      <c r="AS865" s="238"/>
      <c r="AT865" s="238"/>
      <c r="AU865" s="238"/>
      <c r="AV865" s="6"/>
      <c r="AW865" s="238"/>
      <c r="AX865" s="238"/>
      <c r="AY865" s="238"/>
      <c r="AZ865" s="6"/>
      <c r="BA865" s="239"/>
      <c r="BB865" s="238"/>
      <c r="BC865" s="6"/>
      <c r="BD865" s="6"/>
      <c r="BE865" s="6"/>
    </row>
    <row r="866" spans="1:57" x14ac:dyDescent="0.25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235"/>
      <c r="AB866" s="235"/>
      <c r="AC866" s="235"/>
      <c r="AD866" s="235"/>
      <c r="AE866" s="235"/>
      <c r="AF866" s="238"/>
      <c r="AG866" s="235"/>
      <c r="AH866" s="238"/>
      <c r="AI866" s="235"/>
      <c r="AJ866" s="235"/>
      <c r="AK866" s="6"/>
      <c r="AL866" s="6"/>
      <c r="AM866" s="6"/>
      <c r="AN866" s="6"/>
      <c r="AO866" s="6"/>
      <c r="AP866" s="6"/>
      <c r="AQ866" s="6"/>
      <c r="AR866" s="6"/>
      <c r="AS866" s="238"/>
      <c r="AT866" s="238"/>
      <c r="AU866" s="238"/>
      <c r="AV866" s="6"/>
      <c r="AW866" s="238"/>
      <c r="AX866" s="238"/>
      <c r="AY866" s="238"/>
      <c r="AZ866" s="6"/>
      <c r="BA866" s="239"/>
      <c r="BB866" s="238"/>
      <c r="BC866" s="6"/>
      <c r="BD866" s="6"/>
      <c r="BE866" s="6"/>
    </row>
    <row r="867" spans="1:57" x14ac:dyDescent="0.25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235"/>
      <c r="AB867" s="235"/>
      <c r="AC867" s="235"/>
      <c r="AD867" s="235"/>
      <c r="AE867" s="235"/>
      <c r="AF867" s="238"/>
      <c r="AG867" s="235"/>
      <c r="AH867" s="238"/>
      <c r="AI867" s="235"/>
      <c r="AJ867" s="235"/>
      <c r="AK867" s="6"/>
      <c r="AL867" s="6"/>
      <c r="AM867" s="6"/>
      <c r="AN867" s="6"/>
      <c r="AO867" s="6"/>
      <c r="AP867" s="6"/>
      <c r="AQ867" s="6"/>
      <c r="AR867" s="6"/>
      <c r="AS867" s="238"/>
      <c r="AT867" s="238"/>
      <c r="AU867" s="238"/>
      <c r="AV867" s="6"/>
      <c r="AW867" s="238"/>
      <c r="AX867" s="238"/>
      <c r="AY867" s="238"/>
      <c r="AZ867" s="6"/>
      <c r="BA867" s="239"/>
      <c r="BB867" s="238"/>
      <c r="BC867" s="6"/>
      <c r="BD867" s="6"/>
      <c r="BE867" s="6"/>
    </row>
    <row r="868" spans="1:57" x14ac:dyDescent="0.25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235"/>
      <c r="AB868" s="235"/>
      <c r="AC868" s="235"/>
      <c r="AD868" s="235"/>
      <c r="AE868" s="235"/>
      <c r="AF868" s="238"/>
      <c r="AG868" s="235"/>
      <c r="AH868" s="238"/>
      <c r="AI868" s="235"/>
      <c r="AJ868" s="235"/>
      <c r="AK868" s="6"/>
      <c r="AL868" s="6"/>
      <c r="AM868" s="6"/>
      <c r="AN868" s="6"/>
      <c r="AO868" s="6"/>
      <c r="AP868" s="6"/>
      <c r="AQ868" s="6"/>
      <c r="AR868" s="6"/>
      <c r="AS868" s="238"/>
      <c r="AT868" s="238"/>
      <c r="AU868" s="238"/>
      <c r="AV868" s="6"/>
      <c r="AW868" s="238"/>
      <c r="AX868" s="238"/>
      <c r="AY868" s="238"/>
      <c r="AZ868" s="6"/>
      <c r="BA868" s="239"/>
      <c r="BB868" s="238"/>
      <c r="BC868" s="6"/>
      <c r="BD868" s="6"/>
      <c r="BE868" s="6"/>
    </row>
    <row r="869" spans="1:57" x14ac:dyDescent="0.25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235"/>
      <c r="AB869" s="235"/>
      <c r="AC869" s="235"/>
      <c r="AD869" s="235"/>
      <c r="AE869" s="235"/>
      <c r="AF869" s="238"/>
      <c r="AG869" s="235"/>
      <c r="AH869" s="238"/>
      <c r="AI869" s="235"/>
      <c r="AJ869" s="235"/>
      <c r="AK869" s="6"/>
      <c r="AL869" s="6"/>
      <c r="AM869" s="6"/>
      <c r="AN869" s="6"/>
      <c r="AO869" s="6"/>
      <c r="AP869" s="6"/>
      <c r="AQ869" s="6"/>
      <c r="AR869" s="6"/>
      <c r="AS869" s="238"/>
      <c r="AT869" s="238"/>
      <c r="AU869" s="238"/>
      <c r="AV869" s="6"/>
      <c r="AW869" s="238"/>
      <c r="AX869" s="238"/>
      <c r="AY869" s="238"/>
      <c r="AZ869" s="6"/>
      <c r="BA869" s="239"/>
      <c r="BB869" s="238"/>
      <c r="BC869" s="6"/>
      <c r="BD869" s="6"/>
      <c r="BE869" s="6"/>
    </row>
    <row r="870" spans="1:57" x14ac:dyDescent="0.25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235"/>
      <c r="AB870" s="235"/>
      <c r="AC870" s="235"/>
      <c r="AD870" s="235"/>
      <c r="AE870" s="235"/>
      <c r="AF870" s="238"/>
      <c r="AG870" s="235"/>
      <c r="AH870" s="238"/>
      <c r="AI870" s="235"/>
      <c r="AJ870" s="235"/>
      <c r="AK870" s="6"/>
      <c r="AL870" s="6"/>
      <c r="AM870" s="6"/>
      <c r="AN870" s="6"/>
      <c r="AO870" s="6"/>
      <c r="AP870" s="6"/>
      <c r="AQ870" s="6"/>
      <c r="AR870" s="6"/>
      <c r="AS870" s="238"/>
      <c r="AT870" s="238"/>
      <c r="AU870" s="238"/>
      <c r="AV870" s="6"/>
      <c r="AW870" s="238"/>
      <c r="AX870" s="238"/>
      <c r="AY870" s="238"/>
      <c r="AZ870" s="6"/>
      <c r="BA870" s="239"/>
      <c r="BB870" s="238"/>
      <c r="BC870" s="6"/>
      <c r="BD870" s="6"/>
      <c r="BE870" s="6"/>
    </row>
    <row r="871" spans="1:57" x14ac:dyDescent="0.25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235"/>
      <c r="AB871" s="235"/>
      <c r="AC871" s="235"/>
      <c r="AD871" s="235"/>
      <c r="AE871" s="235"/>
      <c r="AF871" s="238"/>
      <c r="AG871" s="235"/>
      <c r="AH871" s="238"/>
      <c r="AI871" s="235"/>
      <c r="AJ871" s="235"/>
      <c r="AK871" s="6"/>
      <c r="AL871" s="6"/>
      <c r="AM871" s="6"/>
      <c r="AN871" s="6"/>
      <c r="AO871" s="6"/>
      <c r="AP871" s="6"/>
      <c r="AQ871" s="6"/>
      <c r="AR871" s="6"/>
      <c r="AS871" s="238"/>
      <c r="AT871" s="238"/>
      <c r="AU871" s="238"/>
      <c r="AV871" s="6"/>
      <c r="AW871" s="238"/>
      <c r="AX871" s="238"/>
      <c r="AY871" s="238"/>
      <c r="AZ871" s="6"/>
      <c r="BA871" s="239"/>
      <c r="BB871" s="238"/>
      <c r="BC871" s="6"/>
      <c r="BD871" s="6"/>
      <c r="BE871" s="6"/>
    </row>
    <row r="872" spans="1:57" x14ac:dyDescent="0.25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235"/>
      <c r="AB872" s="235"/>
      <c r="AC872" s="235"/>
      <c r="AD872" s="235"/>
      <c r="AE872" s="235"/>
      <c r="AF872" s="238"/>
      <c r="AG872" s="235"/>
      <c r="AH872" s="238"/>
      <c r="AI872" s="235"/>
      <c r="AJ872" s="235"/>
      <c r="AK872" s="6"/>
      <c r="AL872" s="6"/>
      <c r="AM872" s="6"/>
      <c r="AN872" s="6"/>
      <c r="AO872" s="6"/>
      <c r="AP872" s="6"/>
      <c r="AQ872" s="6"/>
      <c r="AR872" s="6"/>
      <c r="AS872" s="238"/>
      <c r="AT872" s="238"/>
      <c r="AU872" s="238"/>
      <c r="AV872" s="6"/>
      <c r="AW872" s="238"/>
      <c r="AX872" s="238"/>
      <c r="AY872" s="238"/>
      <c r="AZ872" s="6"/>
      <c r="BA872" s="239"/>
      <c r="BB872" s="238"/>
      <c r="BC872" s="6"/>
      <c r="BD872" s="6"/>
      <c r="BE872" s="6"/>
    </row>
    <row r="873" spans="1:57" x14ac:dyDescent="0.25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235"/>
      <c r="AB873" s="235"/>
      <c r="AC873" s="235"/>
      <c r="AD873" s="235"/>
      <c r="AE873" s="235"/>
      <c r="AF873" s="238"/>
      <c r="AG873" s="235"/>
      <c r="AH873" s="238"/>
      <c r="AI873" s="235"/>
      <c r="AJ873" s="235"/>
      <c r="AK873" s="6"/>
      <c r="AL873" s="6"/>
      <c r="AM873" s="6"/>
      <c r="AN873" s="6"/>
      <c r="AO873" s="6"/>
      <c r="AP873" s="6"/>
      <c r="AQ873" s="6"/>
      <c r="AR873" s="6"/>
      <c r="AS873" s="238"/>
      <c r="AT873" s="238"/>
      <c r="AU873" s="238"/>
      <c r="AV873" s="6"/>
      <c r="AW873" s="238"/>
      <c r="AX873" s="238"/>
      <c r="AY873" s="238"/>
      <c r="AZ873" s="6"/>
      <c r="BA873" s="239"/>
      <c r="BB873" s="238"/>
      <c r="BC873" s="6"/>
      <c r="BD873" s="6"/>
      <c r="BE873" s="6"/>
    </row>
    <row r="874" spans="1:57" x14ac:dyDescent="0.25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235"/>
      <c r="AB874" s="235"/>
      <c r="AC874" s="235"/>
      <c r="AD874" s="235"/>
      <c r="AE874" s="235"/>
      <c r="AF874" s="238"/>
      <c r="AG874" s="235"/>
      <c r="AH874" s="238"/>
      <c r="AI874" s="235"/>
      <c r="AJ874" s="235"/>
      <c r="AK874" s="6"/>
      <c r="AL874" s="6"/>
      <c r="AM874" s="6"/>
      <c r="AN874" s="6"/>
      <c r="AO874" s="6"/>
      <c r="AP874" s="6"/>
      <c r="AQ874" s="6"/>
      <c r="AR874" s="6"/>
      <c r="AS874" s="238"/>
      <c r="AT874" s="238"/>
      <c r="AU874" s="238"/>
      <c r="AV874" s="6"/>
      <c r="AW874" s="238"/>
      <c r="AX874" s="238"/>
      <c r="AY874" s="238"/>
      <c r="AZ874" s="6"/>
      <c r="BA874" s="239"/>
      <c r="BB874" s="238"/>
      <c r="BC874" s="6"/>
      <c r="BD874" s="6"/>
      <c r="BE874" s="6"/>
    </row>
    <row r="875" spans="1:57" x14ac:dyDescent="0.25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235"/>
      <c r="AB875" s="235"/>
      <c r="AC875" s="235"/>
      <c r="AD875" s="235"/>
      <c r="AE875" s="235"/>
      <c r="AF875" s="238"/>
      <c r="AG875" s="235"/>
      <c r="AH875" s="238"/>
      <c r="AI875" s="235"/>
      <c r="AJ875" s="235"/>
      <c r="AK875" s="6"/>
      <c r="AL875" s="6"/>
      <c r="AM875" s="6"/>
      <c r="AN875" s="6"/>
      <c r="AO875" s="6"/>
      <c r="AP875" s="6"/>
      <c r="AQ875" s="6"/>
      <c r="AR875" s="6"/>
      <c r="AS875" s="238"/>
      <c r="AT875" s="238"/>
      <c r="AU875" s="238"/>
      <c r="AV875" s="6"/>
      <c r="AW875" s="238"/>
      <c r="AX875" s="238"/>
      <c r="AY875" s="238"/>
      <c r="AZ875" s="6"/>
      <c r="BA875" s="239"/>
      <c r="BB875" s="238"/>
      <c r="BC875" s="6"/>
      <c r="BD875" s="6"/>
      <c r="BE875" s="6"/>
    </row>
    <row r="876" spans="1:57" x14ac:dyDescent="0.25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235"/>
      <c r="AB876" s="235"/>
      <c r="AC876" s="235"/>
      <c r="AD876" s="235"/>
      <c r="AE876" s="235"/>
      <c r="AF876" s="238"/>
      <c r="AG876" s="235"/>
      <c r="AH876" s="238"/>
      <c r="AI876" s="235"/>
      <c r="AJ876" s="235"/>
      <c r="AK876" s="6"/>
      <c r="AL876" s="6"/>
      <c r="AM876" s="6"/>
      <c r="AN876" s="6"/>
      <c r="AO876" s="6"/>
      <c r="AP876" s="6"/>
      <c r="AQ876" s="6"/>
      <c r="AR876" s="6"/>
      <c r="AS876" s="238"/>
      <c r="AT876" s="238"/>
      <c r="AU876" s="238"/>
      <c r="AV876" s="6"/>
      <c r="AW876" s="238"/>
      <c r="AX876" s="238"/>
      <c r="AY876" s="238"/>
      <c r="AZ876" s="6"/>
      <c r="BA876" s="239"/>
      <c r="BB876" s="238"/>
      <c r="BC876" s="6"/>
      <c r="BD876" s="6"/>
      <c r="BE876" s="6"/>
    </row>
    <row r="877" spans="1:57" x14ac:dyDescent="0.25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235"/>
      <c r="AB877" s="235"/>
      <c r="AC877" s="235"/>
      <c r="AD877" s="235"/>
      <c r="AE877" s="235"/>
      <c r="AF877" s="238"/>
      <c r="AG877" s="235"/>
      <c r="AH877" s="238"/>
      <c r="AI877" s="235"/>
      <c r="AJ877" s="235"/>
      <c r="AK877" s="6"/>
      <c r="AL877" s="6"/>
      <c r="AM877" s="6"/>
      <c r="AN877" s="6"/>
      <c r="AO877" s="6"/>
      <c r="AP877" s="6"/>
      <c r="AQ877" s="6"/>
      <c r="AR877" s="6"/>
      <c r="AS877" s="238"/>
      <c r="AT877" s="238"/>
      <c r="AU877" s="238"/>
      <c r="AV877" s="6"/>
      <c r="AW877" s="238"/>
      <c r="AX877" s="238"/>
      <c r="AY877" s="238"/>
      <c r="AZ877" s="6"/>
      <c r="BA877" s="239"/>
      <c r="BB877" s="238"/>
      <c r="BC877" s="6"/>
      <c r="BD877" s="6"/>
      <c r="BE877" s="6"/>
    </row>
    <row r="878" spans="1:57" x14ac:dyDescent="0.25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235"/>
      <c r="AB878" s="235"/>
      <c r="AC878" s="235"/>
      <c r="AD878" s="235"/>
      <c r="AE878" s="235"/>
      <c r="AF878" s="238"/>
      <c r="AG878" s="235"/>
      <c r="AH878" s="238"/>
      <c r="AI878" s="235"/>
      <c r="AJ878" s="235"/>
      <c r="AK878" s="6"/>
      <c r="AL878" s="6"/>
      <c r="AM878" s="6"/>
      <c r="AN878" s="6"/>
      <c r="AO878" s="6"/>
      <c r="AP878" s="6"/>
      <c r="AQ878" s="6"/>
      <c r="AR878" s="6"/>
      <c r="AS878" s="238"/>
      <c r="AT878" s="238"/>
      <c r="AU878" s="238"/>
      <c r="AV878" s="6"/>
      <c r="AW878" s="238"/>
      <c r="AX878" s="238"/>
      <c r="AY878" s="238"/>
      <c r="AZ878" s="6"/>
      <c r="BA878" s="239"/>
      <c r="BB878" s="238"/>
      <c r="BC878" s="6"/>
      <c r="BD878" s="6"/>
      <c r="BE878" s="6"/>
    </row>
    <row r="879" spans="1:57" x14ac:dyDescent="0.25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235"/>
      <c r="AB879" s="235"/>
      <c r="AC879" s="235"/>
      <c r="AD879" s="235"/>
      <c r="AE879" s="235"/>
      <c r="AF879" s="238"/>
      <c r="AG879" s="235"/>
      <c r="AH879" s="238"/>
      <c r="AI879" s="235"/>
      <c r="AJ879" s="235"/>
      <c r="AK879" s="6"/>
      <c r="AL879" s="6"/>
      <c r="AM879" s="6"/>
      <c r="AN879" s="6"/>
      <c r="AO879" s="6"/>
      <c r="AP879" s="6"/>
      <c r="AQ879" s="6"/>
      <c r="AR879" s="6"/>
      <c r="AS879" s="238"/>
      <c r="AT879" s="238"/>
      <c r="AU879" s="238"/>
      <c r="AV879" s="6"/>
      <c r="AW879" s="238"/>
      <c r="AX879" s="238"/>
      <c r="AY879" s="238"/>
      <c r="AZ879" s="6"/>
      <c r="BA879" s="239"/>
      <c r="BB879" s="238"/>
      <c r="BC879" s="6"/>
      <c r="BD879" s="6"/>
      <c r="BE879" s="6"/>
    </row>
    <row r="880" spans="1:57" x14ac:dyDescent="0.25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235"/>
      <c r="AB880" s="235"/>
      <c r="AC880" s="235"/>
      <c r="AD880" s="235"/>
      <c r="AE880" s="235"/>
      <c r="AF880" s="238"/>
      <c r="AG880" s="235"/>
      <c r="AH880" s="238"/>
      <c r="AI880" s="235"/>
      <c r="AJ880" s="235"/>
      <c r="AK880" s="6"/>
      <c r="AL880" s="6"/>
      <c r="AM880" s="6"/>
      <c r="AN880" s="6"/>
      <c r="AO880" s="6"/>
      <c r="AP880" s="6"/>
      <c r="AQ880" s="6"/>
      <c r="AR880" s="6"/>
      <c r="AS880" s="238"/>
      <c r="AT880" s="238"/>
      <c r="AU880" s="238"/>
      <c r="AV880" s="6"/>
      <c r="AW880" s="238"/>
      <c r="AX880" s="238"/>
      <c r="AY880" s="238"/>
      <c r="AZ880" s="6"/>
      <c r="BA880" s="239"/>
      <c r="BB880" s="238"/>
      <c r="BC880" s="6"/>
      <c r="BD880" s="6"/>
      <c r="BE880" s="6"/>
    </row>
    <row r="881" spans="1:57" x14ac:dyDescent="0.25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235"/>
      <c r="AB881" s="235"/>
      <c r="AC881" s="235"/>
      <c r="AD881" s="235"/>
      <c r="AE881" s="235"/>
      <c r="AF881" s="238"/>
      <c r="AG881" s="235"/>
      <c r="AH881" s="238"/>
      <c r="AI881" s="235"/>
      <c r="AJ881" s="235"/>
      <c r="AK881" s="6"/>
      <c r="AL881" s="6"/>
      <c r="AM881" s="6"/>
      <c r="AN881" s="6"/>
      <c r="AO881" s="6"/>
      <c r="AP881" s="6"/>
      <c r="AQ881" s="6"/>
      <c r="AR881" s="6"/>
      <c r="AS881" s="238"/>
      <c r="AT881" s="238"/>
      <c r="AU881" s="238"/>
      <c r="AV881" s="6"/>
      <c r="AW881" s="238"/>
      <c r="AX881" s="238"/>
      <c r="AY881" s="238"/>
      <c r="AZ881" s="6"/>
      <c r="BA881" s="239"/>
      <c r="BB881" s="238"/>
      <c r="BC881" s="6"/>
      <c r="BD881" s="6"/>
      <c r="BE881" s="6"/>
    </row>
    <row r="882" spans="1:57" x14ac:dyDescent="0.25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235"/>
      <c r="AB882" s="235"/>
      <c r="AC882" s="235"/>
      <c r="AD882" s="235"/>
      <c r="AE882" s="235"/>
      <c r="AF882" s="238"/>
      <c r="AG882" s="235"/>
      <c r="AH882" s="238"/>
      <c r="AI882" s="235"/>
      <c r="AJ882" s="235"/>
      <c r="AK882" s="6"/>
      <c r="AL882" s="6"/>
      <c r="AM882" s="6"/>
      <c r="AN882" s="6"/>
      <c r="AO882" s="6"/>
      <c r="AP882" s="6"/>
      <c r="AQ882" s="6"/>
      <c r="AR882" s="6"/>
      <c r="AS882" s="238"/>
      <c r="AT882" s="238"/>
      <c r="AU882" s="238"/>
      <c r="AV882" s="6"/>
      <c r="AW882" s="238"/>
      <c r="AX882" s="238"/>
      <c r="AY882" s="238"/>
      <c r="AZ882" s="6"/>
      <c r="BA882" s="239"/>
      <c r="BB882" s="238"/>
      <c r="BC882" s="6"/>
      <c r="BD882" s="6"/>
      <c r="BE882" s="6"/>
    </row>
    <row r="883" spans="1:57" x14ac:dyDescent="0.25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235"/>
      <c r="AB883" s="235"/>
      <c r="AC883" s="235"/>
      <c r="AD883" s="235"/>
      <c r="AE883" s="235"/>
      <c r="AF883" s="238"/>
      <c r="AG883" s="235"/>
      <c r="AH883" s="238"/>
      <c r="AI883" s="235"/>
      <c r="AJ883" s="235"/>
      <c r="AK883" s="6"/>
      <c r="AL883" s="6"/>
      <c r="AM883" s="6"/>
      <c r="AN883" s="6"/>
      <c r="AO883" s="6"/>
      <c r="AP883" s="6"/>
      <c r="AQ883" s="6"/>
      <c r="AR883" s="6"/>
      <c r="AS883" s="238"/>
      <c r="AT883" s="238"/>
      <c r="AU883" s="238"/>
      <c r="AV883" s="6"/>
      <c r="AW883" s="238"/>
      <c r="AX883" s="238"/>
      <c r="AY883" s="238"/>
      <c r="AZ883" s="6"/>
      <c r="BA883" s="239"/>
      <c r="BB883" s="238"/>
      <c r="BC883" s="6"/>
      <c r="BD883" s="6"/>
      <c r="BE883" s="6"/>
    </row>
    <row r="884" spans="1:57" x14ac:dyDescent="0.25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235"/>
      <c r="AB884" s="235"/>
      <c r="AC884" s="235"/>
      <c r="AD884" s="235"/>
      <c r="AE884" s="235"/>
      <c r="AF884" s="238"/>
      <c r="AG884" s="235"/>
      <c r="AH884" s="238"/>
      <c r="AI884" s="235"/>
      <c r="AJ884" s="235"/>
      <c r="AK884" s="6"/>
      <c r="AL884" s="6"/>
      <c r="AM884" s="6"/>
      <c r="AN884" s="6"/>
      <c r="AO884" s="6"/>
      <c r="AP884" s="6"/>
      <c r="AQ884" s="6"/>
      <c r="AR884" s="6"/>
      <c r="AS884" s="238"/>
      <c r="AT884" s="238"/>
      <c r="AU884" s="238"/>
      <c r="AV884" s="6"/>
      <c r="AW884" s="238"/>
      <c r="AX884" s="238"/>
      <c r="AY884" s="238"/>
      <c r="AZ884" s="6"/>
      <c r="BA884" s="239"/>
      <c r="BB884" s="238"/>
      <c r="BC884" s="6"/>
      <c r="BD884" s="6"/>
      <c r="BE884" s="6"/>
    </row>
    <row r="885" spans="1:57" x14ac:dyDescent="0.25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235"/>
      <c r="AB885" s="235"/>
      <c r="AC885" s="235"/>
      <c r="AD885" s="235"/>
      <c r="AE885" s="235"/>
      <c r="AF885" s="238"/>
      <c r="AG885" s="235"/>
      <c r="AH885" s="238"/>
      <c r="AI885" s="235"/>
      <c r="AJ885" s="235"/>
      <c r="AK885" s="6"/>
      <c r="AL885" s="6"/>
      <c r="AM885" s="6"/>
      <c r="AN885" s="6"/>
      <c r="AO885" s="6"/>
      <c r="AP885" s="6"/>
      <c r="AQ885" s="6"/>
      <c r="AR885" s="6"/>
      <c r="AS885" s="238"/>
      <c r="AT885" s="238"/>
      <c r="AU885" s="238"/>
      <c r="AV885" s="6"/>
      <c r="AW885" s="238"/>
      <c r="AX885" s="238"/>
      <c r="AY885" s="238"/>
      <c r="AZ885" s="6"/>
      <c r="BA885" s="239"/>
      <c r="BB885" s="238"/>
      <c r="BC885" s="6"/>
      <c r="BD885" s="6"/>
      <c r="BE885" s="6"/>
    </row>
    <row r="886" spans="1:57" x14ac:dyDescent="0.25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235"/>
      <c r="AB886" s="235"/>
      <c r="AC886" s="235"/>
      <c r="AD886" s="235"/>
      <c r="AE886" s="235"/>
      <c r="AF886" s="238"/>
      <c r="AG886" s="235"/>
      <c r="AH886" s="238"/>
      <c r="AI886" s="235"/>
      <c r="AJ886" s="235"/>
      <c r="AK886" s="6"/>
      <c r="AL886" s="6"/>
      <c r="AM886" s="6"/>
      <c r="AN886" s="6"/>
      <c r="AO886" s="6"/>
      <c r="AP886" s="6"/>
      <c r="AQ886" s="6"/>
      <c r="AR886" s="6"/>
      <c r="AS886" s="238"/>
      <c r="AT886" s="238"/>
      <c r="AU886" s="238"/>
      <c r="AV886" s="6"/>
      <c r="AW886" s="238"/>
      <c r="AX886" s="238"/>
      <c r="AY886" s="238"/>
      <c r="AZ886" s="6"/>
      <c r="BA886" s="239"/>
      <c r="BB886" s="238"/>
      <c r="BC886" s="6"/>
      <c r="BD886" s="6"/>
      <c r="BE886" s="6"/>
    </row>
    <row r="887" spans="1:57" x14ac:dyDescent="0.25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235"/>
      <c r="AB887" s="235"/>
      <c r="AC887" s="235"/>
      <c r="AD887" s="235"/>
      <c r="AE887" s="235"/>
      <c r="AF887" s="238"/>
      <c r="AG887" s="235"/>
      <c r="AH887" s="238"/>
      <c r="AI887" s="235"/>
      <c r="AJ887" s="235"/>
      <c r="AK887" s="6"/>
      <c r="AL887" s="6"/>
      <c r="AM887" s="6"/>
      <c r="AN887" s="6"/>
      <c r="AO887" s="6"/>
      <c r="AP887" s="6"/>
      <c r="AQ887" s="6"/>
      <c r="AR887" s="6"/>
      <c r="AS887" s="238"/>
      <c r="AT887" s="238"/>
      <c r="AU887" s="238"/>
      <c r="AV887" s="6"/>
      <c r="AW887" s="238"/>
      <c r="AX887" s="238"/>
      <c r="AY887" s="238"/>
      <c r="AZ887" s="6"/>
      <c r="BA887" s="239"/>
      <c r="BB887" s="238"/>
      <c r="BC887" s="6"/>
      <c r="BD887" s="6"/>
      <c r="BE887" s="6"/>
    </row>
    <row r="888" spans="1:57" x14ac:dyDescent="0.25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235"/>
      <c r="AB888" s="235"/>
      <c r="AC888" s="235"/>
      <c r="AD888" s="235"/>
      <c r="AE888" s="235"/>
      <c r="AF888" s="238"/>
      <c r="AG888" s="235"/>
      <c r="AH888" s="238"/>
      <c r="AI888" s="235"/>
      <c r="AJ888" s="235"/>
      <c r="AK888" s="6"/>
      <c r="AL888" s="6"/>
      <c r="AM888" s="6"/>
      <c r="AN888" s="6"/>
      <c r="AO888" s="6"/>
      <c r="AP888" s="6"/>
      <c r="AQ888" s="6"/>
      <c r="AR888" s="6"/>
      <c r="AS888" s="238"/>
      <c r="AT888" s="238"/>
      <c r="AU888" s="238"/>
      <c r="AV888" s="6"/>
      <c r="AW888" s="238"/>
      <c r="AX888" s="238"/>
      <c r="AY888" s="238"/>
      <c r="AZ888" s="6"/>
      <c r="BA888" s="239"/>
      <c r="BB888" s="238"/>
      <c r="BC888" s="6"/>
      <c r="BD888" s="6"/>
      <c r="BE888" s="6"/>
    </row>
    <row r="889" spans="1:57" x14ac:dyDescent="0.25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235"/>
      <c r="AB889" s="235"/>
      <c r="AC889" s="235"/>
      <c r="AD889" s="235"/>
      <c r="AE889" s="235"/>
      <c r="AF889" s="238"/>
      <c r="AG889" s="235"/>
      <c r="AH889" s="238"/>
      <c r="AI889" s="235"/>
      <c r="AJ889" s="235"/>
      <c r="AK889" s="6"/>
      <c r="AL889" s="6"/>
      <c r="AM889" s="6"/>
      <c r="AN889" s="6"/>
      <c r="AO889" s="6"/>
      <c r="AP889" s="6"/>
      <c r="AQ889" s="6"/>
      <c r="AR889" s="6"/>
      <c r="AS889" s="238"/>
      <c r="AT889" s="238"/>
      <c r="AU889" s="238"/>
      <c r="AV889" s="6"/>
      <c r="AW889" s="238"/>
      <c r="AX889" s="238"/>
      <c r="AY889" s="238"/>
      <c r="AZ889" s="6"/>
      <c r="BA889" s="239"/>
      <c r="BB889" s="238"/>
      <c r="BC889" s="6"/>
      <c r="BD889" s="6"/>
      <c r="BE889" s="6"/>
    </row>
    <row r="890" spans="1:57" x14ac:dyDescent="0.25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235"/>
      <c r="AB890" s="235"/>
      <c r="AC890" s="235"/>
      <c r="AD890" s="235"/>
      <c r="AE890" s="235"/>
      <c r="AF890" s="238"/>
      <c r="AG890" s="235"/>
      <c r="AH890" s="238"/>
      <c r="AI890" s="235"/>
      <c r="AJ890" s="235"/>
      <c r="AK890" s="6"/>
      <c r="AL890" s="6"/>
      <c r="AM890" s="6"/>
      <c r="AN890" s="6"/>
      <c r="AO890" s="6"/>
      <c r="AP890" s="6"/>
      <c r="AQ890" s="6"/>
      <c r="AR890" s="6"/>
      <c r="AS890" s="238"/>
      <c r="AT890" s="238"/>
      <c r="AU890" s="238"/>
      <c r="AV890" s="6"/>
      <c r="AW890" s="238"/>
      <c r="AX890" s="238"/>
      <c r="AY890" s="238"/>
      <c r="AZ890" s="6"/>
      <c r="BA890" s="239"/>
      <c r="BB890" s="238"/>
      <c r="BC890" s="6"/>
      <c r="BD890" s="6"/>
      <c r="BE890" s="6"/>
    </row>
    <row r="891" spans="1:57" x14ac:dyDescent="0.25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235"/>
      <c r="AB891" s="235"/>
      <c r="AC891" s="235"/>
      <c r="AD891" s="235"/>
      <c r="AE891" s="235"/>
      <c r="AF891" s="238"/>
      <c r="AG891" s="235"/>
      <c r="AH891" s="238"/>
      <c r="AI891" s="235"/>
      <c r="AJ891" s="235"/>
      <c r="AK891" s="6"/>
      <c r="AL891" s="6"/>
      <c r="AM891" s="6"/>
      <c r="AN891" s="6"/>
      <c r="AO891" s="6"/>
      <c r="AP891" s="6"/>
      <c r="AQ891" s="6"/>
      <c r="AR891" s="6"/>
      <c r="AS891" s="238"/>
      <c r="AT891" s="238"/>
      <c r="AU891" s="238"/>
      <c r="AV891" s="6"/>
      <c r="AW891" s="238"/>
      <c r="AX891" s="238"/>
      <c r="AY891" s="238"/>
      <c r="AZ891" s="6"/>
      <c r="BA891" s="239"/>
      <c r="BB891" s="238"/>
      <c r="BC891" s="6"/>
      <c r="BD891" s="6"/>
      <c r="BE891" s="6"/>
    </row>
    <row r="892" spans="1:57" x14ac:dyDescent="0.25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235"/>
      <c r="AB892" s="235"/>
      <c r="AC892" s="235"/>
      <c r="AD892" s="235"/>
      <c r="AE892" s="235"/>
      <c r="AF892" s="238"/>
      <c r="AG892" s="235"/>
      <c r="AH892" s="238"/>
      <c r="AI892" s="235"/>
      <c r="AJ892" s="235"/>
      <c r="AK892" s="6"/>
      <c r="AL892" s="6"/>
      <c r="AM892" s="6"/>
      <c r="AN892" s="6"/>
      <c r="AO892" s="6"/>
      <c r="AP892" s="6"/>
      <c r="AQ892" s="6"/>
      <c r="AR892" s="6"/>
      <c r="AS892" s="238"/>
      <c r="AT892" s="238"/>
      <c r="AU892" s="238"/>
      <c r="AV892" s="6"/>
      <c r="AW892" s="238"/>
      <c r="AX892" s="238"/>
      <c r="AY892" s="238"/>
      <c r="AZ892" s="6"/>
      <c r="BA892" s="239"/>
      <c r="BB892" s="238"/>
      <c r="BC892" s="6"/>
      <c r="BD892" s="6"/>
      <c r="BE892" s="6"/>
    </row>
    <row r="893" spans="1:57" x14ac:dyDescent="0.25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235"/>
      <c r="AB893" s="235"/>
      <c r="AC893" s="235"/>
      <c r="AD893" s="235"/>
      <c r="AE893" s="235"/>
      <c r="AF893" s="238"/>
      <c r="AG893" s="235"/>
      <c r="AH893" s="238"/>
      <c r="AI893" s="235"/>
      <c r="AJ893" s="235"/>
      <c r="AK893" s="6"/>
      <c r="AL893" s="6"/>
      <c r="AM893" s="6"/>
      <c r="AN893" s="6"/>
      <c r="AO893" s="6"/>
      <c r="AP893" s="6"/>
      <c r="AQ893" s="6"/>
      <c r="AR893" s="6"/>
      <c r="AS893" s="238"/>
      <c r="AT893" s="238"/>
      <c r="AU893" s="238"/>
      <c r="AV893" s="6"/>
      <c r="AW893" s="238"/>
      <c r="AX893" s="238"/>
      <c r="AY893" s="238"/>
      <c r="AZ893" s="6"/>
      <c r="BA893" s="239"/>
      <c r="BB893" s="238"/>
      <c r="BC893" s="6"/>
      <c r="BD893" s="6"/>
      <c r="BE893" s="6"/>
    </row>
    <row r="894" spans="1:57" x14ac:dyDescent="0.25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235"/>
      <c r="AB894" s="235"/>
      <c r="AC894" s="235"/>
      <c r="AD894" s="235"/>
      <c r="AE894" s="235"/>
      <c r="AF894" s="238"/>
      <c r="AG894" s="235"/>
      <c r="AH894" s="238"/>
      <c r="AI894" s="235"/>
      <c r="AJ894" s="235"/>
      <c r="AK894" s="6"/>
      <c r="AL894" s="6"/>
      <c r="AM894" s="6"/>
      <c r="AN894" s="6"/>
      <c r="AO894" s="6"/>
      <c r="AP894" s="6"/>
      <c r="AQ894" s="6"/>
      <c r="AR894" s="6"/>
      <c r="AS894" s="238"/>
      <c r="AT894" s="238"/>
      <c r="AU894" s="238"/>
      <c r="AV894" s="6"/>
      <c r="AW894" s="238"/>
      <c r="AX894" s="238"/>
      <c r="AY894" s="238"/>
      <c r="AZ894" s="6"/>
      <c r="BA894" s="239"/>
      <c r="BB894" s="238"/>
      <c r="BC894" s="6"/>
      <c r="BD894" s="6"/>
      <c r="BE894" s="6"/>
    </row>
    <row r="895" spans="1:57" x14ac:dyDescent="0.25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235"/>
      <c r="AB895" s="235"/>
      <c r="AC895" s="235"/>
      <c r="AD895" s="235"/>
      <c r="AE895" s="235"/>
      <c r="AF895" s="238"/>
      <c r="AG895" s="235"/>
      <c r="AH895" s="238"/>
      <c r="AI895" s="235"/>
      <c r="AJ895" s="235"/>
      <c r="AK895" s="6"/>
      <c r="AL895" s="6"/>
      <c r="AM895" s="6"/>
      <c r="AN895" s="6"/>
      <c r="AO895" s="6"/>
      <c r="AP895" s="6"/>
      <c r="AQ895" s="6"/>
      <c r="AR895" s="6"/>
      <c r="AS895" s="238"/>
      <c r="AT895" s="238"/>
      <c r="AU895" s="238"/>
      <c r="AV895" s="6"/>
      <c r="AW895" s="238"/>
      <c r="AX895" s="238"/>
      <c r="AY895" s="238"/>
      <c r="AZ895" s="6"/>
      <c r="BA895" s="239"/>
      <c r="BB895" s="238"/>
      <c r="BC895" s="6"/>
      <c r="BD895" s="6"/>
      <c r="BE895" s="6"/>
    </row>
    <row r="896" spans="1:57" x14ac:dyDescent="0.25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235"/>
      <c r="AB896" s="235"/>
      <c r="AC896" s="235"/>
      <c r="AD896" s="235"/>
      <c r="AE896" s="235"/>
      <c r="AF896" s="238"/>
      <c r="AG896" s="235"/>
      <c r="AH896" s="238"/>
      <c r="AI896" s="235"/>
      <c r="AJ896" s="235"/>
      <c r="AK896" s="6"/>
      <c r="AL896" s="6"/>
      <c r="AM896" s="6"/>
      <c r="AN896" s="6"/>
      <c r="AO896" s="6"/>
      <c r="AP896" s="6"/>
      <c r="AQ896" s="6"/>
      <c r="AR896" s="6"/>
      <c r="AS896" s="238"/>
      <c r="AT896" s="238"/>
      <c r="AU896" s="238"/>
      <c r="AV896" s="6"/>
      <c r="AW896" s="238"/>
      <c r="AX896" s="238"/>
      <c r="AY896" s="238"/>
      <c r="AZ896" s="6"/>
      <c r="BA896" s="239"/>
      <c r="BB896" s="238"/>
      <c r="BC896" s="6"/>
      <c r="BD896" s="6"/>
      <c r="BE896" s="6"/>
    </row>
    <row r="897" spans="1:57" x14ac:dyDescent="0.25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235"/>
      <c r="AB897" s="235"/>
      <c r="AC897" s="235"/>
      <c r="AD897" s="235"/>
      <c r="AE897" s="235"/>
      <c r="AF897" s="238"/>
      <c r="AG897" s="235"/>
      <c r="AH897" s="238"/>
      <c r="AI897" s="235"/>
      <c r="AJ897" s="235"/>
      <c r="AK897" s="6"/>
      <c r="AL897" s="6"/>
      <c r="AM897" s="6"/>
      <c r="AN897" s="6"/>
      <c r="AO897" s="6"/>
      <c r="AP897" s="6"/>
      <c r="AQ897" s="6"/>
      <c r="AR897" s="6"/>
      <c r="AS897" s="238"/>
      <c r="AT897" s="238"/>
      <c r="AU897" s="238"/>
      <c r="AV897" s="6"/>
      <c r="AW897" s="238"/>
      <c r="AX897" s="238"/>
      <c r="AY897" s="238"/>
      <c r="AZ897" s="6"/>
      <c r="BA897" s="239"/>
      <c r="BB897" s="238"/>
      <c r="BC897" s="6"/>
      <c r="BD897" s="6"/>
      <c r="BE897" s="6"/>
    </row>
    <row r="898" spans="1:57" x14ac:dyDescent="0.25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235"/>
      <c r="AB898" s="235"/>
      <c r="AC898" s="235"/>
      <c r="AD898" s="235"/>
      <c r="AE898" s="235"/>
      <c r="AF898" s="238"/>
      <c r="AG898" s="235"/>
      <c r="AH898" s="238"/>
      <c r="AI898" s="235"/>
      <c r="AJ898" s="235"/>
      <c r="AK898" s="6"/>
      <c r="AL898" s="6"/>
      <c r="AM898" s="6"/>
      <c r="AN898" s="6"/>
      <c r="AO898" s="6"/>
      <c r="AP898" s="6"/>
      <c r="AQ898" s="6"/>
      <c r="AR898" s="6"/>
      <c r="AS898" s="238"/>
      <c r="AT898" s="238"/>
      <c r="AU898" s="238"/>
      <c r="AV898" s="6"/>
      <c r="AW898" s="238"/>
      <c r="AX898" s="238"/>
      <c r="AY898" s="238"/>
      <c r="AZ898" s="6"/>
      <c r="BA898" s="239"/>
      <c r="BB898" s="238"/>
      <c r="BC898" s="6"/>
      <c r="BD898" s="6"/>
      <c r="BE898" s="6"/>
    </row>
    <row r="899" spans="1:57" x14ac:dyDescent="0.25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235"/>
      <c r="AB899" s="235"/>
      <c r="AC899" s="235"/>
      <c r="AD899" s="235"/>
      <c r="AE899" s="235"/>
      <c r="AF899" s="238"/>
      <c r="AG899" s="235"/>
      <c r="AH899" s="238"/>
      <c r="AI899" s="235"/>
      <c r="AJ899" s="235"/>
      <c r="AK899" s="6"/>
      <c r="AL899" s="6"/>
      <c r="AM899" s="6"/>
      <c r="AN899" s="6"/>
      <c r="AO899" s="6"/>
      <c r="AP899" s="6"/>
      <c r="AQ899" s="6"/>
      <c r="AR899" s="6"/>
      <c r="AS899" s="238"/>
      <c r="AT899" s="238"/>
      <c r="AU899" s="238"/>
      <c r="AV899" s="6"/>
      <c r="AW899" s="238"/>
      <c r="AX899" s="238"/>
      <c r="AY899" s="238"/>
      <c r="AZ899" s="6"/>
      <c r="BA899" s="239"/>
      <c r="BB899" s="238"/>
      <c r="BC899" s="6"/>
      <c r="BD899" s="6"/>
      <c r="BE899" s="6"/>
    </row>
    <row r="900" spans="1:57" x14ac:dyDescent="0.25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235"/>
      <c r="AB900" s="235"/>
      <c r="AC900" s="235"/>
      <c r="AD900" s="235"/>
      <c r="AE900" s="235"/>
      <c r="AF900" s="238"/>
      <c r="AG900" s="235"/>
      <c r="AH900" s="238"/>
      <c r="AI900" s="235"/>
      <c r="AJ900" s="235"/>
      <c r="AK900" s="6"/>
      <c r="AL900" s="6"/>
      <c r="AM900" s="6"/>
      <c r="AN900" s="6"/>
      <c r="AO900" s="6"/>
      <c r="AP900" s="6"/>
      <c r="AQ900" s="6"/>
      <c r="AR900" s="6"/>
      <c r="AS900" s="238"/>
      <c r="AT900" s="238"/>
      <c r="AU900" s="238"/>
      <c r="AV900" s="6"/>
      <c r="AW900" s="238"/>
      <c r="AX900" s="238"/>
      <c r="AY900" s="238"/>
      <c r="AZ900" s="6"/>
      <c r="BA900" s="239"/>
      <c r="BB900" s="238"/>
      <c r="BC900" s="6"/>
      <c r="BD900" s="6"/>
      <c r="BE900" s="6"/>
    </row>
    <row r="901" spans="1:57" x14ac:dyDescent="0.25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235"/>
      <c r="AB901" s="235"/>
      <c r="AC901" s="235"/>
      <c r="AD901" s="235"/>
      <c r="AE901" s="235"/>
      <c r="AF901" s="238"/>
      <c r="AG901" s="235"/>
      <c r="AH901" s="238"/>
      <c r="AI901" s="235"/>
      <c r="AJ901" s="235"/>
      <c r="AK901" s="6"/>
      <c r="AL901" s="6"/>
      <c r="AM901" s="6"/>
      <c r="AN901" s="6"/>
      <c r="AO901" s="6"/>
      <c r="AP901" s="6"/>
      <c r="AQ901" s="6"/>
      <c r="AR901" s="6"/>
      <c r="AS901" s="238"/>
      <c r="AT901" s="238"/>
      <c r="AU901" s="238"/>
      <c r="AV901" s="6"/>
      <c r="AW901" s="238"/>
      <c r="AX901" s="238"/>
      <c r="AY901" s="238"/>
      <c r="AZ901" s="6"/>
      <c r="BA901" s="239"/>
      <c r="BB901" s="238"/>
      <c r="BC901" s="6"/>
      <c r="BD901" s="6"/>
      <c r="BE901" s="6"/>
    </row>
    <row r="902" spans="1:57" x14ac:dyDescent="0.25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235"/>
      <c r="AB902" s="235"/>
      <c r="AC902" s="235"/>
      <c r="AD902" s="235"/>
      <c r="AE902" s="235"/>
      <c r="AF902" s="238"/>
      <c r="AG902" s="235"/>
      <c r="AH902" s="238"/>
      <c r="AI902" s="235"/>
      <c r="AJ902" s="235"/>
      <c r="AK902" s="6"/>
      <c r="AL902" s="6"/>
      <c r="AM902" s="6"/>
      <c r="AN902" s="6"/>
      <c r="AO902" s="6"/>
      <c r="AP902" s="6"/>
      <c r="AQ902" s="6"/>
      <c r="AR902" s="6"/>
      <c r="AS902" s="238"/>
      <c r="AT902" s="238"/>
      <c r="AU902" s="238"/>
      <c r="AV902" s="6"/>
      <c r="AW902" s="238"/>
      <c r="AX902" s="238"/>
      <c r="AY902" s="238"/>
      <c r="AZ902" s="6"/>
      <c r="BA902" s="239"/>
      <c r="BB902" s="238"/>
      <c r="BC902" s="6"/>
      <c r="BD902" s="6"/>
      <c r="BE902" s="6"/>
    </row>
    <row r="903" spans="1:57" x14ac:dyDescent="0.25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235"/>
      <c r="AB903" s="235"/>
      <c r="AC903" s="235"/>
      <c r="AD903" s="235"/>
      <c r="AE903" s="235"/>
      <c r="AF903" s="238"/>
      <c r="AG903" s="235"/>
      <c r="AH903" s="238"/>
      <c r="AI903" s="235"/>
      <c r="AJ903" s="235"/>
      <c r="AK903" s="6"/>
      <c r="AL903" s="6"/>
      <c r="AM903" s="6"/>
      <c r="AN903" s="6"/>
      <c r="AO903" s="6"/>
      <c r="AP903" s="6"/>
      <c r="AQ903" s="6"/>
      <c r="AR903" s="6"/>
      <c r="AS903" s="238"/>
      <c r="AT903" s="238"/>
      <c r="AU903" s="238"/>
      <c r="AV903" s="6"/>
      <c r="AW903" s="238"/>
      <c r="AX903" s="238"/>
      <c r="AY903" s="238"/>
      <c r="AZ903" s="6"/>
      <c r="BA903" s="239"/>
      <c r="BB903" s="238"/>
      <c r="BC903" s="6"/>
      <c r="BD903" s="6"/>
      <c r="BE903" s="6"/>
    </row>
    <row r="904" spans="1:57" x14ac:dyDescent="0.25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235"/>
      <c r="AB904" s="235"/>
      <c r="AC904" s="235"/>
      <c r="AD904" s="235"/>
      <c r="AE904" s="235"/>
      <c r="AF904" s="238"/>
      <c r="AG904" s="235"/>
      <c r="AH904" s="238"/>
      <c r="AI904" s="235"/>
      <c r="AJ904" s="235"/>
      <c r="AK904" s="6"/>
      <c r="AL904" s="6"/>
      <c r="AM904" s="6"/>
      <c r="AN904" s="6"/>
      <c r="AO904" s="6"/>
      <c r="AP904" s="6"/>
      <c r="AQ904" s="6"/>
      <c r="AR904" s="6"/>
      <c r="AS904" s="238"/>
      <c r="AT904" s="238"/>
      <c r="AU904" s="238"/>
      <c r="AV904" s="6"/>
      <c r="AW904" s="238"/>
      <c r="AX904" s="238"/>
      <c r="AY904" s="238"/>
      <c r="AZ904" s="6"/>
      <c r="BA904" s="239"/>
      <c r="BB904" s="238"/>
      <c r="BC904" s="6"/>
      <c r="BD904" s="6"/>
      <c r="BE904" s="6"/>
    </row>
    <row r="905" spans="1:57" x14ac:dyDescent="0.25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235"/>
      <c r="AB905" s="235"/>
      <c r="AC905" s="235"/>
      <c r="AD905" s="235"/>
      <c r="AE905" s="235"/>
      <c r="AF905" s="238"/>
      <c r="AG905" s="235"/>
      <c r="AH905" s="238"/>
      <c r="AI905" s="235"/>
      <c r="AJ905" s="235"/>
      <c r="AK905" s="6"/>
      <c r="AL905" s="6"/>
      <c r="AM905" s="6"/>
      <c r="AN905" s="6"/>
      <c r="AO905" s="6"/>
      <c r="AP905" s="6"/>
      <c r="AQ905" s="6"/>
      <c r="AR905" s="6"/>
      <c r="AS905" s="238"/>
      <c r="AT905" s="238"/>
      <c r="AU905" s="238"/>
      <c r="AV905" s="6"/>
      <c r="AW905" s="238"/>
      <c r="AX905" s="238"/>
      <c r="AY905" s="238"/>
      <c r="AZ905" s="6"/>
      <c r="BA905" s="239"/>
      <c r="BB905" s="238"/>
      <c r="BC905" s="6"/>
      <c r="BD905" s="6"/>
      <c r="BE905" s="6"/>
    </row>
    <row r="906" spans="1:57" x14ac:dyDescent="0.25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235"/>
      <c r="AB906" s="235"/>
      <c r="AC906" s="235"/>
      <c r="AD906" s="235"/>
      <c r="AE906" s="235"/>
      <c r="AF906" s="238"/>
      <c r="AG906" s="235"/>
      <c r="AH906" s="238"/>
      <c r="AI906" s="235"/>
      <c r="AJ906" s="235"/>
      <c r="AK906" s="6"/>
      <c r="AL906" s="6"/>
      <c r="AM906" s="6"/>
      <c r="AN906" s="6"/>
      <c r="AO906" s="6"/>
      <c r="AP906" s="6"/>
      <c r="AQ906" s="6"/>
      <c r="AR906" s="6"/>
      <c r="AS906" s="238"/>
      <c r="AT906" s="238"/>
      <c r="AU906" s="238"/>
      <c r="AV906" s="6"/>
      <c r="AW906" s="238"/>
      <c r="AX906" s="238"/>
      <c r="AY906" s="238"/>
      <c r="AZ906" s="6"/>
      <c r="BA906" s="239"/>
      <c r="BB906" s="238"/>
      <c r="BC906" s="6"/>
      <c r="BD906" s="6"/>
      <c r="BE906" s="6"/>
    </row>
    <row r="907" spans="1:57" x14ac:dyDescent="0.25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235"/>
      <c r="AB907" s="235"/>
      <c r="AC907" s="235"/>
      <c r="AD907" s="235"/>
      <c r="AE907" s="235"/>
      <c r="AF907" s="238"/>
      <c r="AG907" s="235"/>
      <c r="AH907" s="238"/>
      <c r="AI907" s="235"/>
      <c r="AJ907" s="235"/>
      <c r="AK907" s="6"/>
      <c r="AL907" s="6"/>
      <c r="AM907" s="6"/>
      <c r="AN907" s="6"/>
      <c r="AO907" s="6"/>
      <c r="AP907" s="6"/>
      <c r="AQ907" s="6"/>
      <c r="AR907" s="6"/>
      <c r="AS907" s="238"/>
      <c r="AT907" s="238"/>
      <c r="AU907" s="238"/>
      <c r="AV907" s="6"/>
      <c r="AW907" s="238"/>
      <c r="AX907" s="238"/>
      <c r="AY907" s="238"/>
      <c r="AZ907" s="6"/>
      <c r="BA907" s="239"/>
      <c r="BB907" s="238"/>
      <c r="BC907" s="6"/>
      <c r="BD907" s="6"/>
      <c r="BE907" s="6"/>
    </row>
    <row r="908" spans="1:57" x14ac:dyDescent="0.25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235"/>
      <c r="AB908" s="235"/>
      <c r="AC908" s="235"/>
      <c r="AD908" s="235"/>
      <c r="AE908" s="235"/>
      <c r="AF908" s="238"/>
      <c r="AG908" s="235"/>
      <c r="AH908" s="238"/>
      <c r="AI908" s="235"/>
      <c r="AJ908" s="235"/>
      <c r="AK908" s="6"/>
      <c r="AL908" s="6"/>
      <c r="AM908" s="6"/>
      <c r="AN908" s="6"/>
      <c r="AO908" s="6"/>
      <c r="AP908" s="6"/>
      <c r="AQ908" s="6"/>
      <c r="AR908" s="6"/>
      <c r="AS908" s="238"/>
      <c r="AT908" s="238"/>
      <c r="AU908" s="238"/>
      <c r="AV908" s="6"/>
      <c r="AW908" s="238"/>
      <c r="AX908" s="238"/>
      <c r="AY908" s="238"/>
      <c r="AZ908" s="6"/>
      <c r="BA908" s="239"/>
      <c r="BB908" s="238"/>
      <c r="BC908" s="6"/>
      <c r="BD908" s="6"/>
      <c r="BE908" s="6"/>
    </row>
    <row r="909" spans="1:57" x14ac:dyDescent="0.25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235"/>
      <c r="AB909" s="235"/>
      <c r="AC909" s="235"/>
      <c r="AD909" s="235"/>
      <c r="AE909" s="235"/>
      <c r="AF909" s="238"/>
      <c r="AG909" s="235"/>
      <c r="AH909" s="238"/>
      <c r="AI909" s="235"/>
      <c r="AJ909" s="235"/>
      <c r="AK909" s="6"/>
      <c r="AL909" s="6"/>
      <c r="AM909" s="6"/>
      <c r="AN909" s="6"/>
      <c r="AO909" s="6"/>
      <c r="AP909" s="6"/>
      <c r="AQ909" s="6"/>
      <c r="AR909" s="6"/>
      <c r="AS909" s="238"/>
      <c r="AT909" s="238"/>
      <c r="AU909" s="238"/>
      <c r="AV909" s="6"/>
      <c r="AW909" s="238"/>
      <c r="AX909" s="238"/>
      <c r="AY909" s="238"/>
      <c r="AZ909" s="6"/>
      <c r="BA909" s="239"/>
      <c r="BB909" s="238"/>
      <c r="BC909" s="6"/>
      <c r="BD909" s="6"/>
      <c r="BE909" s="6"/>
    </row>
    <row r="910" spans="1:57" x14ac:dyDescent="0.25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235"/>
      <c r="AB910" s="235"/>
      <c r="AC910" s="235"/>
      <c r="AD910" s="235"/>
      <c r="AE910" s="235"/>
      <c r="AF910" s="238"/>
      <c r="AG910" s="235"/>
      <c r="AH910" s="238"/>
      <c r="AI910" s="235"/>
      <c r="AJ910" s="235"/>
      <c r="AK910" s="6"/>
      <c r="AL910" s="6"/>
      <c r="AM910" s="6"/>
      <c r="AN910" s="6"/>
      <c r="AO910" s="6"/>
      <c r="AP910" s="6"/>
      <c r="AQ910" s="6"/>
      <c r="AR910" s="6"/>
      <c r="AS910" s="238"/>
      <c r="AT910" s="238"/>
      <c r="AU910" s="238"/>
      <c r="AV910" s="6"/>
      <c r="AW910" s="238"/>
      <c r="AX910" s="238"/>
      <c r="AY910" s="238"/>
      <c r="AZ910" s="6"/>
      <c r="BA910" s="239"/>
      <c r="BB910" s="238"/>
      <c r="BC910" s="6"/>
      <c r="BD910" s="6"/>
      <c r="BE910" s="6"/>
    </row>
    <row r="911" spans="1:57" x14ac:dyDescent="0.25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235"/>
      <c r="AB911" s="235"/>
      <c r="AC911" s="235"/>
      <c r="AD911" s="235"/>
      <c r="AE911" s="235"/>
      <c r="AF911" s="238"/>
      <c r="AG911" s="235"/>
      <c r="AH911" s="238"/>
      <c r="AI911" s="235"/>
      <c r="AJ911" s="235"/>
      <c r="AK911" s="6"/>
      <c r="AL911" s="6"/>
      <c r="AM911" s="6"/>
      <c r="AN911" s="6"/>
      <c r="AO911" s="6"/>
      <c r="AP911" s="6"/>
      <c r="AQ911" s="6"/>
      <c r="AR911" s="6"/>
      <c r="AS911" s="238"/>
      <c r="AT911" s="238"/>
      <c r="AU911" s="238"/>
      <c r="AV911" s="6"/>
      <c r="AW911" s="238"/>
      <c r="AX911" s="238"/>
      <c r="AY911" s="238"/>
      <c r="AZ911" s="6"/>
      <c r="BA911" s="239"/>
      <c r="BB911" s="238"/>
      <c r="BC911" s="6"/>
      <c r="BD911" s="6"/>
      <c r="BE911" s="6"/>
    </row>
    <row r="912" spans="1:57" x14ac:dyDescent="0.25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235"/>
      <c r="AB912" s="235"/>
      <c r="AC912" s="235"/>
      <c r="AD912" s="235"/>
      <c r="AE912" s="235"/>
      <c r="AF912" s="238"/>
      <c r="AG912" s="235"/>
      <c r="AH912" s="238"/>
      <c r="AI912" s="235"/>
      <c r="AJ912" s="235"/>
      <c r="AK912" s="6"/>
      <c r="AL912" s="6"/>
      <c r="AM912" s="6"/>
      <c r="AN912" s="6"/>
      <c r="AO912" s="6"/>
      <c r="AP912" s="6"/>
      <c r="AQ912" s="6"/>
      <c r="AR912" s="6"/>
      <c r="AS912" s="238"/>
      <c r="AT912" s="238"/>
      <c r="AU912" s="238"/>
      <c r="AV912" s="6"/>
      <c r="AW912" s="238"/>
      <c r="AX912" s="238"/>
      <c r="AY912" s="238"/>
      <c r="AZ912" s="6"/>
      <c r="BA912" s="239"/>
      <c r="BB912" s="238"/>
      <c r="BC912" s="6"/>
      <c r="BD912" s="6"/>
      <c r="BE912" s="6"/>
    </row>
    <row r="913" spans="1:57" x14ac:dyDescent="0.25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235"/>
      <c r="AB913" s="235"/>
      <c r="AC913" s="235"/>
      <c r="AD913" s="235"/>
      <c r="AE913" s="235"/>
      <c r="AF913" s="238"/>
      <c r="AG913" s="235"/>
      <c r="AH913" s="238"/>
      <c r="AI913" s="235"/>
      <c r="AJ913" s="235"/>
      <c r="AK913" s="6"/>
      <c r="AL913" s="6"/>
      <c r="AM913" s="6"/>
      <c r="AN913" s="6"/>
      <c r="AO913" s="6"/>
      <c r="AP913" s="6"/>
      <c r="AQ913" s="6"/>
      <c r="AR913" s="6"/>
      <c r="AS913" s="238"/>
      <c r="AT913" s="238"/>
      <c r="AU913" s="238"/>
      <c r="AV913" s="6"/>
      <c r="AW913" s="238"/>
      <c r="AX913" s="238"/>
      <c r="AY913" s="238"/>
      <c r="AZ913" s="6"/>
      <c r="BA913" s="239"/>
      <c r="BB913" s="238"/>
      <c r="BC913" s="6"/>
      <c r="BD913" s="6"/>
      <c r="BE913" s="6"/>
    </row>
    <row r="914" spans="1:57" x14ac:dyDescent="0.25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235"/>
      <c r="AB914" s="235"/>
      <c r="AC914" s="235"/>
      <c r="AD914" s="235"/>
      <c r="AE914" s="235"/>
      <c r="AF914" s="238"/>
      <c r="AG914" s="235"/>
      <c r="AH914" s="238"/>
      <c r="AI914" s="235"/>
      <c r="AJ914" s="235"/>
      <c r="AK914" s="6"/>
      <c r="AL914" s="6"/>
      <c r="AM914" s="6"/>
      <c r="AN914" s="6"/>
      <c r="AO914" s="6"/>
      <c r="AP914" s="6"/>
      <c r="AQ914" s="6"/>
      <c r="AR914" s="6"/>
      <c r="AS914" s="238"/>
      <c r="AT914" s="238"/>
      <c r="AU914" s="238"/>
      <c r="AV914" s="6"/>
      <c r="AW914" s="238"/>
      <c r="AX914" s="238"/>
      <c r="AY914" s="238"/>
      <c r="AZ914" s="6"/>
      <c r="BA914" s="239"/>
      <c r="BB914" s="238"/>
      <c r="BC914" s="6"/>
      <c r="BD914" s="6"/>
      <c r="BE914" s="6"/>
    </row>
    <row r="915" spans="1:57" x14ac:dyDescent="0.25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235"/>
      <c r="AB915" s="235"/>
      <c r="AC915" s="235"/>
      <c r="AD915" s="235"/>
      <c r="AE915" s="235"/>
      <c r="AF915" s="238"/>
      <c r="AG915" s="235"/>
      <c r="AH915" s="238"/>
      <c r="AI915" s="235"/>
      <c r="AJ915" s="235"/>
      <c r="AK915" s="6"/>
      <c r="AL915" s="6"/>
      <c r="AM915" s="6"/>
      <c r="AN915" s="6"/>
      <c r="AO915" s="6"/>
      <c r="AP915" s="6"/>
      <c r="AQ915" s="6"/>
      <c r="AR915" s="6"/>
      <c r="AS915" s="238"/>
      <c r="AT915" s="238"/>
      <c r="AU915" s="238"/>
      <c r="AV915" s="6"/>
      <c r="AW915" s="238"/>
      <c r="AX915" s="238"/>
      <c r="AY915" s="238"/>
      <c r="AZ915" s="6"/>
      <c r="BA915" s="239"/>
      <c r="BB915" s="238"/>
      <c r="BC915" s="6"/>
      <c r="BD915" s="6"/>
      <c r="BE915" s="6"/>
    </row>
    <row r="916" spans="1:57" x14ac:dyDescent="0.25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235"/>
      <c r="AB916" s="235"/>
      <c r="AC916" s="235"/>
      <c r="AD916" s="235"/>
      <c r="AE916" s="235"/>
      <c r="AF916" s="238"/>
      <c r="AG916" s="235"/>
      <c r="AH916" s="238"/>
      <c r="AI916" s="235"/>
      <c r="AJ916" s="235"/>
      <c r="AK916" s="6"/>
      <c r="AL916" s="6"/>
      <c r="AM916" s="6"/>
      <c r="AN916" s="6"/>
      <c r="AO916" s="6"/>
      <c r="AP916" s="6"/>
      <c r="AQ916" s="6"/>
      <c r="AR916" s="6"/>
      <c r="AS916" s="238"/>
      <c r="AT916" s="238"/>
      <c r="AU916" s="238"/>
      <c r="AV916" s="6"/>
      <c r="AW916" s="238"/>
      <c r="AX916" s="238"/>
      <c r="AY916" s="238"/>
      <c r="AZ916" s="6"/>
      <c r="BA916" s="239"/>
      <c r="BB916" s="238"/>
      <c r="BC916" s="6"/>
      <c r="BD916" s="6"/>
      <c r="BE916" s="6"/>
    </row>
    <row r="917" spans="1:57" x14ac:dyDescent="0.25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235"/>
      <c r="AB917" s="235"/>
      <c r="AC917" s="235"/>
      <c r="AD917" s="235"/>
      <c r="AE917" s="235"/>
      <c r="AF917" s="238"/>
      <c r="AG917" s="235"/>
      <c r="AH917" s="238"/>
      <c r="AI917" s="235"/>
      <c r="AJ917" s="235"/>
      <c r="AK917" s="6"/>
      <c r="AL917" s="6"/>
      <c r="AM917" s="6"/>
      <c r="AN917" s="6"/>
      <c r="AO917" s="6"/>
      <c r="AP917" s="6"/>
      <c r="AQ917" s="6"/>
      <c r="AR917" s="6"/>
      <c r="AS917" s="238"/>
      <c r="AT917" s="238"/>
      <c r="AU917" s="238"/>
      <c r="AV917" s="6"/>
      <c r="AW917" s="238"/>
      <c r="AX917" s="238"/>
      <c r="AY917" s="238"/>
      <c r="AZ917" s="6"/>
      <c r="BA917" s="239"/>
      <c r="BB917" s="238"/>
      <c r="BC917" s="6"/>
      <c r="BD917" s="6"/>
      <c r="BE917" s="6"/>
    </row>
    <row r="918" spans="1:57" x14ac:dyDescent="0.25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235"/>
      <c r="AB918" s="235"/>
      <c r="AC918" s="235"/>
      <c r="AD918" s="235"/>
      <c r="AE918" s="235"/>
      <c r="AF918" s="238"/>
      <c r="AG918" s="235"/>
      <c r="AH918" s="238"/>
      <c r="AI918" s="235"/>
      <c r="AJ918" s="235"/>
      <c r="AK918" s="6"/>
      <c r="AL918" s="6"/>
      <c r="AM918" s="6"/>
      <c r="AN918" s="6"/>
      <c r="AO918" s="6"/>
      <c r="AP918" s="6"/>
      <c r="AQ918" s="6"/>
      <c r="AR918" s="6"/>
      <c r="AS918" s="238"/>
      <c r="AT918" s="238"/>
      <c r="AU918" s="238"/>
      <c r="AV918" s="6"/>
      <c r="AW918" s="238"/>
      <c r="AX918" s="238"/>
      <c r="AY918" s="238"/>
      <c r="AZ918" s="6"/>
      <c r="BA918" s="239"/>
      <c r="BB918" s="238"/>
      <c r="BC918" s="6"/>
      <c r="BD918" s="6"/>
      <c r="BE918" s="6"/>
    </row>
    <row r="919" spans="1:57" x14ac:dyDescent="0.25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235"/>
      <c r="AB919" s="235"/>
      <c r="AC919" s="235"/>
      <c r="AD919" s="235"/>
      <c r="AE919" s="235"/>
      <c r="AF919" s="238"/>
      <c r="AG919" s="235"/>
      <c r="AH919" s="238"/>
      <c r="AI919" s="235"/>
      <c r="AJ919" s="235"/>
      <c r="AK919" s="6"/>
      <c r="AL919" s="6"/>
      <c r="AM919" s="6"/>
      <c r="AN919" s="6"/>
      <c r="AO919" s="6"/>
      <c r="AP919" s="6"/>
      <c r="AQ919" s="6"/>
      <c r="AR919" s="6"/>
      <c r="AS919" s="238"/>
      <c r="AT919" s="238"/>
      <c r="AU919" s="238"/>
      <c r="AV919" s="6"/>
      <c r="AW919" s="238"/>
      <c r="AX919" s="238"/>
      <c r="AY919" s="238"/>
      <c r="AZ919" s="6"/>
      <c r="BA919" s="239"/>
      <c r="BB919" s="238"/>
      <c r="BC919" s="6"/>
      <c r="BD919" s="6"/>
      <c r="BE919" s="6"/>
    </row>
    <row r="920" spans="1:57" x14ac:dyDescent="0.25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235"/>
      <c r="AB920" s="235"/>
      <c r="AC920" s="235"/>
      <c r="AD920" s="235"/>
      <c r="AE920" s="235"/>
      <c r="AF920" s="238"/>
      <c r="AG920" s="235"/>
      <c r="AH920" s="238"/>
      <c r="AI920" s="235"/>
      <c r="AJ920" s="235"/>
      <c r="AK920" s="6"/>
      <c r="AL920" s="6"/>
      <c r="AM920" s="6"/>
      <c r="AN920" s="6"/>
      <c r="AO920" s="6"/>
      <c r="AP920" s="6"/>
      <c r="AQ920" s="6"/>
      <c r="AR920" s="6"/>
      <c r="AS920" s="238"/>
      <c r="AT920" s="238"/>
      <c r="AU920" s="238"/>
      <c r="AV920" s="6"/>
      <c r="AW920" s="238"/>
      <c r="AX920" s="238"/>
      <c r="AY920" s="238"/>
      <c r="AZ920" s="6"/>
      <c r="BA920" s="239"/>
      <c r="BB920" s="238"/>
      <c r="BC920" s="6"/>
      <c r="BD920" s="6"/>
      <c r="BE920" s="6"/>
    </row>
    <row r="921" spans="1:57" x14ac:dyDescent="0.25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235"/>
      <c r="AB921" s="235"/>
      <c r="AC921" s="235"/>
      <c r="AD921" s="235"/>
      <c r="AE921" s="235"/>
      <c r="AF921" s="238"/>
      <c r="AG921" s="235"/>
      <c r="AH921" s="238"/>
      <c r="AI921" s="235"/>
      <c r="AJ921" s="235"/>
      <c r="AK921" s="6"/>
      <c r="AL921" s="6"/>
      <c r="AM921" s="6"/>
      <c r="AN921" s="6"/>
      <c r="AO921" s="6"/>
      <c r="AP921" s="6"/>
      <c r="AQ921" s="6"/>
      <c r="AR921" s="6"/>
      <c r="AS921" s="238"/>
      <c r="AT921" s="238"/>
      <c r="AU921" s="238"/>
      <c r="AV921" s="6"/>
      <c r="AW921" s="238"/>
      <c r="AX921" s="238"/>
      <c r="AY921" s="238"/>
      <c r="AZ921" s="6"/>
      <c r="BA921" s="239"/>
      <c r="BB921" s="238"/>
      <c r="BC921" s="6"/>
      <c r="BD921" s="6"/>
      <c r="BE921" s="6"/>
    </row>
    <row r="922" spans="1:57" x14ac:dyDescent="0.25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235"/>
      <c r="AB922" s="235"/>
      <c r="AC922" s="235"/>
      <c r="AD922" s="235"/>
      <c r="AE922" s="235"/>
      <c r="AF922" s="238"/>
      <c r="AG922" s="235"/>
      <c r="AH922" s="238"/>
      <c r="AI922" s="235"/>
      <c r="AJ922" s="235"/>
      <c r="AK922" s="6"/>
      <c r="AL922" s="6"/>
      <c r="AM922" s="6"/>
      <c r="AN922" s="6"/>
      <c r="AO922" s="6"/>
      <c r="AP922" s="6"/>
      <c r="AQ922" s="6"/>
      <c r="AR922" s="6"/>
      <c r="AS922" s="238"/>
      <c r="AT922" s="238"/>
      <c r="AU922" s="238"/>
      <c r="AV922" s="6"/>
      <c r="AW922" s="238"/>
      <c r="AX922" s="238"/>
      <c r="AY922" s="238"/>
      <c r="AZ922" s="6"/>
      <c r="BA922" s="239"/>
      <c r="BB922" s="238"/>
      <c r="BC922" s="6"/>
      <c r="BD922" s="6"/>
      <c r="BE922" s="6"/>
    </row>
    <row r="923" spans="1:57" x14ac:dyDescent="0.25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235"/>
      <c r="AB923" s="235"/>
      <c r="AC923" s="235"/>
      <c r="AD923" s="235"/>
      <c r="AE923" s="235"/>
      <c r="AF923" s="238"/>
      <c r="AG923" s="235"/>
      <c r="AH923" s="238"/>
      <c r="AI923" s="235"/>
      <c r="AJ923" s="235"/>
      <c r="AK923" s="6"/>
      <c r="AL923" s="6"/>
      <c r="AM923" s="6"/>
      <c r="AN923" s="6"/>
      <c r="AO923" s="6"/>
      <c r="AP923" s="6"/>
      <c r="AQ923" s="6"/>
      <c r="AR923" s="6"/>
      <c r="AS923" s="238"/>
      <c r="AT923" s="238"/>
      <c r="AU923" s="238"/>
      <c r="AV923" s="6"/>
      <c r="AW923" s="238"/>
      <c r="AX923" s="238"/>
      <c r="AY923" s="238"/>
      <c r="AZ923" s="6"/>
      <c r="BA923" s="239"/>
      <c r="BB923" s="238"/>
      <c r="BC923" s="6"/>
      <c r="BD923" s="6"/>
      <c r="BE923" s="6"/>
    </row>
    <row r="924" spans="1:57" x14ac:dyDescent="0.25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235"/>
      <c r="AB924" s="235"/>
      <c r="AC924" s="235"/>
      <c r="AD924" s="235"/>
      <c r="AE924" s="235"/>
      <c r="AF924" s="238"/>
      <c r="AG924" s="235"/>
      <c r="AH924" s="238"/>
      <c r="AI924" s="235"/>
      <c r="AJ924" s="235"/>
      <c r="AK924" s="6"/>
      <c r="AL924" s="6"/>
      <c r="AM924" s="6"/>
      <c r="AN924" s="6"/>
      <c r="AO924" s="6"/>
      <c r="AP924" s="6"/>
      <c r="AQ924" s="6"/>
      <c r="AR924" s="6"/>
      <c r="AS924" s="238"/>
      <c r="AT924" s="238"/>
      <c r="AU924" s="238"/>
      <c r="AV924" s="6"/>
      <c r="AW924" s="238"/>
      <c r="AX924" s="238"/>
      <c r="AY924" s="238"/>
      <c r="AZ924" s="6"/>
      <c r="BA924" s="239"/>
      <c r="BB924" s="238"/>
      <c r="BC924" s="6"/>
      <c r="BD924" s="6"/>
      <c r="BE924" s="6"/>
    </row>
    <row r="925" spans="1:57" x14ac:dyDescent="0.25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235"/>
      <c r="AB925" s="235"/>
      <c r="AC925" s="235"/>
      <c r="AD925" s="235"/>
      <c r="AE925" s="235"/>
      <c r="AF925" s="238"/>
      <c r="AG925" s="235"/>
      <c r="AH925" s="238"/>
      <c r="AI925" s="235"/>
      <c r="AJ925" s="235"/>
      <c r="AK925" s="6"/>
      <c r="AL925" s="6"/>
      <c r="AM925" s="6"/>
      <c r="AN925" s="6"/>
      <c r="AO925" s="6"/>
      <c r="AP925" s="6"/>
      <c r="AQ925" s="6"/>
      <c r="AR925" s="6"/>
      <c r="AS925" s="238"/>
      <c r="AT925" s="238"/>
      <c r="AU925" s="238"/>
      <c r="AV925" s="6"/>
      <c r="AW925" s="238"/>
      <c r="AX925" s="238"/>
      <c r="AY925" s="238"/>
      <c r="AZ925" s="6"/>
      <c r="BA925" s="239"/>
      <c r="BB925" s="238"/>
      <c r="BC925" s="6"/>
      <c r="BD925" s="6"/>
      <c r="BE925" s="6"/>
    </row>
    <row r="926" spans="1:57" x14ac:dyDescent="0.25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235"/>
      <c r="AB926" s="235"/>
      <c r="AC926" s="235"/>
      <c r="AD926" s="235"/>
      <c r="AE926" s="235"/>
      <c r="AF926" s="238"/>
      <c r="AG926" s="235"/>
      <c r="AH926" s="238"/>
      <c r="AI926" s="235"/>
      <c r="AJ926" s="235"/>
      <c r="AK926" s="6"/>
      <c r="AL926" s="6"/>
      <c r="AM926" s="6"/>
      <c r="AN926" s="6"/>
      <c r="AO926" s="6"/>
      <c r="AP926" s="6"/>
      <c r="AQ926" s="6"/>
      <c r="AR926" s="6"/>
      <c r="AS926" s="238"/>
      <c r="AT926" s="238"/>
      <c r="AU926" s="238"/>
      <c r="AV926" s="6"/>
      <c r="AW926" s="238"/>
      <c r="AX926" s="238"/>
      <c r="AY926" s="238"/>
      <c r="AZ926" s="6"/>
      <c r="BA926" s="239"/>
      <c r="BB926" s="238"/>
      <c r="BC926" s="6"/>
      <c r="BD926" s="6"/>
      <c r="BE926" s="6"/>
    </row>
    <row r="927" spans="1:57" x14ac:dyDescent="0.25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235"/>
      <c r="AB927" s="235"/>
      <c r="AC927" s="235"/>
      <c r="AD927" s="235"/>
      <c r="AE927" s="235"/>
      <c r="AF927" s="238"/>
      <c r="AG927" s="235"/>
      <c r="AH927" s="238"/>
      <c r="AI927" s="235"/>
      <c r="AJ927" s="235"/>
      <c r="AK927" s="6"/>
      <c r="AL927" s="6"/>
      <c r="AM927" s="6"/>
      <c r="AN927" s="6"/>
      <c r="AO927" s="6"/>
      <c r="AP927" s="6"/>
      <c r="AQ927" s="6"/>
      <c r="AR927" s="6"/>
      <c r="AS927" s="238"/>
      <c r="AT927" s="238"/>
      <c r="AU927" s="238"/>
      <c r="AV927" s="6"/>
      <c r="AW927" s="238"/>
      <c r="AX927" s="238"/>
      <c r="AY927" s="238"/>
      <c r="AZ927" s="6"/>
      <c r="BA927" s="239"/>
      <c r="BB927" s="238"/>
      <c r="BC927" s="6"/>
      <c r="BD927" s="6"/>
      <c r="BE927" s="6"/>
    </row>
    <row r="928" spans="1:57" x14ac:dyDescent="0.25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235"/>
      <c r="AB928" s="235"/>
      <c r="AC928" s="235"/>
      <c r="AD928" s="235"/>
      <c r="AE928" s="235"/>
      <c r="AF928" s="238"/>
      <c r="AG928" s="235"/>
      <c r="AH928" s="238"/>
      <c r="AI928" s="235"/>
      <c r="AJ928" s="235"/>
      <c r="AK928" s="6"/>
      <c r="AL928" s="6"/>
      <c r="AM928" s="6"/>
      <c r="AN928" s="6"/>
      <c r="AO928" s="6"/>
      <c r="AP928" s="6"/>
      <c r="AQ928" s="6"/>
      <c r="AR928" s="6"/>
      <c r="AS928" s="238"/>
      <c r="AT928" s="238"/>
      <c r="AU928" s="238"/>
      <c r="AV928" s="6"/>
      <c r="AW928" s="238"/>
      <c r="AX928" s="238"/>
      <c r="AY928" s="238"/>
      <c r="AZ928" s="6"/>
      <c r="BA928" s="239"/>
      <c r="BB928" s="238"/>
      <c r="BC928" s="6"/>
      <c r="BD928" s="6"/>
      <c r="BE928" s="6"/>
    </row>
    <row r="929" spans="1:57" x14ac:dyDescent="0.25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235"/>
      <c r="AB929" s="235"/>
      <c r="AC929" s="235"/>
      <c r="AD929" s="235"/>
      <c r="AE929" s="235"/>
      <c r="AF929" s="238"/>
      <c r="AG929" s="235"/>
      <c r="AH929" s="238"/>
      <c r="AI929" s="235"/>
      <c r="AJ929" s="235"/>
      <c r="AK929" s="6"/>
      <c r="AL929" s="6"/>
      <c r="AM929" s="6"/>
      <c r="AN929" s="6"/>
      <c r="AO929" s="6"/>
      <c r="AP929" s="6"/>
      <c r="AQ929" s="6"/>
      <c r="AR929" s="6"/>
      <c r="AS929" s="238"/>
      <c r="AT929" s="238"/>
      <c r="AU929" s="238"/>
      <c r="AV929" s="6"/>
      <c r="AW929" s="238"/>
      <c r="AX929" s="238"/>
      <c r="AY929" s="238"/>
      <c r="AZ929" s="6"/>
      <c r="BA929" s="239"/>
      <c r="BB929" s="238"/>
      <c r="BC929" s="6"/>
      <c r="BD929" s="6"/>
      <c r="BE929" s="6"/>
    </row>
    <row r="930" spans="1:57" x14ac:dyDescent="0.25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235"/>
      <c r="AB930" s="235"/>
      <c r="AC930" s="235"/>
      <c r="AD930" s="235"/>
      <c r="AE930" s="235"/>
      <c r="AF930" s="238"/>
      <c r="AG930" s="235"/>
      <c r="AH930" s="238"/>
      <c r="AI930" s="235"/>
      <c r="AJ930" s="235"/>
      <c r="AK930" s="6"/>
      <c r="AL930" s="6"/>
      <c r="AM930" s="6"/>
      <c r="AN930" s="6"/>
      <c r="AO930" s="6"/>
      <c r="AP930" s="6"/>
      <c r="AQ930" s="6"/>
      <c r="AR930" s="6"/>
      <c r="AS930" s="238"/>
      <c r="AT930" s="238"/>
      <c r="AU930" s="238"/>
      <c r="AV930" s="6"/>
      <c r="AW930" s="238"/>
      <c r="AX930" s="238"/>
      <c r="AY930" s="238"/>
      <c r="AZ930" s="6"/>
      <c r="BA930" s="239"/>
      <c r="BB930" s="238"/>
      <c r="BC930" s="6"/>
      <c r="BD930" s="6"/>
      <c r="BE930" s="6"/>
    </row>
    <row r="931" spans="1:57" x14ac:dyDescent="0.25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235"/>
      <c r="AB931" s="235"/>
      <c r="AC931" s="235"/>
      <c r="AD931" s="235"/>
      <c r="AE931" s="235"/>
      <c r="AF931" s="238"/>
      <c r="AG931" s="235"/>
      <c r="AH931" s="238"/>
      <c r="AI931" s="235"/>
      <c r="AJ931" s="235"/>
      <c r="AK931" s="6"/>
      <c r="AL931" s="6"/>
      <c r="AM931" s="6"/>
      <c r="AN931" s="6"/>
      <c r="AO931" s="6"/>
      <c r="AP931" s="6"/>
      <c r="AQ931" s="6"/>
      <c r="AR931" s="6"/>
      <c r="AS931" s="238"/>
      <c r="AT931" s="238"/>
      <c r="AU931" s="238"/>
      <c r="AV931" s="6"/>
      <c r="AW931" s="238"/>
      <c r="AX931" s="238"/>
      <c r="AY931" s="238"/>
      <c r="AZ931" s="6"/>
      <c r="BA931" s="239"/>
      <c r="BB931" s="238"/>
      <c r="BC931" s="6"/>
      <c r="BD931" s="6"/>
      <c r="BE931" s="6"/>
    </row>
    <row r="932" spans="1:57" x14ac:dyDescent="0.25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235"/>
      <c r="AB932" s="235"/>
      <c r="AC932" s="235"/>
      <c r="AD932" s="235"/>
      <c r="AE932" s="235"/>
      <c r="AF932" s="238"/>
      <c r="AG932" s="235"/>
      <c r="AH932" s="238"/>
      <c r="AI932" s="235"/>
      <c r="AJ932" s="235"/>
      <c r="AK932" s="6"/>
      <c r="AL932" s="6"/>
      <c r="AM932" s="6"/>
      <c r="AN932" s="6"/>
      <c r="AO932" s="6"/>
      <c r="AP932" s="6"/>
      <c r="AQ932" s="6"/>
      <c r="AR932" s="6"/>
      <c r="AS932" s="238"/>
      <c r="AT932" s="238"/>
      <c r="AU932" s="238"/>
      <c r="AV932" s="6"/>
      <c r="AW932" s="238"/>
      <c r="AX932" s="238"/>
      <c r="AY932" s="238"/>
      <c r="AZ932" s="6"/>
      <c r="BA932" s="239"/>
      <c r="BB932" s="238"/>
      <c r="BC932" s="6"/>
      <c r="BD932" s="6"/>
      <c r="BE932" s="6"/>
    </row>
    <row r="933" spans="1:57" x14ac:dyDescent="0.25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235"/>
      <c r="AB933" s="235"/>
      <c r="AC933" s="235"/>
      <c r="AD933" s="235"/>
      <c r="AE933" s="235"/>
      <c r="AF933" s="238"/>
      <c r="AG933" s="235"/>
      <c r="AH933" s="238"/>
      <c r="AI933" s="235"/>
      <c r="AJ933" s="235"/>
      <c r="AK933" s="6"/>
      <c r="AL933" s="6"/>
      <c r="AM933" s="6"/>
      <c r="AN933" s="6"/>
      <c r="AO933" s="6"/>
      <c r="AP933" s="6"/>
      <c r="AQ933" s="6"/>
      <c r="AR933" s="6"/>
      <c r="AS933" s="238"/>
      <c r="AT933" s="238"/>
      <c r="AU933" s="238"/>
      <c r="AV933" s="6"/>
      <c r="AW933" s="238"/>
      <c r="AX933" s="238"/>
      <c r="AY933" s="238"/>
      <c r="AZ933" s="6"/>
      <c r="BA933" s="239"/>
      <c r="BB933" s="238"/>
      <c r="BC933" s="6"/>
      <c r="BD933" s="6"/>
      <c r="BE933" s="6"/>
    </row>
    <row r="934" spans="1:57" x14ac:dyDescent="0.25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235"/>
      <c r="AB934" s="235"/>
      <c r="AC934" s="235"/>
      <c r="AD934" s="235"/>
      <c r="AE934" s="235"/>
      <c r="AF934" s="238"/>
      <c r="AG934" s="235"/>
      <c r="AH934" s="238"/>
      <c r="AI934" s="235"/>
      <c r="AJ934" s="235"/>
      <c r="AK934" s="6"/>
      <c r="AL934" s="6"/>
      <c r="AM934" s="6"/>
      <c r="AN934" s="6"/>
      <c r="AO934" s="6"/>
      <c r="AP934" s="6"/>
      <c r="AQ934" s="6"/>
      <c r="AR934" s="6"/>
      <c r="AS934" s="238"/>
      <c r="AT934" s="238"/>
      <c r="AU934" s="238"/>
      <c r="AV934" s="6"/>
      <c r="AW934" s="238"/>
      <c r="AX934" s="238"/>
      <c r="AY934" s="238"/>
      <c r="AZ934" s="6"/>
      <c r="BA934" s="239"/>
      <c r="BB934" s="238"/>
      <c r="BC934" s="6"/>
      <c r="BD934" s="6"/>
      <c r="BE934" s="6"/>
    </row>
    <row r="935" spans="1:57" x14ac:dyDescent="0.25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235"/>
      <c r="AB935" s="235"/>
      <c r="AC935" s="235"/>
      <c r="AD935" s="235"/>
      <c r="AE935" s="235"/>
      <c r="AF935" s="238"/>
      <c r="AG935" s="235"/>
      <c r="AH935" s="238"/>
      <c r="AI935" s="235"/>
      <c r="AJ935" s="235"/>
      <c r="AK935" s="6"/>
      <c r="AL935" s="6"/>
      <c r="AM935" s="6"/>
      <c r="AN935" s="6"/>
      <c r="AO935" s="6"/>
      <c r="AP935" s="6"/>
      <c r="AQ935" s="6"/>
      <c r="AR935" s="6"/>
      <c r="AS935" s="238"/>
      <c r="AT935" s="238"/>
      <c r="AU935" s="238"/>
      <c r="AV935" s="6"/>
      <c r="AW935" s="238"/>
      <c r="AX935" s="238"/>
      <c r="AY935" s="238"/>
      <c r="AZ935" s="6"/>
      <c r="BA935" s="239"/>
      <c r="BB935" s="238"/>
      <c r="BC935" s="6"/>
      <c r="BD935" s="6"/>
      <c r="BE935" s="6"/>
    </row>
    <row r="936" spans="1:57" x14ac:dyDescent="0.25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235"/>
      <c r="AB936" s="235"/>
      <c r="AC936" s="235"/>
      <c r="AD936" s="235"/>
      <c r="AE936" s="235"/>
      <c r="AF936" s="238"/>
      <c r="AG936" s="235"/>
      <c r="AH936" s="238"/>
      <c r="AI936" s="235"/>
      <c r="AJ936" s="235"/>
      <c r="AK936" s="6"/>
      <c r="AL936" s="6"/>
      <c r="AM936" s="6"/>
      <c r="AN936" s="6"/>
      <c r="AO936" s="6"/>
      <c r="AP936" s="6"/>
      <c r="AQ936" s="6"/>
      <c r="AR936" s="6"/>
      <c r="AS936" s="238"/>
      <c r="AT936" s="238"/>
      <c r="AU936" s="238"/>
      <c r="AV936" s="6"/>
      <c r="AW936" s="238"/>
      <c r="AX936" s="238"/>
      <c r="AY936" s="238"/>
      <c r="AZ936" s="6"/>
      <c r="BA936" s="239"/>
      <c r="BB936" s="238"/>
      <c r="BC936" s="6"/>
      <c r="BD936" s="6"/>
      <c r="BE936" s="6"/>
    </row>
    <row r="937" spans="1:57" x14ac:dyDescent="0.25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235"/>
      <c r="AB937" s="235"/>
      <c r="AC937" s="235"/>
      <c r="AD937" s="235"/>
      <c r="AE937" s="235"/>
      <c r="AF937" s="238"/>
      <c r="AG937" s="235"/>
      <c r="AH937" s="238"/>
      <c r="AI937" s="235"/>
      <c r="AJ937" s="235"/>
      <c r="AK937" s="6"/>
      <c r="AL937" s="6"/>
      <c r="AM937" s="6"/>
      <c r="AN937" s="6"/>
      <c r="AO937" s="6"/>
      <c r="AP937" s="6"/>
      <c r="AQ937" s="6"/>
      <c r="AR937" s="6"/>
      <c r="AS937" s="238"/>
      <c r="AT937" s="238"/>
      <c r="AU937" s="238"/>
      <c r="AV937" s="6"/>
      <c r="AW937" s="238"/>
      <c r="AX937" s="238"/>
      <c r="AY937" s="238"/>
      <c r="AZ937" s="6"/>
      <c r="BA937" s="239"/>
      <c r="BB937" s="238"/>
      <c r="BC937" s="6"/>
      <c r="BD937" s="6"/>
      <c r="BE937" s="6"/>
    </row>
    <row r="938" spans="1:57" x14ac:dyDescent="0.25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235"/>
      <c r="AB938" s="235"/>
      <c r="AC938" s="235"/>
      <c r="AD938" s="235"/>
      <c r="AE938" s="235"/>
      <c r="AF938" s="238"/>
      <c r="AG938" s="235"/>
      <c r="AH938" s="238"/>
      <c r="AI938" s="235"/>
      <c r="AJ938" s="235"/>
      <c r="AK938" s="6"/>
      <c r="AL938" s="6"/>
      <c r="AM938" s="6"/>
      <c r="AN938" s="6"/>
      <c r="AO938" s="6"/>
      <c r="AP938" s="6"/>
      <c r="AQ938" s="6"/>
      <c r="AR938" s="6"/>
      <c r="AS938" s="238"/>
      <c r="AT938" s="238"/>
      <c r="AU938" s="238"/>
      <c r="AV938" s="6"/>
      <c r="AW938" s="238"/>
      <c r="AX938" s="238"/>
      <c r="AY938" s="238"/>
      <c r="AZ938" s="6"/>
      <c r="BA938" s="239"/>
      <c r="BB938" s="238"/>
      <c r="BC938" s="6"/>
      <c r="BD938" s="6"/>
      <c r="BE938" s="6"/>
    </row>
    <row r="939" spans="1:57" x14ac:dyDescent="0.25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235"/>
      <c r="AB939" s="235"/>
      <c r="AC939" s="235"/>
      <c r="AD939" s="235"/>
      <c r="AE939" s="235"/>
      <c r="AF939" s="238"/>
      <c r="AG939" s="235"/>
      <c r="AH939" s="238"/>
      <c r="AI939" s="235"/>
      <c r="AJ939" s="235"/>
      <c r="AK939" s="6"/>
      <c r="AL939" s="6"/>
      <c r="AM939" s="6"/>
      <c r="AN939" s="6"/>
      <c r="AO939" s="6"/>
      <c r="AP939" s="6"/>
      <c r="AQ939" s="6"/>
      <c r="AR939" s="6"/>
      <c r="AS939" s="238"/>
      <c r="AT939" s="238"/>
      <c r="AU939" s="238"/>
      <c r="AV939" s="6"/>
      <c r="AW939" s="238"/>
      <c r="AX939" s="238"/>
      <c r="AY939" s="238"/>
      <c r="AZ939" s="6"/>
      <c r="BA939" s="239"/>
      <c r="BB939" s="238"/>
      <c r="BC939" s="6"/>
      <c r="BD939" s="6"/>
      <c r="BE939" s="6"/>
    </row>
    <row r="940" spans="1:57" x14ac:dyDescent="0.25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235"/>
      <c r="AB940" s="235"/>
      <c r="AC940" s="235"/>
      <c r="AD940" s="235"/>
      <c r="AE940" s="235"/>
      <c r="AF940" s="238"/>
      <c r="AG940" s="235"/>
      <c r="AH940" s="238"/>
      <c r="AI940" s="235"/>
      <c r="AJ940" s="235"/>
      <c r="AK940" s="6"/>
      <c r="AL940" s="6"/>
      <c r="AM940" s="6"/>
      <c r="AN940" s="6"/>
      <c r="AO940" s="6"/>
      <c r="AP940" s="6"/>
      <c r="AQ940" s="6"/>
      <c r="AR940" s="6"/>
      <c r="AS940" s="238"/>
      <c r="AT940" s="238"/>
      <c r="AU940" s="238"/>
      <c r="AV940" s="6"/>
      <c r="AW940" s="238"/>
      <c r="AX940" s="238"/>
      <c r="AY940" s="238"/>
      <c r="AZ940" s="6"/>
      <c r="BA940" s="239"/>
      <c r="BB940" s="238"/>
      <c r="BC940" s="6"/>
      <c r="BD940" s="6"/>
      <c r="BE940" s="6"/>
    </row>
    <row r="941" spans="1:57" x14ac:dyDescent="0.25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235"/>
      <c r="AB941" s="235"/>
      <c r="AC941" s="235"/>
      <c r="AD941" s="235"/>
      <c r="AE941" s="235"/>
      <c r="AF941" s="238"/>
      <c r="AG941" s="235"/>
      <c r="AH941" s="238"/>
      <c r="AI941" s="235"/>
      <c r="AJ941" s="235"/>
      <c r="AK941" s="6"/>
      <c r="AL941" s="6"/>
      <c r="AM941" s="6"/>
      <c r="AN941" s="6"/>
      <c r="AO941" s="6"/>
      <c r="AP941" s="6"/>
      <c r="AQ941" s="6"/>
      <c r="AR941" s="6"/>
      <c r="AS941" s="238"/>
      <c r="AT941" s="238"/>
      <c r="AU941" s="238"/>
      <c r="AV941" s="6"/>
      <c r="AW941" s="238"/>
      <c r="AX941" s="238"/>
      <c r="AY941" s="238"/>
      <c r="AZ941" s="6"/>
      <c r="BA941" s="239"/>
      <c r="BB941" s="238"/>
      <c r="BC941" s="6"/>
      <c r="BD941" s="6"/>
      <c r="BE941" s="6"/>
    </row>
    <row r="942" spans="1:57" x14ac:dyDescent="0.25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235"/>
      <c r="AB942" s="235"/>
      <c r="AC942" s="235"/>
      <c r="AD942" s="235"/>
      <c r="AE942" s="235"/>
      <c r="AF942" s="238"/>
      <c r="AG942" s="235"/>
      <c r="AH942" s="238"/>
      <c r="AI942" s="235"/>
      <c r="AJ942" s="235"/>
      <c r="AK942" s="6"/>
      <c r="AL942" s="6"/>
      <c r="AM942" s="6"/>
      <c r="AN942" s="6"/>
      <c r="AO942" s="6"/>
      <c r="AP942" s="6"/>
      <c r="AQ942" s="6"/>
      <c r="AR942" s="6"/>
      <c r="AS942" s="238"/>
      <c r="AT942" s="238"/>
      <c r="AU942" s="238"/>
      <c r="AV942" s="6"/>
      <c r="AW942" s="238"/>
      <c r="AX942" s="238"/>
      <c r="AY942" s="238"/>
      <c r="AZ942" s="6"/>
      <c r="BA942" s="239"/>
      <c r="BB942" s="238"/>
      <c r="BC942" s="6"/>
      <c r="BD942" s="6"/>
      <c r="BE942" s="6"/>
    </row>
    <row r="943" spans="1:57" x14ac:dyDescent="0.25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235"/>
      <c r="AB943" s="235"/>
      <c r="AC943" s="235"/>
      <c r="AD943" s="235"/>
      <c r="AE943" s="235"/>
      <c r="AF943" s="238"/>
      <c r="AG943" s="235"/>
      <c r="AH943" s="238"/>
      <c r="AI943" s="235"/>
      <c r="AJ943" s="235"/>
      <c r="AK943" s="6"/>
      <c r="AL943" s="6"/>
      <c r="AM943" s="6"/>
      <c r="AN943" s="6"/>
      <c r="AO943" s="6"/>
      <c r="AP943" s="6"/>
      <c r="AQ943" s="6"/>
      <c r="AR943" s="6"/>
      <c r="AS943" s="238"/>
      <c r="AT943" s="238"/>
      <c r="AU943" s="238"/>
      <c r="AV943" s="6"/>
      <c r="AW943" s="238"/>
      <c r="AX943" s="238"/>
      <c r="AY943" s="238"/>
      <c r="AZ943" s="6"/>
      <c r="BA943" s="239"/>
      <c r="BB943" s="238"/>
      <c r="BC943" s="6"/>
      <c r="BD943" s="6"/>
      <c r="BE943" s="6"/>
    </row>
    <row r="944" spans="1:57" x14ac:dyDescent="0.25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235"/>
      <c r="AB944" s="235"/>
      <c r="AC944" s="235"/>
      <c r="AD944" s="235"/>
      <c r="AE944" s="235"/>
      <c r="AF944" s="238"/>
      <c r="AG944" s="235"/>
      <c r="AH944" s="238"/>
      <c r="AI944" s="235"/>
      <c r="AJ944" s="235"/>
      <c r="AK944" s="6"/>
      <c r="AL944" s="6"/>
      <c r="AM944" s="6"/>
      <c r="AN944" s="6"/>
      <c r="AO944" s="6"/>
      <c r="AP944" s="6"/>
      <c r="AQ944" s="6"/>
      <c r="AR944" s="6"/>
      <c r="AS944" s="238"/>
      <c r="AT944" s="238"/>
      <c r="AU944" s="238"/>
      <c r="AV944" s="6"/>
      <c r="AW944" s="238"/>
      <c r="AX944" s="238"/>
      <c r="AY944" s="238"/>
      <c r="AZ944" s="6"/>
      <c r="BA944" s="239"/>
      <c r="BB944" s="238"/>
      <c r="BC944" s="6"/>
      <c r="BD944" s="6"/>
      <c r="BE944" s="6"/>
    </row>
    <row r="945" spans="1:57" x14ac:dyDescent="0.25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235"/>
      <c r="AB945" s="235"/>
      <c r="AC945" s="235"/>
      <c r="AD945" s="235"/>
      <c r="AE945" s="235"/>
      <c r="AF945" s="238"/>
      <c r="AG945" s="235"/>
      <c r="AH945" s="238"/>
      <c r="AI945" s="235"/>
      <c r="AJ945" s="235"/>
      <c r="AK945" s="6"/>
      <c r="AL945" s="6"/>
      <c r="AM945" s="6"/>
      <c r="AN945" s="6"/>
      <c r="AO945" s="6"/>
      <c r="AP945" s="6"/>
      <c r="AQ945" s="6"/>
      <c r="AR945" s="6"/>
      <c r="AS945" s="238"/>
      <c r="AT945" s="238"/>
      <c r="AU945" s="238"/>
      <c r="AV945" s="6"/>
      <c r="AW945" s="238"/>
      <c r="AX945" s="238"/>
      <c r="AY945" s="238"/>
      <c r="AZ945" s="6"/>
      <c r="BA945" s="239"/>
      <c r="BB945" s="238"/>
      <c r="BC945" s="6"/>
      <c r="BD945" s="6"/>
      <c r="BE945" s="6"/>
    </row>
    <row r="946" spans="1:57" x14ac:dyDescent="0.25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235"/>
      <c r="AB946" s="235"/>
      <c r="AC946" s="235"/>
      <c r="AD946" s="235"/>
      <c r="AE946" s="235"/>
      <c r="AF946" s="238"/>
      <c r="AG946" s="235"/>
      <c r="AH946" s="238"/>
      <c r="AI946" s="235"/>
      <c r="AJ946" s="235"/>
      <c r="AK946" s="6"/>
      <c r="AL946" s="6"/>
      <c r="AM946" s="6"/>
      <c r="AN946" s="6"/>
      <c r="AO946" s="6"/>
      <c r="AP946" s="6"/>
      <c r="AQ946" s="6"/>
      <c r="AR946" s="6"/>
      <c r="AS946" s="238"/>
      <c r="AT946" s="238"/>
      <c r="AU946" s="238"/>
      <c r="AV946" s="6"/>
      <c r="AW946" s="238"/>
      <c r="AX946" s="238"/>
      <c r="AY946" s="238"/>
      <c r="AZ946" s="6"/>
      <c r="BA946" s="239"/>
      <c r="BB946" s="238"/>
      <c r="BC946" s="6"/>
      <c r="BD946" s="6"/>
      <c r="BE946" s="6"/>
    </row>
    <row r="947" spans="1:57" x14ac:dyDescent="0.25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235"/>
      <c r="AB947" s="235"/>
      <c r="AC947" s="235"/>
      <c r="AD947" s="235"/>
      <c r="AE947" s="235"/>
      <c r="AF947" s="238"/>
      <c r="AG947" s="235"/>
      <c r="AH947" s="238"/>
      <c r="AI947" s="235"/>
      <c r="AJ947" s="235"/>
      <c r="AK947" s="6"/>
      <c r="AL947" s="6"/>
      <c r="AM947" s="6"/>
      <c r="AN947" s="6"/>
      <c r="AO947" s="6"/>
      <c r="AP947" s="6"/>
      <c r="AQ947" s="6"/>
      <c r="AR947" s="6"/>
      <c r="AS947" s="238"/>
      <c r="AT947" s="238"/>
      <c r="AU947" s="238"/>
      <c r="AV947" s="6"/>
      <c r="AW947" s="238"/>
      <c r="AX947" s="238"/>
      <c r="AY947" s="238"/>
      <c r="AZ947" s="6"/>
      <c r="BA947" s="239"/>
      <c r="BB947" s="238"/>
      <c r="BC947" s="6"/>
      <c r="BD947" s="6"/>
      <c r="BE947" s="6"/>
    </row>
    <row r="948" spans="1:57" x14ac:dyDescent="0.25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235"/>
      <c r="AB948" s="235"/>
      <c r="AC948" s="235"/>
      <c r="AD948" s="235"/>
      <c r="AE948" s="235"/>
      <c r="AF948" s="238"/>
      <c r="AG948" s="235"/>
      <c r="AH948" s="238"/>
      <c r="AI948" s="235"/>
      <c r="AJ948" s="235"/>
      <c r="AK948" s="6"/>
      <c r="AL948" s="6"/>
      <c r="AM948" s="6"/>
      <c r="AN948" s="6"/>
      <c r="AO948" s="6"/>
      <c r="AP948" s="6"/>
      <c r="AQ948" s="6"/>
      <c r="AR948" s="6"/>
      <c r="AS948" s="238"/>
      <c r="AT948" s="238"/>
      <c r="AU948" s="238"/>
      <c r="AV948" s="6"/>
      <c r="AW948" s="238"/>
      <c r="AX948" s="238"/>
      <c r="AY948" s="238"/>
      <c r="AZ948" s="6"/>
      <c r="BA948" s="239"/>
      <c r="BB948" s="238"/>
      <c r="BC948" s="6"/>
      <c r="BD948" s="6"/>
      <c r="BE948" s="6"/>
    </row>
    <row r="949" spans="1:57" x14ac:dyDescent="0.25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235"/>
      <c r="AB949" s="235"/>
      <c r="AC949" s="235"/>
      <c r="AD949" s="235"/>
      <c r="AE949" s="235"/>
      <c r="AF949" s="238"/>
      <c r="AG949" s="235"/>
      <c r="AH949" s="238"/>
      <c r="AI949" s="235"/>
      <c r="AJ949" s="235"/>
      <c r="AK949" s="6"/>
      <c r="AL949" s="6"/>
      <c r="AM949" s="6"/>
      <c r="AN949" s="6"/>
      <c r="AO949" s="6"/>
      <c r="AP949" s="6"/>
      <c r="AQ949" s="6"/>
      <c r="AR949" s="6"/>
      <c r="AS949" s="238"/>
      <c r="AT949" s="238"/>
      <c r="AU949" s="238"/>
      <c r="AV949" s="6"/>
      <c r="AW949" s="238"/>
      <c r="AX949" s="238"/>
      <c r="AY949" s="238"/>
      <c r="AZ949" s="6"/>
      <c r="BA949" s="239"/>
      <c r="BB949" s="238"/>
      <c r="BC949" s="6"/>
      <c r="BD949" s="6"/>
      <c r="BE949" s="6"/>
    </row>
    <row r="950" spans="1:57" x14ac:dyDescent="0.25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235"/>
      <c r="AB950" s="235"/>
      <c r="AC950" s="235"/>
      <c r="AD950" s="235"/>
      <c r="AE950" s="235"/>
      <c r="AF950" s="238"/>
      <c r="AG950" s="235"/>
      <c r="AH950" s="238"/>
      <c r="AI950" s="235"/>
      <c r="AJ950" s="235"/>
      <c r="AK950" s="6"/>
      <c r="AL950" s="6"/>
      <c r="AM950" s="6"/>
      <c r="AN950" s="6"/>
      <c r="AO950" s="6"/>
      <c r="AP950" s="6"/>
      <c r="AQ950" s="6"/>
      <c r="AR950" s="6"/>
      <c r="AS950" s="238"/>
      <c r="AT950" s="238"/>
      <c r="AU950" s="238"/>
      <c r="AV950" s="6"/>
      <c r="AW950" s="238"/>
      <c r="AX950" s="238"/>
      <c r="AY950" s="238"/>
      <c r="AZ950" s="6"/>
      <c r="BA950" s="239"/>
      <c r="BB950" s="238"/>
      <c r="BC950" s="6"/>
      <c r="BD950" s="6"/>
      <c r="BE950" s="6"/>
    </row>
    <row r="951" spans="1:57" x14ac:dyDescent="0.25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235"/>
      <c r="AB951" s="235"/>
      <c r="AC951" s="235"/>
      <c r="AD951" s="235"/>
      <c r="AE951" s="235"/>
      <c r="AF951" s="238"/>
      <c r="AG951" s="235"/>
      <c r="AH951" s="238"/>
      <c r="AI951" s="235"/>
      <c r="AJ951" s="235"/>
      <c r="AK951" s="6"/>
      <c r="AL951" s="6"/>
      <c r="AM951" s="6"/>
      <c r="AN951" s="6"/>
      <c r="AO951" s="6"/>
      <c r="AP951" s="6"/>
      <c r="AQ951" s="6"/>
      <c r="AR951" s="6"/>
      <c r="AS951" s="238"/>
      <c r="AT951" s="238"/>
      <c r="AU951" s="238"/>
      <c r="AV951" s="6"/>
      <c r="AW951" s="238"/>
      <c r="AX951" s="238"/>
      <c r="AY951" s="238"/>
      <c r="AZ951" s="6"/>
      <c r="BA951" s="239"/>
      <c r="BB951" s="238"/>
      <c r="BC951" s="6"/>
      <c r="BD951" s="6"/>
      <c r="BE951" s="6"/>
    </row>
    <row r="952" spans="1:57" x14ac:dyDescent="0.25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235"/>
      <c r="AB952" s="235"/>
      <c r="AC952" s="235"/>
      <c r="AD952" s="235"/>
      <c r="AE952" s="235"/>
      <c r="AF952" s="238"/>
      <c r="AG952" s="235"/>
      <c r="AH952" s="238"/>
      <c r="AI952" s="235"/>
      <c r="AJ952" s="235"/>
      <c r="AK952" s="6"/>
      <c r="AL952" s="6"/>
      <c r="AM952" s="6"/>
      <c r="AN952" s="6"/>
      <c r="AO952" s="6"/>
      <c r="AP952" s="6"/>
      <c r="AQ952" s="6"/>
      <c r="AR952" s="6"/>
      <c r="AS952" s="238"/>
      <c r="AT952" s="238"/>
      <c r="AU952" s="238"/>
      <c r="AV952" s="6"/>
      <c r="AW952" s="238"/>
      <c r="AX952" s="238"/>
      <c r="AY952" s="238"/>
      <c r="AZ952" s="6"/>
      <c r="BA952" s="239"/>
      <c r="BB952" s="238"/>
      <c r="BC952" s="6"/>
      <c r="BD952" s="6"/>
      <c r="BE952" s="6"/>
    </row>
    <row r="953" spans="1:57" x14ac:dyDescent="0.25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235"/>
      <c r="AB953" s="235"/>
      <c r="AC953" s="235"/>
      <c r="AD953" s="235"/>
      <c r="AE953" s="235"/>
      <c r="AF953" s="238"/>
      <c r="AG953" s="235"/>
      <c r="AH953" s="238"/>
      <c r="AI953" s="235"/>
      <c r="AJ953" s="235"/>
      <c r="AK953" s="6"/>
      <c r="AL953" s="6"/>
      <c r="AM953" s="6"/>
      <c r="AN953" s="6"/>
      <c r="AO953" s="6"/>
      <c r="AP953" s="6"/>
      <c r="AQ953" s="6"/>
      <c r="AR953" s="6"/>
      <c r="AS953" s="238"/>
      <c r="AT953" s="238"/>
      <c r="AU953" s="238"/>
      <c r="AV953" s="6"/>
      <c r="AW953" s="238"/>
      <c r="AX953" s="238"/>
      <c r="AY953" s="238"/>
      <c r="AZ953" s="6"/>
      <c r="BA953" s="239"/>
      <c r="BB953" s="238"/>
      <c r="BC953" s="6"/>
      <c r="BD953" s="6"/>
      <c r="BE953" s="6"/>
    </row>
    <row r="954" spans="1:57" x14ac:dyDescent="0.25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235"/>
      <c r="AB954" s="235"/>
      <c r="AC954" s="235"/>
      <c r="AD954" s="235"/>
      <c r="AE954" s="235"/>
      <c r="AF954" s="238"/>
      <c r="AG954" s="235"/>
      <c r="AH954" s="238"/>
      <c r="AI954" s="235"/>
      <c r="AJ954" s="235"/>
      <c r="AK954" s="6"/>
      <c r="AL954" s="6"/>
      <c r="AM954" s="6"/>
      <c r="AN954" s="6"/>
      <c r="AO954" s="6"/>
      <c r="AP954" s="6"/>
      <c r="AQ954" s="6"/>
      <c r="AR954" s="6"/>
      <c r="AS954" s="238"/>
      <c r="AT954" s="238"/>
      <c r="AU954" s="238"/>
      <c r="AV954" s="6"/>
      <c r="AW954" s="238"/>
      <c r="AX954" s="238"/>
      <c r="AY954" s="238"/>
      <c r="AZ954" s="6"/>
      <c r="BA954" s="239"/>
      <c r="BB954" s="238"/>
      <c r="BC954" s="6"/>
      <c r="BD954" s="6"/>
      <c r="BE954" s="6"/>
    </row>
    <row r="955" spans="1:57" x14ac:dyDescent="0.25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235"/>
      <c r="AB955" s="235"/>
      <c r="AC955" s="235"/>
      <c r="AD955" s="235"/>
      <c r="AE955" s="235"/>
      <c r="AF955" s="238"/>
      <c r="AG955" s="235"/>
      <c r="AH955" s="238"/>
      <c r="AI955" s="235"/>
      <c r="AJ955" s="235"/>
      <c r="AK955" s="6"/>
      <c r="AL955" s="6"/>
      <c r="AM955" s="6"/>
      <c r="AN955" s="6"/>
      <c r="AO955" s="6"/>
      <c r="AP955" s="6"/>
      <c r="AQ955" s="6"/>
      <c r="AR955" s="6"/>
      <c r="AS955" s="238"/>
      <c r="AT955" s="238"/>
      <c r="AU955" s="238"/>
      <c r="AV955" s="6"/>
      <c r="AW955" s="238"/>
      <c r="AX955" s="238"/>
      <c r="AY955" s="238"/>
      <c r="AZ955" s="6"/>
      <c r="BA955" s="239"/>
      <c r="BB955" s="238"/>
      <c r="BC955" s="6"/>
      <c r="BD955" s="6"/>
      <c r="BE955" s="6"/>
    </row>
    <row r="956" spans="1:57" x14ac:dyDescent="0.25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235"/>
      <c r="AB956" s="235"/>
      <c r="AC956" s="235"/>
      <c r="AD956" s="235"/>
      <c r="AE956" s="235"/>
      <c r="AF956" s="238"/>
      <c r="AG956" s="235"/>
      <c r="AH956" s="238"/>
      <c r="AI956" s="235"/>
      <c r="AJ956" s="235"/>
      <c r="AK956" s="6"/>
      <c r="AL956" s="6"/>
      <c r="AM956" s="6"/>
      <c r="AN956" s="6"/>
      <c r="AO956" s="6"/>
      <c r="AP956" s="6"/>
      <c r="AQ956" s="6"/>
      <c r="AR956" s="6"/>
      <c r="AS956" s="238"/>
      <c r="AT956" s="238"/>
      <c r="AU956" s="238"/>
      <c r="AV956" s="6"/>
      <c r="AW956" s="238"/>
      <c r="AX956" s="238"/>
      <c r="AY956" s="238"/>
      <c r="AZ956" s="6"/>
      <c r="BA956" s="239"/>
      <c r="BB956" s="238"/>
      <c r="BC956" s="6"/>
      <c r="BD956" s="6"/>
      <c r="BE956" s="6"/>
    </row>
    <row r="957" spans="1:57" x14ac:dyDescent="0.25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235"/>
      <c r="AB957" s="235"/>
      <c r="AC957" s="235"/>
      <c r="AD957" s="235"/>
      <c r="AE957" s="235"/>
      <c r="AF957" s="238"/>
      <c r="AG957" s="235"/>
      <c r="AH957" s="238"/>
      <c r="AI957" s="235"/>
      <c r="AJ957" s="235"/>
      <c r="AK957" s="6"/>
      <c r="AL957" s="6"/>
      <c r="AM957" s="6"/>
      <c r="AN957" s="6"/>
      <c r="AO957" s="6"/>
      <c r="AP957" s="6"/>
      <c r="AQ957" s="6"/>
      <c r="AR957" s="6"/>
      <c r="AS957" s="238"/>
      <c r="AT957" s="238"/>
      <c r="AU957" s="238"/>
      <c r="AV957" s="6"/>
      <c r="AW957" s="238"/>
      <c r="AX957" s="238"/>
      <c r="AY957" s="238"/>
      <c r="AZ957" s="6"/>
      <c r="BA957" s="239"/>
      <c r="BB957" s="238"/>
      <c r="BC957" s="6"/>
      <c r="BD957" s="6"/>
      <c r="BE957" s="6"/>
    </row>
    <row r="958" spans="1:57" x14ac:dyDescent="0.25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235"/>
      <c r="AB958" s="235"/>
      <c r="AC958" s="235"/>
      <c r="AD958" s="235"/>
      <c r="AE958" s="235"/>
      <c r="AF958" s="238"/>
      <c r="AG958" s="235"/>
      <c r="AH958" s="238"/>
      <c r="AI958" s="235"/>
      <c r="AJ958" s="235"/>
      <c r="AK958" s="6"/>
      <c r="AL958" s="6"/>
      <c r="AM958" s="6"/>
      <c r="AN958" s="6"/>
      <c r="AO958" s="6"/>
      <c r="AP958" s="6"/>
      <c r="AQ958" s="6"/>
      <c r="AR958" s="6"/>
      <c r="AS958" s="238"/>
      <c r="AT958" s="238"/>
      <c r="AU958" s="238"/>
      <c r="AV958" s="6"/>
      <c r="AW958" s="238"/>
      <c r="AX958" s="238"/>
      <c r="AY958" s="238"/>
      <c r="AZ958" s="6"/>
      <c r="BA958" s="239"/>
      <c r="BB958" s="238"/>
      <c r="BC958" s="6"/>
      <c r="BD958" s="6"/>
      <c r="BE958" s="6"/>
    </row>
    <row r="959" spans="1:57" x14ac:dyDescent="0.25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235"/>
      <c r="AB959" s="235"/>
      <c r="AC959" s="235"/>
      <c r="AD959" s="235"/>
      <c r="AE959" s="235"/>
      <c r="AF959" s="238"/>
      <c r="AG959" s="235"/>
      <c r="AH959" s="238"/>
      <c r="AI959" s="235"/>
      <c r="AJ959" s="235"/>
      <c r="AK959" s="6"/>
      <c r="AL959" s="6"/>
      <c r="AM959" s="6"/>
      <c r="AN959" s="6"/>
      <c r="AO959" s="6"/>
      <c r="AP959" s="6"/>
      <c r="AQ959" s="6"/>
      <c r="AR959" s="6"/>
      <c r="AS959" s="238"/>
      <c r="AT959" s="238"/>
      <c r="AU959" s="238"/>
      <c r="AV959" s="6"/>
      <c r="AW959" s="238"/>
      <c r="AX959" s="238"/>
      <c r="AY959" s="238"/>
      <c r="AZ959" s="6"/>
      <c r="BA959" s="239"/>
      <c r="BB959" s="238"/>
      <c r="BC959" s="6"/>
      <c r="BD959" s="6"/>
      <c r="BE959" s="6"/>
    </row>
    <row r="960" spans="1:57" x14ac:dyDescent="0.25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235"/>
      <c r="AB960" s="235"/>
      <c r="AC960" s="235"/>
      <c r="AD960" s="235"/>
      <c r="AE960" s="235"/>
      <c r="AF960" s="238"/>
      <c r="AG960" s="235"/>
      <c r="AH960" s="238"/>
      <c r="AI960" s="235"/>
      <c r="AJ960" s="235"/>
      <c r="AK960" s="6"/>
      <c r="AL960" s="6"/>
      <c r="AM960" s="6"/>
      <c r="AN960" s="6"/>
      <c r="AO960" s="6"/>
      <c r="AP960" s="6"/>
      <c r="AQ960" s="6"/>
      <c r="AR960" s="6"/>
      <c r="AS960" s="238"/>
      <c r="AT960" s="238"/>
      <c r="AU960" s="238"/>
      <c r="AV960" s="6"/>
      <c r="AW960" s="238"/>
      <c r="AX960" s="238"/>
      <c r="AY960" s="238"/>
      <c r="AZ960" s="6"/>
      <c r="BA960" s="239"/>
      <c r="BB960" s="238"/>
      <c r="BC960" s="6"/>
      <c r="BD960" s="6"/>
      <c r="BE960" s="6"/>
    </row>
    <row r="961" spans="1:57" x14ac:dyDescent="0.25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235"/>
      <c r="AB961" s="235"/>
      <c r="AC961" s="235"/>
      <c r="AD961" s="235"/>
      <c r="AE961" s="235"/>
      <c r="AF961" s="238"/>
      <c r="AG961" s="235"/>
      <c r="AH961" s="238"/>
      <c r="AI961" s="235"/>
      <c r="AJ961" s="235"/>
      <c r="AK961" s="6"/>
      <c r="AL961" s="6"/>
      <c r="AM961" s="6"/>
      <c r="AN961" s="6"/>
      <c r="AO961" s="6"/>
      <c r="AP961" s="6"/>
      <c r="AQ961" s="6"/>
      <c r="AR961" s="6"/>
      <c r="AS961" s="238"/>
      <c r="AT961" s="238"/>
      <c r="AU961" s="238"/>
      <c r="AV961" s="6"/>
      <c r="AW961" s="238"/>
      <c r="AX961" s="238"/>
      <c r="AY961" s="238"/>
      <c r="AZ961" s="6"/>
      <c r="BA961" s="239"/>
      <c r="BB961" s="238"/>
      <c r="BC961" s="6"/>
      <c r="BD961" s="6"/>
      <c r="BE961" s="6"/>
    </row>
    <row r="962" spans="1:57" x14ac:dyDescent="0.25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235"/>
      <c r="AB962" s="235"/>
      <c r="AC962" s="235"/>
      <c r="AD962" s="235"/>
      <c r="AE962" s="235"/>
      <c r="AF962" s="238"/>
      <c r="AG962" s="235"/>
      <c r="AH962" s="238"/>
      <c r="AI962" s="235"/>
      <c r="AJ962" s="235"/>
      <c r="AK962" s="6"/>
      <c r="AL962" s="6"/>
      <c r="AM962" s="6"/>
      <c r="AN962" s="6"/>
      <c r="AO962" s="6"/>
      <c r="AP962" s="6"/>
      <c r="AQ962" s="6"/>
      <c r="AR962" s="6"/>
      <c r="AS962" s="238"/>
      <c r="AT962" s="238"/>
      <c r="AU962" s="238"/>
      <c r="AV962" s="6"/>
      <c r="AW962" s="238"/>
      <c r="AX962" s="238"/>
      <c r="AY962" s="238"/>
      <c r="AZ962" s="6"/>
      <c r="BA962" s="239"/>
      <c r="BB962" s="238"/>
      <c r="BC962" s="6"/>
      <c r="BD962" s="6"/>
      <c r="BE962" s="6"/>
    </row>
    <row r="963" spans="1:57" x14ac:dyDescent="0.25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235"/>
      <c r="AB963" s="235"/>
      <c r="AC963" s="235"/>
      <c r="AD963" s="235"/>
      <c r="AE963" s="235"/>
      <c r="AF963" s="238"/>
      <c r="AG963" s="235"/>
      <c r="AH963" s="238"/>
      <c r="AI963" s="235"/>
      <c r="AJ963" s="235"/>
      <c r="AK963" s="6"/>
      <c r="AL963" s="6"/>
      <c r="AM963" s="6"/>
      <c r="AN963" s="6"/>
      <c r="AO963" s="6"/>
      <c r="AP963" s="6"/>
      <c r="AQ963" s="6"/>
      <c r="AR963" s="6"/>
      <c r="AS963" s="238"/>
      <c r="AT963" s="238"/>
      <c r="AU963" s="238"/>
      <c r="AV963" s="6"/>
      <c r="AW963" s="238"/>
      <c r="AX963" s="238"/>
      <c r="AY963" s="238"/>
      <c r="AZ963" s="6"/>
      <c r="BA963" s="239"/>
      <c r="BB963" s="238"/>
      <c r="BC963" s="6"/>
      <c r="BD963" s="6"/>
      <c r="BE963" s="6"/>
    </row>
    <row r="964" spans="1:57" x14ac:dyDescent="0.25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235"/>
      <c r="AB964" s="235"/>
      <c r="AC964" s="235"/>
      <c r="AD964" s="235"/>
      <c r="AE964" s="235"/>
      <c r="AF964" s="238"/>
      <c r="AG964" s="235"/>
      <c r="AH964" s="238"/>
      <c r="AI964" s="235"/>
      <c r="AJ964" s="235"/>
      <c r="AK964" s="6"/>
      <c r="AL964" s="6"/>
      <c r="AM964" s="6"/>
      <c r="AN964" s="6"/>
      <c r="AO964" s="6"/>
      <c r="AP964" s="6"/>
      <c r="AQ964" s="6"/>
      <c r="AR964" s="6"/>
      <c r="AS964" s="238"/>
      <c r="AT964" s="238"/>
      <c r="AU964" s="238"/>
      <c r="AV964" s="6"/>
      <c r="AW964" s="238"/>
      <c r="AX964" s="238"/>
      <c r="AY964" s="238"/>
      <c r="AZ964" s="6"/>
      <c r="BA964" s="239"/>
      <c r="BB964" s="238"/>
      <c r="BC964" s="6"/>
      <c r="BD964" s="6"/>
      <c r="BE964" s="6"/>
    </row>
    <row r="965" spans="1:57" x14ac:dyDescent="0.25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235"/>
      <c r="AB965" s="235"/>
      <c r="AC965" s="235"/>
      <c r="AD965" s="235"/>
      <c r="AE965" s="235"/>
      <c r="AF965" s="238"/>
      <c r="AG965" s="235"/>
      <c r="AH965" s="238"/>
      <c r="AI965" s="235"/>
      <c r="AJ965" s="235"/>
      <c r="AK965" s="6"/>
      <c r="AL965" s="6"/>
      <c r="AM965" s="6"/>
      <c r="AN965" s="6"/>
      <c r="AO965" s="6"/>
      <c r="AP965" s="6"/>
      <c r="AQ965" s="6"/>
      <c r="AR965" s="6"/>
      <c r="AS965" s="238"/>
      <c r="AT965" s="238"/>
      <c r="AU965" s="238"/>
      <c r="AV965" s="6"/>
      <c r="AW965" s="238"/>
      <c r="AX965" s="238"/>
      <c r="AY965" s="238"/>
      <c r="AZ965" s="6"/>
      <c r="BA965" s="239"/>
      <c r="BB965" s="238"/>
      <c r="BC965" s="6"/>
      <c r="BD965" s="6"/>
      <c r="BE965" s="6"/>
    </row>
    <row r="966" spans="1:57" x14ac:dyDescent="0.25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235"/>
      <c r="AB966" s="235"/>
      <c r="AC966" s="235"/>
      <c r="AD966" s="235"/>
      <c r="AE966" s="235"/>
      <c r="AF966" s="238"/>
      <c r="AG966" s="235"/>
      <c r="AH966" s="238"/>
      <c r="AI966" s="235"/>
      <c r="AJ966" s="235"/>
      <c r="AK966" s="6"/>
      <c r="AL966" s="6"/>
      <c r="AM966" s="6"/>
      <c r="AN966" s="6"/>
      <c r="AO966" s="6"/>
      <c r="AP966" s="6"/>
      <c r="AQ966" s="6"/>
      <c r="AR966" s="6"/>
      <c r="AS966" s="238"/>
      <c r="AT966" s="238"/>
      <c r="AU966" s="238"/>
      <c r="AV966" s="6"/>
      <c r="AW966" s="238"/>
      <c r="AX966" s="238"/>
      <c r="AY966" s="238"/>
      <c r="AZ966" s="6"/>
      <c r="BA966" s="239"/>
      <c r="BB966" s="238"/>
      <c r="BC966" s="6"/>
      <c r="BD966" s="6"/>
      <c r="BE966" s="6"/>
    </row>
    <row r="967" spans="1:57" x14ac:dyDescent="0.25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235"/>
      <c r="AB967" s="235"/>
      <c r="AC967" s="235"/>
      <c r="AD967" s="235"/>
      <c r="AE967" s="235"/>
      <c r="AF967" s="238"/>
      <c r="AG967" s="235"/>
      <c r="AH967" s="238"/>
      <c r="AI967" s="235"/>
      <c r="AJ967" s="235"/>
      <c r="AK967" s="6"/>
      <c r="AL967" s="6"/>
      <c r="AM967" s="6"/>
      <c r="AN967" s="6"/>
      <c r="AO967" s="6"/>
      <c r="AP967" s="6"/>
      <c r="AQ967" s="6"/>
      <c r="AR967" s="6"/>
      <c r="AS967" s="238"/>
      <c r="AT967" s="238"/>
      <c r="AU967" s="238"/>
      <c r="AV967" s="6"/>
      <c r="AW967" s="238"/>
      <c r="AX967" s="238"/>
      <c r="AY967" s="238"/>
      <c r="AZ967" s="6"/>
      <c r="BA967" s="239"/>
      <c r="BB967" s="238"/>
      <c r="BC967" s="6"/>
      <c r="BD967" s="6"/>
      <c r="BE967" s="6"/>
    </row>
    <row r="968" spans="1:57" x14ac:dyDescent="0.25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235"/>
      <c r="AB968" s="235"/>
      <c r="AC968" s="235"/>
      <c r="AD968" s="235"/>
      <c r="AE968" s="235"/>
      <c r="AF968" s="238"/>
      <c r="AG968" s="235"/>
      <c r="AH968" s="238"/>
      <c r="AI968" s="235"/>
      <c r="AJ968" s="235"/>
      <c r="AK968" s="6"/>
      <c r="AL968" s="6"/>
      <c r="AM968" s="6"/>
      <c r="AN968" s="6"/>
      <c r="AO968" s="6"/>
      <c r="AP968" s="6"/>
      <c r="AQ968" s="6"/>
      <c r="AR968" s="6"/>
      <c r="AS968" s="238"/>
      <c r="AT968" s="238"/>
      <c r="AU968" s="238"/>
      <c r="AV968" s="6"/>
      <c r="AW968" s="238"/>
      <c r="AX968" s="238"/>
      <c r="AY968" s="238"/>
      <c r="AZ968" s="6"/>
      <c r="BA968" s="239"/>
      <c r="BB968" s="238"/>
      <c r="BC968" s="6"/>
      <c r="BD968" s="6"/>
      <c r="BE968" s="6"/>
    </row>
    <row r="969" spans="1:57" x14ac:dyDescent="0.25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235"/>
      <c r="AB969" s="235"/>
      <c r="AC969" s="235"/>
      <c r="AD969" s="235"/>
      <c r="AE969" s="235"/>
      <c r="AF969" s="238"/>
      <c r="AG969" s="235"/>
      <c r="AH969" s="238"/>
      <c r="AI969" s="235"/>
      <c r="AJ969" s="235"/>
      <c r="AK969" s="6"/>
      <c r="AL969" s="6"/>
      <c r="AM969" s="6"/>
      <c r="AN969" s="6"/>
      <c r="AO969" s="6"/>
      <c r="AP969" s="6"/>
      <c r="AQ969" s="6"/>
      <c r="AR969" s="6"/>
      <c r="AS969" s="238"/>
      <c r="AT969" s="238"/>
      <c r="AU969" s="238"/>
      <c r="AV969" s="6"/>
      <c r="AW969" s="238"/>
      <c r="AX969" s="238"/>
      <c r="AY969" s="238"/>
      <c r="AZ969" s="6"/>
      <c r="BA969" s="239"/>
      <c r="BB969" s="238"/>
      <c r="BC969" s="6"/>
      <c r="BD969" s="6"/>
      <c r="BE969" s="6"/>
    </row>
    <row r="970" spans="1:57" x14ac:dyDescent="0.25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235"/>
      <c r="AB970" s="235"/>
      <c r="AC970" s="235"/>
      <c r="AD970" s="235"/>
      <c r="AE970" s="235"/>
      <c r="AF970" s="238"/>
      <c r="AG970" s="235"/>
      <c r="AH970" s="238"/>
      <c r="AI970" s="235"/>
      <c r="AJ970" s="235"/>
      <c r="AK970" s="6"/>
      <c r="AL970" s="6"/>
      <c r="AM970" s="6"/>
      <c r="AN970" s="6"/>
      <c r="AO970" s="6"/>
      <c r="AP970" s="6"/>
      <c r="AQ970" s="6"/>
      <c r="AR970" s="6"/>
      <c r="AS970" s="238"/>
      <c r="AT970" s="238"/>
      <c r="AU970" s="238"/>
      <c r="AV970" s="6"/>
      <c r="AW970" s="238"/>
      <c r="AX970" s="238"/>
      <c r="AY970" s="238"/>
      <c r="AZ970" s="6"/>
      <c r="BA970" s="239"/>
      <c r="BB970" s="238"/>
      <c r="BC970" s="6"/>
      <c r="BD970" s="6"/>
      <c r="BE970" s="6"/>
    </row>
    <row r="971" spans="1:57" x14ac:dyDescent="0.25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235"/>
      <c r="AB971" s="235"/>
      <c r="AC971" s="235"/>
      <c r="AD971" s="235"/>
      <c r="AE971" s="235"/>
      <c r="AF971" s="238"/>
      <c r="AG971" s="235"/>
      <c r="AH971" s="238"/>
      <c r="AI971" s="235"/>
      <c r="AJ971" s="235"/>
      <c r="AK971" s="6"/>
      <c r="AL971" s="6"/>
      <c r="AM971" s="6"/>
      <c r="AN971" s="6"/>
      <c r="AO971" s="6"/>
      <c r="AP971" s="6"/>
      <c r="AQ971" s="6"/>
      <c r="AR971" s="6"/>
      <c r="AS971" s="238"/>
      <c r="AT971" s="238"/>
      <c r="AU971" s="238"/>
      <c r="AV971" s="6"/>
      <c r="AW971" s="238"/>
      <c r="AX971" s="238"/>
      <c r="AY971" s="238"/>
      <c r="AZ971" s="6"/>
      <c r="BA971" s="239"/>
      <c r="BB971" s="238"/>
      <c r="BC971" s="6"/>
      <c r="BD971" s="6"/>
      <c r="BE971" s="6"/>
    </row>
    <row r="972" spans="1:57" x14ac:dyDescent="0.25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235"/>
      <c r="AB972" s="235"/>
      <c r="AC972" s="235"/>
      <c r="AD972" s="235"/>
      <c r="AE972" s="235"/>
      <c r="AF972" s="238"/>
      <c r="AG972" s="235"/>
      <c r="AH972" s="238"/>
      <c r="AI972" s="235"/>
      <c r="AJ972" s="235"/>
      <c r="AK972" s="6"/>
      <c r="AL972" s="6"/>
      <c r="AM972" s="6"/>
      <c r="AN972" s="6"/>
      <c r="AO972" s="6"/>
      <c r="AP972" s="6"/>
      <c r="AQ972" s="6"/>
      <c r="AR972" s="6"/>
      <c r="AS972" s="238"/>
      <c r="AT972" s="238"/>
      <c r="AU972" s="238"/>
      <c r="AV972" s="6"/>
      <c r="AW972" s="238"/>
      <c r="AX972" s="238"/>
      <c r="AY972" s="238"/>
      <c r="AZ972" s="6"/>
      <c r="BA972" s="239"/>
      <c r="BB972" s="238"/>
      <c r="BC972" s="6"/>
      <c r="BD972" s="6"/>
      <c r="BE972" s="6"/>
    </row>
    <row r="973" spans="1:57" x14ac:dyDescent="0.25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235"/>
      <c r="AB973" s="235"/>
      <c r="AC973" s="235"/>
      <c r="AD973" s="235"/>
      <c r="AE973" s="235"/>
      <c r="AF973" s="238"/>
      <c r="AG973" s="235"/>
      <c r="AH973" s="238"/>
      <c r="AI973" s="235"/>
      <c r="AJ973" s="235"/>
      <c r="AK973" s="6"/>
      <c r="AL973" s="6"/>
      <c r="AM973" s="6"/>
      <c r="AN973" s="6"/>
      <c r="AO973" s="6"/>
      <c r="AP973" s="6"/>
      <c r="AQ973" s="6"/>
      <c r="AR973" s="6"/>
      <c r="AS973" s="238"/>
      <c r="AT973" s="238"/>
      <c r="AU973" s="238"/>
      <c r="AV973" s="6"/>
      <c r="AW973" s="238"/>
      <c r="AX973" s="238"/>
      <c r="AY973" s="238"/>
      <c r="AZ973" s="6"/>
      <c r="BA973" s="239"/>
      <c r="BB973" s="238"/>
      <c r="BC973" s="6"/>
      <c r="BD973" s="6"/>
      <c r="BE973" s="6"/>
    </row>
    <row r="974" spans="1:57" x14ac:dyDescent="0.25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235"/>
      <c r="AB974" s="235"/>
      <c r="AC974" s="235"/>
      <c r="AD974" s="235"/>
      <c r="AE974" s="235"/>
      <c r="AF974" s="238"/>
      <c r="AG974" s="235"/>
      <c r="AH974" s="238"/>
      <c r="AI974" s="235"/>
      <c r="AJ974" s="235"/>
      <c r="AK974" s="6"/>
      <c r="AL974" s="6"/>
      <c r="AM974" s="6"/>
      <c r="AN974" s="6"/>
      <c r="AO974" s="6"/>
      <c r="AP974" s="6"/>
      <c r="AQ974" s="6"/>
      <c r="AR974" s="6"/>
      <c r="AS974" s="238"/>
      <c r="AT974" s="238"/>
      <c r="AU974" s="238"/>
      <c r="AV974" s="6"/>
      <c r="AW974" s="238"/>
      <c r="AX974" s="238"/>
      <c r="AY974" s="238"/>
      <c r="AZ974" s="6"/>
      <c r="BA974" s="239"/>
      <c r="BB974" s="238"/>
      <c r="BC974" s="6"/>
      <c r="BD974" s="6"/>
      <c r="BE974" s="6"/>
    </row>
    <row r="975" spans="1:57" x14ac:dyDescent="0.25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235"/>
      <c r="AB975" s="235"/>
      <c r="AC975" s="235"/>
      <c r="AD975" s="235"/>
      <c r="AE975" s="235"/>
      <c r="AF975" s="238"/>
      <c r="AG975" s="235"/>
      <c r="AH975" s="238"/>
      <c r="AI975" s="235"/>
      <c r="AJ975" s="235"/>
      <c r="AK975" s="6"/>
      <c r="AL975" s="6"/>
      <c r="AM975" s="6"/>
      <c r="AN975" s="6"/>
      <c r="AO975" s="6"/>
      <c r="AP975" s="6"/>
      <c r="AQ975" s="6"/>
      <c r="AR975" s="6"/>
      <c r="AS975" s="238"/>
      <c r="AT975" s="238"/>
      <c r="AU975" s="238"/>
      <c r="AV975" s="6"/>
      <c r="AW975" s="238"/>
      <c r="AX975" s="238"/>
      <c r="AY975" s="238"/>
      <c r="AZ975" s="6"/>
      <c r="BA975" s="239"/>
      <c r="BB975" s="238"/>
      <c r="BC975" s="6"/>
      <c r="BD975" s="6"/>
      <c r="BE975" s="6"/>
    </row>
    <row r="976" spans="1:57" x14ac:dyDescent="0.25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235"/>
      <c r="AB976" s="235"/>
      <c r="AC976" s="235"/>
      <c r="AD976" s="235"/>
      <c r="AE976" s="235"/>
      <c r="AF976" s="238"/>
      <c r="AG976" s="235"/>
      <c r="AH976" s="238"/>
      <c r="AI976" s="235"/>
      <c r="AJ976" s="235"/>
      <c r="AK976" s="6"/>
      <c r="AL976" s="6"/>
      <c r="AM976" s="6"/>
      <c r="AN976" s="6"/>
      <c r="AO976" s="6"/>
      <c r="AP976" s="6"/>
      <c r="AQ976" s="6"/>
      <c r="AR976" s="6"/>
      <c r="AS976" s="238"/>
      <c r="AT976" s="238"/>
      <c r="AU976" s="238"/>
      <c r="AV976" s="6"/>
      <c r="AW976" s="238"/>
      <c r="AX976" s="238"/>
      <c r="AY976" s="238"/>
      <c r="AZ976" s="6"/>
      <c r="BA976" s="239"/>
      <c r="BB976" s="238"/>
      <c r="BC976" s="6"/>
      <c r="BD976" s="6"/>
      <c r="BE976" s="6"/>
    </row>
    <row r="977" spans="1:57" x14ac:dyDescent="0.25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235"/>
      <c r="AB977" s="235"/>
      <c r="AC977" s="235"/>
      <c r="AD977" s="235"/>
      <c r="AE977" s="235"/>
      <c r="AF977" s="238"/>
      <c r="AG977" s="235"/>
      <c r="AH977" s="238"/>
      <c r="AI977" s="235"/>
      <c r="AJ977" s="235"/>
      <c r="AK977" s="6"/>
      <c r="AL977" s="6"/>
      <c r="AM977" s="6"/>
      <c r="AN977" s="6"/>
      <c r="AO977" s="6"/>
      <c r="AP977" s="6"/>
      <c r="AQ977" s="6"/>
      <c r="AR977" s="6"/>
      <c r="AS977" s="238"/>
      <c r="AT977" s="238"/>
      <c r="AU977" s="238"/>
      <c r="AV977" s="6"/>
      <c r="AW977" s="238"/>
      <c r="AX977" s="238"/>
      <c r="AY977" s="238"/>
      <c r="AZ977" s="6"/>
      <c r="BA977" s="239"/>
      <c r="BB977" s="238"/>
      <c r="BC977" s="6"/>
      <c r="BD977" s="6"/>
      <c r="BE977" s="6"/>
    </row>
    <row r="978" spans="1:57" x14ac:dyDescent="0.25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235"/>
      <c r="AB978" s="235"/>
      <c r="AC978" s="235"/>
      <c r="AD978" s="235"/>
      <c r="AE978" s="235"/>
      <c r="AF978" s="238"/>
      <c r="AG978" s="235"/>
      <c r="AH978" s="238"/>
      <c r="AI978" s="235"/>
      <c r="AJ978" s="235"/>
      <c r="AK978" s="6"/>
      <c r="AL978" s="6"/>
      <c r="AM978" s="6"/>
      <c r="AN978" s="6"/>
      <c r="AO978" s="6"/>
      <c r="AP978" s="6"/>
      <c r="AQ978" s="6"/>
      <c r="AR978" s="6"/>
      <c r="AS978" s="238"/>
      <c r="AT978" s="238"/>
      <c r="AU978" s="238"/>
      <c r="AV978" s="6"/>
      <c r="AW978" s="238"/>
      <c r="AX978" s="238"/>
      <c r="AY978" s="238"/>
      <c r="AZ978" s="6"/>
      <c r="BA978" s="239"/>
      <c r="BB978" s="238"/>
      <c r="BC978" s="6"/>
      <c r="BD978" s="6"/>
      <c r="BE978" s="6"/>
    </row>
    <row r="979" spans="1:57" x14ac:dyDescent="0.25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235"/>
      <c r="AB979" s="235"/>
      <c r="AC979" s="235"/>
      <c r="AD979" s="235"/>
      <c r="AE979" s="235"/>
      <c r="AF979" s="238"/>
      <c r="AG979" s="235"/>
      <c r="AH979" s="238"/>
      <c r="AI979" s="235"/>
      <c r="AJ979" s="235"/>
      <c r="AK979" s="6"/>
      <c r="AL979" s="6"/>
      <c r="AM979" s="6"/>
      <c r="AN979" s="6"/>
      <c r="AO979" s="6"/>
      <c r="AP979" s="6"/>
      <c r="AQ979" s="6"/>
      <c r="AR979" s="6"/>
      <c r="AS979" s="238"/>
      <c r="AT979" s="238"/>
      <c r="AU979" s="238"/>
      <c r="AV979" s="6"/>
      <c r="AW979" s="238"/>
      <c r="AX979" s="238"/>
      <c r="AY979" s="238"/>
      <c r="AZ979" s="6"/>
      <c r="BA979" s="239"/>
      <c r="BB979" s="238"/>
      <c r="BC979" s="6"/>
      <c r="BD979" s="6"/>
      <c r="BE979" s="6"/>
    </row>
    <row r="980" spans="1:57" x14ac:dyDescent="0.25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235"/>
      <c r="AB980" s="235"/>
      <c r="AC980" s="235"/>
      <c r="AD980" s="235"/>
      <c r="AE980" s="235"/>
      <c r="AF980" s="238"/>
      <c r="AG980" s="235"/>
      <c r="AH980" s="238"/>
      <c r="AI980" s="235"/>
      <c r="AJ980" s="235"/>
      <c r="AK980" s="6"/>
      <c r="AL980" s="6"/>
      <c r="AM980" s="6"/>
      <c r="AN980" s="6"/>
      <c r="AO980" s="6"/>
      <c r="AP980" s="6"/>
      <c r="AQ980" s="6"/>
      <c r="AR980" s="6"/>
      <c r="AS980" s="238"/>
      <c r="AT980" s="238"/>
      <c r="AU980" s="238"/>
      <c r="AV980" s="6"/>
      <c r="AW980" s="238"/>
      <c r="AX980" s="238"/>
      <c r="AY980" s="238"/>
      <c r="AZ980" s="6"/>
      <c r="BA980" s="239"/>
      <c r="BB980" s="238"/>
      <c r="BC980" s="6"/>
      <c r="BD980" s="6"/>
      <c r="BE980" s="6"/>
    </row>
    <row r="981" spans="1:57" x14ac:dyDescent="0.25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235"/>
      <c r="AB981" s="235"/>
      <c r="AC981" s="235"/>
      <c r="AD981" s="235"/>
      <c r="AE981" s="235"/>
      <c r="AF981" s="238"/>
      <c r="AG981" s="235"/>
      <c r="AH981" s="238"/>
      <c r="AI981" s="235"/>
      <c r="AJ981" s="235"/>
      <c r="AK981" s="6"/>
      <c r="AL981" s="6"/>
      <c r="AM981" s="6"/>
      <c r="AN981" s="6"/>
      <c r="AO981" s="6"/>
      <c r="AP981" s="6"/>
      <c r="AQ981" s="6"/>
      <c r="AR981" s="6"/>
      <c r="AS981" s="238"/>
      <c r="AT981" s="238"/>
      <c r="AU981" s="238"/>
      <c r="AV981" s="6"/>
      <c r="AW981" s="238"/>
      <c r="AX981" s="238"/>
      <c r="AY981" s="238"/>
      <c r="AZ981" s="6"/>
      <c r="BA981" s="239"/>
      <c r="BB981" s="238"/>
      <c r="BC981" s="6"/>
      <c r="BD981" s="6"/>
      <c r="BE981" s="6"/>
    </row>
    <row r="982" spans="1:57" x14ac:dyDescent="0.25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235"/>
      <c r="AB982" s="235"/>
      <c r="AC982" s="235"/>
      <c r="AD982" s="235"/>
      <c r="AE982" s="235"/>
      <c r="AF982" s="238"/>
      <c r="AG982" s="235"/>
      <c r="AH982" s="238"/>
      <c r="AI982" s="235"/>
      <c r="AJ982" s="235"/>
      <c r="AK982" s="6"/>
      <c r="AL982" s="6"/>
      <c r="AM982" s="6"/>
      <c r="AN982" s="6"/>
      <c r="AO982" s="6"/>
      <c r="AP982" s="6"/>
      <c r="AQ982" s="6"/>
      <c r="AR982" s="6"/>
      <c r="AS982" s="238"/>
      <c r="AT982" s="238"/>
      <c r="AU982" s="238"/>
      <c r="AV982" s="6"/>
      <c r="AW982" s="238"/>
      <c r="AX982" s="238"/>
      <c r="AY982" s="238"/>
      <c r="AZ982" s="6"/>
      <c r="BA982" s="239"/>
      <c r="BB982" s="238"/>
      <c r="BC982" s="6"/>
      <c r="BD982" s="6"/>
      <c r="BE982" s="6"/>
    </row>
    <row r="983" spans="1:57" x14ac:dyDescent="0.25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235"/>
      <c r="AB983" s="235"/>
      <c r="AC983" s="235"/>
      <c r="AD983" s="235"/>
      <c r="AE983" s="235"/>
      <c r="AF983" s="238"/>
      <c r="AG983" s="235"/>
      <c r="AH983" s="238"/>
      <c r="AI983" s="235"/>
      <c r="AJ983" s="235"/>
      <c r="AK983" s="6"/>
      <c r="AL983" s="6"/>
      <c r="AM983" s="6"/>
      <c r="AN983" s="6"/>
      <c r="AO983" s="6"/>
      <c r="AP983" s="6"/>
      <c r="AQ983" s="6"/>
      <c r="AR983" s="6"/>
      <c r="AS983" s="238"/>
      <c r="AT983" s="238"/>
      <c r="AU983" s="238"/>
      <c r="AV983" s="6"/>
      <c r="AW983" s="238"/>
      <c r="AX983" s="238"/>
      <c r="AY983" s="238"/>
      <c r="AZ983" s="6"/>
      <c r="BA983" s="239"/>
      <c r="BB983" s="238"/>
      <c r="BC983" s="6"/>
      <c r="BD983" s="6"/>
      <c r="BE983" s="6"/>
    </row>
    <row r="984" spans="1:57" x14ac:dyDescent="0.25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235"/>
      <c r="AB984" s="235"/>
      <c r="AC984" s="235"/>
      <c r="AD984" s="235"/>
      <c r="AE984" s="235"/>
      <c r="AF984" s="238"/>
      <c r="AG984" s="235"/>
      <c r="AH984" s="238"/>
      <c r="AI984" s="235"/>
      <c r="AJ984" s="235"/>
      <c r="AK984" s="6"/>
      <c r="AL984" s="6"/>
      <c r="AM984" s="6"/>
      <c r="AN984" s="6"/>
      <c r="AO984" s="6"/>
      <c r="AP984" s="6"/>
      <c r="AQ984" s="6"/>
      <c r="AR984" s="6"/>
      <c r="AS984" s="238"/>
      <c r="AT984" s="238"/>
      <c r="AU984" s="238"/>
      <c r="AV984" s="6"/>
      <c r="AW984" s="238"/>
      <c r="AX984" s="238"/>
      <c r="AY984" s="238"/>
      <c r="AZ984" s="6"/>
      <c r="BA984" s="239"/>
      <c r="BB984" s="238"/>
      <c r="BC984" s="6"/>
      <c r="BD984" s="6"/>
      <c r="BE984" s="6"/>
    </row>
    <row r="985" spans="1:57" x14ac:dyDescent="0.25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235"/>
      <c r="AB985" s="235"/>
      <c r="AC985" s="235"/>
      <c r="AD985" s="235"/>
      <c r="AE985" s="235"/>
      <c r="AF985" s="238"/>
      <c r="AG985" s="235"/>
      <c r="AH985" s="238"/>
      <c r="AI985" s="235"/>
      <c r="AJ985" s="235"/>
      <c r="AK985" s="6"/>
      <c r="AL985" s="6"/>
      <c r="AM985" s="6"/>
      <c r="AN985" s="6"/>
      <c r="AO985" s="6"/>
      <c r="AP985" s="6"/>
      <c r="AQ985" s="6"/>
      <c r="AR985" s="6"/>
      <c r="AS985" s="238"/>
      <c r="AT985" s="238"/>
      <c r="AU985" s="238"/>
      <c r="AV985" s="6"/>
      <c r="AW985" s="238"/>
      <c r="AX985" s="238"/>
      <c r="AY985" s="238"/>
      <c r="AZ985" s="6"/>
      <c r="BA985" s="239"/>
      <c r="BB985" s="238"/>
      <c r="BC985" s="6"/>
      <c r="BD985" s="6"/>
      <c r="BE985" s="6"/>
    </row>
    <row r="986" spans="1:57" x14ac:dyDescent="0.25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235"/>
      <c r="AB986" s="235"/>
      <c r="AC986" s="235"/>
      <c r="AD986" s="235"/>
      <c r="AE986" s="235"/>
      <c r="AF986" s="238"/>
      <c r="AG986" s="235"/>
      <c r="AH986" s="238"/>
      <c r="AI986" s="235"/>
      <c r="AJ986" s="235"/>
      <c r="AK986" s="6"/>
      <c r="AL986" s="6"/>
      <c r="AM986" s="6"/>
      <c r="AN986" s="6"/>
      <c r="AO986" s="6"/>
      <c r="AP986" s="6"/>
      <c r="AQ986" s="6"/>
      <c r="AR986" s="6"/>
      <c r="AS986" s="238"/>
      <c r="AT986" s="238"/>
      <c r="AU986" s="238"/>
      <c r="AV986" s="6"/>
      <c r="AW986" s="238"/>
      <c r="AX986" s="238"/>
      <c r="AY986" s="238"/>
      <c r="AZ986" s="6"/>
      <c r="BA986" s="239"/>
      <c r="BB986" s="238"/>
      <c r="BC986" s="6"/>
      <c r="BD986" s="6"/>
      <c r="BE986" s="6"/>
    </row>
    <row r="987" spans="1:57" x14ac:dyDescent="0.25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235"/>
      <c r="AB987" s="235"/>
      <c r="AC987" s="235"/>
      <c r="AD987" s="235"/>
      <c r="AE987" s="235"/>
      <c r="AF987" s="238"/>
      <c r="AG987" s="235"/>
      <c r="AH987" s="238"/>
      <c r="AI987" s="235"/>
      <c r="AJ987" s="235"/>
      <c r="AK987" s="6"/>
      <c r="AL987" s="6"/>
      <c r="AM987" s="6"/>
      <c r="AN987" s="6"/>
      <c r="AO987" s="6"/>
      <c r="AP987" s="6"/>
      <c r="AQ987" s="6"/>
      <c r="AR987" s="6"/>
      <c r="AS987" s="238"/>
      <c r="AT987" s="238"/>
      <c r="AU987" s="238"/>
      <c r="AV987" s="6"/>
      <c r="AW987" s="238"/>
      <c r="AX987" s="238"/>
      <c r="AY987" s="238"/>
      <c r="AZ987" s="6"/>
      <c r="BA987" s="239"/>
      <c r="BB987" s="238"/>
      <c r="BC987" s="6"/>
      <c r="BD987" s="6"/>
      <c r="BE987" s="6"/>
    </row>
    <row r="988" spans="1:57" x14ac:dyDescent="0.25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235"/>
      <c r="AB988" s="235"/>
      <c r="AC988" s="235"/>
      <c r="AD988" s="235"/>
      <c r="AE988" s="235"/>
      <c r="AF988" s="238"/>
      <c r="AG988" s="235"/>
      <c r="AH988" s="238"/>
      <c r="AI988" s="235"/>
      <c r="AJ988" s="235"/>
      <c r="AK988" s="6"/>
      <c r="AL988" s="6"/>
      <c r="AM988" s="6"/>
      <c r="AN988" s="6"/>
      <c r="AO988" s="6"/>
      <c r="AP988" s="6"/>
      <c r="AQ988" s="6"/>
      <c r="AR988" s="6"/>
      <c r="AS988" s="238"/>
      <c r="AT988" s="238"/>
      <c r="AU988" s="238"/>
      <c r="AV988" s="6"/>
      <c r="AW988" s="238"/>
      <c r="AX988" s="238"/>
      <c r="AY988" s="238"/>
      <c r="AZ988" s="6"/>
      <c r="BA988" s="239"/>
      <c r="BB988" s="238"/>
      <c r="BC988" s="6"/>
      <c r="BD988" s="6"/>
      <c r="BE988" s="6"/>
    </row>
    <row r="989" spans="1:57" x14ac:dyDescent="0.25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235"/>
      <c r="AB989" s="235"/>
      <c r="AC989" s="235"/>
      <c r="AD989" s="235"/>
      <c r="AE989" s="235"/>
      <c r="AF989" s="238"/>
      <c r="AG989" s="235"/>
      <c r="AH989" s="238"/>
      <c r="AI989" s="235"/>
      <c r="AJ989" s="235"/>
      <c r="AK989" s="6"/>
      <c r="AL989" s="6"/>
      <c r="AM989" s="6"/>
      <c r="AN989" s="6"/>
      <c r="AO989" s="6"/>
      <c r="AP989" s="6"/>
      <c r="AQ989" s="6"/>
      <c r="AR989" s="6"/>
      <c r="AS989" s="238"/>
      <c r="AT989" s="238"/>
      <c r="AU989" s="238"/>
      <c r="AV989" s="6"/>
      <c r="AW989" s="238"/>
      <c r="AX989" s="238"/>
      <c r="AY989" s="238"/>
      <c r="AZ989" s="6"/>
      <c r="BA989" s="239"/>
      <c r="BB989" s="238"/>
      <c r="BC989" s="6"/>
      <c r="BD989" s="6"/>
      <c r="BE989" s="6"/>
    </row>
    <row r="990" spans="1:57" x14ac:dyDescent="0.25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235"/>
      <c r="AB990" s="235"/>
      <c r="AC990" s="235"/>
      <c r="AD990" s="235"/>
      <c r="AE990" s="235"/>
      <c r="AF990" s="238"/>
      <c r="AG990" s="235"/>
      <c r="AH990" s="238"/>
      <c r="AI990" s="235"/>
      <c r="AJ990" s="235"/>
      <c r="AK990" s="6"/>
      <c r="AL990" s="6"/>
      <c r="AM990" s="6"/>
      <c r="AN990" s="6"/>
      <c r="AO990" s="6"/>
      <c r="AP990" s="6"/>
      <c r="AQ990" s="6"/>
      <c r="AR990" s="6"/>
      <c r="AS990" s="238"/>
      <c r="AT990" s="238"/>
      <c r="AU990" s="238"/>
      <c r="AV990" s="6"/>
      <c r="AW990" s="238"/>
      <c r="AX990" s="238"/>
      <c r="AY990" s="238"/>
      <c r="AZ990" s="6"/>
      <c r="BA990" s="239"/>
      <c r="BB990" s="238"/>
      <c r="BC990" s="6"/>
      <c r="BD990" s="6"/>
      <c r="BE990" s="6"/>
    </row>
    <row r="991" spans="1:57" x14ac:dyDescent="0.25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235"/>
      <c r="AB991" s="235"/>
      <c r="AC991" s="235"/>
      <c r="AD991" s="235"/>
      <c r="AE991" s="235"/>
      <c r="AF991" s="238"/>
      <c r="AG991" s="235"/>
      <c r="AH991" s="238"/>
      <c r="AI991" s="235"/>
      <c r="AJ991" s="235"/>
      <c r="AK991" s="6"/>
      <c r="AL991" s="6"/>
      <c r="AM991" s="6"/>
      <c r="AN991" s="6"/>
      <c r="AO991" s="6"/>
      <c r="AP991" s="6"/>
      <c r="AQ991" s="6"/>
      <c r="AR991" s="6"/>
      <c r="AS991" s="238"/>
      <c r="AT991" s="238"/>
      <c r="AU991" s="238"/>
      <c r="AV991" s="6"/>
      <c r="AW991" s="238"/>
      <c r="AX991" s="238"/>
      <c r="AY991" s="238"/>
      <c r="AZ991" s="6"/>
      <c r="BA991" s="239"/>
      <c r="BB991" s="238"/>
      <c r="BC991" s="6"/>
      <c r="BD991" s="6"/>
      <c r="BE991" s="6"/>
    </row>
    <row r="992" spans="1:57" x14ac:dyDescent="0.25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235"/>
      <c r="AB992" s="235"/>
      <c r="AC992" s="235"/>
      <c r="AD992" s="235"/>
      <c r="AE992" s="235"/>
      <c r="AF992" s="238"/>
      <c r="AG992" s="235"/>
      <c r="AH992" s="238"/>
      <c r="AI992" s="235"/>
      <c r="AJ992" s="235"/>
      <c r="AK992" s="6"/>
      <c r="AL992" s="6"/>
      <c r="AM992" s="6"/>
      <c r="AN992" s="6"/>
      <c r="AO992" s="6"/>
      <c r="AP992" s="6"/>
      <c r="AQ992" s="6"/>
      <c r="AR992" s="6"/>
      <c r="AS992" s="238"/>
      <c r="AT992" s="238"/>
      <c r="AU992" s="238"/>
      <c r="AV992" s="6"/>
      <c r="AW992" s="238"/>
      <c r="AX992" s="238"/>
      <c r="AY992" s="238"/>
      <c r="AZ992" s="6"/>
      <c r="BA992" s="239"/>
      <c r="BB992" s="238"/>
      <c r="BC992" s="6"/>
      <c r="BD992" s="6"/>
      <c r="BE992" s="6"/>
    </row>
    <row r="993" spans="1:57" x14ac:dyDescent="0.25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235"/>
      <c r="AB993" s="235"/>
      <c r="AC993" s="235"/>
      <c r="AD993" s="235"/>
      <c r="AE993" s="235"/>
      <c r="AF993" s="238"/>
      <c r="AG993" s="235"/>
      <c r="AH993" s="238"/>
      <c r="AI993" s="235"/>
      <c r="AJ993" s="235"/>
      <c r="AK993" s="6"/>
      <c r="AL993" s="6"/>
      <c r="AM993" s="6"/>
      <c r="AN993" s="6"/>
      <c r="AO993" s="6"/>
      <c r="AP993" s="6"/>
      <c r="AQ993" s="6"/>
      <c r="AR993" s="6"/>
      <c r="AS993" s="238"/>
      <c r="AT993" s="238"/>
      <c r="AU993" s="238"/>
      <c r="AV993" s="6"/>
      <c r="AW993" s="238"/>
      <c r="AX993" s="238"/>
      <c r="AY993" s="238"/>
      <c r="AZ993" s="6"/>
      <c r="BA993" s="239"/>
      <c r="BB993" s="238"/>
      <c r="BC993" s="6"/>
      <c r="BD993" s="6"/>
      <c r="BE993" s="6"/>
    </row>
    <row r="994" spans="1:57" x14ac:dyDescent="0.25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235"/>
      <c r="AB994" s="235"/>
      <c r="AC994" s="235"/>
      <c r="AD994" s="235"/>
      <c r="AE994" s="235"/>
      <c r="AF994" s="238"/>
      <c r="AG994" s="235"/>
      <c r="AH994" s="238"/>
      <c r="AI994" s="235"/>
      <c r="AJ994" s="235"/>
      <c r="AK994" s="6"/>
      <c r="AL994" s="6"/>
      <c r="AM994" s="6"/>
      <c r="AN994" s="6"/>
      <c r="AO994" s="6"/>
      <c r="AP994" s="6"/>
      <c r="AQ994" s="6"/>
      <c r="AR994" s="6"/>
      <c r="AS994" s="238"/>
      <c r="AT994" s="238"/>
      <c r="AU994" s="238"/>
      <c r="AV994" s="6"/>
      <c r="AW994" s="238"/>
      <c r="AX994" s="238"/>
      <c r="AY994" s="238"/>
      <c r="AZ994" s="6"/>
      <c r="BA994" s="239"/>
      <c r="BB994" s="238"/>
      <c r="BC994" s="6"/>
      <c r="BD994" s="6"/>
      <c r="BE994" s="6"/>
    </row>
    <row r="995" spans="1:57" x14ac:dyDescent="0.25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235"/>
      <c r="AB995" s="235"/>
      <c r="AC995" s="235"/>
      <c r="AD995" s="235"/>
      <c r="AE995" s="235"/>
      <c r="AF995" s="238"/>
      <c r="AG995" s="235"/>
      <c r="AH995" s="238"/>
      <c r="AI995" s="235"/>
      <c r="AJ995" s="235"/>
      <c r="AK995" s="6"/>
      <c r="AL995" s="6"/>
      <c r="AM995" s="6"/>
      <c r="AN995" s="6"/>
      <c r="AO995" s="6"/>
      <c r="AP995" s="6"/>
      <c r="AQ995" s="6"/>
      <c r="AR995" s="6"/>
      <c r="AS995" s="238"/>
      <c r="AT995" s="238"/>
      <c r="AU995" s="238"/>
      <c r="AV995" s="6"/>
      <c r="AW995" s="238"/>
      <c r="AX995" s="238"/>
      <c r="AY995" s="238"/>
      <c r="AZ995" s="6"/>
      <c r="BA995" s="239"/>
      <c r="BB995" s="238"/>
      <c r="BC995" s="6"/>
      <c r="BD995" s="6"/>
      <c r="BE995" s="6"/>
    </row>
    <row r="996" spans="1:57" x14ac:dyDescent="0.25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235"/>
      <c r="AB996" s="235"/>
      <c r="AC996" s="235"/>
      <c r="AD996" s="235"/>
      <c r="AE996" s="235"/>
      <c r="AF996" s="238"/>
      <c r="AG996" s="235"/>
      <c r="AH996" s="238"/>
      <c r="AI996" s="235"/>
      <c r="AJ996" s="235"/>
      <c r="AK996" s="6"/>
      <c r="AL996" s="6"/>
      <c r="AM996" s="6"/>
      <c r="AN996" s="6"/>
      <c r="AO996" s="6"/>
      <c r="AP996" s="6"/>
      <c r="AQ996" s="6"/>
      <c r="AR996" s="6"/>
      <c r="AS996" s="238"/>
      <c r="AT996" s="238"/>
      <c r="AU996" s="238"/>
      <c r="AV996" s="6"/>
      <c r="AW996" s="238"/>
      <c r="AX996" s="238"/>
      <c r="AY996" s="238"/>
      <c r="AZ996" s="6"/>
      <c r="BA996" s="239"/>
      <c r="BB996" s="238"/>
      <c r="BC996" s="6"/>
      <c r="BD996" s="6"/>
      <c r="BE996" s="6"/>
    </row>
    <row r="997" spans="1:57" x14ac:dyDescent="0.25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235"/>
      <c r="AB997" s="235"/>
      <c r="AC997" s="235"/>
      <c r="AD997" s="235"/>
      <c r="AE997" s="235"/>
      <c r="AF997" s="238"/>
      <c r="AG997" s="235"/>
      <c r="AH997" s="238"/>
      <c r="AI997" s="235"/>
      <c r="AJ997" s="235"/>
      <c r="AK997" s="6"/>
      <c r="AL997" s="6"/>
      <c r="AM997" s="6"/>
      <c r="AN997" s="6"/>
      <c r="AO997" s="6"/>
      <c r="AP997" s="6"/>
      <c r="AQ997" s="6"/>
      <c r="AR997" s="6"/>
      <c r="AS997" s="238"/>
      <c r="AT997" s="238"/>
      <c r="AU997" s="238"/>
      <c r="AV997" s="6"/>
      <c r="AW997" s="238"/>
      <c r="AX997" s="238"/>
      <c r="AY997" s="238"/>
      <c r="AZ997" s="6"/>
      <c r="BA997" s="239"/>
      <c r="BB997" s="238"/>
      <c r="BC997" s="6"/>
      <c r="BD997" s="6"/>
      <c r="BE997" s="6"/>
    </row>
    <row r="998" spans="1:57" x14ac:dyDescent="0.25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235"/>
      <c r="AB998" s="235"/>
      <c r="AC998" s="235"/>
      <c r="AD998" s="235"/>
      <c r="AE998" s="235"/>
      <c r="AF998" s="238"/>
      <c r="AG998" s="235"/>
      <c r="AH998" s="238"/>
      <c r="AI998" s="235"/>
      <c r="AJ998" s="235"/>
      <c r="AK998" s="6"/>
      <c r="AL998" s="6"/>
      <c r="AM998" s="6"/>
      <c r="AN998" s="6"/>
      <c r="AO998" s="6"/>
      <c r="AP998" s="6"/>
      <c r="AQ998" s="6"/>
      <c r="AR998" s="6"/>
      <c r="AS998" s="238"/>
      <c r="AT998" s="238"/>
      <c r="AU998" s="238"/>
      <c r="AV998" s="6"/>
      <c r="AW998" s="238"/>
      <c r="AX998" s="238"/>
      <c r="AY998" s="238"/>
      <c r="AZ998" s="6"/>
      <c r="BA998" s="239"/>
      <c r="BB998" s="238"/>
      <c r="BC998" s="6"/>
      <c r="BD998" s="6"/>
      <c r="BE998" s="6"/>
    </row>
    <row r="999" spans="1:57" x14ac:dyDescent="0.25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235"/>
      <c r="AB999" s="235"/>
      <c r="AC999" s="235"/>
      <c r="AD999" s="235"/>
      <c r="AE999" s="235"/>
      <c r="AF999" s="238"/>
      <c r="AG999" s="235"/>
      <c r="AH999" s="238"/>
      <c r="AI999" s="235"/>
      <c r="AJ999" s="235"/>
      <c r="AK999" s="6"/>
      <c r="AL999" s="6"/>
      <c r="AM999" s="6"/>
      <c r="AN999" s="6"/>
      <c r="AO999" s="6"/>
      <c r="AP999" s="6"/>
      <c r="AQ999" s="6"/>
      <c r="AR999" s="6"/>
      <c r="AS999" s="238"/>
      <c r="AT999" s="238"/>
      <c r="AU999" s="238"/>
      <c r="AV999" s="6"/>
      <c r="AW999" s="238"/>
      <c r="AX999" s="238"/>
      <c r="AY999" s="238"/>
      <c r="AZ999" s="6"/>
      <c r="BA999" s="239"/>
      <c r="BB999" s="238"/>
      <c r="BC999" s="6"/>
      <c r="BD999" s="6"/>
      <c r="BE999" s="6"/>
    </row>
    <row r="1000" spans="1:57" x14ac:dyDescent="0.25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235"/>
      <c r="AB1000" s="235"/>
      <c r="AC1000" s="235"/>
      <c r="AD1000" s="235"/>
      <c r="AE1000" s="235"/>
      <c r="AF1000" s="238"/>
      <c r="AG1000" s="235"/>
      <c r="AH1000" s="238"/>
      <c r="AI1000" s="235"/>
      <c r="AJ1000" s="235"/>
      <c r="AK1000" s="6"/>
      <c r="AL1000" s="6"/>
      <c r="AM1000" s="6"/>
      <c r="AN1000" s="6"/>
      <c r="AO1000" s="6"/>
      <c r="AP1000" s="6"/>
      <c r="AQ1000" s="6"/>
      <c r="AR1000" s="6"/>
      <c r="AS1000" s="238"/>
      <c r="AT1000" s="238"/>
      <c r="AU1000" s="238"/>
      <c r="AV1000" s="6"/>
      <c r="AW1000" s="238"/>
      <c r="AX1000" s="238"/>
      <c r="AY1000" s="238"/>
      <c r="AZ1000" s="6"/>
      <c r="BA1000" s="239"/>
      <c r="BB1000" s="238"/>
      <c r="BC1000" s="6"/>
      <c r="BD1000" s="6"/>
      <c r="BE1000" s="6"/>
    </row>
    <row r="1001" spans="1:57" x14ac:dyDescent="0.25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235"/>
      <c r="AB1001" s="235"/>
      <c r="AC1001" s="235"/>
      <c r="AD1001" s="235"/>
      <c r="AE1001" s="235"/>
      <c r="AF1001" s="238"/>
      <c r="AG1001" s="235"/>
      <c r="AH1001" s="238"/>
      <c r="AI1001" s="235"/>
      <c r="AJ1001" s="235"/>
      <c r="AK1001" s="6"/>
      <c r="AL1001" s="6"/>
      <c r="AM1001" s="6"/>
      <c r="AN1001" s="6"/>
      <c r="AO1001" s="6"/>
      <c r="AP1001" s="6"/>
      <c r="AQ1001" s="6"/>
      <c r="AR1001" s="6"/>
      <c r="AS1001" s="238"/>
      <c r="AT1001" s="238"/>
      <c r="AU1001" s="238"/>
      <c r="AV1001" s="6"/>
      <c r="AW1001" s="238"/>
      <c r="AX1001" s="238"/>
      <c r="AY1001" s="238"/>
      <c r="AZ1001" s="6"/>
      <c r="BA1001" s="239"/>
      <c r="BB1001" s="238"/>
      <c r="BC1001" s="6"/>
      <c r="BD1001" s="6"/>
      <c r="BE1001" s="6"/>
    </row>
    <row r="1002" spans="1:57" x14ac:dyDescent="0.25">
      <c r="A1002" s="6"/>
      <c r="B1002" s="6"/>
      <c r="C1002" s="6"/>
      <c r="D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235"/>
      <c r="AB1002" s="235"/>
      <c r="AC1002" s="235"/>
      <c r="AD1002" s="235"/>
      <c r="AE1002" s="235"/>
      <c r="AF1002" s="238"/>
      <c r="AG1002" s="235"/>
      <c r="AH1002" s="238"/>
      <c r="AI1002" s="235"/>
      <c r="AJ1002" s="235"/>
      <c r="AK1002" s="6"/>
      <c r="AL1002" s="6"/>
      <c r="AM1002" s="6"/>
      <c r="AN1002" s="6"/>
      <c r="AO1002" s="6"/>
      <c r="AP1002" s="6"/>
      <c r="AQ1002" s="6"/>
      <c r="AR1002" s="6"/>
      <c r="AS1002" s="238"/>
      <c r="AT1002" s="238"/>
      <c r="AU1002" s="238"/>
      <c r="AV1002" s="6"/>
      <c r="AW1002" s="238"/>
      <c r="AX1002" s="238"/>
      <c r="AY1002" s="238"/>
      <c r="AZ1002" s="6"/>
      <c r="BA1002" s="239"/>
      <c r="BB1002" s="238"/>
      <c r="BC1002" s="6"/>
      <c r="BD1002" s="6"/>
      <c r="BE1002" s="6"/>
    </row>
    <row r="1003" spans="1:57" x14ac:dyDescent="0.25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P1003" s="6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235"/>
      <c r="AB1003" s="235"/>
      <c r="AC1003" s="235"/>
      <c r="AD1003" s="235"/>
      <c r="AE1003" s="235"/>
      <c r="AF1003" s="238"/>
      <c r="AG1003" s="235"/>
      <c r="AH1003" s="238"/>
      <c r="AI1003" s="235"/>
      <c r="AJ1003" s="235"/>
      <c r="AK1003" s="6"/>
      <c r="AL1003" s="6"/>
      <c r="AM1003" s="6"/>
      <c r="AN1003" s="6"/>
      <c r="AO1003" s="6"/>
      <c r="AP1003" s="6"/>
      <c r="AQ1003" s="6"/>
      <c r="AR1003" s="6"/>
      <c r="AS1003" s="238"/>
      <c r="AT1003" s="238"/>
      <c r="AU1003" s="238"/>
      <c r="AV1003" s="6"/>
      <c r="AW1003" s="238"/>
      <c r="AX1003" s="238"/>
      <c r="AY1003" s="238"/>
      <c r="AZ1003" s="6"/>
      <c r="BA1003" s="239"/>
      <c r="BB1003" s="238"/>
      <c r="BC1003" s="6"/>
      <c r="BD1003" s="6"/>
      <c r="BE1003" s="6"/>
    </row>
    <row r="1004" spans="1:57" x14ac:dyDescent="0.25">
      <c r="A1004" s="6"/>
      <c r="B1004" s="6"/>
      <c r="C1004" s="6"/>
      <c r="D1004" s="6"/>
      <c r="E1004" s="6"/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  <c r="S1004" s="6"/>
      <c r="T1004" s="6"/>
      <c r="U1004" s="6"/>
      <c r="V1004" s="6"/>
      <c r="W1004" s="6"/>
      <c r="X1004" s="6"/>
      <c r="Y1004" s="6"/>
      <c r="Z1004" s="6"/>
      <c r="AA1004" s="235"/>
      <c r="AB1004" s="235"/>
      <c r="AC1004" s="235"/>
      <c r="AD1004" s="235"/>
      <c r="AE1004" s="235"/>
      <c r="AF1004" s="238"/>
      <c r="AG1004" s="235"/>
      <c r="AH1004" s="238"/>
      <c r="AI1004" s="235"/>
      <c r="AJ1004" s="235"/>
      <c r="AK1004" s="6"/>
      <c r="AL1004" s="6"/>
      <c r="AM1004" s="6"/>
      <c r="AN1004" s="6"/>
      <c r="AO1004" s="6"/>
      <c r="AP1004" s="6"/>
      <c r="AQ1004" s="6"/>
      <c r="AR1004" s="6"/>
      <c r="AS1004" s="238"/>
      <c r="AT1004" s="238"/>
      <c r="AU1004" s="238"/>
      <c r="AV1004" s="6"/>
      <c r="AW1004" s="238"/>
      <c r="AX1004" s="238"/>
      <c r="AY1004" s="238"/>
      <c r="AZ1004" s="6"/>
      <c r="BA1004" s="239"/>
      <c r="BB1004" s="238"/>
      <c r="BC1004" s="6"/>
      <c r="BD1004" s="6"/>
      <c r="BE1004" s="6"/>
    </row>
    <row r="1005" spans="1:57" x14ac:dyDescent="0.25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6"/>
      <c r="Q1005" s="6"/>
      <c r="R1005" s="6"/>
      <c r="S1005" s="6"/>
      <c r="T1005" s="6"/>
      <c r="U1005" s="6"/>
      <c r="V1005" s="6"/>
      <c r="W1005" s="6"/>
      <c r="X1005" s="6"/>
      <c r="Y1005" s="6"/>
      <c r="Z1005" s="6"/>
      <c r="AA1005" s="235"/>
      <c r="AB1005" s="235"/>
      <c r="AC1005" s="235"/>
      <c r="AD1005" s="235"/>
      <c r="AE1005" s="235"/>
      <c r="AF1005" s="238"/>
      <c r="AG1005" s="235"/>
      <c r="AH1005" s="238"/>
      <c r="AI1005" s="235"/>
      <c r="AJ1005" s="235"/>
      <c r="AK1005" s="6"/>
      <c r="AL1005" s="6"/>
      <c r="AM1005" s="6"/>
      <c r="AN1005" s="6"/>
      <c r="AO1005" s="6"/>
      <c r="AP1005" s="6"/>
      <c r="AQ1005" s="6"/>
      <c r="AR1005" s="6"/>
      <c r="AS1005" s="238"/>
      <c r="AT1005" s="238"/>
      <c r="AU1005" s="238"/>
      <c r="AV1005" s="6"/>
      <c r="AW1005" s="238"/>
      <c r="AX1005" s="238"/>
      <c r="AY1005" s="238"/>
      <c r="AZ1005" s="6"/>
      <c r="BA1005" s="239"/>
      <c r="BB1005" s="238"/>
      <c r="BC1005" s="6"/>
      <c r="BD1005" s="6"/>
      <c r="BE1005" s="6"/>
    </row>
    <row r="1006" spans="1:57" x14ac:dyDescent="0.25">
      <c r="A1006" s="6"/>
      <c r="B1006" s="6"/>
      <c r="C1006" s="6"/>
      <c r="D1006" s="6"/>
      <c r="E1006" s="6"/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235"/>
      <c r="AB1006" s="235"/>
      <c r="AC1006" s="235"/>
      <c r="AD1006" s="235"/>
      <c r="AE1006" s="235"/>
      <c r="AF1006" s="238"/>
      <c r="AG1006" s="235"/>
      <c r="AH1006" s="238"/>
      <c r="AI1006" s="235"/>
      <c r="AJ1006" s="235"/>
      <c r="AK1006" s="6"/>
      <c r="AL1006" s="6"/>
      <c r="AM1006" s="6"/>
      <c r="AN1006" s="6"/>
      <c r="AO1006" s="6"/>
      <c r="AP1006" s="6"/>
      <c r="AQ1006" s="6"/>
      <c r="AR1006" s="6"/>
      <c r="AS1006" s="238"/>
      <c r="AT1006" s="238"/>
      <c r="AU1006" s="238"/>
      <c r="AV1006" s="6"/>
      <c r="AW1006" s="238"/>
      <c r="AX1006" s="238"/>
      <c r="AY1006" s="238"/>
      <c r="AZ1006" s="6"/>
      <c r="BA1006" s="239"/>
      <c r="BB1006" s="238"/>
      <c r="BC1006" s="6"/>
      <c r="BD1006" s="6"/>
      <c r="BE1006" s="6"/>
    </row>
    <row r="1007" spans="1:57" x14ac:dyDescent="0.25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P1007" s="6"/>
      <c r="Q1007" s="6"/>
      <c r="R1007" s="6"/>
      <c r="S1007" s="6"/>
      <c r="T1007" s="6"/>
      <c r="U1007" s="6"/>
      <c r="V1007" s="6"/>
      <c r="W1007" s="6"/>
      <c r="X1007" s="6"/>
      <c r="Y1007" s="6"/>
      <c r="Z1007" s="6"/>
      <c r="AA1007" s="235"/>
      <c r="AB1007" s="235"/>
      <c r="AC1007" s="235"/>
      <c r="AD1007" s="235"/>
      <c r="AE1007" s="235"/>
      <c r="AF1007" s="238"/>
      <c r="AG1007" s="235"/>
      <c r="AH1007" s="238"/>
      <c r="AI1007" s="235"/>
      <c r="AJ1007" s="235"/>
      <c r="AK1007" s="6"/>
      <c r="AL1007" s="6"/>
      <c r="AM1007" s="6"/>
      <c r="AN1007" s="6"/>
      <c r="AO1007" s="6"/>
      <c r="AP1007" s="6"/>
      <c r="AQ1007" s="6"/>
      <c r="AR1007" s="6"/>
      <c r="AS1007" s="238"/>
      <c r="AT1007" s="238"/>
      <c r="AU1007" s="238"/>
      <c r="AV1007" s="6"/>
      <c r="AW1007" s="238"/>
      <c r="AX1007" s="238"/>
      <c r="AY1007" s="238"/>
      <c r="AZ1007" s="6"/>
      <c r="BA1007" s="239"/>
      <c r="BB1007" s="238"/>
      <c r="BC1007" s="6"/>
      <c r="BD1007" s="6"/>
      <c r="BE1007" s="6"/>
    </row>
    <row r="1008" spans="1:57" x14ac:dyDescent="0.25">
      <c r="A1008" s="6"/>
      <c r="B1008" s="6"/>
      <c r="C1008" s="6"/>
      <c r="D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235"/>
      <c r="AB1008" s="235"/>
      <c r="AC1008" s="235"/>
      <c r="AD1008" s="235"/>
      <c r="AE1008" s="235"/>
      <c r="AF1008" s="238"/>
      <c r="AG1008" s="235"/>
      <c r="AH1008" s="238"/>
      <c r="AI1008" s="235"/>
      <c r="AJ1008" s="235"/>
      <c r="AK1008" s="6"/>
      <c r="AL1008" s="6"/>
      <c r="AM1008" s="6"/>
      <c r="AN1008" s="6"/>
      <c r="AO1008" s="6"/>
      <c r="AP1008" s="6"/>
      <c r="AQ1008" s="6"/>
      <c r="AR1008" s="6"/>
      <c r="AS1008" s="238"/>
      <c r="AT1008" s="238"/>
      <c r="AU1008" s="238"/>
      <c r="AV1008" s="6"/>
      <c r="AW1008" s="238"/>
      <c r="AX1008" s="238"/>
      <c r="AY1008" s="238"/>
      <c r="AZ1008" s="6"/>
      <c r="BA1008" s="239"/>
      <c r="BB1008" s="238"/>
      <c r="BC1008" s="6"/>
      <c r="BD1008" s="6"/>
      <c r="BE1008" s="6"/>
    </row>
    <row r="1009" spans="1:57" x14ac:dyDescent="0.25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P1009" s="6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235"/>
      <c r="AB1009" s="235"/>
      <c r="AC1009" s="235"/>
      <c r="AD1009" s="235"/>
      <c r="AE1009" s="235"/>
      <c r="AF1009" s="238"/>
      <c r="AG1009" s="235"/>
      <c r="AH1009" s="238"/>
      <c r="AI1009" s="235"/>
      <c r="AJ1009" s="235"/>
      <c r="AK1009" s="6"/>
      <c r="AL1009" s="6"/>
      <c r="AM1009" s="6"/>
      <c r="AN1009" s="6"/>
      <c r="AO1009" s="6"/>
      <c r="AP1009" s="6"/>
      <c r="AQ1009" s="6"/>
      <c r="AR1009" s="6"/>
      <c r="AS1009" s="238"/>
      <c r="AT1009" s="238"/>
      <c r="AU1009" s="238"/>
      <c r="AV1009" s="6"/>
      <c r="AW1009" s="238"/>
      <c r="AX1009" s="238"/>
      <c r="AY1009" s="238"/>
      <c r="AZ1009" s="6"/>
      <c r="BA1009" s="239"/>
      <c r="BB1009" s="238"/>
      <c r="BC1009" s="6"/>
      <c r="BD1009" s="6"/>
      <c r="BE1009" s="6"/>
    </row>
    <row r="1010" spans="1:57" x14ac:dyDescent="0.25">
      <c r="A1010" s="6"/>
      <c r="B1010" s="6"/>
      <c r="C1010" s="6"/>
      <c r="D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6"/>
      <c r="R1010" s="6"/>
      <c r="S1010" s="6"/>
      <c r="T1010" s="6"/>
      <c r="U1010" s="6"/>
      <c r="V1010" s="6"/>
      <c r="W1010" s="6"/>
      <c r="X1010" s="6"/>
      <c r="Y1010" s="6"/>
      <c r="Z1010" s="6"/>
      <c r="AA1010" s="235"/>
      <c r="AB1010" s="235"/>
      <c r="AC1010" s="235"/>
      <c r="AD1010" s="235"/>
      <c r="AE1010" s="235"/>
      <c r="AF1010" s="238"/>
      <c r="AG1010" s="235"/>
      <c r="AH1010" s="238"/>
      <c r="AI1010" s="235"/>
      <c r="AJ1010" s="235"/>
      <c r="AK1010" s="6"/>
      <c r="AL1010" s="6"/>
      <c r="AM1010" s="6"/>
      <c r="AN1010" s="6"/>
      <c r="AO1010" s="6"/>
      <c r="AP1010" s="6"/>
      <c r="AQ1010" s="6"/>
      <c r="AR1010" s="6"/>
      <c r="AS1010" s="238"/>
      <c r="AT1010" s="238"/>
      <c r="AU1010" s="238"/>
      <c r="AV1010" s="6"/>
      <c r="AW1010" s="238"/>
      <c r="AX1010" s="238"/>
      <c r="AY1010" s="238"/>
      <c r="AZ1010" s="6"/>
      <c r="BA1010" s="239"/>
      <c r="BB1010" s="238"/>
      <c r="BC1010" s="6"/>
      <c r="BD1010" s="6"/>
      <c r="BE1010" s="6"/>
    </row>
    <row r="1011" spans="1:57" x14ac:dyDescent="0.25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P1011" s="6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235"/>
      <c r="AB1011" s="235"/>
      <c r="AC1011" s="235"/>
      <c r="AD1011" s="235"/>
      <c r="AE1011" s="235"/>
      <c r="AF1011" s="238"/>
      <c r="AG1011" s="235"/>
      <c r="AH1011" s="238"/>
      <c r="AI1011" s="235"/>
      <c r="AJ1011" s="235"/>
      <c r="AK1011" s="6"/>
      <c r="AL1011" s="6"/>
      <c r="AM1011" s="6"/>
      <c r="AN1011" s="6"/>
      <c r="AO1011" s="6"/>
      <c r="AP1011" s="6"/>
      <c r="AQ1011" s="6"/>
      <c r="AR1011" s="6"/>
      <c r="AS1011" s="238"/>
      <c r="AT1011" s="238"/>
      <c r="AU1011" s="238"/>
      <c r="AV1011" s="6"/>
      <c r="AW1011" s="238"/>
      <c r="AX1011" s="238"/>
      <c r="AY1011" s="238"/>
      <c r="AZ1011" s="6"/>
      <c r="BA1011" s="239"/>
      <c r="BB1011" s="238"/>
      <c r="BC1011" s="6"/>
      <c r="BD1011" s="6"/>
      <c r="BE1011" s="6"/>
    </row>
    <row r="1012" spans="1:57" x14ac:dyDescent="0.25">
      <c r="A1012" s="6"/>
      <c r="B1012" s="6"/>
      <c r="C1012" s="6"/>
      <c r="D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6"/>
      <c r="Q1012" s="6"/>
      <c r="R1012" s="6"/>
      <c r="S1012" s="6"/>
      <c r="T1012" s="6"/>
      <c r="U1012" s="6"/>
      <c r="V1012" s="6"/>
      <c r="W1012" s="6"/>
      <c r="X1012" s="6"/>
      <c r="Y1012" s="6"/>
      <c r="Z1012" s="6"/>
      <c r="AA1012" s="235"/>
      <c r="AB1012" s="235"/>
      <c r="AC1012" s="235"/>
      <c r="AD1012" s="235"/>
      <c r="AE1012" s="235"/>
      <c r="AF1012" s="238"/>
      <c r="AG1012" s="235"/>
      <c r="AH1012" s="238"/>
      <c r="AI1012" s="235"/>
      <c r="AJ1012" s="235"/>
      <c r="AK1012" s="6"/>
      <c r="AL1012" s="6"/>
      <c r="AM1012" s="6"/>
      <c r="AN1012" s="6"/>
      <c r="AO1012" s="6"/>
      <c r="AP1012" s="6"/>
      <c r="AQ1012" s="6"/>
      <c r="AR1012" s="6"/>
      <c r="AS1012" s="238"/>
      <c r="AT1012" s="238"/>
      <c r="AU1012" s="238"/>
      <c r="AV1012" s="6"/>
      <c r="AW1012" s="238"/>
      <c r="AX1012" s="238"/>
      <c r="AY1012" s="238"/>
      <c r="AZ1012" s="6"/>
      <c r="BA1012" s="239"/>
      <c r="BB1012" s="238"/>
      <c r="BC1012" s="6"/>
      <c r="BD1012" s="6"/>
      <c r="BE1012" s="6"/>
    </row>
    <row r="1013" spans="1:57" x14ac:dyDescent="0.25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P1013" s="6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235"/>
      <c r="AB1013" s="235"/>
      <c r="AC1013" s="235"/>
      <c r="AD1013" s="235"/>
      <c r="AE1013" s="235"/>
      <c r="AF1013" s="238"/>
      <c r="AG1013" s="235"/>
      <c r="AH1013" s="238"/>
      <c r="AI1013" s="235"/>
      <c r="AJ1013" s="235"/>
      <c r="AK1013" s="6"/>
      <c r="AL1013" s="6"/>
      <c r="AM1013" s="6"/>
      <c r="AN1013" s="6"/>
      <c r="AO1013" s="6"/>
      <c r="AP1013" s="6"/>
      <c r="AQ1013" s="6"/>
      <c r="AR1013" s="6"/>
      <c r="AS1013" s="238"/>
      <c r="AT1013" s="238"/>
      <c r="AU1013" s="238"/>
      <c r="AV1013" s="6"/>
      <c r="AW1013" s="238"/>
      <c r="AX1013" s="238"/>
      <c r="AY1013" s="238"/>
      <c r="AZ1013" s="6"/>
      <c r="BA1013" s="239"/>
      <c r="BB1013" s="238"/>
      <c r="BC1013" s="6"/>
      <c r="BD1013" s="6"/>
      <c r="BE1013" s="6"/>
    </row>
    <row r="1014" spans="1:57" x14ac:dyDescent="0.25">
      <c r="A1014" s="6"/>
      <c r="B1014" s="6"/>
      <c r="C1014" s="6"/>
      <c r="D1014" s="6"/>
      <c r="E1014" s="6"/>
      <c r="F1014" s="6"/>
      <c r="G1014" s="6"/>
      <c r="H1014" s="6"/>
      <c r="I1014" s="6"/>
      <c r="J1014" s="6"/>
      <c r="K1014" s="6"/>
      <c r="L1014" s="6"/>
      <c r="M1014" s="6"/>
      <c r="N1014" s="6"/>
      <c r="O1014" s="6"/>
      <c r="P1014" s="6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235"/>
      <c r="AB1014" s="235"/>
      <c r="AC1014" s="235"/>
      <c r="AD1014" s="235"/>
      <c r="AE1014" s="235"/>
      <c r="AF1014" s="238"/>
      <c r="AG1014" s="235"/>
      <c r="AH1014" s="238"/>
      <c r="AI1014" s="235"/>
      <c r="AJ1014" s="235"/>
      <c r="AK1014" s="6"/>
      <c r="AL1014" s="6"/>
      <c r="AM1014" s="6"/>
      <c r="AN1014" s="6"/>
      <c r="AO1014" s="6"/>
      <c r="AP1014" s="6"/>
      <c r="AQ1014" s="6"/>
      <c r="AR1014" s="6"/>
      <c r="AS1014" s="238"/>
      <c r="AT1014" s="238"/>
      <c r="AU1014" s="238"/>
      <c r="AV1014" s="6"/>
      <c r="AW1014" s="238"/>
      <c r="AX1014" s="238"/>
      <c r="AY1014" s="238"/>
      <c r="AZ1014" s="6"/>
      <c r="BA1014" s="239"/>
      <c r="BB1014" s="238"/>
      <c r="BC1014" s="6"/>
      <c r="BD1014" s="6"/>
      <c r="BE1014" s="6"/>
    </row>
    <row r="1015" spans="1:57" x14ac:dyDescent="0.25">
      <c r="A1015" s="6"/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P1015" s="6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235"/>
      <c r="AB1015" s="235"/>
      <c r="AC1015" s="235"/>
      <c r="AD1015" s="235"/>
      <c r="AE1015" s="235"/>
      <c r="AF1015" s="238"/>
      <c r="AG1015" s="235"/>
      <c r="AH1015" s="238"/>
      <c r="AI1015" s="235"/>
      <c r="AJ1015" s="235"/>
      <c r="AK1015" s="6"/>
      <c r="AL1015" s="6"/>
      <c r="AM1015" s="6"/>
      <c r="AN1015" s="6"/>
      <c r="AO1015" s="6"/>
      <c r="AP1015" s="6"/>
      <c r="AQ1015" s="6"/>
      <c r="AR1015" s="6"/>
      <c r="AS1015" s="238"/>
      <c r="AT1015" s="238"/>
      <c r="AU1015" s="238"/>
      <c r="AV1015" s="6"/>
      <c r="AW1015" s="238"/>
      <c r="AX1015" s="238"/>
      <c r="AY1015" s="238"/>
      <c r="AZ1015" s="6"/>
      <c r="BA1015" s="239"/>
      <c r="BB1015" s="238"/>
      <c r="BC1015" s="6"/>
      <c r="BD1015" s="6"/>
      <c r="BE1015" s="6"/>
    </row>
    <row r="1016" spans="1:57" x14ac:dyDescent="0.25">
      <c r="A1016" s="6"/>
      <c r="B1016" s="6"/>
      <c r="C1016" s="6"/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6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235"/>
      <c r="AB1016" s="235"/>
      <c r="AC1016" s="235"/>
      <c r="AD1016" s="235"/>
      <c r="AE1016" s="235"/>
      <c r="AF1016" s="238"/>
      <c r="AG1016" s="235"/>
      <c r="AH1016" s="238"/>
      <c r="AI1016" s="235"/>
      <c r="AJ1016" s="235"/>
      <c r="AK1016" s="6"/>
      <c r="AL1016" s="6"/>
      <c r="AM1016" s="6"/>
      <c r="AN1016" s="6"/>
      <c r="AO1016" s="6"/>
      <c r="AP1016" s="6"/>
      <c r="AQ1016" s="6"/>
      <c r="AR1016" s="6"/>
      <c r="AS1016" s="238"/>
      <c r="AT1016" s="238"/>
      <c r="AU1016" s="238"/>
      <c r="AV1016" s="6"/>
      <c r="AW1016" s="238"/>
      <c r="AX1016" s="238"/>
      <c r="AY1016" s="238"/>
      <c r="AZ1016" s="6"/>
      <c r="BA1016" s="239"/>
      <c r="BB1016" s="238"/>
      <c r="BC1016" s="6"/>
      <c r="BD1016" s="6"/>
      <c r="BE1016" s="6"/>
    </row>
    <row r="1017" spans="1:57" x14ac:dyDescent="0.25">
      <c r="A1017" s="6"/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235"/>
      <c r="AB1017" s="235"/>
      <c r="AC1017" s="235"/>
      <c r="AD1017" s="235"/>
      <c r="AE1017" s="235"/>
      <c r="AF1017" s="238"/>
      <c r="AG1017" s="235"/>
      <c r="AH1017" s="238"/>
      <c r="AI1017" s="235"/>
      <c r="AJ1017" s="235"/>
      <c r="AK1017" s="6"/>
      <c r="AL1017" s="6"/>
      <c r="AM1017" s="6"/>
      <c r="AN1017" s="6"/>
      <c r="AO1017" s="6"/>
      <c r="AP1017" s="6"/>
      <c r="AQ1017" s="6"/>
      <c r="AR1017" s="6"/>
      <c r="AS1017" s="238"/>
      <c r="AT1017" s="238"/>
      <c r="AU1017" s="238"/>
      <c r="AV1017" s="6"/>
      <c r="AW1017" s="238"/>
      <c r="AX1017" s="238"/>
      <c r="AY1017" s="238"/>
      <c r="AZ1017" s="6"/>
      <c r="BA1017" s="239"/>
      <c r="BB1017" s="238"/>
      <c r="BC1017" s="6"/>
      <c r="BD1017" s="6"/>
      <c r="BE1017" s="6"/>
    </row>
    <row r="1018" spans="1:57" x14ac:dyDescent="0.25">
      <c r="A1018" s="6"/>
      <c r="B1018" s="6"/>
      <c r="C1018" s="6"/>
      <c r="D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235"/>
      <c r="AB1018" s="235"/>
      <c r="AC1018" s="235"/>
      <c r="AD1018" s="235"/>
      <c r="AE1018" s="235"/>
      <c r="AF1018" s="238"/>
      <c r="AG1018" s="235"/>
      <c r="AH1018" s="238"/>
      <c r="AI1018" s="235"/>
      <c r="AJ1018" s="235"/>
      <c r="AK1018" s="6"/>
      <c r="AL1018" s="6"/>
      <c r="AM1018" s="6"/>
      <c r="AN1018" s="6"/>
      <c r="AO1018" s="6"/>
      <c r="AP1018" s="6"/>
      <c r="AQ1018" s="6"/>
      <c r="AR1018" s="6"/>
      <c r="AS1018" s="238"/>
      <c r="AT1018" s="238"/>
      <c r="AU1018" s="238"/>
      <c r="AV1018" s="6"/>
      <c r="AW1018" s="238"/>
      <c r="AX1018" s="238"/>
      <c r="AY1018" s="238"/>
      <c r="AZ1018" s="6"/>
      <c r="BA1018" s="239"/>
      <c r="BB1018" s="238"/>
      <c r="BC1018" s="6"/>
      <c r="BD1018" s="6"/>
      <c r="BE1018" s="6"/>
    </row>
    <row r="1019" spans="1:57" x14ac:dyDescent="0.25">
      <c r="A1019" s="6"/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  <c r="S1019" s="6"/>
      <c r="T1019" s="6"/>
      <c r="U1019" s="6"/>
      <c r="V1019" s="6"/>
      <c r="W1019" s="6"/>
      <c r="X1019" s="6"/>
      <c r="Y1019" s="6"/>
      <c r="Z1019" s="6"/>
      <c r="AA1019" s="235"/>
      <c r="AB1019" s="235"/>
      <c r="AC1019" s="235"/>
      <c r="AD1019" s="235"/>
      <c r="AE1019" s="235"/>
      <c r="AF1019" s="238"/>
      <c r="AG1019" s="235"/>
      <c r="AH1019" s="238"/>
      <c r="AI1019" s="235"/>
      <c r="AJ1019" s="235"/>
      <c r="AK1019" s="6"/>
      <c r="AL1019" s="6"/>
      <c r="AM1019" s="6"/>
      <c r="AN1019" s="6"/>
      <c r="AO1019" s="6"/>
      <c r="AP1019" s="6"/>
      <c r="AQ1019" s="6"/>
      <c r="AR1019" s="6"/>
      <c r="AS1019" s="238"/>
      <c r="AT1019" s="238"/>
      <c r="AU1019" s="238"/>
      <c r="AV1019" s="6"/>
      <c r="AW1019" s="238"/>
      <c r="AX1019" s="238"/>
      <c r="AY1019" s="238"/>
      <c r="AZ1019" s="6"/>
      <c r="BA1019" s="239"/>
      <c r="BB1019" s="238"/>
      <c r="BC1019" s="6"/>
      <c r="BD1019" s="6"/>
      <c r="BE1019" s="6"/>
    </row>
    <row r="1020" spans="1:57" x14ac:dyDescent="0.25">
      <c r="A1020" s="6"/>
      <c r="B1020" s="6"/>
      <c r="C1020" s="6"/>
      <c r="D1020" s="6"/>
      <c r="E1020" s="6"/>
      <c r="F1020" s="6"/>
      <c r="G1020" s="6"/>
      <c r="H1020" s="6"/>
      <c r="I1020" s="6"/>
      <c r="J1020" s="6"/>
      <c r="K1020" s="6"/>
      <c r="L1020" s="6"/>
      <c r="M1020" s="6"/>
      <c r="N1020" s="6"/>
      <c r="O1020" s="6"/>
      <c r="P1020" s="6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235"/>
      <c r="AB1020" s="235"/>
      <c r="AC1020" s="235"/>
      <c r="AD1020" s="235"/>
      <c r="AE1020" s="235"/>
      <c r="AF1020" s="238"/>
      <c r="AG1020" s="235"/>
      <c r="AH1020" s="238"/>
      <c r="AI1020" s="235"/>
      <c r="AJ1020" s="235"/>
      <c r="AK1020" s="6"/>
      <c r="AL1020" s="6"/>
      <c r="AM1020" s="6"/>
      <c r="AN1020" s="6"/>
      <c r="AO1020" s="6"/>
      <c r="AP1020" s="6"/>
      <c r="AQ1020" s="6"/>
      <c r="AR1020" s="6"/>
      <c r="AS1020" s="238"/>
      <c r="AT1020" s="238"/>
      <c r="AU1020" s="238"/>
      <c r="AV1020" s="6"/>
      <c r="AW1020" s="238"/>
      <c r="AX1020" s="238"/>
      <c r="AY1020" s="238"/>
      <c r="AZ1020" s="6"/>
      <c r="BA1020" s="239"/>
      <c r="BB1020" s="238"/>
      <c r="BC1020" s="6"/>
      <c r="BD1020" s="6"/>
      <c r="BE1020" s="6"/>
    </row>
    <row r="1021" spans="1:57" x14ac:dyDescent="0.25">
      <c r="A1021" s="6"/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P1021" s="6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235"/>
      <c r="AB1021" s="235"/>
      <c r="AC1021" s="235"/>
      <c r="AD1021" s="235"/>
      <c r="AE1021" s="235"/>
      <c r="AF1021" s="238"/>
      <c r="AG1021" s="235"/>
      <c r="AH1021" s="238"/>
      <c r="AI1021" s="235"/>
      <c r="AJ1021" s="235"/>
      <c r="AK1021" s="6"/>
      <c r="AL1021" s="6"/>
      <c r="AM1021" s="6"/>
      <c r="AN1021" s="6"/>
      <c r="AO1021" s="6"/>
      <c r="AP1021" s="6"/>
      <c r="AQ1021" s="6"/>
      <c r="AR1021" s="6"/>
      <c r="AS1021" s="238"/>
      <c r="AT1021" s="238"/>
      <c r="AU1021" s="238"/>
      <c r="AV1021" s="6"/>
      <c r="AW1021" s="238"/>
      <c r="AX1021" s="238"/>
      <c r="AY1021" s="238"/>
      <c r="AZ1021" s="6"/>
      <c r="BA1021" s="239"/>
      <c r="BB1021" s="238"/>
      <c r="BC1021" s="6"/>
      <c r="BD1021" s="6"/>
      <c r="BE1021" s="6"/>
    </row>
    <row r="1022" spans="1:57" x14ac:dyDescent="0.25">
      <c r="A1022" s="6"/>
      <c r="B1022" s="6"/>
      <c r="C1022" s="6"/>
      <c r="D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6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235"/>
      <c r="AB1022" s="235"/>
      <c r="AC1022" s="235"/>
      <c r="AD1022" s="235"/>
      <c r="AE1022" s="235"/>
      <c r="AF1022" s="238"/>
      <c r="AG1022" s="235"/>
      <c r="AH1022" s="238"/>
      <c r="AI1022" s="235"/>
      <c r="AJ1022" s="235"/>
      <c r="AK1022" s="6"/>
      <c r="AL1022" s="6"/>
      <c r="AM1022" s="6"/>
      <c r="AN1022" s="6"/>
      <c r="AO1022" s="6"/>
      <c r="AP1022" s="6"/>
      <c r="AQ1022" s="6"/>
      <c r="AR1022" s="6"/>
      <c r="AS1022" s="238"/>
      <c r="AT1022" s="238"/>
      <c r="AU1022" s="238"/>
      <c r="AV1022" s="6"/>
      <c r="AW1022" s="238"/>
      <c r="AX1022" s="238"/>
      <c r="AY1022" s="238"/>
      <c r="AZ1022" s="6"/>
      <c r="BA1022" s="239"/>
      <c r="BB1022" s="238"/>
      <c r="BC1022" s="6"/>
      <c r="BD1022" s="6"/>
      <c r="BE1022" s="6"/>
    </row>
    <row r="1023" spans="1:57" x14ac:dyDescent="0.25">
      <c r="A1023" s="6"/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6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235"/>
      <c r="AB1023" s="235"/>
      <c r="AC1023" s="235"/>
      <c r="AD1023" s="235"/>
      <c r="AE1023" s="235"/>
      <c r="AF1023" s="238"/>
      <c r="AG1023" s="235"/>
      <c r="AH1023" s="238"/>
      <c r="AI1023" s="235"/>
      <c r="AJ1023" s="235"/>
      <c r="AK1023" s="6"/>
      <c r="AL1023" s="6"/>
      <c r="AM1023" s="6"/>
      <c r="AN1023" s="6"/>
      <c r="AO1023" s="6"/>
      <c r="AP1023" s="6"/>
      <c r="AQ1023" s="6"/>
      <c r="AR1023" s="6"/>
      <c r="AS1023" s="238"/>
      <c r="AT1023" s="238"/>
      <c r="AU1023" s="238"/>
      <c r="AV1023" s="6"/>
      <c r="AW1023" s="238"/>
      <c r="AX1023" s="238"/>
      <c r="AY1023" s="238"/>
      <c r="AZ1023" s="6"/>
      <c r="BA1023" s="239"/>
      <c r="BB1023" s="238"/>
      <c r="BC1023" s="6"/>
      <c r="BD1023" s="6"/>
      <c r="BE1023" s="6"/>
    </row>
    <row r="1024" spans="1:57" x14ac:dyDescent="0.25">
      <c r="A1024" s="6"/>
      <c r="B1024" s="6"/>
      <c r="C1024" s="6"/>
      <c r="D1024" s="6"/>
      <c r="E1024" s="6"/>
      <c r="F1024" s="6"/>
      <c r="G1024" s="6"/>
      <c r="H1024" s="6"/>
      <c r="I1024" s="6"/>
      <c r="J1024" s="6"/>
      <c r="K1024" s="6"/>
      <c r="L1024" s="6"/>
      <c r="M1024" s="6"/>
      <c r="N1024" s="6"/>
      <c r="O1024" s="6"/>
      <c r="P1024" s="6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235"/>
      <c r="AB1024" s="235"/>
      <c r="AC1024" s="235"/>
      <c r="AD1024" s="235"/>
      <c r="AE1024" s="235"/>
      <c r="AF1024" s="238"/>
      <c r="AG1024" s="235"/>
      <c r="AH1024" s="238"/>
      <c r="AI1024" s="235"/>
      <c r="AJ1024" s="235"/>
      <c r="AK1024" s="6"/>
      <c r="AL1024" s="6"/>
      <c r="AM1024" s="6"/>
      <c r="AN1024" s="6"/>
      <c r="AO1024" s="6"/>
      <c r="AP1024" s="6"/>
      <c r="AQ1024" s="6"/>
      <c r="AR1024" s="6"/>
      <c r="AS1024" s="238"/>
      <c r="AT1024" s="238"/>
      <c r="AU1024" s="238"/>
      <c r="AV1024" s="6"/>
      <c r="AW1024" s="238"/>
      <c r="AX1024" s="238"/>
      <c r="AY1024" s="238"/>
      <c r="AZ1024" s="6"/>
      <c r="BA1024" s="239"/>
      <c r="BB1024" s="238"/>
      <c r="BC1024" s="6"/>
      <c r="BD1024" s="6"/>
      <c r="BE1024" s="6"/>
    </row>
    <row r="1025" spans="1:57" x14ac:dyDescent="0.25">
      <c r="A1025" s="6"/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6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235"/>
      <c r="AB1025" s="235"/>
      <c r="AC1025" s="235"/>
      <c r="AD1025" s="235"/>
      <c r="AE1025" s="235"/>
      <c r="AF1025" s="238"/>
      <c r="AG1025" s="235"/>
      <c r="AH1025" s="238"/>
      <c r="AI1025" s="235"/>
      <c r="AJ1025" s="235"/>
      <c r="AK1025" s="6"/>
      <c r="AL1025" s="6"/>
      <c r="AM1025" s="6"/>
      <c r="AN1025" s="6"/>
      <c r="AO1025" s="6"/>
      <c r="AP1025" s="6"/>
      <c r="AQ1025" s="6"/>
      <c r="AR1025" s="6"/>
      <c r="AS1025" s="238"/>
      <c r="AT1025" s="238"/>
      <c r="AU1025" s="238"/>
      <c r="AV1025" s="6"/>
      <c r="AW1025" s="238"/>
      <c r="AX1025" s="238"/>
      <c r="AY1025" s="238"/>
      <c r="AZ1025" s="6"/>
      <c r="BA1025" s="239"/>
      <c r="BB1025" s="238"/>
      <c r="BC1025" s="6"/>
      <c r="BD1025" s="6"/>
      <c r="BE1025" s="6"/>
    </row>
    <row r="1026" spans="1:57" x14ac:dyDescent="0.25">
      <c r="A1026" s="6"/>
      <c r="B1026" s="6"/>
      <c r="C1026" s="6"/>
      <c r="D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235"/>
      <c r="AB1026" s="235"/>
      <c r="AC1026" s="235"/>
      <c r="AD1026" s="235"/>
      <c r="AE1026" s="235"/>
      <c r="AF1026" s="238"/>
      <c r="AG1026" s="235"/>
      <c r="AH1026" s="238"/>
      <c r="AI1026" s="235"/>
      <c r="AJ1026" s="235"/>
      <c r="AK1026" s="6"/>
      <c r="AL1026" s="6"/>
      <c r="AM1026" s="6"/>
      <c r="AN1026" s="6"/>
      <c r="AO1026" s="6"/>
      <c r="AP1026" s="6"/>
      <c r="AQ1026" s="6"/>
      <c r="AR1026" s="6"/>
      <c r="AS1026" s="238"/>
      <c r="AT1026" s="238"/>
      <c r="AU1026" s="238"/>
      <c r="AV1026" s="6"/>
      <c r="AW1026" s="238"/>
      <c r="AX1026" s="238"/>
      <c r="AY1026" s="238"/>
      <c r="AZ1026" s="6"/>
      <c r="BA1026" s="239"/>
      <c r="BB1026" s="238"/>
      <c r="BC1026" s="6"/>
      <c r="BD1026" s="6"/>
      <c r="BE1026" s="6"/>
    </row>
    <row r="1027" spans="1:57" x14ac:dyDescent="0.25">
      <c r="A1027" s="6"/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P1027" s="6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235"/>
      <c r="AB1027" s="235"/>
      <c r="AC1027" s="235"/>
      <c r="AD1027" s="235"/>
      <c r="AE1027" s="235"/>
      <c r="AF1027" s="238"/>
      <c r="AG1027" s="235"/>
      <c r="AH1027" s="238"/>
      <c r="AI1027" s="235"/>
      <c r="AJ1027" s="235"/>
      <c r="AK1027" s="6"/>
      <c r="AL1027" s="6"/>
      <c r="AM1027" s="6"/>
      <c r="AN1027" s="6"/>
      <c r="AO1027" s="6"/>
      <c r="AP1027" s="6"/>
      <c r="AQ1027" s="6"/>
      <c r="AR1027" s="6"/>
      <c r="AS1027" s="238"/>
      <c r="AT1027" s="238"/>
      <c r="AU1027" s="238"/>
      <c r="AV1027" s="6"/>
      <c r="AW1027" s="238"/>
      <c r="AX1027" s="238"/>
      <c r="AY1027" s="238"/>
      <c r="AZ1027" s="6"/>
      <c r="BA1027" s="239"/>
      <c r="BB1027" s="238"/>
      <c r="BC1027" s="6"/>
      <c r="BD1027" s="6"/>
      <c r="BE1027" s="6"/>
    </row>
    <row r="1028" spans="1:57" x14ac:dyDescent="0.25">
      <c r="A1028" s="6"/>
      <c r="B1028" s="6"/>
      <c r="C1028" s="6"/>
      <c r="D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6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235"/>
      <c r="AB1028" s="235"/>
      <c r="AC1028" s="235"/>
      <c r="AD1028" s="235"/>
      <c r="AE1028" s="235"/>
      <c r="AF1028" s="238"/>
      <c r="AG1028" s="235"/>
      <c r="AH1028" s="238"/>
      <c r="AI1028" s="235"/>
      <c r="AJ1028" s="235"/>
      <c r="AK1028" s="6"/>
      <c r="AL1028" s="6"/>
      <c r="AM1028" s="6"/>
      <c r="AN1028" s="6"/>
      <c r="AO1028" s="6"/>
      <c r="AP1028" s="6"/>
      <c r="AQ1028" s="6"/>
      <c r="AR1028" s="6"/>
      <c r="AS1028" s="238"/>
      <c r="AT1028" s="238"/>
      <c r="AU1028" s="238"/>
      <c r="AV1028" s="6"/>
      <c r="AW1028" s="238"/>
      <c r="AX1028" s="238"/>
      <c r="AY1028" s="238"/>
      <c r="AZ1028" s="6"/>
      <c r="BA1028" s="239"/>
      <c r="BB1028" s="238"/>
      <c r="BC1028" s="6"/>
      <c r="BD1028" s="6"/>
      <c r="BE1028" s="6"/>
    </row>
    <row r="1029" spans="1:57" x14ac:dyDescent="0.25">
      <c r="A1029" s="6"/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6"/>
      <c r="Q1029" s="6"/>
      <c r="R1029" s="6"/>
      <c r="S1029" s="6"/>
      <c r="T1029" s="6"/>
      <c r="U1029" s="6"/>
      <c r="V1029" s="6"/>
      <c r="W1029" s="6"/>
      <c r="X1029" s="6"/>
      <c r="Y1029" s="6"/>
      <c r="Z1029" s="6"/>
      <c r="AA1029" s="235"/>
      <c r="AB1029" s="235"/>
      <c r="AC1029" s="235"/>
      <c r="AD1029" s="235"/>
      <c r="AE1029" s="235"/>
      <c r="AF1029" s="238"/>
      <c r="AG1029" s="235"/>
      <c r="AH1029" s="238"/>
      <c r="AI1029" s="235"/>
      <c r="AJ1029" s="235"/>
      <c r="AK1029" s="6"/>
      <c r="AL1029" s="6"/>
      <c r="AM1029" s="6"/>
      <c r="AN1029" s="6"/>
      <c r="AO1029" s="6"/>
      <c r="AP1029" s="6"/>
      <c r="AQ1029" s="6"/>
      <c r="AR1029" s="6"/>
      <c r="AS1029" s="238"/>
      <c r="AT1029" s="238"/>
      <c r="AU1029" s="238"/>
      <c r="AV1029" s="6"/>
      <c r="AW1029" s="238"/>
      <c r="AX1029" s="238"/>
      <c r="AY1029" s="238"/>
      <c r="AZ1029" s="6"/>
      <c r="BA1029" s="239"/>
      <c r="BB1029" s="238"/>
      <c r="BC1029" s="6"/>
      <c r="BD1029" s="6"/>
      <c r="BE1029" s="6"/>
    </row>
    <row r="1030" spans="1:57" x14ac:dyDescent="0.25">
      <c r="A1030" s="6"/>
      <c r="B1030" s="6"/>
      <c r="C1030" s="6"/>
      <c r="D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6"/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235"/>
      <c r="AB1030" s="235"/>
      <c r="AC1030" s="235"/>
      <c r="AD1030" s="235"/>
      <c r="AE1030" s="235"/>
      <c r="AF1030" s="238"/>
      <c r="AG1030" s="235"/>
      <c r="AH1030" s="238"/>
      <c r="AI1030" s="235"/>
      <c r="AJ1030" s="235"/>
      <c r="AK1030" s="6"/>
      <c r="AL1030" s="6"/>
      <c r="AM1030" s="6"/>
      <c r="AN1030" s="6"/>
      <c r="AO1030" s="6"/>
      <c r="AP1030" s="6"/>
      <c r="AQ1030" s="6"/>
      <c r="AR1030" s="6"/>
      <c r="AS1030" s="238"/>
      <c r="AT1030" s="238"/>
      <c r="AU1030" s="238"/>
      <c r="AV1030" s="6"/>
      <c r="AW1030" s="238"/>
      <c r="AX1030" s="238"/>
      <c r="AY1030" s="238"/>
      <c r="AZ1030" s="6"/>
      <c r="BA1030" s="239"/>
      <c r="BB1030" s="238"/>
      <c r="BC1030" s="6"/>
      <c r="BD1030" s="6"/>
      <c r="BE1030" s="6"/>
    </row>
    <row r="1031" spans="1:57" x14ac:dyDescent="0.25">
      <c r="A1031" s="6"/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6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235"/>
      <c r="AB1031" s="235"/>
      <c r="AC1031" s="235"/>
      <c r="AD1031" s="235"/>
      <c r="AE1031" s="235"/>
      <c r="AF1031" s="238"/>
      <c r="AG1031" s="235"/>
      <c r="AH1031" s="238"/>
      <c r="AI1031" s="235"/>
      <c r="AJ1031" s="235"/>
      <c r="AK1031" s="6"/>
      <c r="AL1031" s="6"/>
      <c r="AM1031" s="6"/>
      <c r="AN1031" s="6"/>
      <c r="AO1031" s="6"/>
      <c r="AP1031" s="6"/>
      <c r="AQ1031" s="6"/>
      <c r="AR1031" s="6"/>
      <c r="AS1031" s="238"/>
      <c r="AT1031" s="238"/>
      <c r="AU1031" s="238"/>
      <c r="AV1031" s="6"/>
      <c r="AW1031" s="238"/>
      <c r="AX1031" s="238"/>
      <c r="AY1031" s="238"/>
      <c r="AZ1031" s="6"/>
      <c r="BA1031" s="239"/>
      <c r="BB1031" s="238"/>
      <c r="BC1031" s="6"/>
      <c r="BD1031" s="6"/>
      <c r="BE1031" s="6"/>
    </row>
    <row r="1032" spans="1:57" x14ac:dyDescent="0.25">
      <c r="A1032" s="6"/>
      <c r="B1032" s="6"/>
      <c r="C1032" s="6"/>
      <c r="D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235"/>
      <c r="AB1032" s="235"/>
      <c r="AC1032" s="235"/>
      <c r="AD1032" s="235"/>
      <c r="AE1032" s="235"/>
      <c r="AF1032" s="238"/>
      <c r="AG1032" s="235"/>
      <c r="AH1032" s="238"/>
      <c r="AI1032" s="235"/>
      <c r="AJ1032" s="235"/>
      <c r="AK1032" s="6"/>
      <c r="AL1032" s="6"/>
      <c r="AM1032" s="6"/>
      <c r="AN1032" s="6"/>
      <c r="AO1032" s="6"/>
      <c r="AP1032" s="6"/>
      <c r="AQ1032" s="6"/>
      <c r="AR1032" s="6"/>
      <c r="AS1032" s="238"/>
      <c r="AT1032" s="238"/>
      <c r="AU1032" s="238"/>
      <c r="AV1032" s="6"/>
      <c r="AW1032" s="238"/>
      <c r="AX1032" s="238"/>
      <c r="AY1032" s="238"/>
      <c r="AZ1032" s="6"/>
      <c r="BA1032" s="239"/>
      <c r="BB1032" s="238"/>
      <c r="BC1032" s="6"/>
      <c r="BD1032" s="6"/>
      <c r="BE1032" s="6"/>
    </row>
    <row r="1033" spans="1:57" x14ac:dyDescent="0.25">
      <c r="A1033" s="6"/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6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235"/>
      <c r="AB1033" s="235"/>
      <c r="AC1033" s="235"/>
      <c r="AD1033" s="235"/>
      <c r="AE1033" s="235"/>
      <c r="AF1033" s="238"/>
      <c r="AG1033" s="235"/>
      <c r="AH1033" s="238"/>
      <c r="AI1033" s="235"/>
      <c r="AJ1033" s="235"/>
      <c r="AK1033" s="6"/>
      <c r="AL1033" s="6"/>
      <c r="AM1033" s="6"/>
      <c r="AN1033" s="6"/>
      <c r="AO1033" s="6"/>
      <c r="AP1033" s="6"/>
      <c r="AQ1033" s="6"/>
      <c r="AR1033" s="6"/>
      <c r="AS1033" s="238"/>
      <c r="AT1033" s="238"/>
      <c r="AU1033" s="238"/>
      <c r="AV1033" s="6"/>
      <c r="AW1033" s="238"/>
      <c r="AX1033" s="238"/>
      <c r="AY1033" s="238"/>
      <c r="AZ1033" s="6"/>
      <c r="BA1033" s="239"/>
      <c r="BB1033" s="238"/>
      <c r="BC1033" s="6"/>
      <c r="BD1033" s="6"/>
      <c r="BE1033" s="6"/>
    </row>
    <row r="1034" spans="1:57" x14ac:dyDescent="0.25">
      <c r="A1034" s="6"/>
      <c r="B1034" s="6"/>
      <c r="C1034" s="6"/>
      <c r="D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/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235"/>
      <c r="AB1034" s="235"/>
      <c r="AC1034" s="235"/>
      <c r="AD1034" s="235"/>
      <c r="AE1034" s="235"/>
      <c r="AF1034" s="238"/>
      <c r="AG1034" s="235"/>
      <c r="AH1034" s="238"/>
      <c r="AI1034" s="235"/>
      <c r="AJ1034" s="235"/>
      <c r="AK1034" s="6"/>
      <c r="AL1034" s="6"/>
      <c r="AM1034" s="6"/>
      <c r="AN1034" s="6"/>
      <c r="AO1034" s="6"/>
      <c r="AP1034" s="6"/>
      <c r="AQ1034" s="6"/>
      <c r="AR1034" s="6"/>
      <c r="AS1034" s="238"/>
      <c r="AT1034" s="238"/>
      <c r="AU1034" s="238"/>
      <c r="AV1034" s="6"/>
      <c r="AW1034" s="238"/>
      <c r="AX1034" s="238"/>
      <c r="AY1034" s="238"/>
      <c r="AZ1034" s="6"/>
      <c r="BA1034" s="239"/>
      <c r="BB1034" s="238"/>
      <c r="BC1034" s="6"/>
      <c r="BD1034" s="6"/>
      <c r="BE1034" s="6"/>
    </row>
    <row r="1035" spans="1:57" x14ac:dyDescent="0.25">
      <c r="A1035" s="6"/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235"/>
      <c r="AB1035" s="235"/>
      <c r="AC1035" s="235"/>
      <c r="AD1035" s="235"/>
      <c r="AE1035" s="235"/>
      <c r="AF1035" s="238"/>
      <c r="AG1035" s="235"/>
      <c r="AH1035" s="238"/>
      <c r="AI1035" s="235"/>
      <c r="AJ1035" s="235"/>
      <c r="AK1035" s="6"/>
      <c r="AL1035" s="6"/>
      <c r="AM1035" s="6"/>
      <c r="AN1035" s="6"/>
      <c r="AO1035" s="6"/>
      <c r="AP1035" s="6"/>
      <c r="AQ1035" s="6"/>
      <c r="AR1035" s="6"/>
      <c r="AS1035" s="238"/>
      <c r="AT1035" s="238"/>
      <c r="AU1035" s="238"/>
      <c r="AV1035" s="6"/>
      <c r="AW1035" s="238"/>
      <c r="AX1035" s="238"/>
      <c r="AY1035" s="238"/>
      <c r="AZ1035" s="6"/>
      <c r="BA1035" s="239"/>
      <c r="BB1035" s="238"/>
      <c r="BC1035" s="6"/>
      <c r="BD1035" s="6"/>
      <c r="BE1035" s="6"/>
    </row>
    <row r="1036" spans="1:57" x14ac:dyDescent="0.25">
      <c r="A1036" s="6"/>
      <c r="B1036" s="6"/>
      <c r="C1036" s="6"/>
      <c r="D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6"/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235"/>
      <c r="AB1036" s="235"/>
      <c r="AC1036" s="235"/>
      <c r="AD1036" s="235"/>
      <c r="AE1036" s="235"/>
      <c r="AF1036" s="238"/>
      <c r="AG1036" s="235"/>
      <c r="AH1036" s="238"/>
      <c r="AI1036" s="235"/>
      <c r="AJ1036" s="235"/>
      <c r="AK1036" s="6"/>
      <c r="AL1036" s="6"/>
      <c r="AM1036" s="6"/>
      <c r="AN1036" s="6"/>
      <c r="AO1036" s="6"/>
      <c r="AP1036" s="6"/>
      <c r="AQ1036" s="6"/>
      <c r="AR1036" s="6"/>
      <c r="AS1036" s="238"/>
      <c r="AT1036" s="238"/>
      <c r="AU1036" s="238"/>
      <c r="AV1036" s="6"/>
      <c r="AW1036" s="238"/>
      <c r="AX1036" s="238"/>
      <c r="AY1036" s="238"/>
      <c r="AZ1036" s="6"/>
      <c r="BA1036" s="239"/>
      <c r="BB1036" s="238"/>
      <c r="BC1036" s="6"/>
      <c r="BD1036" s="6"/>
      <c r="BE1036" s="6"/>
    </row>
    <row r="1037" spans="1:57" x14ac:dyDescent="0.25">
      <c r="A1037" s="6"/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235"/>
      <c r="AB1037" s="235"/>
      <c r="AC1037" s="235"/>
      <c r="AD1037" s="235"/>
      <c r="AE1037" s="235"/>
      <c r="AF1037" s="238"/>
      <c r="AG1037" s="235"/>
      <c r="AH1037" s="238"/>
      <c r="AI1037" s="235"/>
      <c r="AJ1037" s="235"/>
      <c r="AK1037" s="6"/>
      <c r="AL1037" s="6"/>
      <c r="AM1037" s="6"/>
      <c r="AN1037" s="6"/>
      <c r="AO1037" s="6"/>
      <c r="AP1037" s="6"/>
      <c r="AQ1037" s="6"/>
      <c r="AR1037" s="6"/>
      <c r="AS1037" s="238"/>
      <c r="AT1037" s="238"/>
      <c r="AU1037" s="238"/>
      <c r="AV1037" s="6"/>
      <c r="AW1037" s="238"/>
      <c r="AX1037" s="238"/>
      <c r="AY1037" s="238"/>
      <c r="AZ1037" s="6"/>
      <c r="BA1037" s="239"/>
      <c r="BB1037" s="238"/>
      <c r="BC1037" s="6"/>
      <c r="BD1037" s="6"/>
      <c r="BE1037" s="6"/>
    </row>
    <row r="1038" spans="1:57" x14ac:dyDescent="0.25">
      <c r="A1038" s="6"/>
      <c r="B1038" s="6"/>
      <c r="C1038" s="6"/>
      <c r="D1038" s="6"/>
      <c r="E1038" s="6"/>
      <c r="F1038" s="6"/>
      <c r="G1038" s="6"/>
      <c r="H1038" s="6"/>
      <c r="I1038" s="6"/>
      <c r="J1038" s="6"/>
      <c r="K1038" s="6"/>
      <c r="L1038" s="6"/>
      <c r="M1038" s="6"/>
      <c r="N1038" s="6"/>
      <c r="O1038" s="6"/>
      <c r="P1038" s="6"/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235"/>
      <c r="AB1038" s="235"/>
      <c r="AC1038" s="235"/>
      <c r="AD1038" s="235"/>
      <c r="AE1038" s="235"/>
      <c r="AF1038" s="238"/>
      <c r="AG1038" s="235"/>
      <c r="AH1038" s="238"/>
      <c r="AI1038" s="235"/>
      <c r="AJ1038" s="235"/>
      <c r="AK1038" s="6"/>
      <c r="AL1038" s="6"/>
      <c r="AM1038" s="6"/>
      <c r="AN1038" s="6"/>
      <c r="AO1038" s="6"/>
      <c r="AP1038" s="6"/>
      <c r="AQ1038" s="6"/>
      <c r="AR1038" s="6"/>
      <c r="AS1038" s="238"/>
      <c r="AT1038" s="238"/>
      <c r="AU1038" s="238"/>
      <c r="AV1038" s="6"/>
      <c r="AW1038" s="238"/>
      <c r="AX1038" s="238"/>
      <c r="AY1038" s="238"/>
      <c r="AZ1038" s="6"/>
      <c r="BA1038" s="239"/>
      <c r="BB1038" s="238"/>
      <c r="BC1038" s="6"/>
      <c r="BD1038" s="6"/>
      <c r="BE1038" s="6"/>
    </row>
    <row r="1039" spans="1:57" x14ac:dyDescent="0.25">
      <c r="A1039" s="6"/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235"/>
      <c r="AB1039" s="235"/>
      <c r="AC1039" s="235"/>
      <c r="AD1039" s="235"/>
      <c r="AE1039" s="235"/>
      <c r="AF1039" s="238"/>
      <c r="AG1039" s="235"/>
      <c r="AH1039" s="238"/>
      <c r="AI1039" s="235"/>
      <c r="AJ1039" s="235"/>
      <c r="AK1039" s="6"/>
      <c r="AL1039" s="6"/>
      <c r="AM1039" s="6"/>
      <c r="AN1039" s="6"/>
      <c r="AO1039" s="6"/>
      <c r="AP1039" s="6"/>
      <c r="AQ1039" s="6"/>
      <c r="AR1039" s="6"/>
      <c r="AS1039" s="238"/>
      <c r="AT1039" s="238"/>
      <c r="AU1039" s="238"/>
      <c r="AV1039" s="6"/>
      <c r="AW1039" s="238"/>
      <c r="AX1039" s="238"/>
      <c r="AY1039" s="238"/>
      <c r="AZ1039" s="6"/>
      <c r="BA1039" s="239"/>
      <c r="BB1039" s="238"/>
      <c r="BC1039" s="6"/>
      <c r="BD1039" s="6"/>
      <c r="BE1039" s="6"/>
    </row>
    <row r="1040" spans="1:57" x14ac:dyDescent="0.25">
      <c r="A1040" s="6"/>
      <c r="B1040" s="6"/>
      <c r="C1040" s="6"/>
      <c r="D1040" s="6"/>
      <c r="E1040" s="6"/>
      <c r="F1040" s="6"/>
      <c r="G1040" s="6"/>
      <c r="H1040" s="6"/>
      <c r="I1040" s="6"/>
      <c r="J1040" s="6"/>
      <c r="K1040" s="6"/>
      <c r="L1040" s="6"/>
      <c r="M1040" s="6"/>
      <c r="N1040" s="6"/>
      <c r="O1040" s="6"/>
      <c r="P1040" s="6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235"/>
      <c r="AB1040" s="235"/>
      <c r="AC1040" s="235"/>
      <c r="AD1040" s="235"/>
      <c r="AE1040" s="235"/>
      <c r="AF1040" s="238"/>
      <c r="AG1040" s="235"/>
      <c r="AH1040" s="238"/>
      <c r="AI1040" s="235"/>
      <c r="AJ1040" s="235"/>
      <c r="AK1040" s="6"/>
      <c r="AL1040" s="6"/>
      <c r="AM1040" s="6"/>
      <c r="AN1040" s="6"/>
      <c r="AO1040" s="6"/>
      <c r="AP1040" s="6"/>
      <c r="AQ1040" s="6"/>
      <c r="AR1040" s="6"/>
      <c r="AS1040" s="238"/>
      <c r="AT1040" s="238"/>
      <c r="AU1040" s="238"/>
      <c r="AV1040" s="6"/>
      <c r="AW1040" s="238"/>
      <c r="AX1040" s="238"/>
      <c r="AY1040" s="238"/>
      <c r="AZ1040" s="6"/>
      <c r="BA1040" s="239"/>
      <c r="BB1040" s="238"/>
      <c r="BC1040" s="6"/>
      <c r="BD1040" s="6"/>
      <c r="BE1040" s="6"/>
    </row>
    <row r="1041" spans="1:57" x14ac:dyDescent="0.25">
      <c r="A1041" s="6"/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235"/>
      <c r="AB1041" s="235"/>
      <c r="AC1041" s="235"/>
      <c r="AD1041" s="235"/>
      <c r="AE1041" s="235"/>
      <c r="AF1041" s="238"/>
      <c r="AG1041" s="235"/>
      <c r="AH1041" s="238"/>
      <c r="AI1041" s="235"/>
      <c r="AJ1041" s="235"/>
      <c r="AK1041" s="6"/>
      <c r="AL1041" s="6"/>
      <c r="AM1041" s="6"/>
      <c r="AN1041" s="6"/>
      <c r="AO1041" s="6"/>
      <c r="AP1041" s="6"/>
      <c r="AQ1041" s="6"/>
      <c r="AR1041" s="6"/>
      <c r="AS1041" s="238"/>
      <c r="AT1041" s="238"/>
      <c r="AU1041" s="238"/>
      <c r="AV1041" s="6"/>
      <c r="AW1041" s="238"/>
      <c r="AX1041" s="238"/>
      <c r="AY1041" s="238"/>
      <c r="AZ1041" s="6"/>
      <c r="BA1041" s="239"/>
      <c r="BB1041" s="238"/>
      <c r="BC1041" s="6"/>
      <c r="BD1041" s="6"/>
      <c r="BE1041" s="6"/>
    </row>
    <row r="1042" spans="1:57" x14ac:dyDescent="0.25">
      <c r="A1042" s="6"/>
      <c r="B1042" s="6"/>
      <c r="C1042" s="6"/>
      <c r="D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235"/>
      <c r="AB1042" s="235"/>
      <c r="AC1042" s="235"/>
      <c r="AD1042" s="235"/>
      <c r="AE1042" s="235"/>
      <c r="AF1042" s="238"/>
      <c r="AG1042" s="235"/>
      <c r="AH1042" s="238"/>
      <c r="AI1042" s="235"/>
      <c r="AJ1042" s="235"/>
      <c r="AK1042" s="6"/>
      <c r="AL1042" s="6"/>
      <c r="AM1042" s="6"/>
      <c r="AN1042" s="6"/>
      <c r="AO1042" s="6"/>
      <c r="AP1042" s="6"/>
      <c r="AQ1042" s="6"/>
      <c r="AR1042" s="6"/>
      <c r="AS1042" s="238"/>
      <c r="AT1042" s="238"/>
      <c r="AU1042" s="238"/>
      <c r="AV1042" s="6"/>
      <c r="AW1042" s="238"/>
      <c r="AX1042" s="238"/>
      <c r="AY1042" s="238"/>
      <c r="AZ1042" s="6"/>
      <c r="BA1042" s="239"/>
      <c r="BB1042" s="238"/>
      <c r="BC1042" s="6"/>
      <c r="BD1042" s="6"/>
      <c r="BE1042" s="6"/>
    </row>
    <row r="1043" spans="1:57" x14ac:dyDescent="0.25">
      <c r="A1043" s="6"/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235"/>
      <c r="AB1043" s="235"/>
      <c r="AC1043" s="235"/>
      <c r="AD1043" s="235"/>
      <c r="AE1043" s="235"/>
      <c r="AF1043" s="238"/>
      <c r="AG1043" s="235"/>
      <c r="AH1043" s="238"/>
      <c r="AI1043" s="235"/>
      <c r="AJ1043" s="235"/>
      <c r="AK1043" s="6"/>
      <c r="AL1043" s="6"/>
      <c r="AM1043" s="6"/>
      <c r="AN1043" s="6"/>
      <c r="AO1043" s="6"/>
      <c r="AP1043" s="6"/>
      <c r="AQ1043" s="6"/>
      <c r="AR1043" s="6"/>
      <c r="AS1043" s="238"/>
      <c r="AT1043" s="238"/>
      <c r="AU1043" s="238"/>
      <c r="AV1043" s="6"/>
      <c r="AW1043" s="238"/>
      <c r="AX1043" s="238"/>
      <c r="AY1043" s="238"/>
      <c r="AZ1043" s="6"/>
      <c r="BA1043" s="239"/>
      <c r="BB1043" s="238"/>
      <c r="BC1043" s="6"/>
      <c r="BD1043" s="6"/>
      <c r="BE1043" s="6"/>
    </row>
    <row r="1044" spans="1:57" x14ac:dyDescent="0.25">
      <c r="A1044" s="6"/>
      <c r="B1044" s="6"/>
      <c r="C1044" s="6"/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6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235"/>
      <c r="AB1044" s="235"/>
      <c r="AC1044" s="235"/>
      <c r="AD1044" s="235"/>
      <c r="AE1044" s="235"/>
      <c r="AF1044" s="238"/>
      <c r="AG1044" s="235"/>
      <c r="AH1044" s="238"/>
      <c r="AI1044" s="235"/>
      <c r="AJ1044" s="235"/>
      <c r="AK1044" s="6"/>
      <c r="AL1044" s="6"/>
      <c r="AM1044" s="6"/>
      <c r="AN1044" s="6"/>
      <c r="AO1044" s="6"/>
      <c r="AP1044" s="6"/>
      <c r="AQ1044" s="6"/>
      <c r="AR1044" s="6"/>
      <c r="AS1044" s="238"/>
      <c r="AT1044" s="238"/>
      <c r="AU1044" s="238"/>
      <c r="AV1044" s="6"/>
      <c r="AW1044" s="238"/>
      <c r="AX1044" s="238"/>
      <c r="AY1044" s="238"/>
      <c r="AZ1044" s="6"/>
      <c r="BA1044" s="239"/>
      <c r="BB1044" s="238"/>
      <c r="BC1044" s="6"/>
      <c r="BD1044" s="6"/>
      <c r="BE1044" s="6"/>
    </row>
    <row r="1045" spans="1:57" x14ac:dyDescent="0.25">
      <c r="A1045" s="6"/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6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235"/>
      <c r="AB1045" s="235"/>
      <c r="AC1045" s="235"/>
      <c r="AD1045" s="235"/>
      <c r="AE1045" s="235"/>
      <c r="AF1045" s="238"/>
      <c r="AG1045" s="235"/>
      <c r="AH1045" s="238"/>
      <c r="AI1045" s="235"/>
      <c r="AJ1045" s="235"/>
      <c r="AK1045" s="6"/>
      <c r="AL1045" s="6"/>
      <c r="AM1045" s="6"/>
      <c r="AN1045" s="6"/>
      <c r="AO1045" s="6"/>
      <c r="AP1045" s="6"/>
      <c r="AQ1045" s="6"/>
      <c r="AR1045" s="6"/>
      <c r="AS1045" s="238"/>
      <c r="AT1045" s="238"/>
      <c r="AU1045" s="238"/>
      <c r="AV1045" s="6"/>
      <c r="AW1045" s="238"/>
      <c r="AX1045" s="238"/>
      <c r="AY1045" s="238"/>
      <c r="AZ1045" s="6"/>
      <c r="BA1045" s="239"/>
      <c r="BB1045" s="238"/>
      <c r="BC1045" s="6"/>
      <c r="BD1045" s="6"/>
      <c r="BE1045" s="6"/>
    </row>
    <row r="1046" spans="1:57" x14ac:dyDescent="0.25">
      <c r="A1046" s="6"/>
      <c r="B1046" s="6"/>
      <c r="C1046" s="6"/>
      <c r="D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235"/>
      <c r="AB1046" s="235"/>
      <c r="AC1046" s="235"/>
      <c r="AD1046" s="235"/>
      <c r="AE1046" s="235"/>
      <c r="AF1046" s="238"/>
      <c r="AG1046" s="235"/>
      <c r="AH1046" s="238"/>
      <c r="AI1046" s="235"/>
      <c r="AJ1046" s="235"/>
      <c r="AK1046" s="6"/>
      <c r="AL1046" s="6"/>
      <c r="AM1046" s="6"/>
      <c r="AN1046" s="6"/>
      <c r="AO1046" s="6"/>
      <c r="AP1046" s="6"/>
      <c r="AQ1046" s="6"/>
      <c r="AR1046" s="6"/>
      <c r="AS1046" s="238"/>
      <c r="AT1046" s="238"/>
      <c r="AU1046" s="238"/>
      <c r="AV1046" s="6"/>
      <c r="AW1046" s="238"/>
      <c r="AX1046" s="238"/>
      <c r="AY1046" s="238"/>
      <c r="AZ1046" s="6"/>
      <c r="BA1046" s="239"/>
      <c r="BB1046" s="238"/>
      <c r="BC1046" s="6"/>
      <c r="BD1046" s="6"/>
      <c r="BE1046" s="6"/>
    </row>
    <row r="1047" spans="1:57" x14ac:dyDescent="0.25">
      <c r="A1047" s="6"/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6"/>
      <c r="R1047" s="6"/>
      <c r="S1047" s="6"/>
      <c r="T1047" s="6"/>
      <c r="U1047" s="6"/>
      <c r="V1047" s="6"/>
      <c r="W1047" s="6"/>
      <c r="X1047" s="6"/>
      <c r="Y1047" s="6"/>
      <c r="Z1047" s="6"/>
      <c r="AA1047" s="235"/>
      <c r="AB1047" s="235"/>
      <c r="AC1047" s="235"/>
      <c r="AD1047" s="235"/>
      <c r="AE1047" s="235"/>
      <c r="AF1047" s="238"/>
      <c r="AG1047" s="235"/>
      <c r="AH1047" s="238"/>
      <c r="AI1047" s="235"/>
      <c r="AJ1047" s="235"/>
      <c r="AK1047" s="6"/>
      <c r="AL1047" s="6"/>
      <c r="AM1047" s="6"/>
      <c r="AN1047" s="6"/>
      <c r="AO1047" s="6"/>
      <c r="AP1047" s="6"/>
      <c r="AQ1047" s="6"/>
      <c r="AR1047" s="6"/>
      <c r="AS1047" s="238"/>
      <c r="AT1047" s="238"/>
      <c r="AU1047" s="238"/>
      <c r="AV1047" s="6"/>
      <c r="AW1047" s="238"/>
      <c r="AX1047" s="238"/>
      <c r="AY1047" s="238"/>
      <c r="AZ1047" s="6"/>
      <c r="BA1047" s="239"/>
      <c r="BB1047" s="238"/>
      <c r="BC1047" s="6"/>
      <c r="BD1047" s="6"/>
      <c r="BE1047" s="6"/>
    </row>
    <row r="1048" spans="1:57" x14ac:dyDescent="0.25">
      <c r="A1048" s="6"/>
      <c r="B1048" s="6"/>
      <c r="C1048" s="6"/>
      <c r="D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235"/>
      <c r="AB1048" s="235"/>
      <c r="AC1048" s="235"/>
      <c r="AD1048" s="235"/>
      <c r="AE1048" s="235"/>
      <c r="AF1048" s="238"/>
      <c r="AG1048" s="235"/>
      <c r="AH1048" s="238"/>
      <c r="AI1048" s="235"/>
      <c r="AJ1048" s="235"/>
      <c r="AK1048" s="6"/>
      <c r="AL1048" s="6"/>
      <c r="AM1048" s="6"/>
      <c r="AN1048" s="6"/>
      <c r="AO1048" s="6"/>
      <c r="AP1048" s="6"/>
      <c r="AQ1048" s="6"/>
      <c r="AR1048" s="6"/>
      <c r="AS1048" s="238"/>
      <c r="AT1048" s="238"/>
      <c r="AU1048" s="238"/>
      <c r="AV1048" s="6"/>
      <c r="AW1048" s="238"/>
      <c r="AX1048" s="238"/>
      <c r="AY1048" s="238"/>
      <c r="AZ1048" s="6"/>
      <c r="BA1048" s="239"/>
      <c r="BB1048" s="238"/>
      <c r="BC1048" s="6"/>
      <c r="BD1048" s="6"/>
      <c r="BE1048" s="6"/>
    </row>
    <row r="1049" spans="1:57" x14ac:dyDescent="0.25">
      <c r="A1049" s="6"/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6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235"/>
      <c r="AB1049" s="235"/>
      <c r="AC1049" s="235"/>
      <c r="AD1049" s="235"/>
      <c r="AE1049" s="235"/>
      <c r="AF1049" s="238"/>
      <c r="AG1049" s="235"/>
      <c r="AH1049" s="238"/>
      <c r="AI1049" s="235"/>
      <c r="AJ1049" s="235"/>
      <c r="AK1049" s="6"/>
      <c r="AL1049" s="6"/>
      <c r="AM1049" s="6"/>
      <c r="AN1049" s="6"/>
      <c r="AO1049" s="6"/>
      <c r="AP1049" s="6"/>
      <c r="AQ1049" s="6"/>
      <c r="AR1049" s="6"/>
      <c r="AS1049" s="238"/>
      <c r="AT1049" s="238"/>
      <c r="AU1049" s="238"/>
      <c r="AV1049" s="6"/>
      <c r="AW1049" s="238"/>
      <c r="AX1049" s="238"/>
      <c r="AY1049" s="238"/>
      <c r="AZ1049" s="6"/>
      <c r="BA1049" s="239"/>
      <c r="BB1049" s="238"/>
      <c r="BC1049" s="6"/>
      <c r="BD1049" s="6"/>
      <c r="BE1049" s="6"/>
    </row>
    <row r="1050" spans="1:57" x14ac:dyDescent="0.25">
      <c r="A1050" s="6"/>
      <c r="B1050" s="6"/>
      <c r="C1050" s="6"/>
      <c r="D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  <c r="S1050" s="6"/>
      <c r="T1050" s="6"/>
      <c r="U1050" s="6"/>
      <c r="V1050" s="6"/>
      <c r="W1050" s="6"/>
      <c r="X1050" s="6"/>
      <c r="Y1050" s="6"/>
      <c r="Z1050" s="6"/>
      <c r="AA1050" s="235"/>
      <c r="AB1050" s="235"/>
      <c r="AC1050" s="235"/>
      <c r="AD1050" s="235"/>
      <c r="AE1050" s="235"/>
      <c r="AF1050" s="238"/>
      <c r="AG1050" s="235"/>
      <c r="AH1050" s="238"/>
      <c r="AI1050" s="235"/>
      <c r="AJ1050" s="235"/>
      <c r="AK1050" s="6"/>
      <c r="AL1050" s="6"/>
      <c r="AM1050" s="6"/>
      <c r="AN1050" s="6"/>
      <c r="AO1050" s="6"/>
      <c r="AP1050" s="6"/>
      <c r="AQ1050" s="6"/>
      <c r="AR1050" s="6"/>
      <c r="AS1050" s="238"/>
      <c r="AT1050" s="238"/>
      <c r="AU1050" s="238"/>
      <c r="AV1050" s="6"/>
      <c r="AW1050" s="238"/>
      <c r="AX1050" s="238"/>
      <c r="AY1050" s="238"/>
      <c r="AZ1050" s="6"/>
      <c r="BA1050" s="239"/>
      <c r="BB1050" s="238"/>
      <c r="BC1050" s="6"/>
      <c r="BD1050" s="6"/>
      <c r="BE1050" s="6"/>
    </row>
    <row r="1051" spans="1:57" x14ac:dyDescent="0.25">
      <c r="A1051" s="6"/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/>
      <c r="S1051" s="6"/>
      <c r="T1051" s="6"/>
      <c r="U1051" s="6"/>
      <c r="V1051" s="6"/>
      <c r="W1051" s="6"/>
      <c r="X1051" s="6"/>
      <c r="Y1051" s="6"/>
      <c r="Z1051" s="6"/>
      <c r="AA1051" s="235"/>
      <c r="AB1051" s="235"/>
      <c r="AC1051" s="235"/>
      <c r="AD1051" s="235"/>
      <c r="AE1051" s="235"/>
      <c r="AF1051" s="238"/>
      <c r="AG1051" s="235"/>
      <c r="AH1051" s="238"/>
      <c r="AI1051" s="235"/>
      <c r="AJ1051" s="235"/>
      <c r="AK1051" s="6"/>
      <c r="AL1051" s="6"/>
      <c r="AM1051" s="6"/>
      <c r="AN1051" s="6"/>
      <c r="AO1051" s="6"/>
      <c r="AP1051" s="6"/>
      <c r="AQ1051" s="6"/>
      <c r="AR1051" s="6"/>
      <c r="AS1051" s="238"/>
      <c r="AT1051" s="238"/>
      <c r="AU1051" s="238"/>
      <c r="AV1051" s="6"/>
      <c r="AW1051" s="238"/>
      <c r="AX1051" s="238"/>
      <c r="AY1051" s="238"/>
      <c r="AZ1051" s="6"/>
      <c r="BA1051" s="239"/>
      <c r="BB1051" s="238"/>
      <c r="BC1051" s="6"/>
      <c r="BD1051" s="6"/>
      <c r="BE1051" s="6"/>
    </row>
    <row r="1052" spans="1:57" x14ac:dyDescent="0.25">
      <c r="A1052" s="6"/>
      <c r="B1052" s="6"/>
      <c r="C1052" s="6"/>
      <c r="D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6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235"/>
      <c r="AB1052" s="235"/>
      <c r="AC1052" s="235"/>
      <c r="AD1052" s="235"/>
      <c r="AE1052" s="235"/>
      <c r="AF1052" s="238"/>
      <c r="AG1052" s="235"/>
      <c r="AH1052" s="238"/>
      <c r="AI1052" s="235"/>
      <c r="AJ1052" s="235"/>
      <c r="AK1052" s="6"/>
      <c r="AL1052" s="6"/>
      <c r="AM1052" s="6"/>
      <c r="AN1052" s="6"/>
      <c r="AO1052" s="6"/>
      <c r="AP1052" s="6"/>
      <c r="AQ1052" s="6"/>
      <c r="AR1052" s="6"/>
      <c r="AS1052" s="238"/>
      <c r="AT1052" s="238"/>
      <c r="AU1052" s="238"/>
      <c r="AV1052" s="6"/>
      <c r="AW1052" s="238"/>
      <c r="AX1052" s="238"/>
      <c r="AY1052" s="238"/>
      <c r="AZ1052" s="6"/>
      <c r="BA1052" s="239"/>
      <c r="BB1052" s="238"/>
      <c r="BC1052" s="6"/>
      <c r="BD1052" s="6"/>
      <c r="BE1052" s="6"/>
    </row>
    <row r="1053" spans="1:57" x14ac:dyDescent="0.25">
      <c r="A1053" s="6"/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235"/>
      <c r="AB1053" s="235"/>
      <c r="AC1053" s="235"/>
      <c r="AD1053" s="235"/>
      <c r="AE1053" s="235"/>
      <c r="AF1053" s="238"/>
      <c r="AG1053" s="235"/>
      <c r="AH1053" s="238"/>
      <c r="AI1053" s="235"/>
      <c r="AJ1053" s="235"/>
      <c r="AK1053" s="6"/>
      <c r="AL1053" s="6"/>
      <c r="AM1053" s="6"/>
      <c r="AN1053" s="6"/>
      <c r="AO1053" s="6"/>
      <c r="AP1053" s="6"/>
      <c r="AQ1053" s="6"/>
      <c r="AR1053" s="6"/>
      <c r="AS1053" s="238"/>
      <c r="AT1053" s="238"/>
      <c r="AU1053" s="238"/>
      <c r="AV1053" s="6"/>
      <c r="AW1053" s="238"/>
      <c r="AX1053" s="238"/>
      <c r="AY1053" s="238"/>
      <c r="AZ1053" s="6"/>
      <c r="BA1053" s="239"/>
      <c r="BB1053" s="238"/>
      <c r="BC1053" s="6"/>
      <c r="BD1053" s="6"/>
      <c r="BE1053" s="6"/>
    </row>
    <row r="1054" spans="1:57" x14ac:dyDescent="0.25">
      <c r="A1054" s="6"/>
      <c r="B1054" s="6"/>
      <c r="C1054" s="6"/>
      <c r="D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235"/>
      <c r="AB1054" s="235"/>
      <c r="AC1054" s="235"/>
      <c r="AD1054" s="235"/>
      <c r="AE1054" s="235"/>
      <c r="AF1054" s="238"/>
      <c r="AG1054" s="235"/>
      <c r="AH1054" s="238"/>
      <c r="AI1054" s="235"/>
      <c r="AJ1054" s="235"/>
      <c r="AK1054" s="6"/>
      <c r="AL1054" s="6"/>
      <c r="AM1054" s="6"/>
      <c r="AN1054" s="6"/>
      <c r="AO1054" s="6"/>
      <c r="AP1054" s="6"/>
      <c r="AQ1054" s="6"/>
      <c r="AR1054" s="6"/>
      <c r="AS1054" s="238"/>
      <c r="AT1054" s="238"/>
      <c r="AU1054" s="238"/>
      <c r="AV1054" s="6"/>
      <c r="AW1054" s="238"/>
      <c r="AX1054" s="238"/>
      <c r="AY1054" s="238"/>
      <c r="AZ1054" s="6"/>
      <c r="BA1054" s="239"/>
      <c r="BB1054" s="238"/>
      <c r="BC1054" s="6"/>
      <c r="BD1054" s="6"/>
      <c r="BE1054" s="6"/>
    </row>
    <row r="1055" spans="1:57" x14ac:dyDescent="0.25">
      <c r="A1055" s="6"/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235"/>
      <c r="AB1055" s="235"/>
      <c r="AC1055" s="235"/>
      <c r="AD1055" s="235"/>
      <c r="AE1055" s="235"/>
      <c r="AF1055" s="238"/>
      <c r="AG1055" s="235"/>
      <c r="AH1055" s="238"/>
      <c r="AI1055" s="235"/>
      <c r="AJ1055" s="235"/>
      <c r="AK1055" s="6"/>
      <c r="AL1055" s="6"/>
      <c r="AM1055" s="6"/>
      <c r="AN1055" s="6"/>
      <c r="AO1055" s="6"/>
      <c r="AP1055" s="6"/>
      <c r="AQ1055" s="6"/>
      <c r="AR1055" s="6"/>
      <c r="AS1055" s="238"/>
      <c r="AT1055" s="238"/>
      <c r="AU1055" s="238"/>
      <c r="AV1055" s="6"/>
      <c r="AW1055" s="238"/>
      <c r="AX1055" s="238"/>
      <c r="AY1055" s="238"/>
      <c r="AZ1055" s="6"/>
      <c r="BA1055" s="239"/>
      <c r="BB1055" s="238"/>
      <c r="BC1055" s="6"/>
      <c r="BD1055" s="6"/>
      <c r="BE1055" s="6"/>
    </row>
    <row r="1056" spans="1:57" x14ac:dyDescent="0.25">
      <c r="A1056" s="6"/>
      <c r="B1056" s="6"/>
      <c r="C1056" s="6"/>
      <c r="D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235"/>
      <c r="AB1056" s="235"/>
      <c r="AC1056" s="235"/>
      <c r="AD1056" s="235"/>
      <c r="AE1056" s="235"/>
      <c r="AF1056" s="238"/>
      <c r="AG1056" s="235"/>
      <c r="AH1056" s="238"/>
      <c r="AI1056" s="235"/>
      <c r="AJ1056" s="235"/>
      <c r="AK1056" s="6"/>
      <c r="AL1056" s="6"/>
      <c r="AM1056" s="6"/>
      <c r="AN1056" s="6"/>
      <c r="AO1056" s="6"/>
      <c r="AP1056" s="6"/>
      <c r="AQ1056" s="6"/>
      <c r="AR1056" s="6"/>
      <c r="AS1056" s="238"/>
      <c r="AT1056" s="238"/>
      <c r="AU1056" s="238"/>
      <c r="AV1056" s="6"/>
      <c r="AW1056" s="238"/>
      <c r="AX1056" s="238"/>
      <c r="AY1056" s="238"/>
      <c r="AZ1056" s="6"/>
      <c r="BA1056" s="239"/>
      <c r="BB1056" s="238"/>
      <c r="BC1056" s="6"/>
      <c r="BD1056" s="6"/>
      <c r="BE1056" s="6"/>
    </row>
    <row r="1057" spans="1:57" x14ac:dyDescent="0.25">
      <c r="A1057" s="6"/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6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235"/>
      <c r="AB1057" s="235"/>
      <c r="AC1057" s="235"/>
      <c r="AD1057" s="235"/>
      <c r="AE1057" s="235"/>
      <c r="AF1057" s="238"/>
      <c r="AG1057" s="235"/>
      <c r="AH1057" s="238"/>
      <c r="AI1057" s="235"/>
      <c r="AJ1057" s="235"/>
      <c r="AK1057" s="6"/>
      <c r="AL1057" s="6"/>
      <c r="AM1057" s="6"/>
      <c r="AN1057" s="6"/>
      <c r="AO1057" s="6"/>
      <c r="AP1057" s="6"/>
      <c r="AQ1057" s="6"/>
      <c r="AR1057" s="6"/>
      <c r="AS1057" s="238"/>
      <c r="AT1057" s="238"/>
      <c r="AU1057" s="238"/>
      <c r="AV1057" s="6"/>
      <c r="AW1057" s="238"/>
      <c r="AX1057" s="238"/>
      <c r="AY1057" s="238"/>
      <c r="AZ1057" s="6"/>
      <c r="BA1057" s="239"/>
      <c r="BB1057" s="238"/>
      <c r="BC1057" s="6"/>
      <c r="BD1057" s="6"/>
      <c r="BE1057" s="6"/>
    </row>
    <row r="1058" spans="1:57" x14ac:dyDescent="0.25">
      <c r="A1058" s="6"/>
      <c r="B1058" s="6"/>
      <c r="C1058" s="6"/>
      <c r="D1058" s="6"/>
      <c r="E1058" s="6"/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235"/>
      <c r="AB1058" s="235"/>
      <c r="AC1058" s="235"/>
      <c r="AD1058" s="235"/>
      <c r="AE1058" s="235"/>
      <c r="AF1058" s="238"/>
      <c r="AG1058" s="235"/>
      <c r="AH1058" s="238"/>
      <c r="AI1058" s="235"/>
      <c r="AJ1058" s="235"/>
      <c r="AK1058" s="6"/>
      <c r="AL1058" s="6"/>
      <c r="AM1058" s="6"/>
      <c r="AN1058" s="6"/>
      <c r="AO1058" s="6"/>
      <c r="AP1058" s="6"/>
      <c r="AQ1058" s="6"/>
      <c r="AR1058" s="6"/>
      <c r="AS1058" s="238"/>
      <c r="AT1058" s="238"/>
      <c r="AU1058" s="238"/>
      <c r="AV1058" s="6"/>
      <c r="AW1058" s="238"/>
      <c r="AX1058" s="238"/>
      <c r="AY1058" s="238"/>
      <c r="AZ1058" s="6"/>
      <c r="BA1058" s="239"/>
      <c r="BB1058" s="238"/>
      <c r="BC1058" s="6"/>
      <c r="BD1058" s="6"/>
      <c r="BE1058" s="6"/>
    </row>
    <row r="1059" spans="1:57" x14ac:dyDescent="0.25">
      <c r="A1059" s="6"/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P1059" s="6"/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235"/>
      <c r="AB1059" s="235"/>
      <c r="AC1059" s="235"/>
      <c r="AD1059" s="235"/>
      <c r="AE1059" s="235"/>
      <c r="AF1059" s="238"/>
      <c r="AG1059" s="235"/>
      <c r="AH1059" s="238"/>
      <c r="AI1059" s="235"/>
      <c r="AJ1059" s="235"/>
      <c r="AK1059" s="6"/>
      <c r="AL1059" s="6"/>
      <c r="AM1059" s="6"/>
      <c r="AN1059" s="6"/>
      <c r="AO1059" s="6"/>
      <c r="AP1059" s="6"/>
      <c r="AQ1059" s="6"/>
      <c r="AR1059" s="6"/>
      <c r="AS1059" s="238"/>
      <c r="AT1059" s="238"/>
      <c r="AU1059" s="238"/>
      <c r="AV1059" s="6"/>
      <c r="AW1059" s="238"/>
      <c r="AX1059" s="238"/>
      <c r="AY1059" s="238"/>
      <c r="AZ1059" s="6"/>
      <c r="BA1059" s="239"/>
      <c r="BB1059" s="238"/>
      <c r="BC1059" s="6"/>
      <c r="BD1059" s="6"/>
      <c r="BE1059" s="6"/>
    </row>
    <row r="1060" spans="1:57" x14ac:dyDescent="0.25">
      <c r="A1060" s="6"/>
      <c r="B1060" s="6"/>
      <c r="C1060" s="6"/>
      <c r="D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6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235"/>
      <c r="AB1060" s="235"/>
      <c r="AC1060" s="235"/>
      <c r="AD1060" s="235"/>
      <c r="AE1060" s="235"/>
      <c r="AF1060" s="238"/>
      <c r="AG1060" s="235"/>
      <c r="AH1060" s="238"/>
      <c r="AI1060" s="235"/>
      <c r="AJ1060" s="235"/>
      <c r="AK1060" s="6"/>
      <c r="AL1060" s="6"/>
      <c r="AM1060" s="6"/>
      <c r="AN1060" s="6"/>
      <c r="AO1060" s="6"/>
      <c r="AP1060" s="6"/>
      <c r="AQ1060" s="6"/>
      <c r="AR1060" s="6"/>
      <c r="AS1060" s="238"/>
      <c r="AT1060" s="238"/>
      <c r="AU1060" s="238"/>
      <c r="AV1060" s="6"/>
      <c r="AW1060" s="238"/>
      <c r="AX1060" s="238"/>
      <c r="AY1060" s="238"/>
      <c r="AZ1060" s="6"/>
      <c r="BA1060" s="239"/>
      <c r="BB1060" s="238"/>
      <c r="BC1060" s="6"/>
      <c r="BD1060" s="6"/>
      <c r="BE1060" s="6"/>
    </row>
    <row r="1061" spans="1:57" x14ac:dyDescent="0.25">
      <c r="A1061" s="6"/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6"/>
      <c r="Q1061" s="6"/>
      <c r="R1061" s="6"/>
      <c r="S1061" s="6"/>
      <c r="T1061" s="6"/>
      <c r="U1061" s="6"/>
      <c r="V1061" s="6"/>
      <c r="W1061" s="6"/>
      <c r="X1061" s="6"/>
      <c r="Y1061" s="6"/>
      <c r="Z1061" s="6"/>
      <c r="AA1061" s="235"/>
      <c r="AB1061" s="235"/>
      <c r="AC1061" s="235"/>
      <c r="AD1061" s="235"/>
      <c r="AE1061" s="235"/>
      <c r="AF1061" s="238"/>
      <c r="AG1061" s="235"/>
      <c r="AH1061" s="238"/>
      <c r="AI1061" s="235"/>
      <c r="AJ1061" s="235"/>
      <c r="AK1061" s="6"/>
      <c r="AL1061" s="6"/>
      <c r="AM1061" s="6"/>
      <c r="AN1061" s="6"/>
      <c r="AO1061" s="6"/>
      <c r="AP1061" s="6"/>
      <c r="AQ1061" s="6"/>
      <c r="AR1061" s="6"/>
      <c r="AS1061" s="238"/>
      <c r="AT1061" s="238"/>
      <c r="AU1061" s="238"/>
      <c r="AV1061" s="6"/>
      <c r="AW1061" s="238"/>
      <c r="AX1061" s="238"/>
      <c r="AY1061" s="238"/>
      <c r="AZ1061" s="6"/>
      <c r="BA1061" s="239"/>
      <c r="BB1061" s="238"/>
      <c r="BC1061" s="6"/>
      <c r="BD1061" s="6"/>
      <c r="BE1061" s="6"/>
    </row>
    <row r="1062" spans="1:57" x14ac:dyDescent="0.25">
      <c r="A1062" s="6"/>
      <c r="B1062" s="6"/>
      <c r="C1062" s="6"/>
      <c r="D1062" s="6"/>
      <c r="E1062" s="6"/>
      <c r="F1062" s="6"/>
      <c r="G1062" s="6"/>
      <c r="H1062" s="6"/>
      <c r="I1062" s="6"/>
      <c r="J1062" s="6"/>
      <c r="K1062" s="6"/>
      <c r="L1062" s="6"/>
      <c r="M1062" s="6"/>
      <c r="N1062" s="6"/>
      <c r="O1062" s="6"/>
      <c r="P1062" s="6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235"/>
      <c r="AB1062" s="235"/>
      <c r="AC1062" s="235"/>
      <c r="AD1062" s="235"/>
      <c r="AE1062" s="235"/>
      <c r="AF1062" s="238"/>
      <c r="AG1062" s="235"/>
      <c r="AH1062" s="238"/>
      <c r="AI1062" s="235"/>
      <c r="AJ1062" s="235"/>
      <c r="AK1062" s="6"/>
      <c r="AL1062" s="6"/>
      <c r="AM1062" s="6"/>
      <c r="AN1062" s="6"/>
      <c r="AO1062" s="6"/>
      <c r="AP1062" s="6"/>
      <c r="AQ1062" s="6"/>
      <c r="AR1062" s="6"/>
      <c r="AS1062" s="238"/>
      <c r="AT1062" s="238"/>
      <c r="AU1062" s="238"/>
      <c r="AV1062" s="6"/>
      <c r="AW1062" s="238"/>
      <c r="AX1062" s="238"/>
      <c r="AY1062" s="238"/>
      <c r="AZ1062" s="6"/>
      <c r="BA1062" s="239"/>
      <c r="BB1062" s="238"/>
      <c r="BC1062" s="6"/>
      <c r="BD1062" s="6"/>
      <c r="BE1062" s="6"/>
    </row>
    <row r="1063" spans="1:57" x14ac:dyDescent="0.25">
      <c r="A1063" s="6"/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6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235"/>
      <c r="AB1063" s="235"/>
      <c r="AC1063" s="235"/>
      <c r="AD1063" s="235"/>
      <c r="AE1063" s="235"/>
      <c r="AF1063" s="238"/>
      <c r="AG1063" s="235"/>
      <c r="AH1063" s="238"/>
      <c r="AI1063" s="235"/>
      <c r="AJ1063" s="235"/>
      <c r="AK1063" s="6"/>
      <c r="AL1063" s="6"/>
      <c r="AM1063" s="6"/>
      <c r="AN1063" s="6"/>
      <c r="AO1063" s="6"/>
      <c r="AP1063" s="6"/>
      <c r="AQ1063" s="6"/>
      <c r="AR1063" s="6"/>
      <c r="AS1063" s="238"/>
      <c r="AT1063" s="238"/>
      <c r="AU1063" s="238"/>
      <c r="AV1063" s="6"/>
      <c r="AW1063" s="238"/>
      <c r="AX1063" s="238"/>
      <c r="AY1063" s="238"/>
      <c r="AZ1063" s="6"/>
      <c r="BA1063" s="239"/>
      <c r="BB1063" s="238"/>
      <c r="BC1063" s="6"/>
      <c r="BD1063" s="6"/>
      <c r="BE1063" s="6"/>
    </row>
    <row r="1064" spans="1:57" x14ac:dyDescent="0.25">
      <c r="A1064" s="6"/>
      <c r="B1064" s="6"/>
      <c r="C1064" s="6"/>
      <c r="D1064" s="6"/>
      <c r="E1064" s="6"/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235"/>
      <c r="AB1064" s="235"/>
      <c r="AC1064" s="235"/>
      <c r="AD1064" s="235"/>
      <c r="AE1064" s="235"/>
      <c r="AF1064" s="238"/>
      <c r="AG1064" s="235"/>
      <c r="AH1064" s="238"/>
      <c r="AI1064" s="235"/>
      <c r="AJ1064" s="235"/>
      <c r="AK1064" s="6"/>
      <c r="AL1064" s="6"/>
      <c r="AM1064" s="6"/>
      <c r="AN1064" s="6"/>
      <c r="AO1064" s="6"/>
      <c r="AP1064" s="6"/>
      <c r="AQ1064" s="6"/>
      <c r="AR1064" s="6"/>
      <c r="AS1064" s="238"/>
      <c r="AT1064" s="238"/>
      <c r="AU1064" s="238"/>
      <c r="AV1064" s="6"/>
      <c r="AW1064" s="238"/>
      <c r="AX1064" s="238"/>
      <c r="AY1064" s="238"/>
      <c r="AZ1064" s="6"/>
      <c r="BA1064" s="239"/>
      <c r="BB1064" s="238"/>
      <c r="BC1064" s="6"/>
      <c r="BD1064" s="6"/>
      <c r="BE1064" s="6"/>
    </row>
    <row r="1065" spans="1:57" x14ac:dyDescent="0.25">
      <c r="A1065" s="6"/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6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235"/>
      <c r="AB1065" s="235"/>
      <c r="AC1065" s="235"/>
      <c r="AD1065" s="235"/>
      <c r="AE1065" s="235"/>
      <c r="AF1065" s="238"/>
      <c r="AG1065" s="235"/>
      <c r="AH1065" s="238"/>
      <c r="AI1065" s="235"/>
      <c r="AJ1065" s="235"/>
      <c r="AK1065" s="6"/>
      <c r="AL1065" s="6"/>
      <c r="AM1065" s="6"/>
      <c r="AN1065" s="6"/>
      <c r="AO1065" s="6"/>
      <c r="AP1065" s="6"/>
      <c r="AQ1065" s="6"/>
      <c r="AR1065" s="6"/>
      <c r="AS1065" s="238"/>
      <c r="AT1065" s="238"/>
      <c r="AU1065" s="238"/>
      <c r="AV1065" s="6"/>
      <c r="AW1065" s="238"/>
      <c r="AX1065" s="238"/>
      <c r="AY1065" s="238"/>
      <c r="AZ1065" s="6"/>
      <c r="BA1065" s="239"/>
      <c r="BB1065" s="238"/>
      <c r="BC1065" s="6"/>
      <c r="BD1065" s="6"/>
      <c r="BE1065" s="6"/>
    </row>
    <row r="1066" spans="1:57" x14ac:dyDescent="0.25">
      <c r="A1066" s="6"/>
      <c r="B1066" s="6"/>
      <c r="C1066" s="6"/>
      <c r="D1066" s="6"/>
      <c r="E1066" s="6"/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  <c r="S1066" s="6"/>
      <c r="T1066" s="6"/>
      <c r="U1066" s="6"/>
      <c r="V1066" s="6"/>
      <c r="W1066" s="6"/>
      <c r="X1066" s="6"/>
      <c r="Y1066" s="6"/>
      <c r="Z1066" s="6"/>
      <c r="AA1066" s="235"/>
      <c r="AB1066" s="235"/>
      <c r="AC1066" s="235"/>
      <c r="AD1066" s="235"/>
      <c r="AE1066" s="235"/>
      <c r="AF1066" s="238"/>
      <c r="AG1066" s="235"/>
      <c r="AH1066" s="238"/>
      <c r="AI1066" s="235"/>
      <c r="AJ1066" s="235"/>
      <c r="AK1066" s="6"/>
      <c r="AL1066" s="6"/>
      <c r="AM1066" s="6"/>
      <c r="AN1066" s="6"/>
      <c r="AO1066" s="6"/>
      <c r="AP1066" s="6"/>
      <c r="AQ1066" s="6"/>
      <c r="AR1066" s="6"/>
      <c r="AS1066" s="238"/>
      <c r="AT1066" s="238"/>
      <c r="AU1066" s="238"/>
      <c r="AV1066" s="6"/>
      <c r="AW1066" s="238"/>
      <c r="AX1066" s="238"/>
      <c r="AY1066" s="238"/>
      <c r="AZ1066" s="6"/>
      <c r="BA1066" s="239"/>
      <c r="BB1066" s="238"/>
      <c r="BC1066" s="6"/>
      <c r="BD1066" s="6"/>
      <c r="BE1066" s="6"/>
    </row>
    <row r="1067" spans="1:57" x14ac:dyDescent="0.25">
      <c r="A1067" s="6"/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6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235"/>
      <c r="AB1067" s="235"/>
      <c r="AC1067" s="235"/>
      <c r="AD1067" s="235"/>
      <c r="AE1067" s="235"/>
      <c r="AF1067" s="238"/>
      <c r="AG1067" s="235"/>
      <c r="AH1067" s="238"/>
      <c r="AI1067" s="235"/>
      <c r="AJ1067" s="235"/>
      <c r="AK1067" s="6"/>
      <c r="AL1067" s="6"/>
      <c r="AM1067" s="6"/>
      <c r="AN1067" s="6"/>
      <c r="AO1067" s="6"/>
      <c r="AP1067" s="6"/>
      <c r="AQ1067" s="6"/>
      <c r="AR1067" s="6"/>
      <c r="AS1067" s="238"/>
      <c r="AT1067" s="238"/>
      <c r="AU1067" s="238"/>
      <c r="AV1067" s="6"/>
      <c r="AW1067" s="238"/>
      <c r="AX1067" s="238"/>
      <c r="AY1067" s="238"/>
      <c r="AZ1067" s="6"/>
      <c r="BA1067" s="239"/>
      <c r="BB1067" s="238"/>
      <c r="BC1067" s="6"/>
      <c r="BD1067" s="6"/>
      <c r="BE1067" s="6"/>
    </row>
    <row r="1068" spans="1:57" x14ac:dyDescent="0.25">
      <c r="A1068" s="6"/>
      <c r="B1068" s="6"/>
      <c r="C1068" s="6"/>
      <c r="D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235"/>
      <c r="AB1068" s="235"/>
      <c r="AC1068" s="235"/>
      <c r="AD1068" s="235"/>
      <c r="AE1068" s="235"/>
      <c r="AF1068" s="238"/>
      <c r="AG1068" s="235"/>
      <c r="AH1068" s="238"/>
      <c r="AI1068" s="235"/>
      <c r="AJ1068" s="235"/>
      <c r="AK1068" s="6"/>
      <c r="AL1068" s="6"/>
      <c r="AM1068" s="6"/>
      <c r="AN1068" s="6"/>
      <c r="AO1068" s="6"/>
      <c r="AP1068" s="6"/>
      <c r="AQ1068" s="6"/>
      <c r="AR1068" s="6"/>
      <c r="AS1068" s="238"/>
      <c r="AT1068" s="238"/>
      <c r="AU1068" s="238"/>
      <c r="AV1068" s="6"/>
      <c r="AW1068" s="238"/>
      <c r="AX1068" s="238"/>
      <c r="AY1068" s="238"/>
      <c r="AZ1068" s="6"/>
      <c r="BA1068" s="239"/>
      <c r="BB1068" s="238"/>
      <c r="BC1068" s="6"/>
      <c r="BD1068" s="6"/>
      <c r="BE1068" s="6"/>
    </row>
    <row r="1069" spans="1:57" x14ac:dyDescent="0.25">
      <c r="A1069" s="6"/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6"/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235"/>
      <c r="AB1069" s="235"/>
      <c r="AC1069" s="235"/>
      <c r="AD1069" s="235"/>
      <c r="AE1069" s="235"/>
      <c r="AF1069" s="238"/>
      <c r="AG1069" s="235"/>
      <c r="AH1069" s="238"/>
      <c r="AI1069" s="235"/>
      <c r="AJ1069" s="235"/>
      <c r="AK1069" s="6"/>
      <c r="AL1069" s="6"/>
      <c r="AM1069" s="6"/>
      <c r="AN1069" s="6"/>
      <c r="AO1069" s="6"/>
      <c r="AP1069" s="6"/>
      <c r="AQ1069" s="6"/>
      <c r="AR1069" s="6"/>
      <c r="AS1069" s="238"/>
      <c r="AT1069" s="238"/>
      <c r="AU1069" s="238"/>
      <c r="AV1069" s="6"/>
      <c r="AW1069" s="238"/>
      <c r="AX1069" s="238"/>
      <c r="AY1069" s="238"/>
      <c r="AZ1069" s="6"/>
      <c r="BA1069" s="239"/>
      <c r="BB1069" s="238"/>
      <c r="BC1069" s="6"/>
      <c r="BD1069" s="6"/>
      <c r="BE1069" s="6"/>
    </row>
    <row r="1070" spans="1:57" x14ac:dyDescent="0.25">
      <c r="A1070" s="6"/>
      <c r="B1070" s="6"/>
      <c r="C1070" s="6"/>
      <c r="D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6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235"/>
      <c r="AB1070" s="235"/>
      <c r="AC1070" s="235"/>
      <c r="AD1070" s="235"/>
      <c r="AE1070" s="235"/>
      <c r="AF1070" s="238"/>
      <c r="AG1070" s="235"/>
      <c r="AH1070" s="238"/>
      <c r="AI1070" s="235"/>
      <c r="AJ1070" s="235"/>
      <c r="AK1070" s="6"/>
      <c r="AL1070" s="6"/>
      <c r="AM1070" s="6"/>
      <c r="AN1070" s="6"/>
      <c r="AO1070" s="6"/>
      <c r="AP1070" s="6"/>
      <c r="AQ1070" s="6"/>
      <c r="AR1070" s="6"/>
      <c r="AS1070" s="238"/>
      <c r="AT1070" s="238"/>
      <c r="AU1070" s="238"/>
      <c r="AV1070" s="6"/>
      <c r="AW1070" s="238"/>
      <c r="AX1070" s="238"/>
      <c r="AY1070" s="238"/>
      <c r="AZ1070" s="6"/>
      <c r="BA1070" s="239"/>
      <c r="BB1070" s="238"/>
      <c r="BC1070" s="6"/>
      <c r="BD1070" s="6"/>
      <c r="BE1070" s="6"/>
    </row>
    <row r="1071" spans="1:57" x14ac:dyDescent="0.25">
      <c r="A1071" s="6"/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6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235"/>
      <c r="AB1071" s="235"/>
      <c r="AC1071" s="235"/>
      <c r="AD1071" s="235"/>
      <c r="AE1071" s="235"/>
      <c r="AF1071" s="238"/>
      <c r="AG1071" s="235"/>
      <c r="AH1071" s="238"/>
      <c r="AI1071" s="235"/>
      <c r="AJ1071" s="235"/>
      <c r="AK1071" s="6"/>
      <c r="AL1071" s="6"/>
      <c r="AM1071" s="6"/>
      <c r="AN1071" s="6"/>
      <c r="AO1071" s="6"/>
      <c r="AP1071" s="6"/>
      <c r="AQ1071" s="6"/>
      <c r="AR1071" s="6"/>
      <c r="AS1071" s="238"/>
      <c r="AT1071" s="238"/>
      <c r="AU1071" s="238"/>
      <c r="AV1071" s="6"/>
      <c r="AW1071" s="238"/>
      <c r="AX1071" s="238"/>
      <c r="AY1071" s="238"/>
      <c r="AZ1071" s="6"/>
      <c r="BA1071" s="239"/>
      <c r="BB1071" s="238"/>
      <c r="BC1071" s="6"/>
      <c r="BD1071" s="6"/>
      <c r="BE1071" s="6"/>
    </row>
    <row r="1072" spans="1:57" x14ac:dyDescent="0.25">
      <c r="A1072" s="6"/>
      <c r="B1072" s="6"/>
      <c r="C1072" s="6"/>
      <c r="D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6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235"/>
      <c r="AB1072" s="235"/>
      <c r="AC1072" s="235"/>
      <c r="AD1072" s="235"/>
      <c r="AE1072" s="235"/>
      <c r="AF1072" s="238"/>
      <c r="AG1072" s="235"/>
      <c r="AH1072" s="238"/>
      <c r="AI1072" s="235"/>
      <c r="AJ1072" s="235"/>
      <c r="AK1072" s="6"/>
      <c r="AL1072" s="6"/>
      <c r="AM1072" s="6"/>
      <c r="AN1072" s="6"/>
      <c r="AO1072" s="6"/>
      <c r="AP1072" s="6"/>
      <c r="AQ1072" s="6"/>
      <c r="AR1072" s="6"/>
      <c r="AS1072" s="238"/>
      <c r="AT1072" s="238"/>
      <c r="AU1072" s="238"/>
      <c r="AV1072" s="6"/>
      <c r="AW1072" s="238"/>
      <c r="AX1072" s="238"/>
      <c r="AY1072" s="238"/>
      <c r="AZ1072" s="6"/>
      <c r="BA1072" s="239"/>
      <c r="BB1072" s="238"/>
      <c r="BC1072" s="6"/>
      <c r="BD1072" s="6"/>
      <c r="BE1072" s="6"/>
    </row>
    <row r="1073" spans="1:57" x14ac:dyDescent="0.25">
      <c r="A1073" s="6"/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6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235"/>
      <c r="AB1073" s="235"/>
      <c r="AC1073" s="235"/>
      <c r="AD1073" s="235"/>
      <c r="AE1073" s="235"/>
      <c r="AF1073" s="238"/>
      <c r="AG1073" s="235"/>
      <c r="AH1073" s="238"/>
      <c r="AI1073" s="235"/>
      <c r="AJ1073" s="235"/>
      <c r="AK1073" s="6"/>
      <c r="AL1073" s="6"/>
      <c r="AM1073" s="6"/>
      <c r="AN1073" s="6"/>
      <c r="AO1073" s="6"/>
      <c r="AP1073" s="6"/>
      <c r="AQ1073" s="6"/>
      <c r="AR1073" s="6"/>
      <c r="AS1073" s="238"/>
      <c r="AT1073" s="238"/>
      <c r="AU1073" s="238"/>
      <c r="AV1073" s="6"/>
      <c r="AW1073" s="238"/>
      <c r="AX1073" s="238"/>
      <c r="AY1073" s="238"/>
      <c r="AZ1073" s="6"/>
      <c r="BA1073" s="239"/>
      <c r="BB1073" s="238"/>
      <c r="BC1073" s="6"/>
      <c r="BD1073" s="6"/>
      <c r="BE1073" s="6"/>
    </row>
    <row r="1074" spans="1:57" x14ac:dyDescent="0.25">
      <c r="A1074" s="6"/>
      <c r="B1074" s="6"/>
      <c r="C1074" s="6"/>
      <c r="D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235"/>
      <c r="AB1074" s="235"/>
      <c r="AC1074" s="235"/>
      <c r="AD1074" s="235"/>
      <c r="AE1074" s="235"/>
      <c r="AF1074" s="238"/>
      <c r="AG1074" s="235"/>
      <c r="AH1074" s="238"/>
      <c r="AI1074" s="235"/>
      <c r="AJ1074" s="235"/>
      <c r="AK1074" s="6"/>
      <c r="AL1074" s="6"/>
      <c r="AM1074" s="6"/>
      <c r="AN1074" s="6"/>
      <c r="AO1074" s="6"/>
      <c r="AP1074" s="6"/>
      <c r="AQ1074" s="6"/>
      <c r="AR1074" s="6"/>
      <c r="AS1074" s="238"/>
      <c r="AT1074" s="238"/>
      <c r="AU1074" s="238"/>
      <c r="AV1074" s="6"/>
      <c r="AW1074" s="238"/>
      <c r="AX1074" s="238"/>
      <c r="AY1074" s="238"/>
      <c r="AZ1074" s="6"/>
      <c r="BA1074" s="239"/>
      <c r="BB1074" s="238"/>
      <c r="BC1074" s="6"/>
      <c r="BD1074" s="6"/>
      <c r="BE1074" s="6"/>
    </row>
    <row r="1075" spans="1:57" x14ac:dyDescent="0.25">
      <c r="A1075" s="6"/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6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235"/>
      <c r="AB1075" s="235"/>
      <c r="AC1075" s="235"/>
      <c r="AD1075" s="235"/>
      <c r="AE1075" s="235"/>
      <c r="AF1075" s="238"/>
      <c r="AG1075" s="235"/>
      <c r="AH1075" s="238"/>
      <c r="AI1075" s="235"/>
      <c r="AJ1075" s="235"/>
      <c r="AK1075" s="6"/>
      <c r="AL1075" s="6"/>
      <c r="AM1075" s="6"/>
      <c r="AN1075" s="6"/>
      <c r="AO1075" s="6"/>
      <c r="AP1075" s="6"/>
      <c r="AQ1075" s="6"/>
      <c r="AR1075" s="6"/>
      <c r="AS1075" s="238"/>
      <c r="AT1075" s="238"/>
      <c r="AU1075" s="238"/>
      <c r="AV1075" s="6"/>
      <c r="AW1075" s="238"/>
      <c r="AX1075" s="238"/>
      <c r="AY1075" s="238"/>
      <c r="AZ1075" s="6"/>
      <c r="BA1075" s="239"/>
      <c r="BB1075" s="238"/>
      <c r="BC1075" s="6"/>
      <c r="BD1075" s="6"/>
      <c r="BE1075" s="6"/>
    </row>
    <row r="1076" spans="1:57" x14ac:dyDescent="0.25">
      <c r="A1076" s="6"/>
      <c r="B1076" s="6"/>
      <c r="C1076" s="6"/>
      <c r="D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6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235"/>
      <c r="AB1076" s="235"/>
      <c r="AC1076" s="235"/>
      <c r="AD1076" s="235"/>
      <c r="AE1076" s="235"/>
      <c r="AF1076" s="238"/>
      <c r="AG1076" s="235"/>
      <c r="AH1076" s="238"/>
      <c r="AI1076" s="235"/>
      <c r="AJ1076" s="235"/>
      <c r="AK1076" s="6"/>
      <c r="AL1076" s="6"/>
      <c r="AM1076" s="6"/>
      <c r="AN1076" s="6"/>
      <c r="AO1076" s="6"/>
      <c r="AP1076" s="6"/>
      <c r="AQ1076" s="6"/>
      <c r="AR1076" s="6"/>
      <c r="AS1076" s="238"/>
      <c r="AT1076" s="238"/>
      <c r="AU1076" s="238"/>
      <c r="AV1076" s="6"/>
      <c r="AW1076" s="238"/>
      <c r="AX1076" s="238"/>
      <c r="AY1076" s="238"/>
      <c r="AZ1076" s="6"/>
      <c r="BA1076" s="239"/>
      <c r="BB1076" s="238"/>
      <c r="BC1076" s="6"/>
      <c r="BD1076" s="6"/>
      <c r="BE1076" s="6"/>
    </row>
    <row r="1077" spans="1:57" x14ac:dyDescent="0.25">
      <c r="A1077" s="6"/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235"/>
      <c r="AB1077" s="235"/>
      <c r="AC1077" s="235"/>
      <c r="AD1077" s="235"/>
      <c r="AE1077" s="235"/>
      <c r="AF1077" s="238"/>
      <c r="AG1077" s="235"/>
      <c r="AH1077" s="238"/>
      <c r="AI1077" s="235"/>
      <c r="AJ1077" s="235"/>
      <c r="AK1077" s="6"/>
      <c r="AL1077" s="6"/>
      <c r="AM1077" s="6"/>
      <c r="AN1077" s="6"/>
      <c r="AO1077" s="6"/>
      <c r="AP1077" s="6"/>
      <c r="AQ1077" s="6"/>
      <c r="AR1077" s="6"/>
      <c r="AS1077" s="238"/>
      <c r="AT1077" s="238"/>
      <c r="AU1077" s="238"/>
      <c r="AV1077" s="6"/>
      <c r="AW1077" s="238"/>
      <c r="AX1077" s="238"/>
      <c r="AY1077" s="238"/>
      <c r="AZ1077" s="6"/>
      <c r="BA1077" s="239"/>
      <c r="BB1077" s="238"/>
      <c r="BC1077" s="6"/>
      <c r="BD1077" s="6"/>
      <c r="BE1077" s="6"/>
    </row>
    <row r="1078" spans="1:57" x14ac:dyDescent="0.25">
      <c r="A1078" s="6"/>
      <c r="B1078" s="6"/>
      <c r="C1078" s="6"/>
      <c r="D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235"/>
      <c r="AB1078" s="235"/>
      <c r="AC1078" s="235"/>
      <c r="AD1078" s="235"/>
      <c r="AE1078" s="235"/>
      <c r="AF1078" s="238"/>
      <c r="AG1078" s="235"/>
      <c r="AH1078" s="238"/>
      <c r="AI1078" s="235"/>
      <c r="AJ1078" s="235"/>
      <c r="AK1078" s="6"/>
      <c r="AL1078" s="6"/>
      <c r="AM1078" s="6"/>
      <c r="AN1078" s="6"/>
      <c r="AO1078" s="6"/>
      <c r="AP1078" s="6"/>
      <c r="AQ1078" s="6"/>
      <c r="AR1078" s="6"/>
      <c r="AS1078" s="238"/>
      <c r="AT1078" s="238"/>
      <c r="AU1078" s="238"/>
      <c r="AV1078" s="6"/>
      <c r="AW1078" s="238"/>
      <c r="AX1078" s="238"/>
      <c r="AY1078" s="238"/>
      <c r="AZ1078" s="6"/>
      <c r="BA1078" s="239"/>
      <c r="BB1078" s="238"/>
      <c r="BC1078" s="6"/>
      <c r="BD1078" s="6"/>
      <c r="BE1078" s="6"/>
    </row>
    <row r="1079" spans="1:57" x14ac:dyDescent="0.25">
      <c r="A1079" s="6"/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6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235"/>
      <c r="AB1079" s="235"/>
      <c r="AC1079" s="235"/>
      <c r="AD1079" s="235"/>
      <c r="AE1079" s="235"/>
      <c r="AF1079" s="238"/>
      <c r="AG1079" s="235"/>
      <c r="AH1079" s="238"/>
      <c r="AI1079" s="235"/>
      <c r="AJ1079" s="235"/>
      <c r="AK1079" s="6"/>
      <c r="AL1079" s="6"/>
      <c r="AM1079" s="6"/>
      <c r="AN1079" s="6"/>
      <c r="AO1079" s="6"/>
      <c r="AP1079" s="6"/>
      <c r="AQ1079" s="6"/>
      <c r="AR1079" s="6"/>
      <c r="AS1079" s="238"/>
      <c r="AT1079" s="238"/>
      <c r="AU1079" s="238"/>
      <c r="AV1079" s="6"/>
      <c r="AW1079" s="238"/>
      <c r="AX1079" s="238"/>
      <c r="AY1079" s="238"/>
      <c r="AZ1079" s="6"/>
      <c r="BA1079" s="239"/>
      <c r="BB1079" s="238"/>
      <c r="BC1079" s="6"/>
      <c r="BD1079" s="6"/>
      <c r="BE1079" s="6"/>
    </row>
    <row r="1080" spans="1:57" x14ac:dyDescent="0.25">
      <c r="A1080" s="6"/>
      <c r="B1080" s="6"/>
      <c r="C1080" s="6"/>
      <c r="D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235"/>
      <c r="AB1080" s="235"/>
      <c r="AC1080" s="235"/>
      <c r="AD1080" s="235"/>
      <c r="AE1080" s="235"/>
      <c r="AF1080" s="238"/>
      <c r="AG1080" s="235"/>
      <c r="AH1080" s="238"/>
      <c r="AI1080" s="235"/>
      <c r="AJ1080" s="235"/>
      <c r="AK1080" s="6"/>
      <c r="AL1080" s="6"/>
      <c r="AM1080" s="6"/>
      <c r="AN1080" s="6"/>
      <c r="AO1080" s="6"/>
      <c r="AP1080" s="6"/>
      <c r="AQ1080" s="6"/>
      <c r="AR1080" s="6"/>
      <c r="AS1080" s="238"/>
      <c r="AT1080" s="238"/>
      <c r="AU1080" s="238"/>
      <c r="AV1080" s="6"/>
      <c r="AW1080" s="238"/>
      <c r="AX1080" s="238"/>
      <c r="AY1080" s="238"/>
      <c r="AZ1080" s="6"/>
      <c r="BA1080" s="239"/>
      <c r="BB1080" s="238"/>
      <c r="BC1080" s="6"/>
      <c r="BD1080" s="6"/>
      <c r="BE1080" s="6"/>
    </row>
    <row r="1081" spans="1:57" x14ac:dyDescent="0.25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6"/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235"/>
      <c r="AB1081" s="235"/>
      <c r="AC1081" s="235"/>
      <c r="AD1081" s="235"/>
      <c r="AE1081" s="235"/>
      <c r="AF1081" s="238"/>
      <c r="AG1081" s="235"/>
      <c r="AH1081" s="238"/>
      <c r="AI1081" s="235"/>
      <c r="AJ1081" s="235"/>
      <c r="AK1081" s="6"/>
      <c r="AL1081" s="6"/>
      <c r="AM1081" s="6"/>
      <c r="AN1081" s="6"/>
      <c r="AO1081" s="6"/>
      <c r="AP1081" s="6"/>
      <c r="AQ1081" s="6"/>
      <c r="AR1081" s="6"/>
      <c r="AS1081" s="238"/>
      <c r="AT1081" s="238"/>
      <c r="AU1081" s="238"/>
      <c r="AV1081" s="6"/>
      <c r="AW1081" s="238"/>
      <c r="AX1081" s="238"/>
      <c r="AY1081" s="238"/>
      <c r="AZ1081" s="6"/>
      <c r="BA1081" s="239"/>
      <c r="BB1081" s="238"/>
      <c r="BC1081" s="6"/>
      <c r="BD1081" s="6"/>
      <c r="BE1081" s="6"/>
    </row>
    <row r="1082" spans="1:57" x14ac:dyDescent="0.25">
      <c r="A1082" s="6"/>
      <c r="B1082" s="6"/>
      <c r="C1082" s="6"/>
      <c r="D1082" s="6"/>
      <c r="E1082" s="6"/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235"/>
      <c r="AB1082" s="235"/>
      <c r="AC1082" s="235"/>
      <c r="AD1082" s="235"/>
      <c r="AE1082" s="235"/>
      <c r="AF1082" s="238"/>
      <c r="AG1082" s="235"/>
      <c r="AH1082" s="238"/>
      <c r="AI1082" s="235"/>
      <c r="AJ1082" s="235"/>
      <c r="AK1082" s="6"/>
      <c r="AL1082" s="6"/>
      <c r="AM1082" s="6"/>
      <c r="AN1082" s="6"/>
      <c r="AO1082" s="6"/>
      <c r="AP1082" s="6"/>
      <c r="AQ1082" s="6"/>
      <c r="AR1082" s="6"/>
      <c r="AS1082" s="238"/>
      <c r="AT1082" s="238"/>
      <c r="AU1082" s="238"/>
      <c r="AV1082" s="6"/>
      <c r="AW1082" s="238"/>
      <c r="AX1082" s="238"/>
      <c r="AY1082" s="238"/>
      <c r="AZ1082" s="6"/>
      <c r="BA1082" s="239"/>
      <c r="BB1082" s="238"/>
      <c r="BC1082" s="6"/>
      <c r="BD1082" s="6"/>
      <c r="BE1082" s="6"/>
    </row>
    <row r="1083" spans="1:57" x14ac:dyDescent="0.25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6"/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235"/>
      <c r="AB1083" s="235"/>
      <c r="AC1083" s="235"/>
      <c r="AD1083" s="235"/>
      <c r="AE1083" s="235"/>
      <c r="AF1083" s="238"/>
      <c r="AG1083" s="235"/>
      <c r="AH1083" s="238"/>
      <c r="AI1083" s="235"/>
      <c r="AJ1083" s="235"/>
      <c r="AK1083" s="6"/>
      <c r="AL1083" s="6"/>
      <c r="AM1083" s="6"/>
      <c r="AN1083" s="6"/>
      <c r="AO1083" s="6"/>
      <c r="AP1083" s="6"/>
      <c r="AQ1083" s="6"/>
      <c r="AR1083" s="6"/>
      <c r="AS1083" s="238"/>
      <c r="AT1083" s="238"/>
      <c r="AU1083" s="238"/>
      <c r="AV1083" s="6"/>
      <c r="AW1083" s="238"/>
      <c r="AX1083" s="238"/>
      <c r="AY1083" s="238"/>
      <c r="AZ1083" s="6"/>
      <c r="BA1083" s="239"/>
      <c r="BB1083" s="238"/>
      <c r="BC1083" s="6"/>
      <c r="BD1083" s="6"/>
      <c r="BE1083" s="6"/>
    </row>
    <row r="1084" spans="1:57" x14ac:dyDescent="0.25">
      <c r="A1084" s="6"/>
      <c r="B1084" s="6"/>
      <c r="C1084" s="6"/>
      <c r="D1084" s="6"/>
      <c r="E1084" s="6"/>
      <c r="F1084" s="6"/>
      <c r="G1084" s="6"/>
      <c r="H1084" s="6"/>
      <c r="I1084" s="6"/>
      <c r="J1084" s="6"/>
      <c r="K1084" s="6"/>
      <c r="L1084" s="6"/>
      <c r="M1084" s="6"/>
      <c r="N1084" s="6"/>
      <c r="O1084" s="6"/>
      <c r="P1084" s="6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235"/>
      <c r="AB1084" s="235"/>
      <c r="AC1084" s="235"/>
      <c r="AD1084" s="235"/>
      <c r="AE1084" s="235"/>
      <c r="AF1084" s="238"/>
      <c r="AG1084" s="235"/>
      <c r="AH1084" s="238"/>
      <c r="AI1084" s="235"/>
      <c r="AJ1084" s="235"/>
      <c r="AK1084" s="6"/>
      <c r="AL1084" s="6"/>
      <c r="AM1084" s="6"/>
      <c r="AN1084" s="6"/>
      <c r="AO1084" s="6"/>
      <c r="AP1084" s="6"/>
      <c r="AQ1084" s="6"/>
      <c r="AR1084" s="6"/>
      <c r="AS1084" s="238"/>
      <c r="AT1084" s="238"/>
      <c r="AU1084" s="238"/>
      <c r="AV1084" s="6"/>
      <c r="AW1084" s="238"/>
      <c r="AX1084" s="238"/>
      <c r="AY1084" s="238"/>
      <c r="AZ1084" s="6"/>
      <c r="BA1084" s="239"/>
      <c r="BB1084" s="238"/>
      <c r="BC1084" s="6"/>
      <c r="BD1084" s="6"/>
      <c r="BE1084" s="6"/>
    </row>
    <row r="1085" spans="1:57" x14ac:dyDescent="0.25">
      <c r="A1085" s="6"/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235"/>
      <c r="AB1085" s="235"/>
      <c r="AC1085" s="235"/>
      <c r="AD1085" s="235"/>
      <c r="AE1085" s="235"/>
      <c r="AF1085" s="238"/>
      <c r="AG1085" s="235"/>
      <c r="AH1085" s="238"/>
      <c r="AI1085" s="235"/>
      <c r="AJ1085" s="235"/>
      <c r="AK1085" s="6"/>
      <c r="AL1085" s="6"/>
      <c r="AM1085" s="6"/>
      <c r="AN1085" s="6"/>
      <c r="AO1085" s="6"/>
      <c r="AP1085" s="6"/>
      <c r="AQ1085" s="6"/>
      <c r="AR1085" s="6"/>
      <c r="AS1085" s="238"/>
      <c r="AT1085" s="238"/>
      <c r="AU1085" s="238"/>
      <c r="AV1085" s="6"/>
      <c r="AW1085" s="238"/>
      <c r="AX1085" s="238"/>
      <c r="AY1085" s="238"/>
      <c r="AZ1085" s="6"/>
      <c r="BA1085" s="239"/>
      <c r="BB1085" s="238"/>
      <c r="BC1085" s="6"/>
      <c r="BD1085" s="6"/>
      <c r="BE1085" s="6"/>
    </row>
    <row r="1086" spans="1:57" x14ac:dyDescent="0.25">
      <c r="A1086" s="6"/>
      <c r="B1086" s="6"/>
      <c r="C1086" s="6"/>
      <c r="D1086" s="6"/>
      <c r="E1086" s="6"/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6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235"/>
      <c r="AB1086" s="235"/>
      <c r="AC1086" s="235"/>
      <c r="AD1086" s="235"/>
      <c r="AE1086" s="235"/>
      <c r="AF1086" s="238"/>
      <c r="AG1086" s="235"/>
      <c r="AH1086" s="238"/>
      <c r="AI1086" s="235"/>
      <c r="AJ1086" s="235"/>
      <c r="AK1086" s="6"/>
      <c r="AL1086" s="6"/>
      <c r="AM1086" s="6"/>
      <c r="AN1086" s="6"/>
      <c r="AO1086" s="6"/>
      <c r="AP1086" s="6"/>
      <c r="AQ1086" s="6"/>
      <c r="AR1086" s="6"/>
      <c r="AS1086" s="238"/>
      <c r="AT1086" s="238"/>
      <c r="AU1086" s="238"/>
      <c r="AV1086" s="6"/>
      <c r="AW1086" s="238"/>
      <c r="AX1086" s="238"/>
      <c r="AY1086" s="238"/>
      <c r="AZ1086" s="6"/>
      <c r="BA1086" s="239"/>
      <c r="BB1086" s="238"/>
      <c r="BC1086" s="6"/>
      <c r="BD1086" s="6"/>
      <c r="BE1086" s="6"/>
    </row>
    <row r="1087" spans="1:57" x14ac:dyDescent="0.25">
      <c r="A1087" s="6"/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6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235"/>
      <c r="AB1087" s="235"/>
      <c r="AC1087" s="235"/>
      <c r="AD1087" s="235"/>
      <c r="AE1087" s="235"/>
      <c r="AF1087" s="238"/>
      <c r="AG1087" s="235"/>
      <c r="AH1087" s="238"/>
      <c r="AI1087" s="235"/>
      <c r="AJ1087" s="235"/>
      <c r="AK1087" s="6"/>
      <c r="AL1087" s="6"/>
      <c r="AM1087" s="6"/>
      <c r="AN1087" s="6"/>
      <c r="AO1087" s="6"/>
      <c r="AP1087" s="6"/>
      <c r="AQ1087" s="6"/>
      <c r="AR1087" s="6"/>
      <c r="AS1087" s="238"/>
      <c r="AT1087" s="238"/>
      <c r="AU1087" s="238"/>
      <c r="AV1087" s="6"/>
      <c r="AW1087" s="238"/>
      <c r="AX1087" s="238"/>
      <c r="AY1087" s="238"/>
      <c r="AZ1087" s="6"/>
      <c r="BA1087" s="239"/>
      <c r="BB1087" s="238"/>
      <c r="BC1087" s="6"/>
      <c r="BD1087" s="6"/>
      <c r="BE1087" s="6"/>
    </row>
    <row r="1088" spans="1:57" x14ac:dyDescent="0.25">
      <c r="A1088" s="6"/>
      <c r="B1088" s="6"/>
      <c r="C1088" s="6"/>
      <c r="D1088" s="6"/>
      <c r="E1088" s="6"/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6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235"/>
      <c r="AB1088" s="235"/>
      <c r="AC1088" s="235"/>
      <c r="AD1088" s="235"/>
      <c r="AE1088" s="235"/>
      <c r="AF1088" s="238"/>
      <c r="AG1088" s="235"/>
      <c r="AH1088" s="238"/>
      <c r="AI1088" s="235"/>
      <c r="AJ1088" s="235"/>
      <c r="AK1088" s="6"/>
      <c r="AL1088" s="6"/>
      <c r="AM1088" s="6"/>
      <c r="AN1088" s="6"/>
      <c r="AO1088" s="6"/>
      <c r="AP1088" s="6"/>
      <c r="AQ1088" s="6"/>
      <c r="AR1088" s="6"/>
      <c r="AS1088" s="238"/>
      <c r="AT1088" s="238"/>
      <c r="AU1088" s="238"/>
      <c r="AV1088" s="6"/>
      <c r="AW1088" s="238"/>
      <c r="AX1088" s="238"/>
      <c r="AY1088" s="238"/>
      <c r="AZ1088" s="6"/>
      <c r="BA1088" s="239"/>
      <c r="BB1088" s="238"/>
      <c r="BC1088" s="6"/>
      <c r="BD1088" s="6"/>
      <c r="BE1088" s="6"/>
    </row>
    <row r="1089" spans="1:57" x14ac:dyDescent="0.25">
      <c r="A1089" s="6"/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235"/>
      <c r="AB1089" s="235"/>
      <c r="AC1089" s="235"/>
      <c r="AD1089" s="235"/>
      <c r="AE1089" s="235"/>
      <c r="AF1089" s="238"/>
      <c r="AG1089" s="235"/>
      <c r="AH1089" s="238"/>
      <c r="AI1089" s="235"/>
      <c r="AJ1089" s="235"/>
      <c r="AK1089" s="6"/>
      <c r="AL1089" s="6"/>
      <c r="AM1089" s="6"/>
      <c r="AN1089" s="6"/>
      <c r="AO1089" s="6"/>
      <c r="AP1089" s="6"/>
      <c r="AQ1089" s="6"/>
      <c r="AR1089" s="6"/>
      <c r="AS1089" s="238"/>
      <c r="AT1089" s="238"/>
      <c r="AU1089" s="238"/>
      <c r="AV1089" s="6"/>
      <c r="AW1089" s="238"/>
      <c r="AX1089" s="238"/>
      <c r="AY1089" s="238"/>
      <c r="AZ1089" s="6"/>
      <c r="BA1089" s="239"/>
      <c r="BB1089" s="238"/>
      <c r="BC1089" s="6"/>
      <c r="BD1089" s="6"/>
      <c r="BE1089" s="6"/>
    </row>
    <row r="1090" spans="1:57" x14ac:dyDescent="0.25">
      <c r="A1090" s="6"/>
      <c r="B1090" s="6"/>
      <c r="C1090" s="6"/>
      <c r="D1090" s="6"/>
      <c r="E1090" s="6"/>
      <c r="F1090" s="6"/>
      <c r="G1090" s="6"/>
      <c r="H1090" s="6"/>
      <c r="I1090" s="6"/>
      <c r="J1090" s="6"/>
      <c r="K1090" s="6"/>
      <c r="L1090" s="6"/>
      <c r="M1090" s="6"/>
      <c r="N1090" s="6"/>
      <c r="O1090" s="6"/>
      <c r="P1090" s="6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235"/>
      <c r="AB1090" s="235"/>
      <c r="AC1090" s="235"/>
      <c r="AD1090" s="235"/>
      <c r="AE1090" s="235"/>
      <c r="AF1090" s="238"/>
      <c r="AG1090" s="235"/>
      <c r="AH1090" s="238"/>
      <c r="AI1090" s="235"/>
      <c r="AJ1090" s="235"/>
      <c r="AK1090" s="6"/>
      <c r="AL1090" s="6"/>
      <c r="AM1090" s="6"/>
      <c r="AN1090" s="6"/>
      <c r="AO1090" s="6"/>
      <c r="AP1090" s="6"/>
      <c r="AQ1090" s="6"/>
      <c r="AR1090" s="6"/>
      <c r="AS1090" s="238"/>
      <c r="AT1090" s="238"/>
      <c r="AU1090" s="238"/>
      <c r="AV1090" s="6"/>
      <c r="AW1090" s="238"/>
      <c r="AX1090" s="238"/>
      <c r="AY1090" s="238"/>
      <c r="AZ1090" s="6"/>
      <c r="BA1090" s="239"/>
      <c r="BB1090" s="238"/>
      <c r="BC1090" s="6"/>
      <c r="BD1090" s="6"/>
      <c r="BE1090" s="6"/>
    </row>
    <row r="1091" spans="1:57" x14ac:dyDescent="0.25">
      <c r="A1091" s="6"/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  <c r="S1091" s="6"/>
      <c r="T1091" s="6"/>
      <c r="U1091" s="6"/>
      <c r="V1091" s="6"/>
      <c r="W1091" s="6"/>
      <c r="X1091" s="6"/>
      <c r="Y1091" s="6"/>
      <c r="Z1091" s="6"/>
      <c r="AA1091" s="235"/>
      <c r="AB1091" s="235"/>
      <c r="AC1091" s="235"/>
      <c r="AD1091" s="235"/>
      <c r="AE1091" s="235"/>
      <c r="AF1091" s="238"/>
      <c r="AG1091" s="235"/>
      <c r="AH1091" s="238"/>
      <c r="AI1091" s="235"/>
      <c r="AJ1091" s="235"/>
      <c r="AK1091" s="6"/>
      <c r="AL1091" s="6"/>
      <c r="AM1091" s="6"/>
      <c r="AN1091" s="6"/>
      <c r="AO1091" s="6"/>
      <c r="AP1091" s="6"/>
      <c r="AQ1091" s="6"/>
      <c r="AR1091" s="6"/>
      <c r="AS1091" s="238"/>
      <c r="AT1091" s="238"/>
      <c r="AU1091" s="238"/>
      <c r="AV1091" s="6"/>
      <c r="AW1091" s="238"/>
      <c r="AX1091" s="238"/>
      <c r="AY1091" s="238"/>
      <c r="AZ1091" s="6"/>
      <c r="BA1091" s="239"/>
      <c r="BB1091" s="238"/>
      <c r="BC1091" s="6"/>
      <c r="BD1091" s="6"/>
      <c r="BE1091" s="6"/>
    </row>
    <row r="1092" spans="1:57" x14ac:dyDescent="0.25">
      <c r="A1092" s="6"/>
      <c r="B1092" s="6"/>
      <c r="C1092" s="6"/>
      <c r="D1092" s="6"/>
      <c r="E1092" s="6"/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6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235"/>
      <c r="AB1092" s="235"/>
      <c r="AC1092" s="235"/>
      <c r="AD1092" s="235"/>
      <c r="AE1092" s="235"/>
      <c r="AF1092" s="238"/>
      <c r="AG1092" s="235"/>
      <c r="AH1092" s="238"/>
      <c r="AI1092" s="235"/>
      <c r="AJ1092" s="235"/>
      <c r="AK1092" s="6"/>
      <c r="AL1092" s="6"/>
      <c r="AM1092" s="6"/>
      <c r="AN1092" s="6"/>
      <c r="AO1092" s="6"/>
      <c r="AP1092" s="6"/>
      <c r="AQ1092" s="6"/>
      <c r="AR1092" s="6"/>
      <c r="AS1092" s="238"/>
      <c r="AT1092" s="238"/>
      <c r="AU1092" s="238"/>
      <c r="AV1092" s="6"/>
      <c r="AW1092" s="238"/>
      <c r="AX1092" s="238"/>
      <c r="AY1092" s="238"/>
      <c r="AZ1092" s="6"/>
      <c r="BA1092" s="239"/>
      <c r="BB1092" s="238"/>
      <c r="BC1092" s="6"/>
      <c r="BD1092" s="6"/>
      <c r="BE1092" s="6"/>
    </row>
    <row r="1093" spans="1:57" x14ac:dyDescent="0.25">
      <c r="A1093" s="6"/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6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235"/>
      <c r="AB1093" s="235"/>
      <c r="AC1093" s="235"/>
      <c r="AD1093" s="235"/>
      <c r="AE1093" s="235"/>
      <c r="AF1093" s="238"/>
      <c r="AG1093" s="235"/>
      <c r="AH1093" s="238"/>
      <c r="AI1093" s="235"/>
      <c r="AJ1093" s="235"/>
      <c r="AK1093" s="6"/>
      <c r="AL1093" s="6"/>
      <c r="AM1093" s="6"/>
      <c r="AN1093" s="6"/>
      <c r="AO1093" s="6"/>
      <c r="AP1093" s="6"/>
      <c r="AQ1093" s="6"/>
      <c r="AR1093" s="6"/>
      <c r="AS1093" s="238"/>
      <c r="AT1093" s="238"/>
      <c r="AU1093" s="238"/>
      <c r="AV1093" s="6"/>
      <c r="AW1093" s="238"/>
      <c r="AX1093" s="238"/>
      <c r="AY1093" s="238"/>
      <c r="AZ1093" s="6"/>
      <c r="BA1093" s="239"/>
      <c r="BB1093" s="238"/>
      <c r="BC1093" s="6"/>
      <c r="BD1093" s="6"/>
      <c r="BE1093" s="6"/>
    </row>
    <row r="1094" spans="1:57" x14ac:dyDescent="0.25">
      <c r="A1094" s="6"/>
      <c r="B1094" s="6"/>
      <c r="C1094" s="6"/>
      <c r="D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6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235"/>
      <c r="AB1094" s="235"/>
      <c r="AC1094" s="235"/>
      <c r="AD1094" s="235"/>
      <c r="AE1094" s="235"/>
      <c r="AF1094" s="238"/>
      <c r="AG1094" s="235"/>
      <c r="AH1094" s="238"/>
      <c r="AI1094" s="235"/>
      <c r="AJ1094" s="235"/>
      <c r="AK1094" s="6"/>
      <c r="AL1094" s="6"/>
      <c r="AM1094" s="6"/>
      <c r="AN1094" s="6"/>
      <c r="AO1094" s="6"/>
      <c r="AP1094" s="6"/>
      <c r="AQ1094" s="6"/>
      <c r="AR1094" s="6"/>
      <c r="AS1094" s="238"/>
      <c r="AT1094" s="238"/>
      <c r="AU1094" s="238"/>
      <c r="AV1094" s="6"/>
      <c r="AW1094" s="238"/>
      <c r="AX1094" s="238"/>
      <c r="AY1094" s="238"/>
      <c r="AZ1094" s="6"/>
      <c r="BA1094" s="239"/>
      <c r="BB1094" s="238"/>
      <c r="BC1094" s="6"/>
      <c r="BD1094" s="6"/>
      <c r="BE1094" s="6"/>
    </row>
    <row r="1095" spans="1:57" x14ac:dyDescent="0.25">
      <c r="A1095" s="6"/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6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235"/>
      <c r="AB1095" s="235"/>
      <c r="AC1095" s="235"/>
      <c r="AD1095" s="235"/>
      <c r="AE1095" s="235"/>
      <c r="AF1095" s="238"/>
      <c r="AG1095" s="235"/>
      <c r="AH1095" s="238"/>
      <c r="AI1095" s="235"/>
      <c r="AJ1095" s="235"/>
      <c r="AK1095" s="6"/>
      <c r="AL1095" s="6"/>
      <c r="AM1095" s="6"/>
      <c r="AN1095" s="6"/>
      <c r="AO1095" s="6"/>
      <c r="AP1095" s="6"/>
      <c r="AQ1095" s="6"/>
      <c r="AR1095" s="6"/>
      <c r="AS1095" s="238"/>
      <c r="AT1095" s="238"/>
      <c r="AU1095" s="238"/>
      <c r="AV1095" s="6"/>
      <c r="AW1095" s="238"/>
      <c r="AX1095" s="238"/>
      <c r="AY1095" s="238"/>
      <c r="AZ1095" s="6"/>
      <c r="BA1095" s="239"/>
      <c r="BB1095" s="238"/>
      <c r="BC1095" s="6"/>
      <c r="BD1095" s="6"/>
      <c r="BE1095" s="6"/>
    </row>
    <row r="1096" spans="1:57" x14ac:dyDescent="0.25">
      <c r="A1096" s="6"/>
      <c r="B1096" s="6"/>
      <c r="C1096" s="6"/>
      <c r="D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235"/>
      <c r="AB1096" s="235"/>
      <c r="AC1096" s="235"/>
      <c r="AD1096" s="235"/>
      <c r="AE1096" s="235"/>
      <c r="AF1096" s="238"/>
      <c r="AG1096" s="235"/>
      <c r="AH1096" s="238"/>
      <c r="AI1096" s="235"/>
      <c r="AJ1096" s="235"/>
      <c r="AK1096" s="6"/>
      <c r="AL1096" s="6"/>
      <c r="AM1096" s="6"/>
      <c r="AN1096" s="6"/>
      <c r="AO1096" s="6"/>
      <c r="AP1096" s="6"/>
      <c r="AQ1096" s="6"/>
      <c r="AR1096" s="6"/>
      <c r="AS1096" s="238"/>
      <c r="AT1096" s="238"/>
      <c r="AU1096" s="238"/>
      <c r="AV1096" s="6"/>
      <c r="AW1096" s="238"/>
      <c r="AX1096" s="238"/>
      <c r="AY1096" s="238"/>
      <c r="AZ1096" s="6"/>
      <c r="BA1096" s="239"/>
      <c r="BB1096" s="238"/>
      <c r="BC1096" s="6"/>
      <c r="BD1096" s="6"/>
      <c r="BE1096" s="6"/>
    </row>
    <row r="1097" spans="1:57" x14ac:dyDescent="0.25">
      <c r="A1097" s="6"/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235"/>
      <c r="AB1097" s="235"/>
      <c r="AC1097" s="235"/>
      <c r="AD1097" s="235"/>
      <c r="AE1097" s="235"/>
      <c r="AF1097" s="238"/>
      <c r="AG1097" s="235"/>
      <c r="AH1097" s="238"/>
      <c r="AI1097" s="235"/>
      <c r="AJ1097" s="235"/>
      <c r="AK1097" s="6"/>
      <c r="AL1097" s="6"/>
      <c r="AM1097" s="6"/>
      <c r="AN1097" s="6"/>
      <c r="AO1097" s="6"/>
      <c r="AP1097" s="6"/>
      <c r="AQ1097" s="6"/>
      <c r="AR1097" s="6"/>
      <c r="AS1097" s="238"/>
      <c r="AT1097" s="238"/>
      <c r="AU1097" s="238"/>
      <c r="AV1097" s="6"/>
      <c r="AW1097" s="238"/>
      <c r="AX1097" s="238"/>
      <c r="AY1097" s="238"/>
      <c r="AZ1097" s="6"/>
      <c r="BA1097" s="239"/>
      <c r="BB1097" s="238"/>
      <c r="BC1097" s="6"/>
      <c r="BD1097" s="6"/>
      <c r="BE1097" s="6"/>
    </row>
    <row r="1098" spans="1:57" x14ac:dyDescent="0.25">
      <c r="A1098" s="6"/>
      <c r="B1098" s="6"/>
      <c r="C1098" s="6"/>
      <c r="D1098" s="6"/>
      <c r="E1098" s="6"/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235"/>
      <c r="AB1098" s="235"/>
      <c r="AC1098" s="235"/>
      <c r="AD1098" s="235"/>
      <c r="AE1098" s="235"/>
      <c r="AF1098" s="238"/>
      <c r="AG1098" s="235"/>
      <c r="AH1098" s="238"/>
      <c r="AI1098" s="235"/>
      <c r="AJ1098" s="235"/>
      <c r="AK1098" s="6"/>
      <c r="AL1098" s="6"/>
      <c r="AM1098" s="6"/>
      <c r="AN1098" s="6"/>
      <c r="AO1098" s="6"/>
      <c r="AP1098" s="6"/>
      <c r="AQ1098" s="6"/>
      <c r="AR1098" s="6"/>
      <c r="AS1098" s="238"/>
      <c r="AT1098" s="238"/>
      <c r="AU1098" s="238"/>
      <c r="AV1098" s="6"/>
      <c r="AW1098" s="238"/>
      <c r="AX1098" s="238"/>
      <c r="AY1098" s="238"/>
      <c r="AZ1098" s="6"/>
      <c r="BA1098" s="239"/>
      <c r="BB1098" s="238"/>
      <c r="BC1098" s="6"/>
      <c r="BD1098" s="6"/>
      <c r="BE1098" s="6"/>
    </row>
    <row r="1099" spans="1:57" x14ac:dyDescent="0.25">
      <c r="A1099" s="6"/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235"/>
      <c r="AB1099" s="235"/>
      <c r="AC1099" s="235"/>
      <c r="AD1099" s="235"/>
      <c r="AE1099" s="235"/>
      <c r="AF1099" s="238"/>
      <c r="AG1099" s="235"/>
      <c r="AH1099" s="238"/>
      <c r="AI1099" s="235"/>
      <c r="AJ1099" s="235"/>
      <c r="AK1099" s="6"/>
      <c r="AL1099" s="6"/>
      <c r="AM1099" s="6"/>
      <c r="AN1099" s="6"/>
      <c r="AO1099" s="6"/>
      <c r="AP1099" s="6"/>
      <c r="AQ1099" s="6"/>
      <c r="AR1099" s="6"/>
      <c r="AS1099" s="238"/>
      <c r="AT1099" s="238"/>
      <c r="AU1099" s="238"/>
      <c r="AV1099" s="6"/>
      <c r="AW1099" s="238"/>
      <c r="AX1099" s="238"/>
      <c r="AY1099" s="238"/>
      <c r="AZ1099" s="6"/>
      <c r="BA1099" s="239"/>
      <c r="BB1099" s="238"/>
      <c r="BC1099" s="6"/>
      <c r="BD1099" s="6"/>
      <c r="BE1099" s="6"/>
    </row>
    <row r="1100" spans="1:57" x14ac:dyDescent="0.25">
      <c r="A1100" s="6"/>
      <c r="B1100" s="6"/>
      <c r="C1100" s="6"/>
      <c r="D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6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235"/>
      <c r="AB1100" s="235"/>
      <c r="AC1100" s="235"/>
      <c r="AD1100" s="235"/>
      <c r="AE1100" s="235"/>
      <c r="AF1100" s="238"/>
      <c r="AG1100" s="235"/>
      <c r="AH1100" s="238"/>
      <c r="AI1100" s="235"/>
      <c r="AJ1100" s="235"/>
      <c r="AK1100" s="6"/>
      <c r="AL1100" s="6"/>
      <c r="AM1100" s="6"/>
      <c r="AN1100" s="6"/>
      <c r="AO1100" s="6"/>
      <c r="AP1100" s="6"/>
      <c r="AQ1100" s="6"/>
      <c r="AR1100" s="6"/>
      <c r="AS1100" s="238"/>
      <c r="AT1100" s="238"/>
      <c r="AU1100" s="238"/>
      <c r="AV1100" s="6"/>
      <c r="AW1100" s="238"/>
      <c r="AX1100" s="238"/>
      <c r="AY1100" s="238"/>
      <c r="AZ1100" s="6"/>
      <c r="BA1100" s="239"/>
      <c r="BB1100" s="238"/>
      <c r="BC1100" s="6"/>
      <c r="BD1100" s="6"/>
      <c r="BE1100" s="6"/>
    </row>
    <row r="1101" spans="1:57" x14ac:dyDescent="0.25">
      <c r="A1101" s="6"/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6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235"/>
      <c r="AB1101" s="235"/>
      <c r="AC1101" s="235"/>
      <c r="AD1101" s="235"/>
      <c r="AE1101" s="235"/>
      <c r="AF1101" s="238"/>
      <c r="AG1101" s="235"/>
      <c r="AH1101" s="238"/>
      <c r="AI1101" s="235"/>
      <c r="AJ1101" s="235"/>
      <c r="AK1101" s="6"/>
      <c r="AL1101" s="6"/>
      <c r="AM1101" s="6"/>
      <c r="AN1101" s="6"/>
      <c r="AO1101" s="6"/>
      <c r="AP1101" s="6"/>
      <c r="AQ1101" s="6"/>
      <c r="AR1101" s="6"/>
      <c r="AS1101" s="238"/>
      <c r="AT1101" s="238"/>
      <c r="AU1101" s="238"/>
      <c r="AV1101" s="6"/>
      <c r="AW1101" s="238"/>
      <c r="AX1101" s="238"/>
      <c r="AY1101" s="238"/>
      <c r="AZ1101" s="6"/>
      <c r="BA1101" s="239"/>
      <c r="BB1101" s="238"/>
      <c r="BC1101" s="6"/>
      <c r="BD1101" s="6"/>
      <c r="BE1101" s="6"/>
    </row>
    <row r="1102" spans="1:57" x14ac:dyDescent="0.25">
      <c r="A1102" s="6"/>
      <c r="B1102" s="6"/>
      <c r="C1102" s="6"/>
      <c r="D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235"/>
      <c r="AB1102" s="235"/>
      <c r="AC1102" s="235"/>
      <c r="AD1102" s="235"/>
      <c r="AE1102" s="235"/>
      <c r="AF1102" s="238"/>
      <c r="AG1102" s="235"/>
      <c r="AH1102" s="238"/>
      <c r="AI1102" s="235"/>
      <c r="AJ1102" s="235"/>
      <c r="AK1102" s="6"/>
      <c r="AL1102" s="6"/>
      <c r="AM1102" s="6"/>
      <c r="AN1102" s="6"/>
      <c r="AO1102" s="6"/>
      <c r="AP1102" s="6"/>
      <c r="AQ1102" s="6"/>
      <c r="AR1102" s="6"/>
      <c r="AS1102" s="238"/>
      <c r="AT1102" s="238"/>
      <c r="AU1102" s="238"/>
      <c r="AV1102" s="6"/>
      <c r="AW1102" s="238"/>
      <c r="AX1102" s="238"/>
      <c r="AY1102" s="238"/>
      <c r="AZ1102" s="6"/>
      <c r="BA1102" s="239"/>
      <c r="BB1102" s="238"/>
      <c r="BC1102" s="6"/>
      <c r="BD1102" s="6"/>
      <c r="BE1102" s="6"/>
    </row>
    <row r="1103" spans="1:57" x14ac:dyDescent="0.25">
      <c r="A1103" s="6"/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235"/>
      <c r="AB1103" s="235"/>
      <c r="AC1103" s="235"/>
      <c r="AD1103" s="235"/>
      <c r="AE1103" s="235"/>
      <c r="AF1103" s="238"/>
      <c r="AG1103" s="235"/>
      <c r="AH1103" s="238"/>
      <c r="AI1103" s="235"/>
      <c r="AJ1103" s="235"/>
      <c r="AK1103" s="6"/>
      <c r="AL1103" s="6"/>
      <c r="AM1103" s="6"/>
      <c r="AN1103" s="6"/>
      <c r="AO1103" s="6"/>
      <c r="AP1103" s="6"/>
      <c r="AQ1103" s="6"/>
      <c r="AR1103" s="6"/>
      <c r="AS1103" s="238"/>
      <c r="AT1103" s="238"/>
      <c r="AU1103" s="238"/>
      <c r="AV1103" s="6"/>
      <c r="AW1103" s="238"/>
      <c r="AX1103" s="238"/>
      <c r="AY1103" s="238"/>
      <c r="AZ1103" s="6"/>
      <c r="BA1103" s="239"/>
      <c r="BB1103" s="238"/>
      <c r="BC1103" s="6"/>
      <c r="BD1103" s="6"/>
      <c r="BE1103" s="6"/>
    </row>
    <row r="1104" spans="1:57" x14ac:dyDescent="0.25">
      <c r="A1104" s="6"/>
      <c r="B1104" s="6"/>
      <c r="C1104" s="6"/>
      <c r="D1104" s="6"/>
      <c r="E1104" s="6"/>
      <c r="F1104" s="6"/>
      <c r="G1104" s="6"/>
      <c r="H1104" s="6"/>
      <c r="I1104" s="6"/>
      <c r="J1104" s="6"/>
      <c r="K1104" s="6"/>
      <c r="L1104" s="6"/>
      <c r="M1104" s="6"/>
      <c r="N1104" s="6"/>
      <c r="O1104" s="6"/>
      <c r="P1104" s="6"/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235"/>
      <c r="AB1104" s="235"/>
      <c r="AC1104" s="235"/>
      <c r="AD1104" s="235"/>
      <c r="AE1104" s="235"/>
      <c r="AF1104" s="238"/>
      <c r="AG1104" s="235"/>
      <c r="AH1104" s="238"/>
      <c r="AI1104" s="235"/>
      <c r="AJ1104" s="235"/>
      <c r="AK1104" s="6"/>
      <c r="AL1104" s="6"/>
      <c r="AM1104" s="6"/>
      <c r="AN1104" s="6"/>
      <c r="AO1104" s="6"/>
      <c r="AP1104" s="6"/>
      <c r="AQ1104" s="6"/>
      <c r="AR1104" s="6"/>
      <c r="AS1104" s="238"/>
      <c r="AT1104" s="238"/>
      <c r="AU1104" s="238"/>
      <c r="AV1104" s="6"/>
      <c r="AW1104" s="238"/>
      <c r="AX1104" s="238"/>
      <c r="AY1104" s="238"/>
      <c r="AZ1104" s="6"/>
      <c r="BA1104" s="239"/>
      <c r="BB1104" s="238"/>
      <c r="BC1104" s="6"/>
      <c r="BD1104" s="6"/>
      <c r="BE1104" s="6"/>
    </row>
    <row r="1105" spans="1:57" x14ac:dyDescent="0.25">
      <c r="A1105" s="6"/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235"/>
      <c r="AB1105" s="235"/>
      <c r="AC1105" s="235"/>
      <c r="AD1105" s="235"/>
      <c r="AE1105" s="235"/>
      <c r="AF1105" s="238"/>
      <c r="AG1105" s="235"/>
      <c r="AH1105" s="238"/>
      <c r="AI1105" s="235"/>
      <c r="AJ1105" s="235"/>
      <c r="AK1105" s="6"/>
      <c r="AL1105" s="6"/>
      <c r="AM1105" s="6"/>
      <c r="AN1105" s="6"/>
      <c r="AO1105" s="6"/>
      <c r="AP1105" s="6"/>
      <c r="AQ1105" s="6"/>
      <c r="AR1105" s="6"/>
      <c r="AS1105" s="238"/>
      <c r="AT1105" s="238"/>
      <c r="AU1105" s="238"/>
      <c r="AV1105" s="6"/>
      <c r="AW1105" s="238"/>
      <c r="AX1105" s="238"/>
      <c r="AY1105" s="238"/>
      <c r="AZ1105" s="6"/>
      <c r="BA1105" s="239"/>
      <c r="BB1105" s="238"/>
      <c r="BC1105" s="6"/>
      <c r="BD1105" s="6"/>
      <c r="BE1105" s="6"/>
    </row>
    <row r="1106" spans="1:57" x14ac:dyDescent="0.25">
      <c r="A1106" s="6"/>
      <c r="B1106" s="6"/>
      <c r="C1106" s="6"/>
      <c r="D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235"/>
      <c r="AB1106" s="235"/>
      <c r="AC1106" s="235"/>
      <c r="AD1106" s="235"/>
      <c r="AE1106" s="235"/>
      <c r="AF1106" s="238"/>
      <c r="AG1106" s="235"/>
      <c r="AH1106" s="238"/>
      <c r="AI1106" s="235"/>
      <c r="AJ1106" s="235"/>
      <c r="AK1106" s="6"/>
      <c r="AL1106" s="6"/>
      <c r="AM1106" s="6"/>
      <c r="AN1106" s="6"/>
      <c r="AO1106" s="6"/>
      <c r="AP1106" s="6"/>
      <c r="AQ1106" s="6"/>
      <c r="AR1106" s="6"/>
      <c r="AS1106" s="238"/>
      <c r="AT1106" s="238"/>
      <c r="AU1106" s="238"/>
      <c r="AV1106" s="6"/>
      <c r="AW1106" s="238"/>
      <c r="AX1106" s="238"/>
      <c r="AY1106" s="238"/>
      <c r="AZ1106" s="6"/>
      <c r="BA1106" s="239"/>
      <c r="BB1106" s="238"/>
      <c r="BC1106" s="6"/>
      <c r="BD1106" s="6"/>
      <c r="BE1106" s="6"/>
    </row>
    <row r="1107" spans="1:57" x14ac:dyDescent="0.25">
      <c r="A1107" s="6"/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235"/>
      <c r="AB1107" s="235"/>
      <c r="AC1107" s="235"/>
      <c r="AD1107" s="235"/>
      <c r="AE1107" s="235"/>
      <c r="AF1107" s="238"/>
      <c r="AG1107" s="235"/>
      <c r="AH1107" s="238"/>
      <c r="AI1107" s="235"/>
      <c r="AJ1107" s="235"/>
      <c r="AK1107" s="6"/>
      <c r="AL1107" s="6"/>
      <c r="AM1107" s="6"/>
      <c r="AN1107" s="6"/>
      <c r="AO1107" s="6"/>
      <c r="AP1107" s="6"/>
      <c r="AQ1107" s="6"/>
      <c r="AR1107" s="6"/>
      <c r="AS1107" s="238"/>
      <c r="AT1107" s="238"/>
      <c r="AU1107" s="238"/>
      <c r="AV1107" s="6"/>
      <c r="AW1107" s="238"/>
      <c r="AX1107" s="238"/>
      <c r="AY1107" s="238"/>
      <c r="AZ1107" s="6"/>
      <c r="BA1107" s="239"/>
      <c r="BB1107" s="238"/>
      <c r="BC1107" s="6"/>
      <c r="BD1107" s="6"/>
      <c r="BE1107" s="6"/>
    </row>
    <row r="1108" spans="1:57" x14ac:dyDescent="0.25">
      <c r="A1108" s="6"/>
      <c r="B1108" s="6"/>
      <c r="C1108" s="6"/>
      <c r="D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6"/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235"/>
      <c r="AB1108" s="235"/>
      <c r="AC1108" s="235"/>
      <c r="AD1108" s="235"/>
      <c r="AE1108" s="235"/>
      <c r="AF1108" s="238"/>
      <c r="AG1108" s="235"/>
      <c r="AH1108" s="238"/>
      <c r="AI1108" s="235"/>
      <c r="AJ1108" s="235"/>
      <c r="AK1108" s="6"/>
      <c r="AL1108" s="6"/>
      <c r="AM1108" s="6"/>
      <c r="AN1108" s="6"/>
      <c r="AO1108" s="6"/>
      <c r="AP1108" s="6"/>
      <c r="AQ1108" s="6"/>
      <c r="AR1108" s="6"/>
      <c r="AS1108" s="238"/>
      <c r="AT1108" s="238"/>
      <c r="AU1108" s="238"/>
      <c r="AV1108" s="6"/>
      <c r="AW1108" s="238"/>
      <c r="AX1108" s="238"/>
      <c r="AY1108" s="238"/>
      <c r="AZ1108" s="6"/>
      <c r="BA1108" s="239"/>
      <c r="BB1108" s="238"/>
      <c r="BC1108" s="6"/>
      <c r="BD1108" s="6"/>
      <c r="BE1108" s="6"/>
    </row>
    <row r="1109" spans="1:57" x14ac:dyDescent="0.25">
      <c r="A1109" s="6"/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235"/>
      <c r="AB1109" s="235"/>
      <c r="AC1109" s="235"/>
      <c r="AD1109" s="235"/>
      <c r="AE1109" s="235"/>
      <c r="AF1109" s="238"/>
      <c r="AG1109" s="235"/>
      <c r="AH1109" s="238"/>
      <c r="AI1109" s="235"/>
      <c r="AJ1109" s="235"/>
      <c r="AK1109" s="6"/>
      <c r="AL1109" s="6"/>
      <c r="AM1109" s="6"/>
      <c r="AN1109" s="6"/>
      <c r="AO1109" s="6"/>
      <c r="AP1109" s="6"/>
      <c r="AQ1109" s="6"/>
      <c r="AR1109" s="6"/>
      <c r="AS1109" s="238"/>
      <c r="AT1109" s="238"/>
      <c r="AU1109" s="238"/>
      <c r="AV1109" s="6"/>
      <c r="AW1109" s="238"/>
      <c r="AX1109" s="238"/>
      <c r="AY1109" s="238"/>
      <c r="AZ1109" s="6"/>
      <c r="BA1109" s="239"/>
      <c r="BB1109" s="238"/>
      <c r="BC1109" s="6"/>
      <c r="BD1109" s="6"/>
      <c r="BE1109" s="6"/>
    </row>
    <row r="1110" spans="1:57" x14ac:dyDescent="0.25">
      <c r="A1110" s="6"/>
      <c r="B1110" s="6"/>
      <c r="C1110" s="6"/>
      <c r="D1110" s="6"/>
      <c r="E1110" s="6"/>
      <c r="F1110" s="6"/>
      <c r="G1110" s="6"/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235"/>
      <c r="AB1110" s="235"/>
      <c r="AC1110" s="235"/>
      <c r="AD1110" s="235"/>
      <c r="AE1110" s="235"/>
      <c r="AF1110" s="238"/>
      <c r="AG1110" s="235"/>
      <c r="AH1110" s="238"/>
      <c r="AI1110" s="235"/>
      <c r="AJ1110" s="235"/>
      <c r="AK1110" s="6"/>
      <c r="AL1110" s="6"/>
      <c r="AM1110" s="6"/>
      <c r="AN1110" s="6"/>
      <c r="AO1110" s="6"/>
      <c r="AP1110" s="6"/>
      <c r="AQ1110" s="6"/>
      <c r="AR1110" s="6"/>
      <c r="AS1110" s="238"/>
      <c r="AT1110" s="238"/>
      <c r="AU1110" s="238"/>
      <c r="AV1110" s="6"/>
      <c r="AW1110" s="238"/>
      <c r="AX1110" s="238"/>
      <c r="AY1110" s="238"/>
      <c r="AZ1110" s="6"/>
      <c r="BA1110" s="239"/>
      <c r="BB1110" s="238"/>
      <c r="BC1110" s="6"/>
      <c r="BD1110" s="6"/>
      <c r="BE1110" s="6"/>
    </row>
    <row r="1111" spans="1:57" x14ac:dyDescent="0.25">
      <c r="A1111" s="6"/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  <c r="S1111" s="6"/>
      <c r="T1111" s="6"/>
      <c r="U1111" s="6"/>
      <c r="V1111" s="6"/>
      <c r="W1111" s="6"/>
      <c r="X1111" s="6"/>
      <c r="Y1111" s="6"/>
      <c r="Z1111" s="6"/>
      <c r="AA1111" s="235"/>
      <c r="AB1111" s="235"/>
      <c r="AC1111" s="235"/>
      <c r="AD1111" s="235"/>
      <c r="AE1111" s="235"/>
      <c r="AF1111" s="238"/>
      <c r="AG1111" s="235"/>
      <c r="AH1111" s="238"/>
      <c r="AI1111" s="235"/>
      <c r="AJ1111" s="235"/>
      <c r="AK1111" s="6"/>
      <c r="AL1111" s="6"/>
      <c r="AM1111" s="6"/>
      <c r="AN1111" s="6"/>
      <c r="AO1111" s="6"/>
      <c r="AP1111" s="6"/>
      <c r="AQ1111" s="6"/>
      <c r="AR1111" s="6"/>
      <c r="AS1111" s="238"/>
      <c r="AT1111" s="238"/>
      <c r="AU1111" s="238"/>
      <c r="AV1111" s="6"/>
      <c r="AW1111" s="238"/>
      <c r="AX1111" s="238"/>
      <c r="AY1111" s="238"/>
      <c r="AZ1111" s="6"/>
      <c r="BA1111" s="239"/>
      <c r="BB1111" s="238"/>
      <c r="BC1111" s="6"/>
      <c r="BD1111" s="6"/>
      <c r="BE1111" s="6"/>
    </row>
    <row r="1112" spans="1:57" x14ac:dyDescent="0.25">
      <c r="A1112" s="6"/>
      <c r="B1112" s="6"/>
      <c r="C1112" s="6"/>
      <c r="D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6"/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235"/>
      <c r="AB1112" s="235"/>
      <c r="AC1112" s="235"/>
      <c r="AD1112" s="235"/>
      <c r="AE1112" s="235"/>
      <c r="AF1112" s="238"/>
      <c r="AG1112" s="235"/>
      <c r="AH1112" s="238"/>
      <c r="AI1112" s="235"/>
      <c r="AJ1112" s="235"/>
      <c r="AK1112" s="6"/>
      <c r="AL1112" s="6"/>
      <c r="AM1112" s="6"/>
      <c r="AN1112" s="6"/>
      <c r="AO1112" s="6"/>
      <c r="AP1112" s="6"/>
      <c r="AQ1112" s="6"/>
      <c r="AR1112" s="6"/>
      <c r="AS1112" s="238"/>
      <c r="AT1112" s="238"/>
      <c r="AU1112" s="238"/>
      <c r="AV1112" s="6"/>
      <c r="AW1112" s="238"/>
      <c r="AX1112" s="238"/>
      <c r="AY1112" s="238"/>
      <c r="AZ1112" s="6"/>
      <c r="BA1112" s="239"/>
      <c r="BB1112" s="238"/>
      <c r="BC1112" s="6"/>
      <c r="BD1112" s="6"/>
      <c r="BE1112" s="6"/>
    </row>
    <row r="1113" spans="1:57" x14ac:dyDescent="0.25">
      <c r="A1113" s="6"/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235"/>
      <c r="AB1113" s="235"/>
      <c r="AC1113" s="235"/>
      <c r="AD1113" s="235"/>
      <c r="AE1113" s="235"/>
      <c r="AF1113" s="238"/>
      <c r="AG1113" s="235"/>
      <c r="AH1113" s="238"/>
      <c r="AI1113" s="235"/>
      <c r="AJ1113" s="235"/>
      <c r="AK1113" s="6"/>
      <c r="AL1113" s="6"/>
      <c r="AM1113" s="6"/>
      <c r="AN1113" s="6"/>
      <c r="AO1113" s="6"/>
      <c r="AP1113" s="6"/>
      <c r="AQ1113" s="6"/>
      <c r="AR1113" s="6"/>
      <c r="AS1113" s="238"/>
      <c r="AT1113" s="238"/>
      <c r="AU1113" s="238"/>
      <c r="AV1113" s="6"/>
      <c r="AW1113" s="238"/>
      <c r="AX1113" s="238"/>
      <c r="AY1113" s="238"/>
      <c r="AZ1113" s="6"/>
      <c r="BA1113" s="239"/>
      <c r="BB1113" s="238"/>
      <c r="BC1113" s="6"/>
      <c r="BD1113" s="6"/>
      <c r="BE1113" s="6"/>
    </row>
    <row r="1114" spans="1:57" x14ac:dyDescent="0.25">
      <c r="A1114" s="6"/>
      <c r="B1114" s="6"/>
      <c r="C1114" s="6"/>
      <c r="D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6"/>
      <c r="AA1114" s="235"/>
      <c r="AB1114" s="235"/>
      <c r="AC1114" s="235"/>
      <c r="AD1114" s="235"/>
      <c r="AE1114" s="235"/>
      <c r="AF1114" s="238"/>
      <c r="AG1114" s="235"/>
      <c r="AH1114" s="238"/>
      <c r="AI1114" s="235"/>
      <c r="AJ1114" s="235"/>
      <c r="AK1114" s="6"/>
      <c r="AL1114" s="6"/>
      <c r="AM1114" s="6"/>
      <c r="AN1114" s="6"/>
      <c r="AO1114" s="6"/>
      <c r="AP1114" s="6"/>
      <c r="AQ1114" s="6"/>
      <c r="AR1114" s="6"/>
      <c r="AS1114" s="238"/>
      <c r="AT1114" s="238"/>
      <c r="AU1114" s="238"/>
      <c r="AV1114" s="6"/>
      <c r="AW1114" s="238"/>
      <c r="AX1114" s="238"/>
      <c r="AY1114" s="238"/>
      <c r="AZ1114" s="6"/>
      <c r="BA1114" s="239"/>
      <c r="BB1114" s="238"/>
      <c r="BC1114" s="6"/>
      <c r="BD1114" s="6"/>
      <c r="BE1114" s="6"/>
    </row>
    <row r="1115" spans="1:57" x14ac:dyDescent="0.25">
      <c r="A1115" s="6"/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  <c r="S1115" s="6"/>
      <c r="T1115" s="6"/>
      <c r="U1115" s="6"/>
      <c r="V1115" s="6"/>
      <c r="W1115" s="6"/>
      <c r="X1115" s="6"/>
      <c r="Y1115" s="6"/>
      <c r="Z1115" s="6"/>
      <c r="AA1115" s="235"/>
      <c r="AB1115" s="235"/>
      <c r="AC1115" s="235"/>
      <c r="AD1115" s="235"/>
      <c r="AE1115" s="235"/>
      <c r="AF1115" s="238"/>
      <c r="AG1115" s="235"/>
      <c r="AH1115" s="238"/>
      <c r="AI1115" s="235"/>
      <c r="AJ1115" s="235"/>
      <c r="AK1115" s="6"/>
      <c r="AL1115" s="6"/>
      <c r="AM1115" s="6"/>
      <c r="AN1115" s="6"/>
      <c r="AO1115" s="6"/>
      <c r="AP1115" s="6"/>
      <c r="AQ1115" s="6"/>
      <c r="AR1115" s="6"/>
      <c r="AS1115" s="238"/>
      <c r="AT1115" s="238"/>
      <c r="AU1115" s="238"/>
      <c r="AV1115" s="6"/>
      <c r="AW1115" s="238"/>
      <c r="AX1115" s="238"/>
      <c r="AY1115" s="238"/>
      <c r="AZ1115" s="6"/>
      <c r="BA1115" s="239"/>
      <c r="BB1115" s="238"/>
      <c r="BC1115" s="6"/>
      <c r="BD1115" s="6"/>
      <c r="BE1115" s="6"/>
    </row>
    <row r="1116" spans="1:57" x14ac:dyDescent="0.25">
      <c r="A1116" s="6"/>
      <c r="B1116" s="6"/>
      <c r="C1116" s="6"/>
      <c r="D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235"/>
      <c r="AB1116" s="235"/>
      <c r="AC1116" s="235"/>
      <c r="AD1116" s="235"/>
      <c r="AE1116" s="235"/>
      <c r="AF1116" s="238"/>
      <c r="AG1116" s="235"/>
      <c r="AH1116" s="238"/>
      <c r="AI1116" s="235"/>
      <c r="AJ1116" s="235"/>
      <c r="AK1116" s="6"/>
      <c r="AL1116" s="6"/>
      <c r="AM1116" s="6"/>
      <c r="AN1116" s="6"/>
      <c r="AO1116" s="6"/>
      <c r="AP1116" s="6"/>
      <c r="AQ1116" s="6"/>
      <c r="AR1116" s="6"/>
      <c r="AS1116" s="238"/>
      <c r="AT1116" s="238"/>
      <c r="AU1116" s="238"/>
      <c r="AV1116" s="6"/>
      <c r="AW1116" s="238"/>
      <c r="AX1116" s="238"/>
      <c r="AY1116" s="238"/>
      <c r="AZ1116" s="6"/>
      <c r="BA1116" s="239"/>
      <c r="BB1116" s="238"/>
      <c r="BC1116" s="6"/>
      <c r="BD1116" s="6"/>
      <c r="BE1116" s="6"/>
    </row>
    <row r="1117" spans="1:57" x14ac:dyDescent="0.25">
      <c r="A1117" s="6"/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235"/>
      <c r="AB1117" s="235"/>
      <c r="AC1117" s="235"/>
      <c r="AD1117" s="235"/>
      <c r="AE1117" s="235"/>
      <c r="AF1117" s="238"/>
      <c r="AG1117" s="235"/>
      <c r="AH1117" s="238"/>
      <c r="AI1117" s="235"/>
      <c r="AJ1117" s="235"/>
      <c r="AK1117" s="6"/>
      <c r="AL1117" s="6"/>
      <c r="AM1117" s="6"/>
      <c r="AN1117" s="6"/>
      <c r="AO1117" s="6"/>
      <c r="AP1117" s="6"/>
      <c r="AQ1117" s="6"/>
      <c r="AR1117" s="6"/>
      <c r="AS1117" s="238"/>
      <c r="AT1117" s="238"/>
      <c r="AU1117" s="238"/>
      <c r="AV1117" s="6"/>
      <c r="AW1117" s="238"/>
      <c r="AX1117" s="238"/>
      <c r="AY1117" s="238"/>
      <c r="AZ1117" s="6"/>
      <c r="BA1117" s="239"/>
      <c r="BB1117" s="238"/>
      <c r="BC1117" s="6"/>
      <c r="BD1117" s="6"/>
      <c r="BE1117" s="6"/>
    </row>
    <row r="1118" spans="1:57" x14ac:dyDescent="0.25">
      <c r="A1118" s="6"/>
      <c r="B1118" s="6"/>
      <c r="C1118" s="6"/>
      <c r="D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6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235"/>
      <c r="AB1118" s="235"/>
      <c r="AC1118" s="235"/>
      <c r="AD1118" s="235"/>
      <c r="AE1118" s="235"/>
      <c r="AF1118" s="238"/>
      <c r="AG1118" s="235"/>
      <c r="AH1118" s="238"/>
      <c r="AI1118" s="235"/>
      <c r="AJ1118" s="235"/>
      <c r="AK1118" s="6"/>
      <c r="AL1118" s="6"/>
      <c r="AM1118" s="6"/>
      <c r="AN1118" s="6"/>
      <c r="AO1118" s="6"/>
      <c r="AP1118" s="6"/>
      <c r="AQ1118" s="6"/>
      <c r="AR1118" s="6"/>
      <c r="AS1118" s="238"/>
      <c r="AT1118" s="238"/>
      <c r="AU1118" s="238"/>
      <c r="AV1118" s="6"/>
      <c r="AW1118" s="238"/>
      <c r="AX1118" s="238"/>
      <c r="AY1118" s="238"/>
      <c r="AZ1118" s="6"/>
      <c r="BA1118" s="239"/>
      <c r="BB1118" s="238"/>
      <c r="BC1118" s="6"/>
      <c r="BD1118" s="6"/>
      <c r="BE1118" s="6"/>
    </row>
    <row r="1119" spans="1:57" x14ac:dyDescent="0.25">
      <c r="A1119" s="6"/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235"/>
      <c r="AB1119" s="235"/>
      <c r="AC1119" s="235"/>
      <c r="AD1119" s="235"/>
      <c r="AE1119" s="235"/>
      <c r="AF1119" s="238"/>
      <c r="AG1119" s="235"/>
      <c r="AH1119" s="238"/>
      <c r="AI1119" s="235"/>
      <c r="AJ1119" s="235"/>
      <c r="AK1119" s="6"/>
      <c r="AL1119" s="6"/>
      <c r="AM1119" s="6"/>
      <c r="AN1119" s="6"/>
      <c r="AO1119" s="6"/>
      <c r="AP1119" s="6"/>
      <c r="AQ1119" s="6"/>
      <c r="AR1119" s="6"/>
      <c r="AS1119" s="238"/>
      <c r="AT1119" s="238"/>
      <c r="AU1119" s="238"/>
      <c r="AV1119" s="6"/>
      <c r="AW1119" s="238"/>
      <c r="AX1119" s="238"/>
      <c r="AY1119" s="238"/>
      <c r="AZ1119" s="6"/>
      <c r="BA1119" s="239"/>
      <c r="BB1119" s="238"/>
      <c r="BC1119" s="6"/>
      <c r="BD1119" s="6"/>
      <c r="BE1119" s="6"/>
    </row>
    <row r="1120" spans="1:57" x14ac:dyDescent="0.25">
      <c r="A1120" s="6"/>
      <c r="B1120" s="6"/>
      <c r="C1120" s="6"/>
      <c r="D1120" s="6"/>
      <c r="E1120" s="6"/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235"/>
      <c r="AB1120" s="235"/>
      <c r="AC1120" s="235"/>
      <c r="AD1120" s="235"/>
      <c r="AE1120" s="235"/>
      <c r="AF1120" s="238"/>
      <c r="AG1120" s="235"/>
      <c r="AH1120" s="238"/>
      <c r="AI1120" s="235"/>
      <c r="AJ1120" s="235"/>
      <c r="AK1120" s="6"/>
      <c r="AL1120" s="6"/>
      <c r="AM1120" s="6"/>
      <c r="AN1120" s="6"/>
      <c r="AO1120" s="6"/>
      <c r="AP1120" s="6"/>
      <c r="AQ1120" s="6"/>
      <c r="AR1120" s="6"/>
      <c r="AS1120" s="238"/>
      <c r="AT1120" s="238"/>
      <c r="AU1120" s="238"/>
      <c r="AV1120" s="6"/>
      <c r="AW1120" s="238"/>
      <c r="AX1120" s="238"/>
      <c r="AY1120" s="238"/>
      <c r="AZ1120" s="6"/>
      <c r="BA1120" s="239"/>
      <c r="BB1120" s="238"/>
      <c r="BC1120" s="6"/>
      <c r="BD1120" s="6"/>
      <c r="BE1120" s="6"/>
    </row>
    <row r="1121" spans="1:57" x14ac:dyDescent="0.25">
      <c r="A1121" s="6"/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6"/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235"/>
      <c r="AB1121" s="235"/>
      <c r="AC1121" s="235"/>
      <c r="AD1121" s="235"/>
      <c r="AE1121" s="235"/>
      <c r="AF1121" s="238"/>
      <c r="AG1121" s="235"/>
      <c r="AH1121" s="238"/>
      <c r="AI1121" s="235"/>
      <c r="AJ1121" s="235"/>
      <c r="AK1121" s="6"/>
      <c r="AL1121" s="6"/>
      <c r="AM1121" s="6"/>
      <c r="AN1121" s="6"/>
      <c r="AO1121" s="6"/>
      <c r="AP1121" s="6"/>
      <c r="AQ1121" s="6"/>
      <c r="AR1121" s="6"/>
      <c r="AS1121" s="238"/>
      <c r="AT1121" s="238"/>
      <c r="AU1121" s="238"/>
      <c r="AV1121" s="6"/>
      <c r="AW1121" s="238"/>
      <c r="AX1121" s="238"/>
      <c r="AY1121" s="238"/>
      <c r="AZ1121" s="6"/>
      <c r="BA1121" s="239"/>
      <c r="BB1121" s="238"/>
      <c r="BC1121" s="6"/>
      <c r="BD1121" s="6"/>
      <c r="BE1121" s="6"/>
    </row>
    <row r="1122" spans="1:57" x14ac:dyDescent="0.25">
      <c r="A1122" s="6"/>
      <c r="B1122" s="6"/>
      <c r="C1122" s="6"/>
      <c r="D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6"/>
      <c r="Q1122" s="6"/>
      <c r="R1122" s="6"/>
      <c r="S1122" s="6"/>
      <c r="T1122" s="6"/>
      <c r="U1122" s="6"/>
      <c r="V1122" s="6"/>
      <c r="W1122" s="6"/>
      <c r="X1122" s="6"/>
      <c r="Y1122" s="6"/>
      <c r="Z1122" s="6"/>
      <c r="AA1122" s="235"/>
      <c r="AB1122" s="235"/>
      <c r="AC1122" s="235"/>
      <c r="AD1122" s="235"/>
      <c r="AE1122" s="235"/>
      <c r="AF1122" s="238"/>
      <c r="AG1122" s="235"/>
      <c r="AH1122" s="238"/>
      <c r="AI1122" s="235"/>
      <c r="AJ1122" s="235"/>
      <c r="AK1122" s="6"/>
      <c r="AL1122" s="6"/>
      <c r="AM1122" s="6"/>
      <c r="AN1122" s="6"/>
      <c r="AO1122" s="6"/>
      <c r="AP1122" s="6"/>
      <c r="AQ1122" s="6"/>
      <c r="AR1122" s="6"/>
      <c r="AS1122" s="238"/>
      <c r="AT1122" s="238"/>
      <c r="AU1122" s="238"/>
      <c r="AV1122" s="6"/>
      <c r="AW1122" s="238"/>
      <c r="AX1122" s="238"/>
      <c r="AY1122" s="238"/>
      <c r="AZ1122" s="6"/>
      <c r="BA1122" s="239"/>
      <c r="BB1122" s="238"/>
      <c r="BC1122" s="6"/>
      <c r="BD1122" s="6"/>
      <c r="BE1122" s="6"/>
    </row>
    <row r="1123" spans="1:57" x14ac:dyDescent="0.25">
      <c r="A1123" s="6"/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235"/>
      <c r="AB1123" s="235"/>
      <c r="AC1123" s="235"/>
      <c r="AD1123" s="235"/>
      <c r="AE1123" s="235"/>
      <c r="AF1123" s="238"/>
      <c r="AG1123" s="235"/>
      <c r="AH1123" s="238"/>
      <c r="AI1123" s="235"/>
      <c r="AJ1123" s="235"/>
      <c r="AK1123" s="6"/>
      <c r="AL1123" s="6"/>
      <c r="AM1123" s="6"/>
      <c r="AN1123" s="6"/>
      <c r="AO1123" s="6"/>
      <c r="AP1123" s="6"/>
      <c r="AQ1123" s="6"/>
      <c r="AR1123" s="6"/>
      <c r="AS1123" s="238"/>
      <c r="AT1123" s="238"/>
      <c r="AU1123" s="238"/>
      <c r="AV1123" s="6"/>
      <c r="AW1123" s="238"/>
      <c r="AX1123" s="238"/>
      <c r="AY1123" s="238"/>
      <c r="AZ1123" s="6"/>
      <c r="BA1123" s="239"/>
      <c r="BB1123" s="238"/>
      <c r="BC1123" s="6"/>
      <c r="BD1123" s="6"/>
      <c r="BE1123" s="6"/>
    </row>
    <row r="1124" spans="1:57" x14ac:dyDescent="0.25">
      <c r="A1124" s="6"/>
      <c r="B1124" s="6"/>
      <c r="C1124" s="6"/>
      <c r="D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6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235"/>
      <c r="AB1124" s="235"/>
      <c r="AC1124" s="235"/>
      <c r="AD1124" s="235"/>
      <c r="AE1124" s="235"/>
      <c r="AF1124" s="238"/>
      <c r="AG1124" s="235"/>
      <c r="AH1124" s="238"/>
      <c r="AI1124" s="235"/>
      <c r="AJ1124" s="235"/>
      <c r="AK1124" s="6"/>
      <c r="AL1124" s="6"/>
      <c r="AM1124" s="6"/>
      <c r="AN1124" s="6"/>
      <c r="AO1124" s="6"/>
      <c r="AP1124" s="6"/>
      <c r="AQ1124" s="6"/>
      <c r="AR1124" s="6"/>
      <c r="AS1124" s="238"/>
      <c r="AT1124" s="238"/>
      <c r="AU1124" s="238"/>
      <c r="AV1124" s="6"/>
      <c r="AW1124" s="238"/>
      <c r="AX1124" s="238"/>
      <c r="AY1124" s="238"/>
      <c r="AZ1124" s="6"/>
      <c r="BA1124" s="239"/>
      <c r="BB1124" s="238"/>
      <c r="BC1124" s="6"/>
      <c r="BD1124" s="6"/>
      <c r="BE1124" s="6"/>
    </row>
    <row r="1125" spans="1:57" x14ac:dyDescent="0.25">
      <c r="A1125" s="6"/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235"/>
      <c r="AB1125" s="235"/>
      <c r="AC1125" s="235"/>
      <c r="AD1125" s="235"/>
      <c r="AE1125" s="235"/>
      <c r="AF1125" s="238"/>
      <c r="AG1125" s="235"/>
      <c r="AH1125" s="238"/>
      <c r="AI1125" s="235"/>
      <c r="AJ1125" s="235"/>
      <c r="AK1125" s="6"/>
      <c r="AL1125" s="6"/>
      <c r="AM1125" s="6"/>
      <c r="AN1125" s="6"/>
      <c r="AO1125" s="6"/>
      <c r="AP1125" s="6"/>
      <c r="AQ1125" s="6"/>
      <c r="AR1125" s="6"/>
      <c r="AS1125" s="238"/>
      <c r="AT1125" s="238"/>
      <c r="AU1125" s="238"/>
      <c r="AV1125" s="6"/>
      <c r="AW1125" s="238"/>
      <c r="AX1125" s="238"/>
      <c r="AY1125" s="238"/>
      <c r="AZ1125" s="6"/>
      <c r="BA1125" s="239"/>
      <c r="BB1125" s="238"/>
      <c r="BC1125" s="6"/>
      <c r="BD1125" s="6"/>
      <c r="BE1125" s="6"/>
    </row>
    <row r="1126" spans="1:57" x14ac:dyDescent="0.25">
      <c r="A1126" s="6"/>
      <c r="B1126" s="6"/>
      <c r="C1126" s="6"/>
      <c r="D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6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235"/>
      <c r="AB1126" s="235"/>
      <c r="AC1126" s="235"/>
      <c r="AD1126" s="235"/>
      <c r="AE1126" s="235"/>
      <c r="AF1126" s="238"/>
      <c r="AG1126" s="235"/>
      <c r="AH1126" s="238"/>
      <c r="AI1126" s="235"/>
      <c r="AJ1126" s="235"/>
      <c r="AK1126" s="6"/>
      <c r="AL1126" s="6"/>
      <c r="AM1126" s="6"/>
      <c r="AN1126" s="6"/>
      <c r="AO1126" s="6"/>
      <c r="AP1126" s="6"/>
      <c r="AQ1126" s="6"/>
      <c r="AR1126" s="6"/>
      <c r="AS1126" s="238"/>
      <c r="AT1126" s="238"/>
      <c r="AU1126" s="238"/>
      <c r="AV1126" s="6"/>
      <c r="AW1126" s="238"/>
      <c r="AX1126" s="238"/>
      <c r="AY1126" s="238"/>
      <c r="AZ1126" s="6"/>
      <c r="BA1126" s="239"/>
      <c r="BB1126" s="238"/>
      <c r="BC1126" s="6"/>
      <c r="BD1126" s="6"/>
      <c r="BE1126" s="6"/>
    </row>
    <row r="1127" spans="1:57" x14ac:dyDescent="0.25">
      <c r="A1127" s="6"/>
      <c r="B1127" s="6"/>
      <c r="C1127" s="6"/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235"/>
      <c r="AB1127" s="235"/>
      <c r="AC1127" s="235"/>
      <c r="AD1127" s="235"/>
      <c r="AE1127" s="235"/>
      <c r="AF1127" s="238"/>
      <c r="AG1127" s="235"/>
      <c r="AH1127" s="238"/>
      <c r="AI1127" s="235"/>
      <c r="AJ1127" s="235"/>
      <c r="AK1127" s="6"/>
      <c r="AL1127" s="6"/>
      <c r="AM1127" s="6"/>
      <c r="AN1127" s="6"/>
      <c r="AO1127" s="6"/>
      <c r="AP1127" s="6"/>
      <c r="AQ1127" s="6"/>
      <c r="AR1127" s="6"/>
      <c r="AS1127" s="238"/>
      <c r="AT1127" s="238"/>
      <c r="AU1127" s="238"/>
      <c r="AV1127" s="6"/>
      <c r="AW1127" s="238"/>
      <c r="AX1127" s="238"/>
      <c r="AY1127" s="238"/>
      <c r="AZ1127" s="6"/>
      <c r="BA1127" s="239"/>
      <c r="BB1127" s="238"/>
      <c r="BC1127" s="6"/>
      <c r="BD1127" s="6"/>
      <c r="BE1127" s="6"/>
    </row>
    <row r="1128" spans="1:57" x14ac:dyDescent="0.25">
      <c r="A1128" s="6"/>
      <c r="B1128" s="6"/>
      <c r="C1128" s="6"/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6"/>
      <c r="Q1128" s="6"/>
      <c r="R1128" s="6"/>
      <c r="S1128" s="6"/>
      <c r="T1128" s="6"/>
      <c r="U1128" s="6"/>
      <c r="V1128" s="6"/>
      <c r="W1128" s="6"/>
      <c r="X1128" s="6"/>
      <c r="Y1128" s="6"/>
      <c r="Z1128" s="6"/>
      <c r="AA1128" s="235"/>
      <c r="AB1128" s="235"/>
      <c r="AC1128" s="235"/>
      <c r="AD1128" s="235"/>
      <c r="AE1128" s="235"/>
      <c r="AF1128" s="238"/>
      <c r="AG1128" s="235"/>
      <c r="AH1128" s="238"/>
      <c r="AI1128" s="235"/>
      <c r="AJ1128" s="235"/>
      <c r="AK1128" s="6"/>
      <c r="AL1128" s="6"/>
      <c r="AM1128" s="6"/>
      <c r="AN1128" s="6"/>
      <c r="AO1128" s="6"/>
      <c r="AP1128" s="6"/>
      <c r="AQ1128" s="6"/>
      <c r="AR1128" s="6"/>
      <c r="AS1128" s="238"/>
      <c r="AT1128" s="238"/>
      <c r="AU1128" s="238"/>
      <c r="AV1128" s="6"/>
      <c r="AW1128" s="238"/>
      <c r="AX1128" s="238"/>
      <c r="AY1128" s="238"/>
      <c r="AZ1128" s="6"/>
      <c r="BA1128" s="239"/>
      <c r="BB1128" s="238"/>
      <c r="BC1128" s="6"/>
      <c r="BD1128" s="6"/>
      <c r="BE1128" s="6"/>
    </row>
    <row r="1129" spans="1:57" x14ac:dyDescent="0.25">
      <c r="A1129" s="6"/>
      <c r="B1129" s="6"/>
      <c r="C1129" s="6"/>
      <c r="D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235"/>
      <c r="AB1129" s="235"/>
      <c r="AC1129" s="235"/>
      <c r="AD1129" s="235"/>
      <c r="AE1129" s="235"/>
      <c r="AF1129" s="238"/>
      <c r="AG1129" s="235"/>
      <c r="AH1129" s="238"/>
      <c r="AI1129" s="235"/>
      <c r="AJ1129" s="235"/>
      <c r="AK1129" s="6"/>
      <c r="AL1129" s="6"/>
      <c r="AM1129" s="6"/>
      <c r="AN1129" s="6"/>
      <c r="AO1129" s="6"/>
      <c r="AP1129" s="6"/>
      <c r="AQ1129" s="6"/>
      <c r="AR1129" s="6"/>
      <c r="AS1129" s="238"/>
      <c r="AT1129" s="238"/>
      <c r="AU1129" s="238"/>
      <c r="AV1129" s="6"/>
      <c r="AW1129" s="238"/>
      <c r="AX1129" s="238"/>
      <c r="AY1129" s="238"/>
      <c r="AZ1129" s="6"/>
      <c r="BA1129" s="239"/>
      <c r="BB1129" s="238"/>
      <c r="BC1129" s="6"/>
      <c r="BD1129" s="6"/>
      <c r="BE1129" s="6"/>
    </row>
    <row r="1130" spans="1:57" x14ac:dyDescent="0.25">
      <c r="A1130" s="6"/>
      <c r="B1130" s="6"/>
      <c r="C1130" s="6"/>
      <c r="D1130" s="6"/>
      <c r="E1130" s="6"/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235"/>
      <c r="AB1130" s="235"/>
      <c r="AC1130" s="235"/>
      <c r="AD1130" s="235"/>
      <c r="AE1130" s="235"/>
      <c r="AF1130" s="238"/>
      <c r="AG1130" s="235"/>
      <c r="AH1130" s="238"/>
      <c r="AI1130" s="235"/>
      <c r="AJ1130" s="235"/>
      <c r="AK1130" s="6"/>
      <c r="AL1130" s="6"/>
      <c r="AM1130" s="6"/>
      <c r="AN1130" s="6"/>
      <c r="AO1130" s="6"/>
      <c r="AP1130" s="6"/>
      <c r="AQ1130" s="6"/>
      <c r="AR1130" s="6"/>
      <c r="AS1130" s="238"/>
      <c r="AT1130" s="238"/>
      <c r="AU1130" s="238"/>
      <c r="AV1130" s="6"/>
      <c r="AW1130" s="238"/>
      <c r="AX1130" s="238"/>
      <c r="AY1130" s="238"/>
      <c r="AZ1130" s="6"/>
      <c r="BA1130" s="239"/>
      <c r="BB1130" s="238"/>
      <c r="BC1130" s="6"/>
      <c r="BD1130" s="6"/>
      <c r="BE1130" s="6"/>
    </row>
    <row r="1131" spans="1:57" x14ac:dyDescent="0.25">
      <c r="A1131" s="6"/>
      <c r="B1131" s="6"/>
      <c r="C1131" s="6"/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  <c r="S1131" s="6"/>
      <c r="T1131" s="6"/>
      <c r="U1131" s="6"/>
      <c r="V1131" s="6"/>
      <c r="W1131" s="6"/>
      <c r="X1131" s="6"/>
      <c r="Y1131" s="6"/>
      <c r="Z1131" s="6"/>
      <c r="AA1131" s="235"/>
      <c r="AB1131" s="235"/>
      <c r="AC1131" s="235"/>
      <c r="AD1131" s="235"/>
      <c r="AE1131" s="235"/>
      <c r="AF1131" s="238"/>
      <c r="AG1131" s="235"/>
      <c r="AH1131" s="238"/>
      <c r="AI1131" s="235"/>
      <c r="AJ1131" s="235"/>
      <c r="AK1131" s="6"/>
      <c r="AL1131" s="6"/>
      <c r="AM1131" s="6"/>
      <c r="AN1131" s="6"/>
      <c r="AO1131" s="6"/>
      <c r="AP1131" s="6"/>
      <c r="AQ1131" s="6"/>
      <c r="AR1131" s="6"/>
      <c r="AS1131" s="238"/>
      <c r="AT1131" s="238"/>
      <c r="AU1131" s="238"/>
      <c r="AV1131" s="6"/>
      <c r="AW1131" s="238"/>
      <c r="AX1131" s="238"/>
      <c r="AY1131" s="238"/>
      <c r="AZ1131" s="6"/>
      <c r="BA1131" s="239"/>
      <c r="BB1131" s="238"/>
      <c r="BC1131" s="6"/>
      <c r="BD1131" s="6"/>
      <c r="BE1131" s="6"/>
    </row>
    <row r="1132" spans="1:57" x14ac:dyDescent="0.25">
      <c r="A1132" s="6"/>
      <c r="B1132" s="6"/>
      <c r="C1132" s="6"/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6"/>
      <c r="Q1132" s="6"/>
      <c r="R1132" s="6"/>
      <c r="S1132" s="6"/>
      <c r="T1132" s="6"/>
      <c r="U1132" s="6"/>
      <c r="V1132" s="6"/>
      <c r="W1132" s="6"/>
      <c r="X1132" s="6"/>
      <c r="Y1132" s="6"/>
      <c r="Z1132" s="6"/>
      <c r="AA1132" s="235"/>
      <c r="AB1132" s="235"/>
      <c r="AC1132" s="235"/>
      <c r="AD1132" s="235"/>
      <c r="AE1132" s="235"/>
      <c r="AF1132" s="238"/>
      <c r="AG1132" s="235"/>
      <c r="AH1132" s="238"/>
      <c r="AI1132" s="235"/>
      <c r="AJ1132" s="235"/>
      <c r="AK1132" s="6"/>
      <c r="AL1132" s="6"/>
      <c r="AM1132" s="6"/>
      <c r="AN1132" s="6"/>
      <c r="AO1132" s="6"/>
      <c r="AP1132" s="6"/>
      <c r="AQ1132" s="6"/>
      <c r="AR1132" s="6"/>
      <c r="AS1132" s="238"/>
      <c r="AT1132" s="238"/>
      <c r="AU1132" s="238"/>
      <c r="AV1132" s="6"/>
      <c r="AW1132" s="238"/>
      <c r="AX1132" s="238"/>
      <c r="AY1132" s="238"/>
      <c r="AZ1132" s="6"/>
      <c r="BA1132" s="239"/>
      <c r="BB1132" s="238"/>
      <c r="BC1132" s="6"/>
      <c r="BD1132" s="6"/>
      <c r="BE1132" s="6"/>
    </row>
    <row r="1133" spans="1:57" x14ac:dyDescent="0.25">
      <c r="A1133" s="6"/>
      <c r="B1133" s="6"/>
      <c r="C1133" s="6"/>
      <c r="D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  <c r="S1133" s="6"/>
      <c r="T1133" s="6"/>
      <c r="U1133" s="6"/>
      <c r="V1133" s="6"/>
      <c r="W1133" s="6"/>
      <c r="X1133" s="6"/>
      <c r="Y1133" s="6"/>
      <c r="Z1133" s="6"/>
      <c r="AA1133" s="235"/>
      <c r="AB1133" s="235"/>
      <c r="AC1133" s="235"/>
      <c r="AD1133" s="235"/>
      <c r="AE1133" s="235"/>
      <c r="AF1133" s="238"/>
      <c r="AG1133" s="235"/>
      <c r="AH1133" s="238"/>
      <c r="AI1133" s="235"/>
      <c r="AJ1133" s="235"/>
      <c r="AK1133" s="6"/>
      <c r="AL1133" s="6"/>
      <c r="AM1133" s="6"/>
      <c r="AN1133" s="6"/>
      <c r="AO1133" s="6"/>
      <c r="AP1133" s="6"/>
      <c r="AQ1133" s="6"/>
      <c r="AR1133" s="6"/>
      <c r="AS1133" s="238"/>
      <c r="AT1133" s="238"/>
      <c r="AU1133" s="238"/>
      <c r="AV1133" s="6"/>
      <c r="AW1133" s="238"/>
      <c r="AX1133" s="238"/>
      <c r="AY1133" s="238"/>
      <c r="AZ1133" s="6"/>
      <c r="BA1133" s="239"/>
      <c r="BB1133" s="238"/>
      <c r="BC1133" s="6"/>
      <c r="BD1133" s="6"/>
      <c r="BE1133" s="6"/>
    </row>
    <row r="1134" spans="1:57" x14ac:dyDescent="0.25">
      <c r="A1134" s="6"/>
      <c r="B1134" s="6"/>
      <c r="C1134" s="6"/>
      <c r="D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235"/>
      <c r="AB1134" s="235"/>
      <c r="AC1134" s="235"/>
      <c r="AD1134" s="235"/>
      <c r="AE1134" s="235"/>
      <c r="AF1134" s="238"/>
      <c r="AG1134" s="235"/>
      <c r="AH1134" s="238"/>
      <c r="AI1134" s="235"/>
      <c r="AJ1134" s="235"/>
      <c r="AK1134" s="6"/>
      <c r="AL1134" s="6"/>
      <c r="AM1134" s="6"/>
      <c r="AN1134" s="6"/>
      <c r="AO1134" s="6"/>
      <c r="AP1134" s="6"/>
      <c r="AQ1134" s="6"/>
      <c r="AR1134" s="6"/>
      <c r="AS1134" s="238"/>
      <c r="AT1134" s="238"/>
      <c r="AU1134" s="238"/>
      <c r="AV1134" s="6"/>
      <c r="AW1134" s="238"/>
      <c r="AX1134" s="238"/>
      <c r="AY1134" s="238"/>
      <c r="AZ1134" s="6"/>
      <c r="BA1134" s="239"/>
      <c r="BB1134" s="238"/>
      <c r="BC1134" s="6"/>
      <c r="BD1134" s="6"/>
      <c r="BE1134" s="6"/>
    </row>
    <row r="1135" spans="1:57" x14ac:dyDescent="0.25">
      <c r="A1135" s="6"/>
      <c r="B1135" s="6"/>
      <c r="C1135" s="6"/>
      <c r="D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6"/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235"/>
      <c r="AB1135" s="235"/>
      <c r="AC1135" s="235"/>
      <c r="AD1135" s="235"/>
      <c r="AE1135" s="235"/>
      <c r="AF1135" s="238"/>
      <c r="AG1135" s="235"/>
      <c r="AH1135" s="238"/>
      <c r="AI1135" s="235"/>
      <c r="AJ1135" s="235"/>
      <c r="AK1135" s="6"/>
      <c r="AL1135" s="6"/>
      <c r="AM1135" s="6"/>
      <c r="AN1135" s="6"/>
      <c r="AO1135" s="6"/>
      <c r="AP1135" s="6"/>
      <c r="AQ1135" s="6"/>
      <c r="AR1135" s="6"/>
      <c r="AS1135" s="238"/>
      <c r="AT1135" s="238"/>
      <c r="AU1135" s="238"/>
      <c r="AV1135" s="6"/>
      <c r="AW1135" s="238"/>
      <c r="AX1135" s="238"/>
      <c r="AY1135" s="238"/>
      <c r="AZ1135" s="6"/>
      <c r="BA1135" s="239"/>
      <c r="BB1135" s="238"/>
      <c r="BC1135" s="6"/>
      <c r="BD1135" s="6"/>
      <c r="BE1135" s="6"/>
    </row>
    <row r="1136" spans="1:57" x14ac:dyDescent="0.25">
      <c r="A1136" s="6"/>
      <c r="B1136" s="6"/>
      <c r="C1136" s="6"/>
      <c r="D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235"/>
      <c r="AB1136" s="235"/>
      <c r="AC1136" s="235"/>
      <c r="AD1136" s="235"/>
      <c r="AE1136" s="235"/>
      <c r="AF1136" s="238"/>
      <c r="AG1136" s="235"/>
      <c r="AH1136" s="238"/>
      <c r="AI1136" s="235"/>
      <c r="AJ1136" s="235"/>
      <c r="AK1136" s="6"/>
      <c r="AL1136" s="6"/>
      <c r="AM1136" s="6"/>
      <c r="AN1136" s="6"/>
      <c r="AO1136" s="6"/>
      <c r="AP1136" s="6"/>
      <c r="AQ1136" s="6"/>
      <c r="AR1136" s="6"/>
      <c r="AS1136" s="238"/>
      <c r="AT1136" s="238"/>
      <c r="AU1136" s="238"/>
      <c r="AV1136" s="6"/>
      <c r="AW1136" s="238"/>
      <c r="AX1136" s="238"/>
      <c r="AY1136" s="238"/>
      <c r="AZ1136" s="6"/>
      <c r="BA1136" s="239"/>
      <c r="BB1136" s="238"/>
      <c r="BC1136" s="6"/>
      <c r="BD1136" s="6"/>
      <c r="BE1136" s="6"/>
    </row>
    <row r="1137" spans="1:57" x14ac:dyDescent="0.25">
      <c r="A1137" s="6"/>
      <c r="B1137" s="6"/>
      <c r="C1137" s="6"/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235"/>
      <c r="AB1137" s="235"/>
      <c r="AC1137" s="235"/>
      <c r="AD1137" s="235"/>
      <c r="AE1137" s="235"/>
      <c r="AF1137" s="238"/>
      <c r="AG1137" s="235"/>
      <c r="AH1137" s="238"/>
      <c r="AI1137" s="235"/>
      <c r="AJ1137" s="235"/>
      <c r="AK1137" s="6"/>
      <c r="AL1137" s="6"/>
      <c r="AM1137" s="6"/>
      <c r="AN1137" s="6"/>
      <c r="AO1137" s="6"/>
      <c r="AP1137" s="6"/>
      <c r="AQ1137" s="6"/>
      <c r="AR1137" s="6"/>
      <c r="AS1137" s="238"/>
      <c r="AT1137" s="238"/>
      <c r="AU1137" s="238"/>
      <c r="AV1137" s="6"/>
      <c r="AW1137" s="238"/>
      <c r="AX1137" s="238"/>
      <c r="AY1137" s="238"/>
      <c r="AZ1137" s="6"/>
      <c r="BA1137" s="239"/>
      <c r="BB1137" s="238"/>
      <c r="BC1137" s="6"/>
      <c r="BD1137" s="6"/>
      <c r="BE1137" s="6"/>
    </row>
    <row r="1138" spans="1:57" x14ac:dyDescent="0.25">
      <c r="A1138" s="6"/>
      <c r="B1138" s="6"/>
      <c r="C1138" s="6"/>
      <c r="D1138" s="6"/>
      <c r="E1138" s="6"/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235"/>
      <c r="AB1138" s="235"/>
      <c r="AC1138" s="235"/>
      <c r="AD1138" s="235"/>
      <c r="AE1138" s="235"/>
      <c r="AF1138" s="238"/>
      <c r="AG1138" s="235"/>
      <c r="AH1138" s="238"/>
      <c r="AI1138" s="235"/>
      <c r="AJ1138" s="235"/>
      <c r="AK1138" s="6"/>
      <c r="AL1138" s="6"/>
      <c r="AM1138" s="6"/>
      <c r="AN1138" s="6"/>
      <c r="AO1138" s="6"/>
      <c r="AP1138" s="6"/>
      <c r="AQ1138" s="6"/>
      <c r="AR1138" s="6"/>
      <c r="AS1138" s="238"/>
      <c r="AT1138" s="238"/>
      <c r="AU1138" s="238"/>
      <c r="AV1138" s="6"/>
      <c r="AW1138" s="238"/>
      <c r="AX1138" s="238"/>
      <c r="AY1138" s="238"/>
      <c r="AZ1138" s="6"/>
      <c r="BA1138" s="239"/>
      <c r="BB1138" s="238"/>
      <c r="BC1138" s="6"/>
      <c r="BD1138" s="6"/>
      <c r="BE1138" s="6"/>
    </row>
    <row r="1139" spans="1:57" x14ac:dyDescent="0.25">
      <c r="A1139" s="6"/>
      <c r="B1139" s="6"/>
      <c r="C1139" s="6"/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6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235"/>
      <c r="AB1139" s="235"/>
      <c r="AC1139" s="235"/>
      <c r="AD1139" s="235"/>
      <c r="AE1139" s="235"/>
      <c r="AF1139" s="238"/>
      <c r="AG1139" s="235"/>
      <c r="AH1139" s="238"/>
      <c r="AI1139" s="235"/>
      <c r="AJ1139" s="235"/>
      <c r="AK1139" s="6"/>
      <c r="AL1139" s="6"/>
      <c r="AM1139" s="6"/>
      <c r="AN1139" s="6"/>
      <c r="AO1139" s="6"/>
      <c r="AP1139" s="6"/>
      <c r="AQ1139" s="6"/>
      <c r="AR1139" s="6"/>
      <c r="AS1139" s="238"/>
      <c r="AT1139" s="238"/>
      <c r="AU1139" s="238"/>
      <c r="AV1139" s="6"/>
      <c r="AW1139" s="238"/>
      <c r="AX1139" s="238"/>
      <c r="AY1139" s="238"/>
      <c r="AZ1139" s="6"/>
      <c r="BA1139" s="239"/>
      <c r="BB1139" s="238"/>
      <c r="BC1139" s="6"/>
      <c r="BD1139" s="6"/>
      <c r="BE1139" s="6"/>
    </row>
    <row r="1140" spans="1:57" x14ac:dyDescent="0.25">
      <c r="A1140" s="6"/>
      <c r="B1140" s="6"/>
      <c r="C1140" s="6"/>
      <c r="D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235"/>
      <c r="AB1140" s="235"/>
      <c r="AC1140" s="235"/>
      <c r="AD1140" s="235"/>
      <c r="AE1140" s="235"/>
      <c r="AF1140" s="238"/>
      <c r="AG1140" s="235"/>
      <c r="AH1140" s="238"/>
      <c r="AI1140" s="235"/>
      <c r="AJ1140" s="235"/>
      <c r="AK1140" s="6"/>
      <c r="AL1140" s="6"/>
      <c r="AM1140" s="6"/>
      <c r="AN1140" s="6"/>
      <c r="AO1140" s="6"/>
      <c r="AP1140" s="6"/>
      <c r="AQ1140" s="6"/>
      <c r="AR1140" s="6"/>
      <c r="AS1140" s="238"/>
      <c r="AT1140" s="238"/>
      <c r="AU1140" s="238"/>
      <c r="AV1140" s="6"/>
      <c r="AW1140" s="238"/>
      <c r="AX1140" s="238"/>
      <c r="AY1140" s="238"/>
      <c r="AZ1140" s="6"/>
      <c r="BA1140" s="239"/>
      <c r="BB1140" s="238"/>
      <c r="BC1140" s="6"/>
      <c r="BD1140" s="6"/>
      <c r="BE1140" s="6"/>
    </row>
    <row r="1141" spans="1:57" x14ac:dyDescent="0.25">
      <c r="A1141" s="6"/>
      <c r="B1141" s="6"/>
      <c r="C1141" s="6"/>
      <c r="D1141" s="6"/>
      <c r="E1141" s="6"/>
      <c r="F1141" s="6"/>
      <c r="G1141" s="6"/>
      <c r="H1141" s="6"/>
      <c r="I1141" s="6"/>
      <c r="J1141" s="6"/>
      <c r="K1141" s="6"/>
      <c r="L1141" s="6"/>
      <c r="M1141" s="6"/>
      <c r="N1141" s="6"/>
      <c r="O1141" s="6"/>
      <c r="P1141" s="6"/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235"/>
      <c r="AB1141" s="235"/>
      <c r="AC1141" s="235"/>
      <c r="AD1141" s="235"/>
      <c r="AE1141" s="235"/>
      <c r="AF1141" s="238"/>
      <c r="AG1141" s="235"/>
      <c r="AH1141" s="238"/>
      <c r="AI1141" s="235"/>
      <c r="AJ1141" s="235"/>
      <c r="AK1141" s="6"/>
      <c r="AL1141" s="6"/>
      <c r="AM1141" s="6"/>
      <c r="AN1141" s="6"/>
      <c r="AO1141" s="6"/>
      <c r="AP1141" s="6"/>
      <c r="AQ1141" s="6"/>
      <c r="AR1141" s="6"/>
      <c r="AS1141" s="238"/>
      <c r="AT1141" s="238"/>
      <c r="AU1141" s="238"/>
      <c r="AV1141" s="6"/>
      <c r="AW1141" s="238"/>
      <c r="AX1141" s="238"/>
      <c r="AY1141" s="238"/>
      <c r="AZ1141" s="6"/>
      <c r="BA1141" s="239"/>
      <c r="BB1141" s="238"/>
      <c r="BC1141" s="6"/>
      <c r="BD1141" s="6"/>
      <c r="BE1141" s="6"/>
    </row>
    <row r="1142" spans="1:57" x14ac:dyDescent="0.25">
      <c r="A1142" s="6"/>
      <c r="B1142" s="6"/>
      <c r="C1142" s="6"/>
      <c r="D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235"/>
      <c r="AB1142" s="235"/>
      <c r="AC1142" s="235"/>
      <c r="AD1142" s="235"/>
      <c r="AE1142" s="235"/>
      <c r="AF1142" s="238"/>
      <c r="AG1142" s="235"/>
      <c r="AH1142" s="238"/>
      <c r="AI1142" s="235"/>
      <c r="AJ1142" s="235"/>
      <c r="AK1142" s="6"/>
      <c r="AL1142" s="6"/>
      <c r="AM1142" s="6"/>
      <c r="AN1142" s="6"/>
      <c r="AO1142" s="6"/>
      <c r="AP1142" s="6"/>
      <c r="AQ1142" s="6"/>
      <c r="AR1142" s="6"/>
      <c r="AS1142" s="238"/>
      <c r="AT1142" s="238"/>
      <c r="AU1142" s="238"/>
      <c r="AV1142" s="6"/>
      <c r="AW1142" s="238"/>
      <c r="AX1142" s="238"/>
      <c r="AY1142" s="238"/>
      <c r="AZ1142" s="6"/>
      <c r="BA1142" s="239"/>
      <c r="BB1142" s="238"/>
      <c r="BC1142" s="6"/>
      <c r="BD1142" s="6"/>
      <c r="BE1142" s="6"/>
    </row>
    <row r="1143" spans="1:57" x14ac:dyDescent="0.25">
      <c r="A1143" s="6"/>
      <c r="B1143" s="6"/>
      <c r="C1143" s="6"/>
      <c r="D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6"/>
      <c r="Q1143" s="6"/>
      <c r="R1143" s="6"/>
      <c r="S1143" s="6"/>
      <c r="T1143" s="6"/>
      <c r="U1143" s="6"/>
      <c r="V1143" s="6"/>
      <c r="W1143" s="6"/>
      <c r="X1143" s="6"/>
      <c r="Y1143" s="6"/>
      <c r="Z1143" s="6"/>
      <c r="AA1143" s="235"/>
      <c r="AB1143" s="235"/>
      <c r="AC1143" s="235"/>
      <c r="AD1143" s="235"/>
      <c r="AE1143" s="235"/>
      <c r="AF1143" s="238"/>
      <c r="AG1143" s="235"/>
      <c r="AH1143" s="238"/>
      <c r="AI1143" s="235"/>
      <c r="AJ1143" s="235"/>
      <c r="AK1143" s="6"/>
      <c r="AL1143" s="6"/>
      <c r="AM1143" s="6"/>
      <c r="AN1143" s="6"/>
      <c r="AO1143" s="6"/>
      <c r="AP1143" s="6"/>
      <c r="AQ1143" s="6"/>
      <c r="AR1143" s="6"/>
      <c r="AS1143" s="238"/>
      <c r="AT1143" s="238"/>
      <c r="AU1143" s="238"/>
      <c r="AV1143" s="6"/>
      <c r="AW1143" s="238"/>
      <c r="AX1143" s="238"/>
      <c r="AY1143" s="238"/>
      <c r="AZ1143" s="6"/>
      <c r="BA1143" s="239"/>
      <c r="BB1143" s="238"/>
      <c r="BC1143" s="6"/>
      <c r="BD1143" s="6"/>
      <c r="BE1143" s="6"/>
    </row>
    <row r="1144" spans="1:57" x14ac:dyDescent="0.25">
      <c r="A1144" s="6"/>
      <c r="B1144" s="6"/>
      <c r="C1144" s="6"/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235"/>
      <c r="AB1144" s="235"/>
      <c r="AC1144" s="235"/>
      <c r="AD1144" s="235"/>
      <c r="AE1144" s="235"/>
      <c r="AF1144" s="238"/>
      <c r="AG1144" s="235"/>
      <c r="AH1144" s="238"/>
      <c r="AI1144" s="235"/>
      <c r="AJ1144" s="235"/>
      <c r="AK1144" s="6"/>
      <c r="AL1144" s="6"/>
      <c r="AM1144" s="6"/>
      <c r="AN1144" s="6"/>
      <c r="AO1144" s="6"/>
      <c r="AP1144" s="6"/>
      <c r="AQ1144" s="6"/>
      <c r="AR1144" s="6"/>
      <c r="AS1144" s="238"/>
      <c r="AT1144" s="238"/>
      <c r="AU1144" s="238"/>
      <c r="AV1144" s="6"/>
      <c r="AW1144" s="238"/>
      <c r="AX1144" s="238"/>
      <c r="AY1144" s="238"/>
      <c r="AZ1144" s="6"/>
      <c r="BA1144" s="239"/>
      <c r="BB1144" s="238"/>
      <c r="BC1144" s="6"/>
      <c r="BD1144" s="6"/>
      <c r="BE1144" s="6"/>
    </row>
    <row r="1145" spans="1:57" x14ac:dyDescent="0.25">
      <c r="A1145" s="6"/>
      <c r="B1145" s="6"/>
      <c r="C1145" s="6"/>
      <c r="D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  <c r="S1145" s="6"/>
      <c r="T1145" s="6"/>
      <c r="U1145" s="6"/>
      <c r="V1145" s="6"/>
      <c r="W1145" s="6"/>
      <c r="X1145" s="6"/>
      <c r="Y1145" s="6"/>
      <c r="Z1145" s="6"/>
      <c r="AA1145" s="235"/>
      <c r="AB1145" s="235"/>
      <c r="AC1145" s="235"/>
      <c r="AD1145" s="235"/>
      <c r="AE1145" s="235"/>
      <c r="AF1145" s="238"/>
      <c r="AG1145" s="235"/>
      <c r="AH1145" s="238"/>
      <c r="AI1145" s="235"/>
      <c r="AJ1145" s="235"/>
      <c r="AK1145" s="6"/>
      <c r="AL1145" s="6"/>
      <c r="AM1145" s="6"/>
      <c r="AN1145" s="6"/>
      <c r="AO1145" s="6"/>
      <c r="AP1145" s="6"/>
      <c r="AQ1145" s="6"/>
      <c r="AR1145" s="6"/>
      <c r="AS1145" s="238"/>
      <c r="AT1145" s="238"/>
      <c r="AU1145" s="238"/>
      <c r="AV1145" s="6"/>
      <c r="AW1145" s="238"/>
      <c r="AX1145" s="238"/>
      <c r="AY1145" s="238"/>
      <c r="AZ1145" s="6"/>
      <c r="BA1145" s="239"/>
      <c r="BB1145" s="238"/>
      <c r="BC1145" s="6"/>
      <c r="BD1145" s="6"/>
      <c r="BE1145" s="6"/>
    </row>
    <row r="1146" spans="1:57" x14ac:dyDescent="0.25">
      <c r="A1146" s="6"/>
      <c r="B1146" s="6"/>
      <c r="C1146" s="6"/>
      <c r="D1146" s="6"/>
      <c r="E1146" s="6"/>
      <c r="F1146" s="6"/>
      <c r="G1146" s="6"/>
      <c r="H1146" s="6"/>
      <c r="I1146" s="6"/>
      <c r="J1146" s="6"/>
      <c r="K1146" s="6"/>
      <c r="L1146" s="6"/>
      <c r="M1146" s="6"/>
      <c r="N1146" s="6"/>
      <c r="O1146" s="6"/>
      <c r="P1146" s="6"/>
      <c r="Q1146" s="6"/>
      <c r="R1146" s="6"/>
      <c r="S1146" s="6"/>
      <c r="T1146" s="6"/>
      <c r="U1146" s="6"/>
      <c r="V1146" s="6"/>
      <c r="W1146" s="6"/>
      <c r="X1146" s="6"/>
      <c r="Y1146" s="6"/>
      <c r="Z1146" s="6"/>
      <c r="AA1146" s="235"/>
      <c r="AB1146" s="235"/>
      <c r="AC1146" s="235"/>
      <c r="AD1146" s="235"/>
      <c r="AE1146" s="235"/>
      <c r="AF1146" s="238"/>
      <c r="AG1146" s="235"/>
      <c r="AH1146" s="238"/>
      <c r="AI1146" s="235"/>
      <c r="AJ1146" s="235"/>
      <c r="AK1146" s="6"/>
      <c r="AL1146" s="6"/>
      <c r="AM1146" s="6"/>
      <c r="AN1146" s="6"/>
      <c r="AO1146" s="6"/>
      <c r="AP1146" s="6"/>
      <c r="AQ1146" s="6"/>
      <c r="AR1146" s="6"/>
      <c r="AS1146" s="238"/>
      <c r="AT1146" s="238"/>
      <c r="AU1146" s="238"/>
      <c r="AV1146" s="6"/>
      <c r="AW1146" s="238"/>
      <c r="AX1146" s="238"/>
      <c r="AY1146" s="238"/>
      <c r="AZ1146" s="6"/>
      <c r="BA1146" s="239"/>
      <c r="BB1146" s="238"/>
      <c r="BC1146" s="6"/>
      <c r="BD1146" s="6"/>
      <c r="BE1146" s="6"/>
    </row>
    <row r="1147" spans="1:57" x14ac:dyDescent="0.25">
      <c r="A1147" s="6"/>
      <c r="B1147" s="6"/>
      <c r="C1147" s="6"/>
      <c r="D1147" s="6"/>
      <c r="E1147" s="6"/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  <c r="S1147" s="6"/>
      <c r="T1147" s="6"/>
      <c r="U1147" s="6"/>
      <c r="V1147" s="6"/>
      <c r="W1147" s="6"/>
      <c r="X1147" s="6"/>
      <c r="Y1147" s="6"/>
      <c r="Z1147" s="6"/>
      <c r="AA1147" s="235"/>
      <c r="AB1147" s="235"/>
      <c r="AC1147" s="235"/>
      <c r="AD1147" s="235"/>
      <c r="AE1147" s="235"/>
      <c r="AF1147" s="238"/>
      <c r="AG1147" s="235"/>
      <c r="AH1147" s="238"/>
      <c r="AI1147" s="235"/>
      <c r="AJ1147" s="235"/>
      <c r="AK1147" s="6"/>
      <c r="AL1147" s="6"/>
      <c r="AM1147" s="6"/>
      <c r="AN1147" s="6"/>
      <c r="AO1147" s="6"/>
      <c r="AP1147" s="6"/>
      <c r="AQ1147" s="6"/>
      <c r="AR1147" s="6"/>
      <c r="AS1147" s="238"/>
      <c r="AT1147" s="238"/>
      <c r="AU1147" s="238"/>
      <c r="AV1147" s="6"/>
      <c r="AW1147" s="238"/>
      <c r="AX1147" s="238"/>
      <c r="AY1147" s="238"/>
      <c r="AZ1147" s="6"/>
      <c r="BA1147" s="239"/>
      <c r="BB1147" s="238"/>
      <c r="BC1147" s="6"/>
      <c r="BD1147" s="6"/>
      <c r="BE1147" s="6"/>
    </row>
    <row r="1148" spans="1:57" x14ac:dyDescent="0.25">
      <c r="A1148" s="6"/>
      <c r="B1148" s="6"/>
      <c r="C1148" s="6"/>
      <c r="D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6"/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235"/>
      <c r="AB1148" s="235"/>
      <c r="AC1148" s="235"/>
      <c r="AD1148" s="235"/>
      <c r="AE1148" s="235"/>
      <c r="AF1148" s="238"/>
      <c r="AG1148" s="235"/>
      <c r="AH1148" s="238"/>
      <c r="AI1148" s="235"/>
      <c r="AJ1148" s="235"/>
      <c r="AK1148" s="6"/>
      <c r="AL1148" s="6"/>
      <c r="AM1148" s="6"/>
      <c r="AN1148" s="6"/>
      <c r="AO1148" s="6"/>
      <c r="AP1148" s="6"/>
      <c r="AQ1148" s="6"/>
      <c r="AR1148" s="6"/>
      <c r="AS1148" s="238"/>
      <c r="AT1148" s="238"/>
      <c r="AU1148" s="238"/>
      <c r="AV1148" s="6"/>
      <c r="AW1148" s="238"/>
      <c r="AX1148" s="238"/>
      <c r="AY1148" s="238"/>
      <c r="AZ1148" s="6"/>
      <c r="BA1148" s="239"/>
      <c r="BB1148" s="238"/>
      <c r="BC1148" s="6"/>
      <c r="BD1148" s="6"/>
      <c r="BE1148" s="6"/>
    </row>
    <row r="1149" spans="1:57" x14ac:dyDescent="0.25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 s="6"/>
      <c r="X1149" s="6"/>
      <c r="Y1149" s="6"/>
      <c r="Z1149" s="6"/>
      <c r="AA1149" s="235"/>
      <c r="AB1149" s="235"/>
      <c r="AC1149" s="235"/>
      <c r="AD1149" s="235"/>
      <c r="AE1149" s="235"/>
      <c r="AF1149" s="238"/>
      <c r="AG1149" s="235"/>
      <c r="AH1149" s="238"/>
      <c r="AI1149" s="235"/>
      <c r="AJ1149" s="235"/>
      <c r="AK1149" s="6"/>
      <c r="AL1149" s="6"/>
      <c r="AM1149" s="6"/>
      <c r="AN1149" s="6"/>
      <c r="AO1149" s="6"/>
      <c r="AP1149" s="6"/>
      <c r="AQ1149" s="6"/>
      <c r="AR1149" s="6"/>
      <c r="AS1149" s="238"/>
      <c r="AT1149" s="238"/>
      <c r="AU1149" s="238"/>
      <c r="AV1149" s="6"/>
      <c r="AW1149" s="238"/>
      <c r="AX1149" s="238"/>
      <c r="AY1149" s="238"/>
      <c r="AZ1149" s="6"/>
      <c r="BA1149" s="239"/>
      <c r="BB1149" s="238"/>
      <c r="BC1149" s="6"/>
      <c r="BD1149" s="6"/>
      <c r="BE1149" s="6"/>
    </row>
    <row r="1150" spans="1:57" x14ac:dyDescent="0.25">
      <c r="A1150" s="6"/>
      <c r="B1150" s="6"/>
      <c r="C1150" s="6"/>
      <c r="D1150" s="6"/>
      <c r="E1150" s="6"/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235"/>
      <c r="AB1150" s="235"/>
      <c r="AC1150" s="235"/>
      <c r="AD1150" s="235"/>
      <c r="AE1150" s="235"/>
      <c r="AF1150" s="238"/>
      <c r="AG1150" s="235"/>
      <c r="AH1150" s="238"/>
      <c r="AI1150" s="235"/>
      <c r="AJ1150" s="235"/>
      <c r="AK1150" s="6"/>
      <c r="AL1150" s="6"/>
      <c r="AM1150" s="6"/>
      <c r="AN1150" s="6"/>
      <c r="AO1150" s="6"/>
      <c r="AP1150" s="6"/>
      <c r="AQ1150" s="6"/>
      <c r="AR1150" s="6"/>
      <c r="AS1150" s="238"/>
      <c r="AT1150" s="238"/>
      <c r="AU1150" s="238"/>
      <c r="AV1150" s="6"/>
      <c r="AW1150" s="238"/>
      <c r="AX1150" s="238"/>
      <c r="AY1150" s="238"/>
      <c r="AZ1150" s="6"/>
      <c r="BA1150" s="239"/>
      <c r="BB1150" s="238"/>
      <c r="BC1150" s="6"/>
      <c r="BD1150" s="6"/>
      <c r="BE1150" s="6"/>
    </row>
    <row r="1151" spans="1:57" x14ac:dyDescent="0.25">
      <c r="A1151" s="6"/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235"/>
      <c r="AB1151" s="235"/>
      <c r="AC1151" s="235"/>
      <c r="AD1151" s="235"/>
      <c r="AE1151" s="235"/>
      <c r="AF1151" s="238"/>
      <c r="AG1151" s="235"/>
      <c r="AH1151" s="238"/>
      <c r="AI1151" s="235"/>
      <c r="AJ1151" s="235"/>
      <c r="AK1151" s="6"/>
      <c r="AL1151" s="6"/>
      <c r="AM1151" s="6"/>
      <c r="AN1151" s="6"/>
      <c r="AO1151" s="6"/>
      <c r="AP1151" s="6"/>
      <c r="AQ1151" s="6"/>
      <c r="AR1151" s="6"/>
      <c r="AS1151" s="238"/>
      <c r="AT1151" s="238"/>
      <c r="AU1151" s="238"/>
      <c r="AV1151" s="6"/>
      <c r="AW1151" s="238"/>
      <c r="AX1151" s="238"/>
      <c r="AY1151" s="238"/>
      <c r="AZ1151" s="6"/>
      <c r="BA1151" s="239"/>
      <c r="BB1151" s="238"/>
      <c r="BC1151" s="6"/>
      <c r="BD1151" s="6"/>
      <c r="BE1151" s="6"/>
    </row>
    <row r="1152" spans="1:57" x14ac:dyDescent="0.25">
      <c r="A1152" s="6"/>
      <c r="B1152" s="6"/>
      <c r="C1152" s="6"/>
      <c r="D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235"/>
      <c r="AB1152" s="235"/>
      <c r="AC1152" s="235"/>
      <c r="AD1152" s="235"/>
      <c r="AE1152" s="235"/>
      <c r="AF1152" s="238"/>
      <c r="AG1152" s="235"/>
      <c r="AH1152" s="238"/>
      <c r="AI1152" s="235"/>
      <c r="AJ1152" s="235"/>
      <c r="AK1152" s="6"/>
      <c r="AL1152" s="6"/>
      <c r="AM1152" s="6"/>
      <c r="AN1152" s="6"/>
      <c r="AO1152" s="6"/>
      <c r="AP1152" s="6"/>
      <c r="AQ1152" s="6"/>
      <c r="AR1152" s="6"/>
      <c r="AS1152" s="238"/>
      <c r="AT1152" s="238"/>
      <c r="AU1152" s="238"/>
      <c r="AV1152" s="6"/>
      <c r="AW1152" s="238"/>
      <c r="AX1152" s="238"/>
      <c r="AY1152" s="238"/>
      <c r="AZ1152" s="6"/>
      <c r="BA1152" s="239"/>
      <c r="BB1152" s="238"/>
      <c r="BC1152" s="6"/>
      <c r="BD1152" s="6"/>
      <c r="BE1152" s="6"/>
    </row>
    <row r="1153" spans="1:57" x14ac:dyDescent="0.25">
      <c r="A1153" s="6"/>
      <c r="B1153" s="6"/>
      <c r="C1153" s="6"/>
      <c r="D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235"/>
      <c r="AB1153" s="235"/>
      <c r="AC1153" s="235"/>
      <c r="AD1153" s="235"/>
      <c r="AE1153" s="235"/>
      <c r="AF1153" s="238"/>
      <c r="AG1153" s="235"/>
      <c r="AH1153" s="238"/>
      <c r="AI1153" s="235"/>
      <c r="AJ1153" s="235"/>
      <c r="AK1153" s="6"/>
      <c r="AL1153" s="6"/>
      <c r="AM1153" s="6"/>
      <c r="AN1153" s="6"/>
      <c r="AO1153" s="6"/>
      <c r="AP1153" s="6"/>
      <c r="AQ1153" s="6"/>
      <c r="AR1153" s="6"/>
      <c r="AS1153" s="238"/>
      <c r="AT1153" s="238"/>
      <c r="AU1153" s="238"/>
      <c r="AV1153" s="6"/>
      <c r="AW1153" s="238"/>
      <c r="AX1153" s="238"/>
      <c r="AY1153" s="238"/>
      <c r="AZ1153" s="6"/>
      <c r="BA1153" s="239"/>
      <c r="BB1153" s="238"/>
      <c r="BC1153" s="6"/>
      <c r="BD1153" s="6"/>
      <c r="BE1153" s="6"/>
    </row>
    <row r="1154" spans="1:57" x14ac:dyDescent="0.25">
      <c r="A1154" s="6"/>
      <c r="B1154" s="6"/>
      <c r="C1154" s="6"/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235"/>
      <c r="AB1154" s="235"/>
      <c r="AC1154" s="235"/>
      <c r="AD1154" s="235"/>
      <c r="AE1154" s="235"/>
      <c r="AF1154" s="238"/>
      <c r="AG1154" s="235"/>
      <c r="AH1154" s="238"/>
      <c r="AI1154" s="235"/>
      <c r="AJ1154" s="235"/>
      <c r="AK1154" s="6"/>
      <c r="AL1154" s="6"/>
      <c r="AM1154" s="6"/>
      <c r="AN1154" s="6"/>
      <c r="AO1154" s="6"/>
      <c r="AP1154" s="6"/>
      <c r="AQ1154" s="6"/>
      <c r="AR1154" s="6"/>
      <c r="AS1154" s="238"/>
      <c r="AT1154" s="238"/>
      <c r="AU1154" s="238"/>
      <c r="AV1154" s="6"/>
      <c r="AW1154" s="238"/>
      <c r="AX1154" s="238"/>
      <c r="AY1154" s="238"/>
      <c r="AZ1154" s="6"/>
      <c r="BA1154" s="239"/>
      <c r="BB1154" s="238"/>
      <c r="BC1154" s="6"/>
      <c r="BD1154" s="6"/>
      <c r="BE1154" s="6"/>
    </row>
    <row r="1155" spans="1:57" x14ac:dyDescent="0.25">
      <c r="A1155" s="6"/>
      <c r="B1155" s="6"/>
      <c r="C1155" s="6"/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6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235"/>
      <c r="AB1155" s="235"/>
      <c r="AC1155" s="235"/>
      <c r="AD1155" s="235"/>
      <c r="AE1155" s="235"/>
      <c r="AF1155" s="238"/>
      <c r="AG1155" s="235"/>
      <c r="AH1155" s="238"/>
      <c r="AI1155" s="235"/>
      <c r="AJ1155" s="235"/>
      <c r="AK1155" s="6"/>
      <c r="AL1155" s="6"/>
      <c r="AM1155" s="6"/>
      <c r="AN1155" s="6"/>
      <c r="AO1155" s="6"/>
      <c r="AP1155" s="6"/>
      <c r="AQ1155" s="6"/>
      <c r="AR1155" s="6"/>
      <c r="AS1155" s="238"/>
      <c r="AT1155" s="238"/>
      <c r="AU1155" s="238"/>
      <c r="AV1155" s="6"/>
      <c r="AW1155" s="238"/>
      <c r="AX1155" s="238"/>
      <c r="AY1155" s="238"/>
      <c r="AZ1155" s="6"/>
      <c r="BA1155" s="239"/>
      <c r="BB1155" s="238"/>
      <c r="BC1155" s="6"/>
      <c r="BD1155" s="6"/>
      <c r="BE1155" s="6"/>
    </row>
    <row r="1156" spans="1:57" x14ac:dyDescent="0.25">
      <c r="A1156" s="6"/>
      <c r="B1156" s="6"/>
      <c r="C1156" s="6"/>
      <c r="D1156" s="6"/>
      <c r="E1156" s="6"/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235"/>
      <c r="AB1156" s="235"/>
      <c r="AC1156" s="235"/>
      <c r="AD1156" s="235"/>
      <c r="AE1156" s="235"/>
      <c r="AF1156" s="238"/>
      <c r="AG1156" s="235"/>
      <c r="AH1156" s="238"/>
      <c r="AI1156" s="235"/>
      <c r="AJ1156" s="235"/>
      <c r="AK1156" s="6"/>
      <c r="AL1156" s="6"/>
      <c r="AM1156" s="6"/>
      <c r="AN1156" s="6"/>
      <c r="AO1156" s="6"/>
      <c r="AP1156" s="6"/>
      <c r="AQ1156" s="6"/>
      <c r="AR1156" s="6"/>
      <c r="AS1156" s="238"/>
      <c r="AT1156" s="238"/>
      <c r="AU1156" s="238"/>
      <c r="AV1156" s="6"/>
      <c r="AW1156" s="238"/>
      <c r="AX1156" s="238"/>
      <c r="AY1156" s="238"/>
      <c r="AZ1156" s="6"/>
      <c r="BA1156" s="239"/>
      <c r="BB1156" s="238"/>
      <c r="BC1156" s="6"/>
      <c r="BD1156" s="6"/>
      <c r="BE1156" s="6"/>
    </row>
    <row r="1157" spans="1:57" x14ac:dyDescent="0.25">
      <c r="A1157" s="6"/>
      <c r="B1157" s="6"/>
      <c r="C1157" s="6"/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235"/>
      <c r="AB1157" s="235"/>
      <c r="AC1157" s="235"/>
      <c r="AD1157" s="235"/>
      <c r="AE1157" s="235"/>
      <c r="AF1157" s="238"/>
      <c r="AG1157" s="235"/>
      <c r="AH1157" s="238"/>
      <c r="AI1157" s="235"/>
      <c r="AJ1157" s="235"/>
      <c r="AK1157" s="6"/>
      <c r="AL1157" s="6"/>
      <c r="AM1157" s="6"/>
      <c r="AN1157" s="6"/>
      <c r="AO1157" s="6"/>
      <c r="AP1157" s="6"/>
      <c r="AQ1157" s="6"/>
      <c r="AR1157" s="6"/>
      <c r="AS1157" s="238"/>
      <c r="AT1157" s="238"/>
      <c r="AU1157" s="238"/>
      <c r="AV1157" s="6"/>
      <c r="AW1157" s="238"/>
      <c r="AX1157" s="238"/>
      <c r="AY1157" s="238"/>
      <c r="AZ1157" s="6"/>
      <c r="BA1157" s="239"/>
      <c r="BB1157" s="238"/>
      <c r="BC1157" s="6"/>
      <c r="BD1157" s="6"/>
      <c r="BE1157" s="6"/>
    </row>
    <row r="1158" spans="1:57" x14ac:dyDescent="0.25">
      <c r="A1158" s="6"/>
      <c r="B1158" s="6"/>
      <c r="C1158" s="6"/>
      <c r="D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235"/>
      <c r="AB1158" s="235"/>
      <c r="AC1158" s="235"/>
      <c r="AD1158" s="235"/>
      <c r="AE1158" s="235"/>
      <c r="AF1158" s="238"/>
      <c r="AG1158" s="235"/>
      <c r="AH1158" s="238"/>
      <c r="AI1158" s="235"/>
      <c r="AJ1158" s="235"/>
      <c r="AK1158" s="6"/>
      <c r="AL1158" s="6"/>
      <c r="AM1158" s="6"/>
      <c r="AN1158" s="6"/>
      <c r="AO1158" s="6"/>
      <c r="AP1158" s="6"/>
      <c r="AQ1158" s="6"/>
      <c r="AR1158" s="6"/>
      <c r="AS1158" s="238"/>
      <c r="AT1158" s="238"/>
      <c r="AU1158" s="238"/>
      <c r="AV1158" s="6"/>
      <c r="AW1158" s="238"/>
      <c r="AX1158" s="238"/>
      <c r="AY1158" s="238"/>
      <c r="AZ1158" s="6"/>
      <c r="BA1158" s="239"/>
      <c r="BB1158" s="238"/>
      <c r="BC1158" s="6"/>
      <c r="BD1158" s="6"/>
      <c r="BE1158" s="6"/>
    </row>
    <row r="1159" spans="1:57" x14ac:dyDescent="0.25">
      <c r="A1159" s="6"/>
      <c r="B1159" s="6"/>
      <c r="C1159" s="6"/>
      <c r="D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235"/>
      <c r="AB1159" s="235"/>
      <c r="AC1159" s="235"/>
      <c r="AD1159" s="235"/>
      <c r="AE1159" s="235"/>
      <c r="AF1159" s="238"/>
      <c r="AG1159" s="235"/>
      <c r="AH1159" s="238"/>
      <c r="AI1159" s="235"/>
      <c r="AJ1159" s="235"/>
      <c r="AK1159" s="6"/>
      <c r="AL1159" s="6"/>
      <c r="AM1159" s="6"/>
      <c r="AN1159" s="6"/>
      <c r="AO1159" s="6"/>
      <c r="AP1159" s="6"/>
      <c r="AQ1159" s="6"/>
      <c r="AR1159" s="6"/>
      <c r="AS1159" s="238"/>
      <c r="AT1159" s="238"/>
      <c r="AU1159" s="238"/>
      <c r="AV1159" s="6"/>
      <c r="AW1159" s="238"/>
      <c r="AX1159" s="238"/>
      <c r="AY1159" s="238"/>
      <c r="AZ1159" s="6"/>
      <c r="BA1159" s="239"/>
      <c r="BB1159" s="238"/>
      <c r="BC1159" s="6"/>
      <c r="BD1159" s="6"/>
      <c r="BE1159" s="6"/>
    </row>
    <row r="1160" spans="1:57" x14ac:dyDescent="0.25">
      <c r="A1160" s="6"/>
      <c r="B1160" s="6"/>
      <c r="C1160" s="6"/>
      <c r="D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235"/>
      <c r="AB1160" s="235"/>
      <c r="AC1160" s="235"/>
      <c r="AD1160" s="235"/>
      <c r="AE1160" s="235"/>
      <c r="AF1160" s="238"/>
      <c r="AG1160" s="235"/>
      <c r="AH1160" s="238"/>
      <c r="AI1160" s="235"/>
      <c r="AJ1160" s="235"/>
      <c r="AK1160" s="6"/>
      <c r="AL1160" s="6"/>
      <c r="AM1160" s="6"/>
      <c r="AN1160" s="6"/>
      <c r="AO1160" s="6"/>
      <c r="AP1160" s="6"/>
      <c r="AQ1160" s="6"/>
      <c r="AR1160" s="6"/>
      <c r="AS1160" s="238"/>
      <c r="AT1160" s="238"/>
      <c r="AU1160" s="238"/>
      <c r="AV1160" s="6"/>
      <c r="AW1160" s="238"/>
      <c r="AX1160" s="238"/>
      <c r="AY1160" s="238"/>
      <c r="AZ1160" s="6"/>
      <c r="BA1160" s="239"/>
      <c r="BB1160" s="238"/>
      <c r="BC1160" s="6"/>
      <c r="BD1160" s="6"/>
      <c r="BE1160" s="6"/>
    </row>
    <row r="1161" spans="1:57" x14ac:dyDescent="0.25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6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235"/>
      <c r="AB1161" s="235"/>
      <c r="AC1161" s="235"/>
      <c r="AD1161" s="235"/>
      <c r="AE1161" s="235"/>
      <c r="AF1161" s="238"/>
      <c r="AG1161" s="235"/>
      <c r="AH1161" s="238"/>
      <c r="AI1161" s="235"/>
      <c r="AJ1161" s="235"/>
      <c r="AK1161" s="6"/>
      <c r="AL1161" s="6"/>
      <c r="AM1161" s="6"/>
      <c r="AN1161" s="6"/>
      <c r="AO1161" s="6"/>
      <c r="AP1161" s="6"/>
      <c r="AQ1161" s="6"/>
      <c r="AR1161" s="6"/>
      <c r="AS1161" s="238"/>
      <c r="AT1161" s="238"/>
      <c r="AU1161" s="238"/>
      <c r="AV1161" s="6"/>
      <c r="AW1161" s="238"/>
      <c r="AX1161" s="238"/>
      <c r="AY1161" s="238"/>
      <c r="AZ1161" s="6"/>
      <c r="BA1161" s="239"/>
      <c r="BB1161" s="238"/>
      <c r="BC1161" s="6"/>
      <c r="BD1161" s="6"/>
      <c r="BE1161" s="6"/>
    </row>
    <row r="1162" spans="1:57" x14ac:dyDescent="0.25">
      <c r="A1162" s="6"/>
      <c r="B1162" s="6"/>
      <c r="C1162" s="6"/>
      <c r="D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235"/>
      <c r="AB1162" s="235"/>
      <c r="AC1162" s="235"/>
      <c r="AD1162" s="235"/>
      <c r="AE1162" s="235"/>
      <c r="AF1162" s="238"/>
      <c r="AG1162" s="235"/>
      <c r="AH1162" s="238"/>
      <c r="AI1162" s="235"/>
      <c r="AJ1162" s="235"/>
      <c r="AK1162" s="6"/>
      <c r="AL1162" s="6"/>
      <c r="AM1162" s="6"/>
      <c r="AN1162" s="6"/>
      <c r="AO1162" s="6"/>
      <c r="AP1162" s="6"/>
      <c r="AQ1162" s="6"/>
      <c r="AR1162" s="6"/>
      <c r="AS1162" s="238"/>
      <c r="AT1162" s="238"/>
      <c r="AU1162" s="238"/>
      <c r="AV1162" s="6"/>
      <c r="AW1162" s="238"/>
      <c r="AX1162" s="238"/>
      <c r="AY1162" s="238"/>
      <c r="AZ1162" s="6"/>
      <c r="BA1162" s="239"/>
      <c r="BB1162" s="238"/>
      <c r="BC1162" s="6"/>
      <c r="BD1162" s="6"/>
      <c r="BE1162" s="6"/>
    </row>
    <row r="1163" spans="1:57" x14ac:dyDescent="0.25">
      <c r="A1163" s="6"/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6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235"/>
      <c r="AB1163" s="235"/>
      <c r="AC1163" s="235"/>
      <c r="AD1163" s="235"/>
      <c r="AE1163" s="235"/>
      <c r="AF1163" s="238"/>
      <c r="AG1163" s="235"/>
      <c r="AH1163" s="238"/>
      <c r="AI1163" s="235"/>
      <c r="AJ1163" s="235"/>
      <c r="AK1163" s="6"/>
      <c r="AL1163" s="6"/>
      <c r="AM1163" s="6"/>
      <c r="AN1163" s="6"/>
      <c r="AO1163" s="6"/>
      <c r="AP1163" s="6"/>
      <c r="AQ1163" s="6"/>
      <c r="AR1163" s="6"/>
      <c r="AS1163" s="238"/>
      <c r="AT1163" s="238"/>
      <c r="AU1163" s="238"/>
      <c r="AV1163" s="6"/>
      <c r="AW1163" s="238"/>
      <c r="AX1163" s="238"/>
      <c r="AY1163" s="238"/>
      <c r="AZ1163" s="6"/>
      <c r="BA1163" s="239"/>
      <c r="BB1163" s="238"/>
      <c r="BC1163" s="6"/>
      <c r="BD1163" s="6"/>
      <c r="BE1163" s="6"/>
    </row>
    <row r="1164" spans="1:57" x14ac:dyDescent="0.25">
      <c r="A1164" s="6"/>
      <c r="B1164" s="6"/>
      <c r="C1164" s="6"/>
      <c r="D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235"/>
      <c r="AB1164" s="235"/>
      <c r="AC1164" s="235"/>
      <c r="AD1164" s="235"/>
      <c r="AE1164" s="235"/>
      <c r="AF1164" s="238"/>
      <c r="AG1164" s="235"/>
      <c r="AH1164" s="238"/>
      <c r="AI1164" s="235"/>
      <c r="AJ1164" s="235"/>
      <c r="AK1164" s="6"/>
      <c r="AL1164" s="6"/>
      <c r="AM1164" s="6"/>
      <c r="AN1164" s="6"/>
      <c r="AO1164" s="6"/>
      <c r="AP1164" s="6"/>
      <c r="AQ1164" s="6"/>
      <c r="AR1164" s="6"/>
      <c r="AS1164" s="238"/>
      <c r="AT1164" s="238"/>
      <c r="AU1164" s="238"/>
      <c r="AV1164" s="6"/>
      <c r="AW1164" s="238"/>
      <c r="AX1164" s="238"/>
      <c r="AY1164" s="238"/>
      <c r="AZ1164" s="6"/>
      <c r="BA1164" s="239"/>
      <c r="BB1164" s="238"/>
      <c r="BC1164" s="6"/>
      <c r="BD1164" s="6"/>
      <c r="BE1164" s="6"/>
    </row>
    <row r="1165" spans="1:57" x14ac:dyDescent="0.25">
      <c r="A1165" s="6"/>
      <c r="B1165" s="6"/>
      <c r="C1165" s="6"/>
      <c r="D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6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235"/>
      <c r="AB1165" s="235"/>
      <c r="AC1165" s="235"/>
      <c r="AD1165" s="235"/>
      <c r="AE1165" s="235"/>
      <c r="AF1165" s="238"/>
      <c r="AG1165" s="235"/>
      <c r="AH1165" s="238"/>
      <c r="AI1165" s="235"/>
      <c r="AJ1165" s="235"/>
      <c r="AK1165" s="6"/>
      <c r="AL1165" s="6"/>
      <c r="AM1165" s="6"/>
      <c r="AN1165" s="6"/>
      <c r="AO1165" s="6"/>
      <c r="AP1165" s="6"/>
      <c r="AQ1165" s="6"/>
      <c r="AR1165" s="6"/>
      <c r="AS1165" s="238"/>
      <c r="AT1165" s="238"/>
      <c r="AU1165" s="238"/>
      <c r="AV1165" s="6"/>
      <c r="AW1165" s="238"/>
      <c r="AX1165" s="238"/>
      <c r="AY1165" s="238"/>
      <c r="AZ1165" s="6"/>
      <c r="BA1165" s="239"/>
      <c r="BB1165" s="238"/>
      <c r="BC1165" s="6"/>
      <c r="BD1165" s="6"/>
      <c r="BE1165" s="6"/>
    </row>
    <row r="1166" spans="1:57" x14ac:dyDescent="0.25">
      <c r="A1166" s="6"/>
      <c r="B1166" s="6"/>
      <c r="C1166" s="6"/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6"/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235"/>
      <c r="AB1166" s="235"/>
      <c r="AC1166" s="235"/>
      <c r="AD1166" s="235"/>
      <c r="AE1166" s="235"/>
      <c r="AF1166" s="238"/>
      <c r="AG1166" s="235"/>
      <c r="AH1166" s="238"/>
      <c r="AI1166" s="235"/>
      <c r="AJ1166" s="235"/>
      <c r="AK1166" s="6"/>
      <c r="AL1166" s="6"/>
      <c r="AM1166" s="6"/>
      <c r="AN1166" s="6"/>
      <c r="AO1166" s="6"/>
      <c r="AP1166" s="6"/>
      <c r="AQ1166" s="6"/>
      <c r="AR1166" s="6"/>
      <c r="AS1166" s="238"/>
      <c r="AT1166" s="238"/>
      <c r="AU1166" s="238"/>
      <c r="AV1166" s="6"/>
      <c r="AW1166" s="238"/>
      <c r="AX1166" s="238"/>
      <c r="AY1166" s="238"/>
      <c r="AZ1166" s="6"/>
      <c r="BA1166" s="239"/>
      <c r="BB1166" s="238"/>
      <c r="BC1166" s="6"/>
      <c r="BD1166" s="6"/>
      <c r="BE1166" s="6"/>
    </row>
    <row r="1167" spans="1:57" x14ac:dyDescent="0.25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6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235"/>
      <c r="AB1167" s="235"/>
      <c r="AC1167" s="235"/>
      <c r="AD1167" s="235"/>
      <c r="AE1167" s="235"/>
      <c r="AF1167" s="238"/>
      <c r="AG1167" s="235"/>
      <c r="AH1167" s="238"/>
      <c r="AI1167" s="235"/>
      <c r="AJ1167" s="235"/>
      <c r="AK1167" s="6"/>
      <c r="AL1167" s="6"/>
      <c r="AM1167" s="6"/>
      <c r="AN1167" s="6"/>
      <c r="AO1167" s="6"/>
      <c r="AP1167" s="6"/>
      <c r="AQ1167" s="6"/>
      <c r="AR1167" s="6"/>
      <c r="AS1167" s="238"/>
      <c r="AT1167" s="238"/>
      <c r="AU1167" s="238"/>
      <c r="AV1167" s="6"/>
      <c r="AW1167" s="238"/>
      <c r="AX1167" s="238"/>
      <c r="AY1167" s="238"/>
      <c r="AZ1167" s="6"/>
      <c r="BA1167" s="239"/>
      <c r="BB1167" s="238"/>
      <c r="BC1167" s="6"/>
      <c r="BD1167" s="6"/>
      <c r="BE1167" s="6"/>
    </row>
    <row r="1168" spans="1:57" x14ac:dyDescent="0.25">
      <c r="A1168" s="6"/>
      <c r="B1168" s="6"/>
      <c r="C1168" s="6"/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6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235"/>
      <c r="AB1168" s="235"/>
      <c r="AC1168" s="235"/>
      <c r="AD1168" s="235"/>
      <c r="AE1168" s="235"/>
      <c r="AF1168" s="238"/>
      <c r="AG1168" s="235"/>
      <c r="AH1168" s="238"/>
      <c r="AI1168" s="235"/>
      <c r="AJ1168" s="235"/>
      <c r="AK1168" s="6"/>
      <c r="AL1168" s="6"/>
      <c r="AM1168" s="6"/>
      <c r="AN1168" s="6"/>
      <c r="AO1168" s="6"/>
      <c r="AP1168" s="6"/>
      <c r="AQ1168" s="6"/>
      <c r="AR1168" s="6"/>
      <c r="AS1168" s="238"/>
      <c r="AT1168" s="238"/>
      <c r="AU1168" s="238"/>
      <c r="AV1168" s="6"/>
      <c r="AW1168" s="238"/>
      <c r="AX1168" s="238"/>
      <c r="AY1168" s="238"/>
      <c r="AZ1168" s="6"/>
      <c r="BA1168" s="239"/>
      <c r="BB1168" s="238"/>
      <c r="BC1168" s="6"/>
      <c r="BD1168" s="6"/>
      <c r="BE1168" s="6"/>
    </row>
    <row r="1169" spans="1:57" x14ac:dyDescent="0.25">
      <c r="A1169" s="6"/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235"/>
      <c r="AB1169" s="235"/>
      <c r="AC1169" s="235"/>
      <c r="AD1169" s="235"/>
      <c r="AE1169" s="235"/>
      <c r="AF1169" s="238"/>
      <c r="AG1169" s="235"/>
      <c r="AH1169" s="238"/>
      <c r="AI1169" s="235"/>
      <c r="AJ1169" s="235"/>
      <c r="AK1169" s="6"/>
      <c r="AL1169" s="6"/>
      <c r="AM1169" s="6"/>
      <c r="AN1169" s="6"/>
      <c r="AO1169" s="6"/>
      <c r="AP1169" s="6"/>
      <c r="AQ1169" s="6"/>
      <c r="AR1169" s="6"/>
      <c r="AS1169" s="238"/>
      <c r="AT1169" s="238"/>
      <c r="AU1169" s="238"/>
      <c r="AV1169" s="6"/>
      <c r="AW1169" s="238"/>
      <c r="AX1169" s="238"/>
      <c r="AY1169" s="238"/>
      <c r="AZ1169" s="6"/>
      <c r="BA1169" s="239"/>
      <c r="BB1169" s="238"/>
      <c r="BC1169" s="6"/>
      <c r="BD1169" s="6"/>
      <c r="BE1169" s="6"/>
    </row>
    <row r="1170" spans="1:57" x14ac:dyDescent="0.25">
      <c r="A1170" s="6"/>
      <c r="B1170" s="6"/>
      <c r="C1170" s="6"/>
      <c r="D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235"/>
      <c r="AB1170" s="235"/>
      <c r="AC1170" s="235"/>
      <c r="AD1170" s="235"/>
      <c r="AE1170" s="235"/>
      <c r="AF1170" s="238"/>
      <c r="AG1170" s="235"/>
      <c r="AH1170" s="238"/>
      <c r="AI1170" s="235"/>
      <c r="AJ1170" s="235"/>
      <c r="AK1170" s="6"/>
      <c r="AL1170" s="6"/>
      <c r="AM1170" s="6"/>
      <c r="AN1170" s="6"/>
      <c r="AO1170" s="6"/>
      <c r="AP1170" s="6"/>
      <c r="AQ1170" s="6"/>
      <c r="AR1170" s="6"/>
      <c r="AS1170" s="238"/>
      <c r="AT1170" s="238"/>
      <c r="AU1170" s="238"/>
      <c r="AV1170" s="6"/>
      <c r="AW1170" s="238"/>
      <c r="AX1170" s="238"/>
      <c r="AY1170" s="238"/>
      <c r="AZ1170" s="6"/>
      <c r="BA1170" s="239"/>
      <c r="BB1170" s="238"/>
      <c r="BC1170" s="6"/>
      <c r="BD1170" s="6"/>
      <c r="BE1170" s="6"/>
    </row>
    <row r="1171" spans="1:57" x14ac:dyDescent="0.25">
      <c r="A1171" s="6"/>
      <c r="B1171" s="6"/>
      <c r="C1171" s="6"/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235"/>
      <c r="AB1171" s="235"/>
      <c r="AC1171" s="235"/>
      <c r="AD1171" s="235"/>
      <c r="AE1171" s="235"/>
      <c r="AF1171" s="238"/>
      <c r="AG1171" s="235"/>
      <c r="AH1171" s="238"/>
      <c r="AI1171" s="235"/>
      <c r="AJ1171" s="235"/>
      <c r="AK1171" s="6"/>
      <c r="AL1171" s="6"/>
      <c r="AM1171" s="6"/>
      <c r="AN1171" s="6"/>
      <c r="AO1171" s="6"/>
      <c r="AP1171" s="6"/>
      <c r="AQ1171" s="6"/>
      <c r="AR1171" s="6"/>
      <c r="AS1171" s="238"/>
      <c r="AT1171" s="238"/>
      <c r="AU1171" s="238"/>
      <c r="AV1171" s="6"/>
      <c r="AW1171" s="238"/>
      <c r="AX1171" s="238"/>
      <c r="AY1171" s="238"/>
      <c r="AZ1171" s="6"/>
      <c r="BA1171" s="239"/>
      <c r="BB1171" s="238"/>
      <c r="BC1171" s="6"/>
      <c r="BD1171" s="6"/>
      <c r="BE1171" s="6"/>
    </row>
    <row r="1172" spans="1:57" x14ac:dyDescent="0.25">
      <c r="A1172" s="6"/>
      <c r="B1172" s="6"/>
      <c r="C1172" s="6"/>
      <c r="D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6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235"/>
      <c r="AB1172" s="235"/>
      <c r="AC1172" s="235"/>
      <c r="AD1172" s="235"/>
      <c r="AE1172" s="235"/>
      <c r="AF1172" s="238"/>
      <c r="AG1172" s="235"/>
      <c r="AH1172" s="238"/>
      <c r="AI1172" s="235"/>
      <c r="AJ1172" s="235"/>
      <c r="AK1172" s="6"/>
      <c r="AL1172" s="6"/>
      <c r="AM1172" s="6"/>
      <c r="AN1172" s="6"/>
      <c r="AO1172" s="6"/>
      <c r="AP1172" s="6"/>
      <c r="AQ1172" s="6"/>
      <c r="AR1172" s="6"/>
      <c r="AS1172" s="238"/>
      <c r="AT1172" s="238"/>
      <c r="AU1172" s="238"/>
      <c r="AV1172" s="6"/>
      <c r="AW1172" s="238"/>
      <c r="AX1172" s="238"/>
      <c r="AY1172" s="238"/>
      <c r="AZ1172" s="6"/>
      <c r="BA1172" s="239"/>
      <c r="BB1172" s="238"/>
      <c r="BC1172" s="6"/>
      <c r="BD1172" s="6"/>
      <c r="BE1172" s="6"/>
    </row>
    <row r="1173" spans="1:57" x14ac:dyDescent="0.25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235"/>
      <c r="AB1173" s="235"/>
      <c r="AC1173" s="235"/>
      <c r="AD1173" s="235"/>
      <c r="AE1173" s="235"/>
      <c r="AF1173" s="238"/>
      <c r="AG1173" s="235"/>
      <c r="AH1173" s="238"/>
      <c r="AI1173" s="235"/>
      <c r="AJ1173" s="235"/>
      <c r="AK1173" s="6"/>
      <c r="AL1173" s="6"/>
      <c r="AM1173" s="6"/>
      <c r="AN1173" s="6"/>
      <c r="AO1173" s="6"/>
      <c r="AP1173" s="6"/>
      <c r="AQ1173" s="6"/>
      <c r="AR1173" s="6"/>
      <c r="AS1173" s="238"/>
      <c r="AT1173" s="238"/>
      <c r="AU1173" s="238"/>
      <c r="AV1173" s="6"/>
      <c r="AW1173" s="238"/>
      <c r="AX1173" s="238"/>
      <c r="AY1173" s="238"/>
      <c r="AZ1173" s="6"/>
      <c r="BA1173" s="239"/>
      <c r="BB1173" s="238"/>
      <c r="BC1173" s="6"/>
      <c r="BD1173" s="6"/>
      <c r="BE1173" s="6"/>
    </row>
    <row r="1174" spans="1:57" x14ac:dyDescent="0.25">
      <c r="A1174" s="6"/>
      <c r="B1174" s="6"/>
      <c r="C1174" s="6"/>
      <c r="D1174" s="6"/>
      <c r="E1174" s="6"/>
      <c r="F1174" s="6"/>
      <c r="G1174" s="6"/>
      <c r="H1174" s="6"/>
      <c r="I1174" s="6"/>
      <c r="J1174" s="6"/>
      <c r="K1174" s="6"/>
      <c r="L1174" s="6"/>
      <c r="M1174" s="6"/>
      <c r="N1174" s="6"/>
      <c r="O1174" s="6"/>
      <c r="P1174" s="6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235"/>
      <c r="AB1174" s="235"/>
      <c r="AC1174" s="235"/>
      <c r="AD1174" s="235"/>
      <c r="AE1174" s="235"/>
      <c r="AF1174" s="238"/>
      <c r="AG1174" s="235"/>
      <c r="AH1174" s="238"/>
      <c r="AI1174" s="235"/>
      <c r="AJ1174" s="235"/>
      <c r="AK1174" s="6"/>
      <c r="AL1174" s="6"/>
      <c r="AM1174" s="6"/>
      <c r="AN1174" s="6"/>
      <c r="AO1174" s="6"/>
      <c r="AP1174" s="6"/>
      <c r="AQ1174" s="6"/>
      <c r="AR1174" s="6"/>
      <c r="AS1174" s="238"/>
      <c r="AT1174" s="238"/>
      <c r="AU1174" s="238"/>
      <c r="AV1174" s="6"/>
      <c r="AW1174" s="238"/>
      <c r="AX1174" s="238"/>
      <c r="AY1174" s="238"/>
      <c r="AZ1174" s="6"/>
      <c r="BA1174" s="239"/>
      <c r="BB1174" s="238"/>
      <c r="BC1174" s="6"/>
      <c r="BD1174" s="6"/>
      <c r="BE1174" s="6"/>
    </row>
    <row r="1175" spans="1:57" x14ac:dyDescent="0.25">
      <c r="A1175" s="6"/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235"/>
      <c r="AB1175" s="235"/>
      <c r="AC1175" s="235"/>
      <c r="AD1175" s="235"/>
      <c r="AE1175" s="235"/>
      <c r="AF1175" s="238"/>
      <c r="AG1175" s="235"/>
      <c r="AH1175" s="238"/>
      <c r="AI1175" s="235"/>
      <c r="AJ1175" s="235"/>
      <c r="AK1175" s="6"/>
      <c r="AL1175" s="6"/>
      <c r="AM1175" s="6"/>
      <c r="AN1175" s="6"/>
      <c r="AO1175" s="6"/>
      <c r="AP1175" s="6"/>
      <c r="AQ1175" s="6"/>
      <c r="AR1175" s="6"/>
      <c r="AS1175" s="238"/>
      <c r="AT1175" s="238"/>
      <c r="AU1175" s="238"/>
      <c r="AV1175" s="6"/>
      <c r="AW1175" s="238"/>
      <c r="AX1175" s="238"/>
      <c r="AY1175" s="238"/>
      <c r="AZ1175" s="6"/>
      <c r="BA1175" s="239"/>
      <c r="BB1175" s="238"/>
      <c r="BC1175" s="6"/>
      <c r="BD1175" s="6"/>
      <c r="BE1175" s="6"/>
    </row>
    <row r="1176" spans="1:57" x14ac:dyDescent="0.25">
      <c r="A1176" s="6"/>
      <c r="B1176" s="6"/>
      <c r="C1176" s="6"/>
      <c r="D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235"/>
      <c r="AB1176" s="235"/>
      <c r="AC1176" s="235"/>
      <c r="AD1176" s="235"/>
      <c r="AE1176" s="235"/>
      <c r="AF1176" s="238"/>
      <c r="AG1176" s="235"/>
      <c r="AH1176" s="238"/>
      <c r="AI1176" s="235"/>
      <c r="AJ1176" s="235"/>
      <c r="AK1176" s="6"/>
      <c r="AL1176" s="6"/>
      <c r="AM1176" s="6"/>
      <c r="AN1176" s="6"/>
      <c r="AO1176" s="6"/>
      <c r="AP1176" s="6"/>
      <c r="AQ1176" s="6"/>
      <c r="AR1176" s="6"/>
      <c r="AS1176" s="238"/>
      <c r="AT1176" s="238"/>
      <c r="AU1176" s="238"/>
      <c r="AV1176" s="6"/>
      <c r="AW1176" s="238"/>
      <c r="AX1176" s="238"/>
      <c r="AY1176" s="238"/>
      <c r="AZ1176" s="6"/>
      <c r="BA1176" s="239"/>
      <c r="BB1176" s="238"/>
      <c r="BC1176" s="6"/>
      <c r="BD1176" s="6"/>
      <c r="BE1176" s="6"/>
    </row>
    <row r="1177" spans="1:57" x14ac:dyDescent="0.25">
      <c r="A1177" s="6"/>
      <c r="B1177" s="6"/>
      <c r="C1177" s="6"/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235"/>
      <c r="AB1177" s="235"/>
      <c r="AC1177" s="235"/>
      <c r="AD1177" s="235"/>
      <c r="AE1177" s="235"/>
      <c r="AF1177" s="238"/>
      <c r="AG1177" s="235"/>
      <c r="AH1177" s="238"/>
      <c r="AI1177" s="235"/>
      <c r="AJ1177" s="235"/>
      <c r="AK1177" s="6"/>
      <c r="AL1177" s="6"/>
      <c r="AM1177" s="6"/>
      <c r="AN1177" s="6"/>
      <c r="AO1177" s="6"/>
      <c r="AP1177" s="6"/>
      <c r="AQ1177" s="6"/>
      <c r="AR1177" s="6"/>
      <c r="AS1177" s="238"/>
      <c r="AT1177" s="238"/>
      <c r="AU1177" s="238"/>
      <c r="AV1177" s="6"/>
      <c r="AW1177" s="238"/>
      <c r="AX1177" s="238"/>
      <c r="AY1177" s="238"/>
      <c r="AZ1177" s="6"/>
      <c r="BA1177" s="239"/>
      <c r="BB1177" s="238"/>
      <c r="BC1177" s="6"/>
      <c r="BD1177" s="6"/>
      <c r="BE1177" s="6"/>
    </row>
    <row r="1178" spans="1:57" x14ac:dyDescent="0.25">
      <c r="A1178" s="6"/>
      <c r="B1178" s="6"/>
      <c r="C1178" s="6"/>
      <c r="D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235"/>
      <c r="AB1178" s="235"/>
      <c r="AC1178" s="235"/>
      <c r="AD1178" s="235"/>
      <c r="AE1178" s="235"/>
      <c r="AF1178" s="238"/>
      <c r="AG1178" s="235"/>
      <c r="AH1178" s="238"/>
      <c r="AI1178" s="235"/>
      <c r="AJ1178" s="235"/>
      <c r="AK1178" s="6"/>
      <c r="AL1178" s="6"/>
      <c r="AM1178" s="6"/>
      <c r="AN1178" s="6"/>
      <c r="AO1178" s="6"/>
      <c r="AP1178" s="6"/>
      <c r="AQ1178" s="6"/>
      <c r="AR1178" s="6"/>
      <c r="AS1178" s="238"/>
      <c r="AT1178" s="238"/>
      <c r="AU1178" s="238"/>
      <c r="AV1178" s="6"/>
      <c r="AW1178" s="238"/>
      <c r="AX1178" s="238"/>
      <c r="AY1178" s="238"/>
      <c r="AZ1178" s="6"/>
      <c r="BA1178" s="239"/>
      <c r="BB1178" s="238"/>
      <c r="BC1178" s="6"/>
      <c r="BD1178" s="6"/>
      <c r="BE1178" s="6"/>
    </row>
    <row r="1179" spans="1:57" x14ac:dyDescent="0.25">
      <c r="A1179" s="6"/>
      <c r="B1179" s="6"/>
      <c r="C1179" s="6"/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235"/>
      <c r="AB1179" s="235"/>
      <c r="AC1179" s="235"/>
      <c r="AD1179" s="235"/>
      <c r="AE1179" s="235"/>
      <c r="AF1179" s="238"/>
      <c r="AG1179" s="235"/>
      <c r="AH1179" s="238"/>
      <c r="AI1179" s="235"/>
      <c r="AJ1179" s="235"/>
      <c r="AK1179" s="6"/>
      <c r="AL1179" s="6"/>
      <c r="AM1179" s="6"/>
      <c r="AN1179" s="6"/>
      <c r="AO1179" s="6"/>
      <c r="AP1179" s="6"/>
      <c r="AQ1179" s="6"/>
      <c r="AR1179" s="6"/>
      <c r="AS1179" s="238"/>
      <c r="AT1179" s="238"/>
      <c r="AU1179" s="238"/>
      <c r="AV1179" s="6"/>
      <c r="AW1179" s="238"/>
      <c r="AX1179" s="238"/>
      <c r="AY1179" s="238"/>
      <c r="AZ1179" s="6"/>
      <c r="BA1179" s="239"/>
      <c r="BB1179" s="238"/>
      <c r="BC1179" s="6"/>
      <c r="BD1179" s="6"/>
      <c r="BE1179" s="6"/>
    </row>
    <row r="1180" spans="1:57" x14ac:dyDescent="0.25">
      <c r="A1180" s="6"/>
      <c r="B1180" s="6"/>
      <c r="C1180" s="6"/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6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235"/>
      <c r="AB1180" s="235"/>
      <c r="AC1180" s="235"/>
      <c r="AD1180" s="235"/>
      <c r="AE1180" s="235"/>
      <c r="AF1180" s="238"/>
      <c r="AG1180" s="235"/>
      <c r="AH1180" s="238"/>
      <c r="AI1180" s="235"/>
      <c r="AJ1180" s="235"/>
      <c r="AK1180" s="6"/>
      <c r="AL1180" s="6"/>
      <c r="AM1180" s="6"/>
      <c r="AN1180" s="6"/>
      <c r="AO1180" s="6"/>
      <c r="AP1180" s="6"/>
      <c r="AQ1180" s="6"/>
      <c r="AR1180" s="6"/>
      <c r="AS1180" s="238"/>
      <c r="AT1180" s="238"/>
      <c r="AU1180" s="238"/>
      <c r="AV1180" s="6"/>
      <c r="AW1180" s="238"/>
      <c r="AX1180" s="238"/>
      <c r="AY1180" s="238"/>
      <c r="AZ1180" s="6"/>
      <c r="BA1180" s="239"/>
      <c r="BB1180" s="238"/>
      <c r="BC1180" s="6"/>
      <c r="BD1180" s="6"/>
      <c r="BE1180" s="6"/>
    </row>
    <row r="1181" spans="1:57" x14ac:dyDescent="0.25">
      <c r="A1181" s="6"/>
      <c r="B1181" s="6"/>
      <c r="C1181" s="6"/>
      <c r="D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235"/>
      <c r="AB1181" s="235"/>
      <c r="AC1181" s="235"/>
      <c r="AD1181" s="235"/>
      <c r="AE1181" s="235"/>
      <c r="AF1181" s="238"/>
      <c r="AG1181" s="235"/>
      <c r="AH1181" s="238"/>
      <c r="AI1181" s="235"/>
      <c r="AJ1181" s="235"/>
      <c r="AK1181" s="6"/>
      <c r="AL1181" s="6"/>
      <c r="AM1181" s="6"/>
      <c r="AN1181" s="6"/>
      <c r="AO1181" s="6"/>
      <c r="AP1181" s="6"/>
      <c r="AQ1181" s="6"/>
      <c r="AR1181" s="6"/>
      <c r="AS1181" s="238"/>
      <c r="AT1181" s="238"/>
      <c r="AU1181" s="238"/>
      <c r="AV1181" s="6"/>
      <c r="AW1181" s="238"/>
      <c r="AX1181" s="238"/>
      <c r="AY1181" s="238"/>
      <c r="AZ1181" s="6"/>
      <c r="BA1181" s="239"/>
      <c r="BB1181" s="238"/>
      <c r="BC1181" s="6"/>
      <c r="BD1181" s="6"/>
      <c r="BE1181" s="6"/>
    </row>
    <row r="1182" spans="1:57" x14ac:dyDescent="0.25">
      <c r="A1182" s="6"/>
      <c r="B1182" s="6"/>
      <c r="C1182" s="6"/>
      <c r="D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6"/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235"/>
      <c r="AB1182" s="235"/>
      <c r="AC1182" s="235"/>
      <c r="AD1182" s="235"/>
      <c r="AE1182" s="235"/>
      <c r="AF1182" s="238"/>
      <c r="AG1182" s="235"/>
      <c r="AH1182" s="238"/>
      <c r="AI1182" s="235"/>
      <c r="AJ1182" s="235"/>
      <c r="AK1182" s="6"/>
      <c r="AL1182" s="6"/>
      <c r="AM1182" s="6"/>
      <c r="AN1182" s="6"/>
      <c r="AO1182" s="6"/>
      <c r="AP1182" s="6"/>
      <c r="AQ1182" s="6"/>
      <c r="AR1182" s="6"/>
      <c r="AS1182" s="238"/>
      <c r="AT1182" s="238"/>
      <c r="AU1182" s="238"/>
      <c r="AV1182" s="6"/>
      <c r="AW1182" s="238"/>
      <c r="AX1182" s="238"/>
      <c r="AY1182" s="238"/>
      <c r="AZ1182" s="6"/>
      <c r="BA1182" s="239"/>
      <c r="BB1182" s="238"/>
      <c r="BC1182" s="6"/>
      <c r="BD1182" s="6"/>
      <c r="BE1182" s="6"/>
    </row>
    <row r="1183" spans="1:57" x14ac:dyDescent="0.25">
      <c r="A1183" s="6"/>
      <c r="B1183" s="6"/>
      <c r="C1183" s="6"/>
      <c r="D1183" s="6"/>
      <c r="E1183" s="6"/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235"/>
      <c r="AB1183" s="235"/>
      <c r="AC1183" s="235"/>
      <c r="AD1183" s="235"/>
      <c r="AE1183" s="235"/>
      <c r="AF1183" s="238"/>
      <c r="AG1183" s="235"/>
      <c r="AH1183" s="238"/>
      <c r="AI1183" s="235"/>
      <c r="AJ1183" s="235"/>
      <c r="AK1183" s="6"/>
      <c r="AL1183" s="6"/>
      <c r="AM1183" s="6"/>
      <c r="AN1183" s="6"/>
      <c r="AO1183" s="6"/>
      <c r="AP1183" s="6"/>
      <c r="AQ1183" s="6"/>
      <c r="AR1183" s="6"/>
      <c r="AS1183" s="238"/>
      <c r="AT1183" s="238"/>
      <c r="AU1183" s="238"/>
      <c r="AV1183" s="6"/>
      <c r="AW1183" s="238"/>
      <c r="AX1183" s="238"/>
      <c r="AY1183" s="238"/>
      <c r="AZ1183" s="6"/>
      <c r="BA1183" s="239"/>
      <c r="BB1183" s="238"/>
      <c r="BC1183" s="6"/>
      <c r="BD1183" s="6"/>
      <c r="BE1183" s="6"/>
    </row>
    <row r="1184" spans="1:57" x14ac:dyDescent="0.25">
      <c r="A1184" s="6"/>
      <c r="B1184" s="6"/>
      <c r="C1184" s="6"/>
      <c r="D1184" s="6"/>
      <c r="E1184" s="6"/>
      <c r="F1184" s="6"/>
      <c r="G1184" s="6"/>
      <c r="H1184" s="6"/>
      <c r="I1184" s="6"/>
      <c r="J1184" s="6"/>
      <c r="K1184" s="6"/>
      <c r="L1184" s="6"/>
      <c r="M1184" s="6"/>
      <c r="N1184" s="6"/>
      <c r="O1184" s="6"/>
      <c r="P1184" s="6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235"/>
      <c r="AB1184" s="235"/>
      <c r="AC1184" s="235"/>
      <c r="AD1184" s="235"/>
      <c r="AE1184" s="235"/>
      <c r="AF1184" s="238"/>
      <c r="AG1184" s="235"/>
      <c r="AH1184" s="238"/>
      <c r="AI1184" s="235"/>
      <c r="AJ1184" s="235"/>
      <c r="AK1184" s="6"/>
      <c r="AL1184" s="6"/>
      <c r="AM1184" s="6"/>
      <c r="AN1184" s="6"/>
      <c r="AO1184" s="6"/>
      <c r="AP1184" s="6"/>
      <c r="AQ1184" s="6"/>
      <c r="AR1184" s="6"/>
      <c r="AS1184" s="238"/>
      <c r="AT1184" s="238"/>
      <c r="AU1184" s="238"/>
      <c r="AV1184" s="6"/>
      <c r="AW1184" s="238"/>
      <c r="AX1184" s="238"/>
      <c r="AY1184" s="238"/>
      <c r="AZ1184" s="6"/>
      <c r="BA1184" s="239"/>
      <c r="BB1184" s="238"/>
      <c r="BC1184" s="6"/>
      <c r="BD1184" s="6"/>
      <c r="BE1184" s="6"/>
    </row>
    <row r="1185" spans="1:57" x14ac:dyDescent="0.25">
      <c r="A1185" s="6"/>
      <c r="B1185" s="6"/>
      <c r="C1185" s="6"/>
      <c r="D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P1185" s="6"/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235"/>
      <c r="AB1185" s="235"/>
      <c r="AC1185" s="235"/>
      <c r="AD1185" s="235"/>
      <c r="AE1185" s="235"/>
      <c r="AF1185" s="238"/>
      <c r="AG1185" s="235"/>
      <c r="AH1185" s="238"/>
      <c r="AI1185" s="235"/>
      <c r="AJ1185" s="235"/>
      <c r="AK1185" s="6"/>
      <c r="AL1185" s="6"/>
      <c r="AM1185" s="6"/>
      <c r="AN1185" s="6"/>
      <c r="AO1185" s="6"/>
      <c r="AP1185" s="6"/>
      <c r="AQ1185" s="6"/>
      <c r="AR1185" s="6"/>
      <c r="AS1185" s="238"/>
      <c r="AT1185" s="238"/>
      <c r="AU1185" s="238"/>
      <c r="AV1185" s="6"/>
      <c r="AW1185" s="238"/>
      <c r="AX1185" s="238"/>
      <c r="AY1185" s="238"/>
      <c r="AZ1185" s="6"/>
      <c r="BA1185" s="239"/>
      <c r="BB1185" s="238"/>
      <c r="BC1185" s="6"/>
      <c r="BD1185" s="6"/>
      <c r="BE1185" s="6"/>
    </row>
    <row r="1186" spans="1:57" x14ac:dyDescent="0.25">
      <c r="A1186" s="6"/>
      <c r="B1186" s="6"/>
      <c r="C1186" s="6"/>
      <c r="D1186" s="6"/>
      <c r="E1186" s="6"/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235"/>
      <c r="AB1186" s="235"/>
      <c r="AC1186" s="235"/>
      <c r="AD1186" s="235"/>
      <c r="AE1186" s="235"/>
      <c r="AF1186" s="238"/>
      <c r="AG1186" s="235"/>
      <c r="AH1186" s="238"/>
      <c r="AI1186" s="235"/>
      <c r="AJ1186" s="235"/>
      <c r="AK1186" s="6"/>
      <c r="AL1186" s="6"/>
      <c r="AM1186" s="6"/>
      <c r="AN1186" s="6"/>
      <c r="AO1186" s="6"/>
      <c r="AP1186" s="6"/>
      <c r="AQ1186" s="6"/>
      <c r="AR1186" s="6"/>
      <c r="AS1186" s="238"/>
      <c r="AT1186" s="238"/>
      <c r="AU1186" s="238"/>
      <c r="AV1186" s="6"/>
      <c r="AW1186" s="238"/>
      <c r="AX1186" s="238"/>
      <c r="AY1186" s="238"/>
      <c r="AZ1186" s="6"/>
      <c r="BA1186" s="239"/>
      <c r="BB1186" s="238"/>
      <c r="BC1186" s="6"/>
      <c r="BD1186" s="6"/>
      <c r="BE1186" s="6"/>
    </row>
    <row r="1187" spans="1:57" x14ac:dyDescent="0.25">
      <c r="A1187" s="6"/>
      <c r="B1187" s="6"/>
      <c r="C1187" s="6"/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6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235"/>
      <c r="AB1187" s="235"/>
      <c r="AC1187" s="235"/>
      <c r="AD1187" s="235"/>
      <c r="AE1187" s="235"/>
      <c r="AF1187" s="238"/>
      <c r="AG1187" s="235"/>
      <c r="AH1187" s="238"/>
      <c r="AI1187" s="235"/>
      <c r="AJ1187" s="235"/>
      <c r="AK1187" s="6"/>
      <c r="AL1187" s="6"/>
      <c r="AM1187" s="6"/>
      <c r="AN1187" s="6"/>
      <c r="AO1187" s="6"/>
      <c r="AP1187" s="6"/>
      <c r="AQ1187" s="6"/>
      <c r="AR1187" s="6"/>
      <c r="AS1187" s="238"/>
      <c r="AT1187" s="238"/>
      <c r="AU1187" s="238"/>
      <c r="AV1187" s="6"/>
      <c r="AW1187" s="238"/>
      <c r="AX1187" s="238"/>
      <c r="AY1187" s="238"/>
      <c r="AZ1187" s="6"/>
      <c r="BA1187" s="239"/>
      <c r="BB1187" s="238"/>
      <c r="BC1187" s="6"/>
      <c r="BD1187" s="6"/>
      <c r="BE1187" s="6"/>
    </row>
    <row r="1188" spans="1:57" x14ac:dyDescent="0.25">
      <c r="A1188" s="6"/>
      <c r="B1188" s="6"/>
      <c r="C1188" s="6"/>
      <c r="D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235"/>
      <c r="AB1188" s="235"/>
      <c r="AC1188" s="235"/>
      <c r="AD1188" s="235"/>
      <c r="AE1188" s="235"/>
      <c r="AF1188" s="238"/>
      <c r="AG1188" s="235"/>
      <c r="AH1188" s="238"/>
      <c r="AI1188" s="235"/>
      <c r="AJ1188" s="235"/>
      <c r="AK1188" s="6"/>
      <c r="AL1188" s="6"/>
      <c r="AM1188" s="6"/>
      <c r="AN1188" s="6"/>
      <c r="AO1188" s="6"/>
      <c r="AP1188" s="6"/>
      <c r="AQ1188" s="6"/>
      <c r="AR1188" s="6"/>
      <c r="AS1188" s="238"/>
      <c r="AT1188" s="238"/>
      <c r="AU1188" s="238"/>
      <c r="AV1188" s="6"/>
      <c r="AW1188" s="238"/>
      <c r="AX1188" s="238"/>
      <c r="AY1188" s="238"/>
      <c r="AZ1188" s="6"/>
      <c r="BA1188" s="239"/>
      <c r="BB1188" s="238"/>
      <c r="BC1188" s="6"/>
      <c r="BD1188" s="6"/>
      <c r="BE1188" s="6"/>
    </row>
    <row r="1189" spans="1:57" x14ac:dyDescent="0.25">
      <c r="A1189" s="6"/>
      <c r="B1189" s="6"/>
      <c r="C1189" s="6"/>
      <c r="D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235"/>
      <c r="AB1189" s="235"/>
      <c r="AC1189" s="235"/>
      <c r="AD1189" s="235"/>
      <c r="AE1189" s="235"/>
      <c r="AF1189" s="238"/>
      <c r="AG1189" s="235"/>
      <c r="AH1189" s="238"/>
      <c r="AI1189" s="235"/>
      <c r="AJ1189" s="235"/>
      <c r="AK1189" s="6"/>
      <c r="AL1189" s="6"/>
      <c r="AM1189" s="6"/>
      <c r="AN1189" s="6"/>
      <c r="AO1189" s="6"/>
      <c r="AP1189" s="6"/>
      <c r="AQ1189" s="6"/>
      <c r="AR1189" s="6"/>
      <c r="AS1189" s="238"/>
      <c r="AT1189" s="238"/>
      <c r="AU1189" s="238"/>
      <c r="AV1189" s="6"/>
      <c r="AW1189" s="238"/>
      <c r="AX1189" s="238"/>
      <c r="AY1189" s="238"/>
      <c r="AZ1189" s="6"/>
      <c r="BA1189" s="239"/>
      <c r="BB1189" s="238"/>
      <c r="BC1189" s="6"/>
      <c r="BD1189" s="6"/>
      <c r="BE1189" s="6"/>
    </row>
    <row r="1190" spans="1:57" x14ac:dyDescent="0.25">
      <c r="A1190" s="6"/>
      <c r="B1190" s="6"/>
      <c r="C1190" s="6"/>
      <c r="D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235"/>
      <c r="AB1190" s="235"/>
      <c r="AC1190" s="235"/>
      <c r="AD1190" s="235"/>
      <c r="AE1190" s="235"/>
      <c r="AF1190" s="238"/>
      <c r="AG1190" s="235"/>
      <c r="AH1190" s="238"/>
      <c r="AI1190" s="235"/>
      <c r="AJ1190" s="235"/>
      <c r="AK1190" s="6"/>
      <c r="AL1190" s="6"/>
      <c r="AM1190" s="6"/>
      <c r="AN1190" s="6"/>
      <c r="AO1190" s="6"/>
      <c r="AP1190" s="6"/>
      <c r="AQ1190" s="6"/>
      <c r="AR1190" s="6"/>
      <c r="AS1190" s="238"/>
      <c r="AT1190" s="238"/>
      <c r="AU1190" s="238"/>
      <c r="AV1190" s="6"/>
      <c r="AW1190" s="238"/>
      <c r="AX1190" s="238"/>
      <c r="AY1190" s="238"/>
      <c r="AZ1190" s="6"/>
      <c r="BA1190" s="239"/>
      <c r="BB1190" s="238"/>
      <c r="BC1190" s="6"/>
      <c r="BD1190" s="6"/>
      <c r="BE1190" s="6"/>
    </row>
    <row r="1191" spans="1:57" x14ac:dyDescent="0.25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6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235"/>
      <c r="AB1191" s="235"/>
      <c r="AC1191" s="235"/>
      <c r="AD1191" s="235"/>
      <c r="AE1191" s="235"/>
      <c r="AF1191" s="238"/>
      <c r="AG1191" s="235"/>
      <c r="AH1191" s="238"/>
      <c r="AI1191" s="235"/>
      <c r="AJ1191" s="235"/>
      <c r="AK1191" s="6"/>
      <c r="AL1191" s="6"/>
      <c r="AM1191" s="6"/>
      <c r="AN1191" s="6"/>
      <c r="AO1191" s="6"/>
      <c r="AP1191" s="6"/>
      <c r="AQ1191" s="6"/>
      <c r="AR1191" s="6"/>
      <c r="AS1191" s="238"/>
      <c r="AT1191" s="238"/>
      <c r="AU1191" s="238"/>
      <c r="AV1191" s="6"/>
      <c r="AW1191" s="238"/>
      <c r="AX1191" s="238"/>
      <c r="AY1191" s="238"/>
      <c r="AZ1191" s="6"/>
      <c r="BA1191" s="239"/>
      <c r="BB1191" s="238"/>
      <c r="BC1191" s="6"/>
      <c r="BD1191" s="6"/>
      <c r="BE1191" s="6"/>
    </row>
    <row r="1192" spans="1:57" x14ac:dyDescent="0.25">
      <c r="A1192" s="6"/>
      <c r="B1192" s="6"/>
      <c r="C1192" s="6"/>
      <c r="D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235"/>
      <c r="AB1192" s="235"/>
      <c r="AC1192" s="235"/>
      <c r="AD1192" s="235"/>
      <c r="AE1192" s="235"/>
      <c r="AF1192" s="238"/>
      <c r="AG1192" s="235"/>
      <c r="AH1192" s="238"/>
      <c r="AI1192" s="235"/>
      <c r="AJ1192" s="235"/>
      <c r="AK1192" s="6"/>
      <c r="AL1192" s="6"/>
      <c r="AM1192" s="6"/>
      <c r="AN1192" s="6"/>
      <c r="AO1192" s="6"/>
      <c r="AP1192" s="6"/>
      <c r="AQ1192" s="6"/>
      <c r="AR1192" s="6"/>
      <c r="AS1192" s="238"/>
      <c r="AT1192" s="238"/>
      <c r="AU1192" s="238"/>
      <c r="AV1192" s="6"/>
      <c r="AW1192" s="238"/>
      <c r="AX1192" s="238"/>
      <c r="AY1192" s="238"/>
      <c r="AZ1192" s="6"/>
      <c r="BA1192" s="239"/>
      <c r="BB1192" s="238"/>
      <c r="BC1192" s="6"/>
      <c r="BD1192" s="6"/>
      <c r="BE1192" s="6"/>
    </row>
    <row r="1193" spans="1:57" x14ac:dyDescent="0.25">
      <c r="A1193" s="6"/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6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235"/>
      <c r="AB1193" s="235"/>
      <c r="AC1193" s="235"/>
      <c r="AD1193" s="235"/>
      <c r="AE1193" s="235"/>
      <c r="AF1193" s="238"/>
      <c r="AG1193" s="235"/>
      <c r="AH1193" s="238"/>
      <c r="AI1193" s="235"/>
      <c r="AJ1193" s="235"/>
      <c r="AK1193" s="6"/>
      <c r="AL1193" s="6"/>
      <c r="AM1193" s="6"/>
      <c r="AN1193" s="6"/>
      <c r="AO1193" s="6"/>
      <c r="AP1193" s="6"/>
      <c r="AQ1193" s="6"/>
      <c r="AR1193" s="6"/>
      <c r="AS1193" s="238"/>
      <c r="AT1193" s="238"/>
      <c r="AU1193" s="238"/>
      <c r="AV1193" s="6"/>
      <c r="AW1193" s="238"/>
      <c r="AX1193" s="238"/>
      <c r="AY1193" s="238"/>
      <c r="AZ1193" s="6"/>
      <c r="BA1193" s="239"/>
      <c r="BB1193" s="238"/>
      <c r="BC1193" s="6"/>
      <c r="BD1193" s="6"/>
      <c r="BE1193" s="6"/>
    </row>
    <row r="1194" spans="1:57" x14ac:dyDescent="0.25">
      <c r="A1194" s="6"/>
      <c r="B1194" s="6"/>
      <c r="C1194" s="6"/>
      <c r="D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235"/>
      <c r="AB1194" s="235"/>
      <c r="AC1194" s="235"/>
      <c r="AD1194" s="235"/>
      <c r="AE1194" s="235"/>
      <c r="AF1194" s="238"/>
      <c r="AG1194" s="235"/>
      <c r="AH1194" s="238"/>
      <c r="AI1194" s="235"/>
      <c r="AJ1194" s="235"/>
      <c r="AK1194" s="6"/>
      <c r="AL1194" s="6"/>
      <c r="AM1194" s="6"/>
      <c r="AN1194" s="6"/>
      <c r="AO1194" s="6"/>
      <c r="AP1194" s="6"/>
      <c r="AQ1194" s="6"/>
      <c r="AR1194" s="6"/>
      <c r="AS1194" s="238"/>
      <c r="AT1194" s="238"/>
      <c r="AU1194" s="238"/>
      <c r="AV1194" s="6"/>
      <c r="AW1194" s="238"/>
      <c r="AX1194" s="238"/>
      <c r="AY1194" s="238"/>
      <c r="AZ1194" s="6"/>
      <c r="BA1194" s="239"/>
      <c r="BB1194" s="238"/>
      <c r="BC1194" s="6"/>
      <c r="BD1194" s="6"/>
      <c r="BE1194" s="6"/>
    </row>
    <row r="1195" spans="1:57" x14ac:dyDescent="0.25">
      <c r="A1195" s="6"/>
      <c r="B1195" s="6"/>
      <c r="C1195" s="6"/>
      <c r="D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6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235"/>
      <c r="AB1195" s="235"/>
      <c r="AC1195" s="235"/>
      <c r="AD1195" s="235"/>
      <c r="AE1195" s="235"/>
      <c r="AF1195" s="238"/>
      <c r="AG1195" s="235"/>
      <c r="AH1195" s="238"/>
      <c r="AI1195" s="235"/>
      <c r="AJ1195" s="235"/>
      <c r="AK1195" s="6"/>
      <c r="AL1195" s="6"/>
      <c r="AM1195" s="6"/>
      <c r="AN1195" s="6"/>
      <c r="AO1195" s="6"/>
      <c r="AP1195" s="6"/>
      <c r="AQ1195" s="6"/>
      <c r="AR1195" s="6"/>
      <c r="AS1195" s="238"/>
      <c r="AT1195" s="238"/>
      <c r="AU1195" s="238"/>
      <c r="AV1195" s="6"/>
      <c r="AW1195" s="238"/>
      <c r="AX1195" s="238"/>
      <c r="AY1195" s="238"/>
      <c r="AZ1195" s="6"/>
      <c r="BA1195" s="239"/>
      <c r="BB1195" s="238"/>
      <c r="BC1195" s="6"/>
      <c r="BD1195" s="6"/>
      <c r="BE1195" s="6"/>
    </row>
    <row r="1196" spans="1:57" x14ac:dyDescent="0.25">
      <c r="A1196" s="6"/>
      <c r="B1196" s="6"/>
      <c r="C1196" s="6"/>
      <c r="D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235"/>
      <c r="AB1196" s="235"/>
      <c r="AC1196" s="235"/>
      <c r="AD1196" s="235"/>
      <c r="AE1196" s="235"/>
      <c r="AF1196" s="238"/>
      <c r="AG1196" s="235"/>
      <c r="AH1196" s="238"/>
      <c r="AI1196" s="235"/>
      <c r="AJ1196" s="235"/>
      <c r="AK1196" s="6"/>
      <c r="AL1196" s="6"/>
      <c r="AM1196" s="6"/>
      <c r="AN1196" s="6"/>
      <c r="AO1196" s="6"/>
      <c r="AP1196" s="6"/>
      <c r="AQ1196" s="6"/>
      <c r="AR1196" s="6"/>
      <c r="AS1196" s="238"/>
      <c r="AT1196" s="238"/>
      <c r="AU1196" s="238"/>
      <c r="AV1196" s="6"/>
      <c r="AW1196" s="238"/>
      <c r="AX1196" s="238"/>
      <c r="AY1196" s="238"/>
      <c r="AZ1196" s="6"/>
      <c r="BA1196" s="239"/>
      <c r="BB1196" s="238"/>
      <c r="BC1196" s="6"/>
      <c r="BD1196" s="6"/>
      <c r="BE1196" s="6"/>
    </row>
    <row r="1197" spans="1:57" x14ac:dyDescent="0.25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6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235"/>
      <c r="AB1197" s="235"/>
      <c r="AC1197" s="235"/>
      <c r="AD1197" s="235"/>
      <c r="AE1197" s="235"/>
      <c r="AF1197" s="238"/>
      <c r="AG1197" s="235"/>
      <c r="AH1197" s="238"/>
      <c r="AI1197" s="235"/>
      <c r="AJ1197" s="235"/>
      <c r="AK1197" s="6"/>
      <c r="AL1197" s="6"/>
      <c r="AM1197" s="6"/>
      <c r="AN1197" s="6"/>
      <c r="AO1197" s="6"/>
      <c r="AP1197" s="6"/>
      <c r="AQ1197" s="6"/>
      <c r="AR1197" s="6"/>
      <c r="AS1197" s="238"/>
      <c r="AT1197" s="238"/>
      <c r="AU1197" s="238"/>
      <c r="AV1197" s="6"/>
      <c r="AW1197" s="238"/>
      <c r="AX1197" s="238"/>
      <c r="AY1197" s="238"/>
      <c r="AZ1197" s="6"/>
      <c r="BA1197" s="239"/>
      <c r="BB1197" s="238"/>
      <c r="BC1197" s="6"/>
      <c r="BD1197" s="6"/>
      <c r="BE1197" s="6"/>
    </row>
    <row r="1198" spans="1:57" x14ac:dyDescent="0.25">
      <c r="A1198" s="6"/>
      <c r="B1198" s="6"/>
      <c r="C1198" s="6"/>
      <c r="D1198" s="6"/>
      <c r="E1198" s="6"/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235"/>
      <c r="AB1198" s="235"/>
      <c r="AC1198" s="235"/>
      <c r="AD1198" s="235"/>
      <c r="AE1198" s="235"/>
      <c r="AF1198" s="238"/>
      <c r="AG1198" s="235"/>
      <c r="AH1198" s="238"/>
      <c r="AI1198" s="235"/>
      <c r="AJ1198" s="235"/>
      <c r="AK1198" s="6"/>
      <c r="AL1198" s="6"/>
      <c r="AM1198" s="6"/>
      <c r="AN1198" s="6"/>
      <c r="AO1198" s="6"/>
      <c r="AP1198" s="6"/>
      <c r="AQ1198" s="6"/>
      <c r="AR1198" s="6"/>
      <c r="AS1198" s="238"/>
      <c r="AT1198" s="238"/>
      <c r="AU1198" s="238"/>
      <c r="AV1198" s="6"/>
      <c r="AW1198" s="238"/>
      <c r="AX1198" s="238"/>
      <c r="AY1198" s="238"/>
      <c r="AZ1198" s="6"/>
      <c r="BA1198" s="239"/>
      <c r="BB1198" s="238"/>
      <c r="BC1198" s="6"/>
      <c r="BD1198" s="6"/>
      <c r="BE1198" s="6"/>
    </row>
    <row r="1199" spans="1:57" x14ac:dyDescent="0.25">
      <c r="A1199" s="6"/>
      <c r="B1199" s="6"/>
      <c r="C1199" s="6"/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235"/>
      <c r="AB1199" s="235"/>
      <c r="AC1199" s="235"/>
      <c r="AD1199" s="235"/>
      <c r="AE1199" s="235"/>
      <c r="AF1199" s="238"/>
      <c r="AG1199" s="235"/>
      <c r="AH1199" s="238"/>
      <c r="AI1199" s="235"/>
      <c r="AJ1199" s="235"/>
      <c r="AK1199" s="6"/>
      <c r="AL1199" s="6"/>
      <c r="AM1199" s="6"/>
      <c r="AN1199" s="6"/>
      <c r="AO1199" s="6"/>
      <c r="AP1199" s="6"/>
      <c r="AQ1199" s="6"/>
      <c r="AR1199" s="6"/>
      <c r="AS1199" s="238"/>
      <c r="AT1199" s="238"/>
      <c r="AU1199" s="238"/>
      <c r="AV1199" s="6"/>
      <c r="AW1199" s="238"/>
      <c r="AX1199" s="238"/>
      <c r="AY1199" s="238"/>
      <c r="AZ1199" s="6"/>
      <c r="BA1199" s="239"/>
      <c r="BB1199" s="238"/>
      <c r="BC1199" s="6"/>
      <c r="BD1199" s="6"/>
      <c r="BE1199" s="6"/>
    </row>
    <row r="1200" spans="1:57" x14ac:dyDescent="0.25">
      <c r="A1200" s="6"/>
      <c r="B1200" s="6"/>
      <c r="C1200" s="6"/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6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235"/>
      <c r="AB1200" s="235"/>
      <c r="AC1200" s="235"/>
      <c r="AD1200" s="235"/>
      <c r="AE1200" s="235"/>
      <c r="AF1200" s="238"/>
      <c r="AG1200" s="235"/>
      <c r="AH1200" s="238"/>
      <c r="AI1200" s="235"/>
      <c r="AJ1200" s="235"/>
      <c r="AK1200" s="6"/>
      <c r="AL1200" s="6"/>
      <c r="AM1200" s="6"/>
      <c r="AN1200" s="6"/>
      <c r="AO1200" s="6"/>
      <c r="AP1200" s="6"/>
      <c r="AQ1200" s="6"/>
      <c r="AR1200" s="6"/>
      <c r="AS1200" s="238"/>
      <c r="AT1200" s="238"/>
      <c r="AU1200" s="238"/>
      <c r="AV1200" s="6"/>
      <c r="AW1200" s="238"/>
      <c r="AX1200" s="238"/>
      <c r="AY1200" s="238"/>
      <c r="AZ1200" s="6"/>
      <c r="BA1200" s="239"/>
      <c r="BB1200" s="238"/>
      <c r="BC1200" s="6"/>
      <c r="BD1200" s="6"/>
      <c r="BE1200" s="6"/>
    </row>
    <row r="1201" spans="1:57" x14ac:dyDescent="0.25">
      <c r="A1201" s="6"/>
      <c r="B1201" s="6"/>
      <c r="C1201" s="6"/>
      <c r="D1201" s="6"/>
      <c r="E1201" s="6"/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235"/>
      <c r="AB1201" s="235"/>
      <c r="AC1201" s="235"/>
      <c r="AD1201" s="235"/>
      <c r="AE1201" s="235"/>
      <c r="AF1201" s="238"/>
      <c r="AG1201" s="235"/>
      <c r="AH1201" s="238"/>
      <c r="AI1201" s="235"/>
      <c r="AJ1201" s="235"/>
      <c r="AK1201" s="6"/>
      <c r="AL1201" s="6"/>
      <c r="AM1201" s="6"/>
      <c r="AN1201" s="6"/>
      <c r="AO1201" s="6"/>
      <c r="AP1201" s="6"/>
      <c r="AQ1201" s="6"/>
      <c r="AR1201" s="6"/>
      <c r="AS1201" s="238"/>
      <c r="AT1201" s="238"/>
      <c r="AU1201" s="238"/>
      <c r="AV1201" s="6"/>
      <c r="AW1201" s="238"/>
      <c r="AX1201" s="238"/>
      <c r="AY1201" s="238"/>
      <c r="AZ1201" s="6"/>
      <c r="BA1201" s="239"/>
      <c r="BB1201" s="238"/>
      <c r="BC1201" s="6"/>
      <c r="BD1201" s="6"/>
      <c r="BE1201" s="6"/>
    </row>
    <row r="1202" spans="1:57" x14ac:dyDescent="0.25">
      <c r="A1202" s="6"/>
      <c r="B1202" s="6"/>
      <c r="C1202" s="6"/>
      <c r="D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235"/>
      <c r="AB1202" s="235"/>
      <c r="AC1202" s="235"/>
      <c r="AD1202" s="235"/>
      <c r="AE1202" s="235"/>
      <c r="AF1202" s="238"/>
      <c r="AG1202" s="235"/>
      <c r="AH1202" s="238"/>
      <c r="AI1202" s="235"/>
      <c r="AJ1202" s="235"/>
      <c r="AK1202" s="6"/>
      <c r="AL1202" s="6"/>
      <c r="AM1202" s="6"/>
      <c r="AN1202" s="6"/>
      <c r="AO1202" s="6"/>
      <c r="AP1202" s="6"/>
      <c r="AQ1202" s="6"/>
      <c r="AR1202" s="6"/>
      <c r="AS1202" s="238"/>
      <c r="AT1202" s="238"/>
      <c r="AU1202" s="238"/>
      <c r="AV1202" s="6"/>
      <c r="AW1202" s="238"/>
      <c r="AX1202" s="238"/>
      <c r="AY1202" s="238"/>
      <c r="AZ1202" s="6"/>
      <c r="BA1202" s="239"/>
      <c r="BB1202" s="238"/>
      <c r="BC1202" s="6"/>
      <c r="BD1202" s="6"/>
      <c r="BE1202" s="6"/>
    </row>
    <row r="1203" spans="1:57" x14ac:dyDescent="0.25">
      <c r="A1203" s="6"/>
      <c r="B1203" s="6"/>
      <c r="C1203" s="6"/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6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235"/>
      <c r="AB1203" s="235"/>
      <c r="AC1203" s="235"/>
      <c r="AD1203" s="235"/>
      <c r="AE1203" s="235"/>
      <c r="AF1203" s="238"/>
      <c r="AG1203" s="235"/>
      <c r="AH1203" s="238"/>
      <c r="AI1203" s="235"/>
      <c r="AJ1203" s="235"/>
      <c r="AK1203" s="6"/>
      <c r="AL1203" s="6"/>
      <c r="AM1203" s="6"/>
      <c r="AN1203" s="6"/>
      <c r="AO1203" s="6"/>
      <c r="AP1203" s="6"/>
      <c r="AQ1203" s="6"/>
      <c r="AR1203" s="6"/>
      <c r="AS1203" s="238"/>
      <c r="AT1203" s="238"/>
      <c r="AU1203" s="238"/>
      <c r="AV1203" s="6"/>
      <c r="AW1203" s="238"/>
      <c r="AX1203" s="238"/>
      <c r="AY1203" s="238"/>
      <c r="AZ1203" s="6"/>
      <c r="BA1203" s="239"/>
      <c r="BB1203" s="238"/>
      <c r="BC1203" s="6"/>
      <c r="BD1203" s="6"/>
      <c r="BE1203" s="6"/>
    </row>
    <row r="1204" spans="1:57" x14ac:dyDescent="0.25">
      <c r="A1204" s="6"/>
      <c r="B1204" s="6"/>
      <c r="C1204" s="6"/>
      <c r="D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235"/>
      <c r="AB1204" s="235"/>
      <c r="AC1204" s="235"/>
      <c r="AD1204" s="235"/>
      <c r="AE1204" s="235"/>
      <c r="AF1204" s="238"/>
      <c r="AG1204" s="235"/>
      <c r="AH1204" s="238"/>
      <c r="AI1204" s="235"/>
      <c r="AJ1204" s="235"/>
      <c r="AK1204" s="6"/>
      <c r="AL1204" s="6"/>
      <c r="AM1204" s="6"/>
      <c r="AN1204" s="6"/>
      <c r="AO1204" s="6"/>
      <c r="AP1204" s="6"/>
      <c r="AQ1204" s="6"/>
      <c r="AR1204" s="6"/>
      <c r="AS1204" s="238"/>
      <c r="AT1204" s="238"/>
      <c r="AU1204" s="238"/>
      <c r="AV1204" s="6"/>
      <c r="AW1204" s="238"/>
      <c r="AX1204" s="238"/>
      <c r="AY1204" s="238"/>
      <c r="AZ1204" s="6"/>
      <c r="BA1204" s="239"/>
      <c r="BB1204" s="238"/>
      <c r="BC1204" s="6"/>
      <c r="BD1204" s="6"/>
      <c r="BE1204" s="6"/>
    </row>
    <row r="1205" spans="1:57" x14ac:dyDescent="0.25">
      <c r="A1205" s="6"/>
      <c r="B1205" s="6"/>
      <c r="C1205" s="6"/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235"/>
      <c r="AB1205" s="235"/>
      <c r="AC1205" s="235"/>
      <c r="AD1205" s="235"/>
      <c r="AE1205" s="235"/>
      <c r="AF1205" s="238"/>
      <c r="AG1205" s="235"/>
      <c r="AH1205" s="238"/>
      <c r="AI1205" s="235"/>
      <c r="AJ1205" s="235"/>
      <c r="AK1205" s="6"/>
      <c r="AL1205" s="6"/>
      <c r="AM1205" s="6"/>
      <c r="AN1205" s="6"/>
      <c r="AO1205" s="6"/>
      <c r="AP1205" s="6"/>
      <c r="AQ1205" s="6"/>
      <c r="AR1205" s="6"/>
      <c r="AS1205" s="238"/>
      <c r="AT1205" s="238"/>
      <c r="AU1205" s="238"/>
      <c r="AV1205" s="6"/>
      <c r="AW1205" s="238"/>
      <c r="AX1205" s="238"/>
      <c r="AY1205" s="238"/>
      <c r="AZ1205" s="6"/>
      <c r="BA1205" s="239"/>
      <c r="BB1205" s="238"/>
      <c r="BC1205" s="6"/>
      <c r="BD1205" s="6"/>
      <c r="BE1205" s="6"/>
    </row>
    <row r="1206" spans="1:57" x14ac:dyDescent="0.25">
      <c r="A1206" s="6"/>
      <c r="B1206" s="6"/>
      <c r="C1206" s="6"/>
      <c r="D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6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235"/>
      <c r="AB1206" s="235"/>
      <c r="AC1206" s="235"/>
      <c r="AD1206" s="235"/>
      <c r="AE1206" s="235"/>
      <c r="AF1206" s="238"/>
      <c r="AG1206" s="235"/>
      <c r="AH1206" s="238"/>
      <c r="AI1206" s="235"/>
      <c r="AJ1206" s="235"/>
      <c r="AK1206" s="6"/>
      <c r="AL1206" s="6"/>
      <c r="AM1206" s="6"/>
      <c r="AN1206" s="6"/>
      <c r="AO1206" s="6"/>
      <c r="AP1206" s="6"/>
      <c r="AQ1206" s="6"/>
      <c r="AR1206" s="6"/>
      <c r="AS1206" s="238"/>
      <c r="AT1206" s="238"/>
      <c r="AU1206" s="238"/>
      <c r="AV1206" s="6"/>
      <c r="AW1206" s="238"/>
      <c r="AX1206" s="238"/>
      <c r="AY1206" s="238"/>
      <c r="AZ1206" s="6"/>
      <c r="BA1206" s="239"/>
      <c r="BB1206" s="238"/>
      <c r="BC1206" s="6"/>
      <c r="BD1206" s="6"/>
      <c r="BE1206" s="6"/>
    </row>
    <row r="1207" spans="1:57" x14ac:dyDescent="0.25">
      <c r="A1207" s="6"/>
      <c r="B1207" s="6"/>
      <c r="C1207" s="6"/>
      <c r="D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235"/>
      <c r="AB1207" s="235"/>
      <c r="AC1207" s="235"/>
      <c r="AD1207" s="235"/>
      <c r="AE1207" s="235"/>
      <c r="AF1207" s="238"/>
      <c r="AG1207" s="235"/>
      <c r="AH1207" s="238"/>
      <c r="AI1207" s="235"/>
      <c r="AJ1207" s="235"/>
      <c r="AK1207" s="6"/>
      <c r="AL1207" s="6"/>
      <c r="AM1207" s="6"/>
      <c r="AN1207" s="6"/>
      <c r="AO1207" s="6"/>
      <c r="AP1207" s="6"/>
      <c r="AQ1207" s="6"/>
      <c r="AR1207" s="6"/>
      <c r="AS1207" s="238"/>
      <c r="AT1207" s="238"/>
      <c r="AU1207" s="238"/>
      <c r="AV1207" s="6"/>
      <c r="AW1207" s="238"/>
      <c r="AX1207" s="238"/>
      <c r="AY1207" s="238"/>
      <c r="AZ1207" s="6"/>
      <c r="BA1207" s="239"/>
      <c r="BB1207" s="238"/>
      <c r="BC1207" s="6"/>
      <c r="BD1207" s="6"/>
      <c r="BE1207" s="6"/>
    </row>
    <row r="1208" spans="1:57" x14ac:dyDescent="0.25">
      <c r="A1208" s="6"/>
      <c r="B1208" s="6"/>
      <c r="C1208" s="6"/>
      <c r="D1208" s="6"/>
      <c r="E1208" s="6"/>
      <c r="F1208" s="6"/>
      <c r="G1208" s="6"/>
      <c r="H1208" s="6"/>
      <c r="I1208" s="6"/>
      <c r="J1208" s="6"/>
      <c r="K1208" s="6"/>
      <c r="L1208" s="6"/>
      <c r="M1208" s="6"/>
      <c r="N1208" s="6"/>
      <c r="O1208" s="6"/>
      <c r="P1208" s="6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235"/>
      <c r="AB1208" s="235"/>
      <c r="AC1208" s="235"/>
      <c r="AD1208" s="235"/>
      <c r="AE1208" s="235"/>
      <c r="AF1208" s="238"/>
      <c r="AG1208" s="235"/>
      <c r="AH1208" s="238"/>
      <c r="AI1208" s="235"/>
      <c r="AJ1208" s="235"/>
      <c r="AK1208" s="6"/>
      <c r="AL1208" s="6"/>
      <c r="AM1208" s="6"/>
      <c r="AN1208" s="6"/>
      <c r="AO1208" s="6"/>
      <c r="AP1208" s="6"/>
      <c r="AQ1208" s="6"/>
      <c r="AR1208" s="6"/>
      <c r="AS1208" s="238"/>
      <c r="AT1208" s="238"/>
      <c r="AU1208" s="238"/>
      <c r="AV1208" s="6"/>
      <c r="AW1208" s="238"/>
      <c r="AX1208" s="238"/>
      <c r="AY1208" s="238"/>
      <c r="AZ1208" s="6"/>
      <c r="BA1208" s="239"/>
      <c r="BB1208" s="238"/>
      <c r="BC1208" s="6"/>
      <c r="BD1208" s="6"/>
      <c r="BE1208" s="6"/>
    </row>
    <row r="1209" spans="1:57" x14ac:dyDescent="0.25">
      <c r="A1209" s="6"/>
      <c r="B1209" s="6"/>
      <c r="C1209" s="6"/>
      <c r="D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235"/>
      <c r="AB1209" s="235"/>
      <c r="AC1209" s="235"/>
      <c r="AD1209" s="235"/>
      <c r="AE1209" s="235"/>
      <c r="AF1209" s="238"/>
      <c r="AG1209" s="235"/>
      <c r="AH1209" s="238"/>
      <c r="AI1209" s="235"/>
      <c r="AJ1209" s="235"/>
      <c r="AK1209" s="6"/>
      <c r="AL1209" s="6"/>
      <c r="AM1209" s="6"/>
      <c r="AN1209" s="6"/>
      <c r="AO1209" s="6"/>
      <c r="AP1209" s="6"/>
      <c r="AQ1209" s="6"/>
      <c r="AR1209" s="6"/>
      <c r="AS1209" s="238"/>
      <c r="AT1209" s="238"/>
      <c r="AU1209" s="238"/>
      <c r="AV1209" s="6"/>
      <c r="AW1209" s="238"/>
      <c r="AX1209" s="238"/>
      <c r="AY1209" s="238"/>
      <c r="AZ1209" s="6"/>
      <c r="BA1209" s="239"/>
      <c r="BB1209" s="238"/>
      <c r="BC1209" s="6"/>
      <c r="BD1209" s="6"/>
      <c r="BE1209" s="6"/>
    </row>
    <row r="1210" spans="1:57" x14ac:dyDescent="0.25">
      <c r="A1210" s="6"/>
      <c r="B1210" s="6"/>
      <c r="C1210" s="6"/>
      <c r="D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6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235"/>
      <c r="AB1210" s="235"/>
      <c r="AC1210" s="235"/>
      <c r="AD1210" s="235"/>
      <c r="AE1210" s="235"/>
      <c r="AF1210" s="238"/>
      <c r="AG1210" s="235"/>
      <c r="AH1210" s="238"/>
      <c r="AI1210" s="235"/>
      <c r="AJ1210" s="235"/>
      <c r="AK1210" s="6"/>
      <c r="AL1210" s="6"/>
      <c r="AM1210" s="6"/>
      <c r="AN1210" s="6"/>
      <c r="AO1210" s="6"/>
      <c r="AP1210" s="6"/>
      <c r="AQ1210" s="6"/>
      <c r="AR1210" s="6"/>
      <c r="AS1210" s="238"/>
      <c r="AT1210" s="238"/>
      <c r="AU1210" s="238"/>
      <c r="AV1210" s="6"/>
      <c r="AW1210" s="238"/>
      <c r="AX1210" s="238"/>
      <c r="AY1210" s="238"/>
      <c r="AZ1210" s="6"/>
      <c r="BA1210" s="239"/>
      <c r="BB1210" s="238"/>
      <c r="BC1210" s="6"/>
      <c r="BD1210" s="6"/>
      <c r="BE1210" s="6"/>
    </row>
    <row r="1211" spans="1:57" x14ac:dyDescent="0.25">
      <c r="A1211" s="6"/>
      <c r="B1211" s="6"/>
      <c r="C1211" s="6"/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235"/>
      <c r="AB1211" s="235"/>
      <c r="AC1211" s="235"/>
      <c r="AD1211" s="235"/>
      <c r="AE1211" s="235"/>
      <c r="AF1211" s="238"/>
      <c r="AG1211" s="235"/>
      <c r="AH1211" s="238"/>
      <c r="AI1211" s="235"/>
      <c r="AJ1211" s="235"/>
      <c r="AK1211" s="6"/>
      <c r="AL1211" s="6"/>
      <c r="AM1211" s="6"/>
      <c r="AN1211" s="6"/>
      <c r="AO1211" s="6"/>
      <c r="AP1211" s="6"/>
      <c r="AQ1211" s="6"/>
      <c r="AR1211" s="6"/>
      <c r="AS1211" s="238"/>
      <c r="AT1211" s="238"/>
      <c r="AU1211" s="238"/>
      <c r="AV1211" s="6"/>
      <c r="AW1211" s="238"/>
      <c r="AX1211" s="238"/>
      <c r="AY1211" s="238"/>
      <c r="AZ1211" s="6"/>
      <c r="BA1211" s="239"/>
      <c r="BB1211" s="238"/>
      <c r="BC1211" s="6"/>
      <c r="BD1211" s="6"/>
      <c r="BE1211" s="6"/>
    </row>
    <row r="1212" spans="1:57" x14ac:dyDescent="0.25">
      <c r="A1212" s="6"/>
      <c r="B1212" s="6"/>
      <c r="C1212" s="6"/>
      <c r="D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6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235"/>
      <c r="AB1212" s="235"/>
      <c r="AC1212" s="235"/>
      <c r="AD1212" s="235"/>
      <c r="AE1212" s="235"/>
      <c r="AF1212" s="238"/>
      <c r="AG1212" s="235"/>
      <c r="AH1212" s="238"/>
      <c r="AI1212" s="235"/>
      <c r="AJ1212" s="235"/>
      <c r="AK1212" s="6"/>
      <c r="AL1212" s="6"/>
      <c r="AM1212" s="6"/>
      <c r="AN1212" s="6"/>
      <c r="AO1212" s="6"/>
      <c r="AP1212" s="6"/>
      <c r="AQ1212" s="6"/>
      <c r="AR1212" s="6"/>
      <c r="AS1212" s="238"/>
      <c r="AT1212" s="238"/>
      <c r="AU1212" s="238"/>
      <c r="AV1212" s="6"/>
      <c r="AW1212" s="238"/>
      <c r="AX1212" s="238"/>
      <c r="AY1212" s="238"/>
      <c r="AZ1212" s="6"/>
      <c r="BA1212" s="239"/>
      <c r="BB1212" s="238"/>
      <c r="BC1212" s="6"/>
      <c r="BD1212" s="6"/>
      <c r="BE1212" s="6"/>
    </row>
    <row r="1213" spans="1:57" x14ac:dyDescent="0.25">
      <c r="A1213" s="6"/>
      <c r="B1213" s="6"/>
      <c r="C1213" s="6"/>
      <c r="D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235"/>
      <c r="AB1213" s="235"/>
      <c r="AC1213" s="235"/>
      <c r="AD1213" s="235"/>
      <c r="AE1213" s="235"/>
      <c r="AF1213" s="238"/>
      <c r="AG1213" s="235"/>
      <c r="AH1213" s="238"/>
      <c r="AI1213" s="235"/>
      <c r="AJ1213" s="235"/>
      <c r="AK1213" s="6"/>
      <c r="AL1213" s="6"/>
      <c r="AM1213" s="6"/>
      <c r="AN1213" s="6"/>
      <c r="AO1213" s="6"/>
      <c r="AP1213" s="6"/>
      <c r="AQ1213" s="6"/>
      <c r="AR1213" s="6"/>
      <c r="AS1213" s="238"/>
      <c r="AT1213" s="238"/>
      <c r="AU1213" s="238"/>
      <c r="AV1213" s="6"/>
      <c r="AW1213" s="238"/>
      <c r="AX1213" s="238"/>
      <c r="AY1213" s="238"/>
      <c r="AZ1213" s="6"/>
      <c r="BA1213" s="239"/>
      <c r="BB1213" s="238"/>
      <c r="BC1213" s="6"/>
      <c r="BD1213" s="6"/>
      <c r="BE1213" s="6"/>
    </row>
    <row r="1214" spans="1:57" x14ac:dyDescent="0.25">
      <c r="A1214" s="6"/>
      <c r="B1214" s="6"/>
      <c r="C1214" s="6"/>
      <c r="D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235"/>
      <c r="AB1214" s="235"/>
      <c r="AC1214" s="235"/>
      <c r="AD1214" s="235"/>
      <c r="AE1214" s="235"/>
      <c r="AF1214" s="238"/>
      <c r="AG1214" s="235"/>
      <c r="AH1214" s="238"/>
      <c r="AI1214" s="235"/>
      <c r="AJ1214" s="235"/>
      <c r="AK1214" s="6"/>
      <c r="AL1214" s="6"/>
      <c r="AM1214" s="6"/>
      <c r="AN1214" s="6"/>
      <c r="AO1214" s="6"/>
      <c r="AP1214" s="6"/>
      <c r="AQ1214" s="6"/>
      <c r="AR1214" s="6"/>
      <c r="AS1214" s="238"/>
      <c r="AT1214" s="238"/>
      <c r="AU1214" s="238"/>
      <c r="AV1214" s="6"/>
      <c r="AW1214" s="238"/>
      <c r="AX1214" s="238"/>
      <c r="AY1214" s="238"/>
      <c r="AZ1214" s="6"/>
      <c r="BA1214" s="239"/>
      <c r="BB1214" s="238"/>
      <c r="BC1214" s="6"/>
      <c r="BD1214" s="6"/>
      <c r="BE1214" s="6"/>
    </row>
    <row r="1215" spans="1:57" x14ac:dyDescent="0.25">
      <c r="A1215" s="6"/>
      <c r="B1215" s="6"/>
      <c r="C1215" s="6"/>
      <c r="D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6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235"/>
      <c r="AB1215" s="235"/>
      <c r="AC1215" s="235"/>
      <c r="AD1215" s="235"/>
      <c r="AE1215" s="235"/>
      <c r="AF1215" s="238"/>
      <c r="AG1215" s="235"/>
      <c r="AH1215" s="238"/>
      <c r="AI1215" s="235"/>
      <c r="AJ1215" s="235"/>
      <c r="AK1215" s="6"/>
      <c r="AL1215" s="6"/>
      <c r="AM1215" s="6"/>
      <c r="AN1215" s="6"/>
      <c r="AO1215" s="6"/>
      <c r="AP1215" s="6"/>
      <c r="AQ1215" s="6"/>
      <c r="AR1215" s="6"/>
      <c r="AS1215" s="238"/>
      <c r="AT1215" s="238"/>
      <c r="AU1215" s="238"/>
      <c r="AV1215" s="6"/>
      <c r="AW1215" s="238"/>
      <c r="AX1215" s="238"/>
      <c r="AY1215" s="238"/>
      <c r="AZ1215" s="6"/>
      <c r="BA1215" s="239"/>
      <c r="BB1215" s="238"/>
      <c r="BC1215" s="6"/>
      <c r="BD1215" s="6"/>
      <c r="BE1215" s="6"/>
    </row>
    <row r="1216" spans="1:57" x14ac:dyDescent="0.25">
      <c r="A1216" s="6"/>
      <c r="B1216" s="6"/>
      <c r="C1216" s="6"/>
      <c r="D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235"/>
      <c r="AB1216" s="235"/>
      <c r="AC1216" s="235"/>
      <c r="AD1216" s="235"/>
      <c r="AE1216" s="235"/>
      <c r="AF1216" s="238"/>
      <c r="AG1216" s="235"/>
      <c r="AH1216" s="238"/>
      <c r="AI1216" s="235"/>
      <c r="AJ1216" s="235"/>
      <c r="AK1216" s="6"/>
      <c r="AL1216" s="6"/>
      <c r="AM1216" s="6"/>
      <c r="AN1216" s="6"/>
      <c r="AO1216" s="6"/>
      <c r="AP1216" s="6"/>
      <c r="AQ1216" s="6"/>
      <c r="AR1216" s="6"/>
      <c r="AS1216" s="238"/>
      <c r="AT1216" s="238"/>
      <c r="AU1216" s="238"/>
      <c r="AV1216" s="6"/>
      <c r="AW1216" s="238"/>
      <c r="AX1216" s="238"/>
      <c r="AY1216" s="238"/>
      <c r="AZ1216" s="6"/>
      <c r="BA1216" s="239"/>
      <c r="BB1216" s="238"/>
      <c r="BC1216" s="6"/>
      <c r="BD1216" s="6"/>
      <c r="BE1216" s="6"/>
    </row>
    <row r="1217" spans="1:57" x14ac:dyDescent="0.25">
      <c r="A1217" s="6"/>
      <c r="B1217" s="6"/>
      <c r="C1217" s="6"/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6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235"/>
      <c r="AB1217" s="235"/>
      <c r="AC1217" s="235"/>
      <c r="AD1217" s="235"/>
      <c r="AE1217" s="235"/>
      <c r="AF1217" s="238"/>
      <c r="AG1217" s="235"/>
      <c r="AH1217" s="238"/>
      <c r="AI1217" s="235"/>
      <c r="AJ1217" s="235"/>
      <c r="AK1217" s="6"/>
      <c r="AL1217" s="6"/>
      <c r="AM1217" s="6"/>
      <c r="AN1217" s="6"/>
      <c r="AO1217" s="6"/>
      <c r="AP1217" s="6"/>
      <c r="AQ1217" s="6"/>
      <c r="AR1217" s="6"/>
      <c r="AS1217" s="238"/>
      <c r="AT1217" s="238"/>
      <c r="AU1217" s="238"/>
      <c r="AV1217" s="6"/>
      <c r="AW1217" s="238"/>
      <c r="AX1217" s="238"/>
      <c r="AY1217" s="238"/>
      <c r="AZ1217" s="6"/>
      <c r="BA1217" s="239"/>
      <c r="BB1217" s="238"/>
      <c r="BC1217" s="6"/>
      <c r="BD1217" s="6"/>
      <c r="BE1217" s="6"/>
    </row>
    <row r="1218" spans="1:57" x14ac:dyDescent="0.25">
      <c r="A1218" s="6"/>
      <c r="B1218" s="6"/>
      <c r="C1218" s="6"/>
      <c r="D1218" s="6"/>
      <c r="E1218" s="6"/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  <c r="S1218" s="6"/>
      <c r="T1218" s="6"/>
      <c r="U1218" s="6"/>
      <c r="V1218" s="6"/>
      <c r="W1218" s="6"/>
      <c r="X1218" s="6"/>
      <c r="Y1218" s="6"/>
      <c r="Z1218" s="6"/>
      <c r="AA1218" s="235"/>
      <c r="AB1218" s="235"/>
      <c r="AC1218" s="235"/>
      <c r="AD1218" s="235"/>
      <c r="AE1218" s="235"/>
      <c r="AF1218" s="238"/>
      <c r="AG1218" s="235"/>
      <c r="AH1218" s="238"/>
      <c r="AI1218" s="235"/>
      <c r="AJ1218" s="235"/>
      <c r="AK1218" s="6"/>
      <c r="AL1218" s="6"/>
      <c r="AM1218" s="6"/>
      <c r="AN1218" s="6"/>
      <c r="AO1218" s="6"/>
      <c r="AP1218" s="6"/>
      <c r="AQ1218" s="6"/>
      <c r="AR1218" s="6"/>
      <c r="AS1218" s="238"/>
      <c r="AT1218" s="238"/>
      <c r="AU1218" s="238"/>
      <c r="AV1218" s="6"/>
      <c r="AW1218" s="238"/>
      <c r="AX1218" s="238"/>
      <c r="AY1218" s="238"/>
      <c r="AZ1218" s="6"/>
      <c r="BA1218" s="239"/>
      <c r="BB1218" s="238"/>
      <c r="BC1218" s="6"/>
      <c r="BD1218" s="6"/>
      <c r="BE1218" s="6"/>
    </row>
    <row r="1219" spans="1:57" x14ac:dyDescent="0.25">
      <c r="A1219" s="6"/>
      <c r="B1219" s="6"/>
      <c r="C1219" s="6"/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6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235"/>
      <c r="AB1219" s="235"/>
      <c r="AC1219" s="235"/>
      <c r="AD1219" s="235"/>
      <c r="AE1219" s="235"/>
      <c r="AF1219" s="238"/>
      <c r="AG1219" s="235"/>
      <c r="AH1219" s="238"/>
      <c r="AI1219" s="235"/>
      <c r="AJ1219" s="235"/>
      <c r="AK1219" s="6"/>
      <c r="AL1219" s="6"/>
      <c r="AM1219" s="6"/>
      <c r="AN1219" s="6"/>
      <c r="AO1219" s="6"/>
      <c r="AP1219" s="6"/>
      <c r="AQ1219" s="6"/>
      <c r="AR1219" s="6"/>
      <c r="AS1219" s="238"/>
      <c r="AT1219" s="238"/>
      <c r="AU1219" s="238"/>
      <c r="AV1219" s="6"/>
      <c r="AW1219" s="238"/>
      <c r="AX1219" s="238"/>
      <c r="AY1219" s="238"/>
      <c r="AZ1219" s="6"/>
      <c r="BA1219" s="239"/>
      <c r="BB1219" s="238"/>
      <c r="BC1219" s="6"/>
      <c r="BD1219" s="6"/>
      <c r="BE1219" s="6"/>
    </row>
    <row r="1220" spans="1:57" x14ac:dyDescent="0.25">
      <c r="A1220" s="6"/>
      <c r="B1220" s="6"/>
      <c r="C1220" s="6"/>
      <c r="D1220" s="6"/>
      <c r="E1220" s="6"/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235"/>
      <c r="AB1220" s="235"/>
      <c r="AC1220" s="235"/>
      <c r="AD1220" s="235"/>
      <c r="AE1220" s="235"/>
      <c r="AF1220" s="238"/>
      <c r="AG1220" s="235"/>
      <c r="AH1220" s="238"/>
      <c r="AI1220" s="235"/>
      <c r="AJ1220" s="235"/>
      <c r="AK1220" s="6"/>
      <c r="AL1220" s="6"/>
      <c r="AM1220" s="6"/>
      <c r="AN1220" s="6"/>
      <c r="AO1220" s="6"/>
      <c r="AP1220" s="6"/>
      <c r="AQ1220" s="6"/>
      <c r="AR1220" s="6"/>
      <c r="AS1220" s="238"/>
      <c r="AT1220" s="238"/>
      <c r="AU1220" s="238"/>
      <c r="AV1220" s="6"/>
      <c r="AW1220" s="238"/>
      <c r="AX1220" s="238"/>
      <c r="AY1220" s="238"/>
      <c r="AZ1220" s="6"/>
      <c r="BA1220" s="239"/>
      <c r="BB1220" s="238"/>
      <c r="BC1220" s="6"/>
      <c r="BD1220" s="6"/>
      <c r="BE1220" s="6"/>
    </row>
    <row r="1221" spans="1:57" x14ac:dyDescent="0.25">
      <c r="A1221" s="6"/>
      <c r="B1221" s="6"/>
      <c r="C1221" s="6"/>
      <c r="D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6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235"/>
      <c r="AB1221" s="235"/>
      <c r="AC1221" s="235"/>
      <c r="AD1221" s="235"/>
      <c r="AE1221" s="235"/>
      <c r="AF1221" s="238"/>
      <c r="AG1221" s="235"/>
      <c r="AH1221" s="238"/>
      <c r="AI1221" s="235"/>
      <c r="AJ1221" s="235"/>
      <c r="AK1221" s="6"/>
      <c r="AL1221" s="6"/>
      <c r="AM1221" s="6"/>
      <c r="AN1221" s="6"/>
      <c r="AO1221" s="6"/>
      <c r="AP1221" s="6"/>
      <c r="AQ1221" s="6"/>
      <c r="AR1221" s="6"/>
      <c r="AS1221" s="238"/>
      <c r="AT1221" s="238"/>
      <c r="AU1221" s="238"/>
      <c r="AV1221" s="6"/>
      <c r="AW1221" s="238"/>
      <c r="AX1221" s="238"/>
      <c r="AY1221" s="238"/>
      <c r="AZ1221" s="6"/>
      <c r="BA1221" s="239"/>
      <c r="BB1221" s="238"/>
      <c r="BC1221" s="6"/>
      <c r="BD1221" s="6"/>
      <c r="BE1221" s="6"/>
    </row>
    <row r="1222" spans="1:57" x14ac:dyDescent="0.25">
      <c r="A1222" s="6"/>
      <c r="B1222" s="6"/>
      <c r="C1222" s="6"/>
      <c r="D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235"/>
      <c r="AB1222" s="235"/>
      <c r="AC1222" s="235"/>
      <c r="AD1222" s="235"/>
      <c r="AE1222" s="235"/>
      <c r="AF1222" s="238"/>
      <c r="AG1222" s="235"/>
      <c r="AH1222" s="238"/>
      <c r="AI1222" s="235"/>
      <c r="AJ1222" s="235"/>
      <c r="AK1222" s="6"/>
      <c r="AL1222" s="6"/>
      <c r="AM1222" s="6"/>
      <c r="AN1222" s="6"/>
      <c r="AO1222" s="6"/>
      <c r="AP1222" s="6"/>
      <c r="AQ1222" s="6"/>
      <c r="AR1222" s="6"/>
      <c r="AS1222" s="238"/>
      <c r="AT1222" s="238"/>
      <c r="AU1222" s="238"/>
      <c r="AV1222" s="6"/>
      <c r="AW1222" s="238"/>
      <c r="AX1222" s="238"/>
      <c r="AY1222" s="238"/>
      <c r="AZ1222" s="6"/>
      <c r="BA1222" s="239"/>
      <c r="BB1222" s="238"/>
      <c r="BC1222" s="6"/>
      <c r="BD1222" s="6"/>
      <c r="BE1222" s="6"/>
    </row>
    <row r="1223" spans="1:57" x14ac:dyDescent="0.25">
      <c r="A1223" s="6"/>
      <c r="B1223" s="6"/>
      <c r="C1223" s="6"/>
      <c r="D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235"/>
      <c r="AB1223" s="235"/>
      <c r="AC1223" s="235"/>
      <c r="AD1223" s="235"/>
      <c r="AE1223" s="235"/>
      <c r="AF1223" s="238"/>
      <c r="AG1223" s="235"/>
      <c r="AH1223" s="238"/>
      <c r="AI1223" s="235"/>
      <c r="AJ1223" s="235"/>
      <c r="AK1223" s="6"/>
      <c r="AL1223" s="6"/>
      <c r="AM1223" s="6"/>
      <c r="AN1223" s="6"/>
      <c r="AO1223" s="6"/>
      <c r="AP1223" s="6"/>
      <c r="AQ1223" s="6"/>
      <c r="AR1223" s="6"/>
      <c r="AS1223" s="238"/>
      <c r="AT1223" s="238"/>
      <c r="AU1223" s="238"/>
      <c r="AV1223" s="6"/>
      <c r="AW1223" s="238"/>
      <c r="AX1223" s="238"/>
      <c r="AY1223" s="238"/>
      <c r="AZ1223" s="6"/>
      <c r="BA1223" s="239"/>
      <c r="BB1223" s="238"/>
      <c r="BC1223" s="6"/>
      <c r="BD1223" s="6"/>
      <c r="BE1223" s="6"/>
    </row>
    <row r="1224" spans="1:57" x14ac:dyDescent="0.25">
      <c r="A1224" s="6"/>
      <c r="B1224" s="6"/>
      <c r="C1224" s="6"/>
      <c r="D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235"/>
      <c r="AB1224" s="235"/>
      <c r="AC1224" s="235"/>
      <c r="AD1224" s="235"/>
      <c r="AE1224" s="235"/>
      <c r="AF1224" s="238"/>
      <c r="AG1224" s="235"/>
      <c r="AH1224" s="238"/>
      <c r="AI1224" s="235"/>
      <c r="AJ1224" s="235"/>
      <c r="AK1224" s="6"/>
      <c r="AL1224" s="6"/>
      <c r="AM1224" s="6"/>
      <c r="AN1224" s="6"/>
      <c r="AO1224" s="6"/>
      <c r="AP1224" s="6"/>
      <c r="AQ1224" s="6"/>
      <c r="AR1224" s="6"/>
      <c r="AS1224" s="238"/>
      <c r="AT1224" s="238"/>
      <c r="AU1224" s="238"/>
      <c r="AV1224" s="6"/>
      <c r="AW1224" s="238"/>
      <c r="AX1224" s="238"/>
      <c r="AY1224" s="238"/>
      <c r="AZ1224" s="6"/>
      <c r="BA1224" s="239"/>
      <c r="BB1224" s="238"/>
      <c r="BC1224" s="6"/>
      <c r="BD1224" s="6"/>
      <c r="BE1224" s="6"/>
    </row>
    <row r="1225" spans="1:57" x14ac:dyDescent="0.25">
      <c r="A1225" s="6"/>
      <c r="B1225" s="6"/>
      <c r="C1225" s="6"/>
      <c r="D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235"/>
      <c r="AB1225" s="235"/>
      <c r="AC1225" s="235"/>
      <c r="AD1225" s="235"/>
      <c r="AE1225" s="235"/>
      <c r="AF1225" s="238"/>
      <c r="AG1225" s="235"/>
      <c r="AH1225" s="238"/>
      <c r="AI1225" s="235"/>
      <c r="AJ1225" s="235"/>
      <c r="AK1225" s="6"/>
      <c r="AL1225" s="6"/>
      <c r="AM1225" s="6"/>
      <c r="AN1225" s="6"/>
      <c r="AO1225" s="6"/>
      <c r="AP1225" s="6"/>
      <c r="AQ1225" s="6"/>
      <c r="AR1225" s="6"/>
      <c r="AS1225" s="238"/>
      <c r="AT1225" s="238"/>
      <c r="AU1225" s="238"/>
      <c r="AV1225" s="6"/>
      <c r="AW1225" s="238"/>
      <c r="AX1225" s="238"/>
      <c r="AY1225" s="238"/>
      <c r="AZ1225" s="6"/>
      <c r="BA1225" s="239"/>
      <c r="BB1225" s="238"/>
      <c r="BC1225" s="6"/>
      <c r="BD1225" s="6"/>
      <c r="BE1225" s="6"/>
    </row>
    <row r="1226" spans="1:57" x14ac:dyDescent="0.25">
      <c r="A1226" s="6"/>
      <c r="B1226" s="6"/>
      <c r="C1226" s="6"/>
      <c r="D1226" s="6"/>
      <c r="E1226" s="6"/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235"/>
      <c r="AB1226" s="235"/>
      <c r="AC1226" s="235"/>
      <c r="AD1226" s="235"/>
      <c r="AE1226" s="235"/>
      <c r="AF1226" s="238"/>
      <c r="AG1226" s="235"/>
      <c r="AH1226" s="238"/>
      <c r="AI1226" s="235"/>
      <c r="AJ1226" s="235"/>
      <c r="AK1226" s="6"/>
      <c r="AL1226" s="6"/>
      <c r="AM1226" s="6"/>
      <c r="AN1226" s="6"/>
      <c r="AO1226" s="6"/>
      <c r="AP1226" s="6"/>
      <c r="AQ1226" s="6"/>
      <c r="AR1226" s="6"/>
      <c r="AS1226" s="238"/>
      <c r="AT1226" s="238"/>
      <c r="AU1226" s="238"/>
      <c r="AV1226" s="6"/>
      <c r="AW1226" s="238"/>
      <c r="AX1226" s="238"/>
      <c r="AY1226" s="238"/>
      <c r="AZ1226" s="6"/>
      <c r="BA1226" s="239"/>
      <c r="BB1226" s="238"/>
      <c r="BC1226" s="6"/>
      <c r="BD1226" s="6"/>
      <c r="BE1226" s="6"/>
    </row>
    <row r="1227" spans="1:57" x14ac:dyDescent="0.25">
      <c r="A1227" s="6"/>
      <c r="B1227" s="6"/>
      <c r="C1227" s="6"/>
      <c r="D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235"/>
      <c r="AB1227" s="235"/>
      <c r="AC1227" s="235"/>
      <c r="AD1227" s="235"/>
      <c r="AE1227" s="235"/>
      <c r="AF1227" s="238"/>
      <c r="AG1227" s="235"/>
      <c r="AH1227" s="238"/>
      <c r="AI1227" s="235"/>
      <c r="AJ1227" s="235"/>
      <c r="AK1227" s="6"/>
      <c r="AL1227" s="6"/>
      <c r="AM1227" s="6"/>
      <c r="AN1227" s="6"/>
      <c r="AO1227" s="6"/>
      <c r="AP1227" s="6"/>
      <c r="AQ1227" s="6"/>
      <c r="AR1227" s="6"/>
      <c r="AS1227" s="238"/>
      <c r="AT1227" s="238"/>
      <c r="AU1227" s="238"/>
      <c r="AV1227" s="6"/>
      <c r="AW1227" s="238"/>
      <c r="AX1227" s="238"/>
      <c r="AY1227" s="238"/>
      <c r="AZ1227" s="6"/>
      <c r="BA1227" s="239"/>
      <c r="BB1227" s="238"/>
      <c r="BC1227" s="6"/>
      <c r="BD1227" s="6"/>
      <c r="BE1227" s="6"/>
    </row>
    <row r="1228" spans="1:57" x14ac:dyDescent="0.25">
      <c r="A1228" s="6"/>
      <c r="B1228" s="6"/>
      <c r="C1228" s="6"/>
      <c r="D1228" s="6"/>
      <c r="E1228" s="6"/>
      <c r="F1228" s="6"/>
      <c r="G1228" s="6"/>
      <c r="H1228" s="6"/>
      <c r="I1228" s="6"/>
      <c r="J1228" s="6"/>
      <c r="K1228" s="6"/>
      <c r="L1228" s="6"/>
      <c r="M1228" s="6"/>
      <c r="N1228" s="6"/>
      <c r="O1228" s="6"/>
      <c r="P1228" s="6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235"/>
      <c r="AB1228" s="235"/>
      <c r="AC1228" s="235"/>
      <c r="AD1228" s="235"/>
      <c r="AE1228" s="235"/>
      <c r="AF1228" s="238"/>
      <c r="AG1228" s="235"/>
      <c r="AH1228" s="238"/>
      <c r="AI1228" s="235"/>
      <c r="AJ1228" s="235"/>
      <c r="AK1228" s="6"/>
      <c r="AL1228" s="6"/>
      <c r="AM1228" s="6"/>
      <c r="AN1228" s="6"/>
      <c r="AO1228" s="6"/>
      <c r="AP1228" s="6"/>
      <c r="AQ1228" s="6"/>
      <c r="AR1228" s="6"/>
      <c r="AS1228" s="238"/>
      <c r="AT1228" s="238"/>
      <c r="AU1228" s="238"/>
      <c r="AV1228" s="6"/>
      <c r="AW1228" s="238"/>
      <c r="AX1228" s="238"/>
      <c r="AY1228" s="238"/>
      <c r="AZ1228" s="6"/>
      <c r="BA1228" s="239"/>
      <c r="BB1228" s="238"/>
      <c r="BC1228" s="6"/>
      <c r="BD1228" s="6"/>
      <c r="BE1228" s="6"/>
    </row>
    <row r="1229" spans="1:57" x14ac:dyDescent="0.25">
      <c r="A1229" s="6"/>
      <c r="B1229" s="6"/>
      <c r="C1229" s="6"/>
      <c r="D1229" s="6"/>
      <c r="E1229" s="6"/>
      <c r="F1229" s="6"/>
      <c r="G1229" s="6"/>
      <c r="H1229" s="6"/>
      <c r="I1229" s="6"/>
      <c r="J1229" s="6"/>
      <c r="K1229" s="6"/>
      <c r="L1229" s="6"/>
      <c r="M1229" s="6"/>
      <c r="N1229" s="6"/>
      <c r="O1229" s="6"/>
      <c r="P1229" s="6"/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235"/>
      <c r="AB1229" s="235"/>
      <c r="AC1229" s="235"/>
      <c r="AD1229" s="235"/>
      <c r="AE1229" s="235"/>
      <c r="AF1229" s="238"/>
      <c r="AG1229" s="235"/>
      <c r="AH1229" s="238"/>
      <c r="AI1229" s="235"/>
      <c r="AJ1229" s="235"/>
      <c r="AK1229" s="6"/>
      <c r="AL1229" s="6"/>
      <c r="AM1229" s="6"/>
      <c r="AN1229" s="6"/>
      <c r="AO1229" s="6"/>
      <c r="AP1229" s="6"/>
      <c r="AQ1229" s="6"/>
      <c r="AR1229" s="6"/>
      <c r="AS1229" s="238"/>
      <c r="AT1229" s="238"/>
      <c r="AU1229" s="238"/>
      <c r="AV1229" s="6"/>
      <c r="AW1229" s="238"/>
      <c r="AX1229" s="238"/>
      <c r="AY1229" s="238"/>
      <c r="AZ1229" s="6"/>
      <c r="BA1229" s="239"/>
      <c r="BB1229" s="238"/>
      <c r="BC1229" s="6"/>
      <c r="BD1229" s="6"/>
      <c r="BE1229" s="6"/>
    </row>
    <row r="1230" spans="1:57" x14ac:dyDescent="0.25">
      <c r="A1230" s="6"/>
      <c r="B1230" s="6"/>
      <c r="C1230" s="6"/>
      <c r="D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235"/>
      <c r="AB1230" s="235"/>
      <c r="AC1230" s="235"/>
      <c r="AD1230" s="235"/>
      <c r="AE1230" s="235"/>
      <c r="AF1230" s="238"/>
      <c r="AG1230" s="235"/>
      <c r="AH1230" s="238"/>
      <c r="AI1230" s="235"/>
      <c r="AJ1230" s="235"/>
      <c r="AK1230" s="6"/>
      <c r="AL1230" s="6"/>
      <c r="AM1230" s="6"/>
      <c r="AN1230" s="6"/>
      <c r="AO1230" s="6"/>
      <c r="AP1230" s="6"/>
      <c r="AQ1230" s="6"/>
      <c r="AR1230" s="6"/>
      <c r="AS1230" s="238"/>
      <c r="AT1230" s="238"/>
      <c r="AU1230" s="238"/>
      <c r="AV1230" s="6"/>
      <c r="AW1230" s="238"/>
      <c r="AX1230" s="238"/>
      <c r="AY1230" s="238"/>
      <c r="AZ1230" s="6"/>
      <c r="BA1230" s="239"/>
      <c r="BB1230" s="238"/>
      <c r="BC1230" s="6"/>
      <c r="BD1230" s="6"/>
      <c r="BE1230" s="6"/>
    </row>
    <row r="1231" spans="1:57" x14ac:dyDescent="0.25">
      <c r="A1231" s="6"/>
      <c r="B1231" s="6"/>
      <c r="C1231" s="6"/>
      <c r="D1231" s="6"/>
      <c r="E1231" s="6"/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235"/>
      <c r="AB1231" s="235"/>
      <c r="AC1231" s="235"/>
      <c r="AD1231" s="235"/>
      <c r="AE1231" s="235"/>
      <c r="AF1231" s="238"/>
      <c r="AG1231" s="235"/>
      <c r="AH1231" s="238"/>
      <c r="AI1231" s="235"/>
      <c r="AJ1231" s="235"/>
      <c r="AK1231" s="6"/>
      <c r="AL1231" s="6"/>
      <c r="AM1231" s="6"/>
      <c r="AN1231" s="6"/>
      <c r="AO1231" s="6"/>
      <c r="AP1231" s="6"/>
      <c r="AQ1231" s="6"/>
      <c r="AR1231" s="6"/>
      <c r="AS1231" s="238"/>
      <c r="AT1231" s="238"/>
      <c r="AU1231" s="238"/>
      <c r="AV1231" s="6"/>
      <c r="AW1231" s="238"/>
      <c r="AX1231" s="238"/>
      <c r="AY1231" s="238"/>
      <c r="AZ1231" s="6"/>
      <c r="BA1231" s="239"/>
      <c r="BB1231" s="238"/>
      <c r="BC1231" s="6"/>
      <c r="BD1231" s="6"/>
      <c r="BE1231" s="6"/>
    </row>
    <row r="1232" spans="1:57" x14ac:dyDescent="0.25">
      <c r="A1232" s="6"/>
      <c r="B1232" s="6"/>
      <c r="C1232" s="6"/>
      <c r="D1232" s="6"/>
      <c r="E1232" s="6"/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6"/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235"/>
      <c r="AB1232" s="235"/>
      <c r="AC1232" s="235"/>
      <c r="AD1232" s="235"/>
      <c r="AE1232" s="235"/>
      <c r="AF1232" s="238"/>
      <c r="AG1232" s="235"/>
      <c r="AH1232" s="238"/>
      <c r="AI1232" s="235"/>
      <c r="AJ1232" s="235"/>
      <c r="AK1232" s="6"/>
      <c r="AL1232" s="6"/>
      <c r="AM1232" s="6"/>
      <c r="AN1232" s="6"/>
      <c r="AO1232" s="6"/>
      <c r="AP1232" s="6"/>
      <c r="AQ1232" s="6"/>
      <c r="AR1232" s="6"/>
      <c r="AS1232" s="238"/>
      <c r="AT1232" s="238"/>
      <c r="AU1232" s="238"/>
      <c r="AV1232" s="6"/>
      <c r="AW1232" s="238"/>
      <c r="AX1232" s="238"/>
      <c r="AY1232" s="238"/>
      <c r="AZ1232" s="6"/>
      <c r="BA1232" s="239"/>
      <c r="BB1232" s="238"/>
      <c r="BC1232" s="6"/>
      <c r="BD1232" s="6"/>
      <c r="BE1232" s="6"/>
    </row>
    <row r="1233" spans="1:57" x14ac:dyDescent="0.25">
      <c r="A1233" s="6"/>
      <c r="B1233" s="6"/>
      <c r="C1233" s="6"/>
      <c r="D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235"/>
      <c r="AB1233" s="235"/>
      <c r="AC1233" s="235"/>
      <c r="AD1233" s="235"/>
      <c r="AE1233" s="235"/>
      <c r="AF1233" s="238"/>
      <c r="AG1233" s="235"/>
      <c r="AH1233" s="238"/>
      <c r="AI1233" s="235"/>
      <c r="AJ1233" s="235"/>
      <c r="AK1233" s="6"/>
      <c r="AL1233" s="6"/>
      <c r="AM1233" s="6"/>
      <c r="AN1233" s="6"/>
      <c r="AO1233" s="6"/>
      <c r="AP1233" s="6"/>
      <c r="AQ1233" s="6"/>
      <c r="AR1233" s="6"/>
      <c r="AS1233" s="238"/>
      <c r="AT1233" s="238"/>
      <c r="AU1233" s="238"/>
      <c r="AV1233" s="6"/>
      <c r="AW1233" s="238"/>
      <c r="AX1233" s="238"/>
      <c r="AY1233" s="238"/>
      <c r="AZ1233" s="6"/>
      <c r="BA1233" s="239"/>
      <c r="BB1233" s="238"/>
      <c r="BC1233" s="6"/>
      <c r="BD1233" s="6"/>
      <c r="BE1233" s="6"/>
    </row>
    <row r="1234" spans="1:57" x14ac:dyDescent="0.25">
      <c r="A1234" s="6"/>
      <c r="B1234" s="6"/>
      <c r="C1234" s="6"/>
      <c r="D1234" s="6"/>
      <c r="E1234" s="6"/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235"/>
      <c r="AB1234" s="235"/>
      <c r="AC1234" s="235"/>
      <c r="AD1234" s="235"/>
      <c r="AE1234" s="235"/>
      <c r="AF1234" s="238"/>
      <c r="AG1234" s="235"/>
      <c r="AH1234" s="238"/>
      <c r="AI1234" s="235"/>
      <c r="AJ1234" s="235"/>
      <c r="AK1234" s="6"/>
      <c r="AL1234" s="6"/>
      <c r="AM1234" s="6"/>
      <c r="AN1234" s="6"/>
      <c r="AO1234" s="6"/>
      <c r="AP1234" s="6"/>
      <c r="AQ1234" s="6"/>
      <c r="AR1234" s="6"/>
      <c r="AS1234" s="238"/>
      <c r="AT1234" s="238"/>
      <c r="AU1234" s="238"/>
      <c r="AV1234" s="6"/>
      <c r="AW1234" s="238"/>
      <c r="AX1234" s="238"/>
      <c r="AY1234" s="238"/>
      <c r="AZ1234" s="6"/>
      <c r="BA1234" s="239"/>
      <c r="BB1234" s="238"/>
      <c r="BC1234" s="6"/>
      <c r="BD1234" s="6"/>
      <c r="BE1234" s="6"/>
    </row>
    <row r="1235" spans="1:57" x14ac:dyDescent="0.25">
      <c r="A1235" s="6"/>
      <c r="B1235" s="6"/>
      <c r="C1235" s="6"/>
      <c r="D1235" s="6"/>
      <c r="E1235" s="6"/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235"/>
      <c r="AB1235" s="235"/>
      <c r="AC1235" s="235"/>
      <c r="AD1235" s="235"/>
      <c r="AE1235" s="235"/>
      <c r="AF1235" s="238"/>
      <c r="AG1235" s="235"/>
      <c r="AH1235" s="238"/>
      <c r="AI1235" s="235"/>
      <c r="AJ1235" s="235"/>
      <c r="AK1235" s="6"/>
      <c r="AL1235" s="6"/>
      <c r="AM1235" s="6"/>
      <c r="AN1235" s="6"/>
      <c r="AO1235" s="6"/>
      <c r="AP1235" s="6"/>
      <c r="AQ1235" s="6"/>
      <c r="AR1235" s="6"/>
      <c r="AS1235" s="238"/>
      <c r="AT1235" s="238"/>
      <c r="AU1235" s="238"/>
      <c r="AV1235" s="6"/>
      <c r="AW1235" s="238"/>
      <c r="AX1235" s="238"/>
      <c r="AY1235" s="238"/>
      <c r="AZ1235" s="6"/>
      <c r="BA1235" s="239"/>
      <c r="BB1235" s="238"/>
      <c r="BC1235" s="6"/>
      <c r="BD1235" s="6"/>
      <c r="BE1235" s="6"/>
    </row>
    <row r="1236" spans="1:57" x14ac:dyDescent="0.25">
      <c r="A1236" s="6"/>
      <c r="B1236" s="6"/>
      <c r="C1236" s="6"/>
      <c r="D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6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235"/>
      <c r="AB1236" s="235"/>
      <c r="AC1236" s="235"/>
      <c r="AD1236" s="235"/>
      <c r="AE1236" s="235"/>
      <c r="AF1236" s="238"/>
      <c r="AG1236" s="235"/>
      <c r="AH1236" s="238"/>
      <c r="AI1236" s="235"/>
      <c r="AJ1236" s="235"/>
      <c r="AK1236" s="6"/>
      <c r="AL1236" s="6"/>
      <c r="AM1236" s="6"/>
      <c r="AN1236" s="6"/>
      <c r="AO1236" s="6"/>
      <c r="AP1236" s="6"/>
      <c r="AQ1236" s="6"/>
      <c r="AR1236" s="6"/>
      <c r="AS1236" s="238"/>
      <c r="AT1236" s="238"/>
      <c r="AU1236" s="238"/>
      <c r="AV1236" s="6"/>
      <c r="AW1236" s="238"/>
      <c r="AX1236" s="238"/>
      <c r="AY1236" s="238"/>
      <c r="AZ1236" s="6"/>
      <c r="BA1236" s="239"/>
      <c r="BB1236" s="238"/>
      <c r="BC1236" s="6"/>
      <c r="BD1236" s="6"/>
      <c r="BE1236" s="6"/>
    </row>
    <row r="1237" spans="1:57" x14ac:dyDescent="0.25">
      <c r="A1237" s="6"/>
      <c r="B1237" s="6"/>
      <c r="C1237" s="6"/>
      <c r="D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235"/>
      <c r="AB1237" s="235"/>
      <c r="AC1237" s="235"/>
      <c r="AD1237" s="235"/>
      <c r="AE1237" s="235"/>
      <c r="AF1237" s="238"/>
      <c r="AG1237" s="235"/>
      <c r="AH1237" s="238"/>
      <c r="AI1237" s="235"/>
      <c r="AJ1237" s="235"/>
      <c r="AK1237" s="6"/>
      <c r="AL1237" s="6"/>
      <c r="AM1237" s="6"/>
      <c r="AN1237" s="6"/>
      <c r="AO1237" s="6"/>
      <c r="AP1237" s="6"/>
      <c r="AQ1237" s="6"/>
      <c r="AR1237" s="6"/>
      <c r="AS1237" s="238"/>
      <c r="AT1237" s="238"/>
      <c r="AU1237" s="238"/>
      <c r="AV1237" s="6"/>
      <c r="AW1237" s="238"/>
      <c r="AX1237" s="238"/>
      <c r="AY1237" s="238"/>
      <c r="AZ1237" s="6"/>
      <c r="BA1237" s="239"/>
      <c r="BB1237" s="238"/>
      <c r="BC1237" s="6"/>
      <c r="BD1237" s="6"/>
      <c r="BE1237" s="6"/>
    </row>
    <row r="1238" spans="1:57" x14ac:dyDescent="0.25">
      <c r="A1238" s="6"/>
      <c r="B1238" s="6"/>
      <c r="C1238" s="6"/>
      <c r="D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6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235"/>
      <c r="AB1238" s="235"/>
      <c r="AC1238" s="235"/>
      <c r="AD1238" s="235"/>
      <c r="AE1238" s="235"/>
      <c r="AF1238" s="238"/>
      <c r="AG1238" s="235"/>
      <c r="AH1238" s="238"/>
      <c r="AI1238" s="235"/>
      <c r="AJ1238" s="235"/>
      <c r="AK1238" s="6"/>
      <c r="AL1238" s="6"/>
      <c r="AM1238" s="6"/>
      <c r="AN1238" s="6"/>
      <c r="AO1238" s="6"/>
      <c r="AP1238" s="6"/>
      <c r="AQ1238" s="6"/>
      <c r="AR1238" s="6"/>
      <c r="AS1238" s="238"/>
      <c r="AT1238" s="238"/>
      <c r="AU1238" s="238"/>
      <c r="AV1238" s="6"/>
      <c r="AW1238" s="238"/>
      <c r="AX1238" s="238"/>
      <c r="AY1238" s="238"/>
      <c r="AZ1238" s="6"/>
      <c r="BA1238" s="239"/>
      <c r="BB1238" s="238"/>
      <c r="BC1238" s="6"/>
      <c r="BD1238" s="6"/>
      <c r="BE1238" s="6"/>
    </row>
    <row r="1239" spans="1:57" x14ac:dyDescent="0.25">
      <c r="A1239" s="6"/>
      <c r="B1239" s="6"/>
      <c r="C1239" s="6"/>
      <c r="D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6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235"/>
      <c r="AB1239" s="235"/>
      <c r="AC1239" s="235"/>
      <c r="AD1239" s="235"/>
      <c r="AE1239" s="235"/>
      <c r="AF1239" s="238"/>
      <c r="AG1239" s="235"/>
      <c r="AH1239" s="238"/>
      <c r="AI1239" s="235"/>
      <c r="AJ1239" s="235"/>
      <c r="AK1239" s="6"/>
      <c r="AL1239" s="6"/>
      <c r="AM1239" s="6"/>
      <c r="AN1239" s="6"/>
      <c r="AO1239" s="6"/>
      <c r="AP1239" s="6"/>
      <c r="AQ1239" s="6"/>
      <c r="AR1239" s="6"/>
      <c r="AS1239" s="238"/>
      <c r="AT1239" s="238"/>
      <c r="AU1239" s="238"/>
      <c r="AV1239" s="6"/>
      <c r="AW1239" s="238"/>
      <c r="AX1239" s="238"/>
      <c r="AY1239" s="238"/>
      <c r="AZ1239" s="6"/>
      <c r="BA1239" s="239"/>
      <c r="BB1239" s="238"/>
      <c r="BC1239" s="6"/>
      <c r="BD1239" s="6"/>
      <c r="BE1239" s="6"/>
    </row>
    <row r="1240" spans="1:57" x14ac:dyDescent="0.25">
      <c r="A1240" s="6"/>
      <c r="B1240" s="6"/>
      <c r="C1240" s="6"/>
      <c r="D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235"/>
      <c r="AB1240" s="235"/>
      <c r="AC1240" s="235"/>
      <c r="AD1240" s="235"/>
      <c r="AE1240" s="235"/>
      <c r="AF1240" s="238"/>
      <c r="AG1240" s="235"/>
      <c r="AH1240" s="238"/>
      <c r="AI1240" s="235"/>
      <c r="AJ1240" s="235"/>
      <c r="AK1240" s="6"/>
      <c r="AL1240" s="6"/>
      <c r="AM1240" s="6"/>
      <c r="AN1240" s="6"/>
      <c r="AO1240" s="6"/>
      <c r="AP1240" s="6"/>
      <c r="AQ1240" s="6"/>
      <c r="AR1240" s="6"/>
      <c r="AS1240" s="238"/>
      <c r="AT1240" s="238"/>
      <c r="AU1240" s="238"/>
      <c r="AV1240" s="6"/>
      <c r="AW1240" s="238"/>
      <c r="AX1240" s="238"/>
      <c r="AY1240" s="238"/>
      <c r="AZ1240" s="6"/>
      <c r="BA1240" s="239"/>
      <c r="BB1240" s="238"/>
      <c r="BC1240" s="6"/>
      <c r="BD1240" s="6"/>
      <c r="BE1240" s="6"/>
    </row>
    <row r="1241" spans="1:57" x14ac:dyDescent="0.25">
      <c r="A1241" s="6"/>
      <c r="B1241" s="6"/>
      <c r="C1241" s="6"/>
      <c r="D1241" s="6"/>
      <c r="E1241" s="6"/>
      <c r="F1241" s="6"/>
      <c r="G1241" s="6"/>
      <c r="H1241" s="6"/>
      <c r="I1241" s="6"/>
      <c r="J1241" s="6"/>
      <c r="K1241" s="6"/>
      <c r="L1241" s="6"/>
      <c r="M1241" s="6"/>
      <c r="N1241" s="6"/>
      <c r="O1241" s="6"/>
      <c r="P1241" s="6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235"/>
      <c r="AB1241" s="235"/>
      <c r="AC1241" s="235"/>
      <c r="AD1241" s="235"/>
      <c r="AE1241" s="235"/>
      <c r="AF1241" s="238"/>
      <c r="AG1241" s="235"/>
      <c r="AH1241" s="238"/>
      <c r="AI1241" s="235"/>
      <c r="AJ1241" s="235"/>
      <c r="AK1241" s="6"/>
      <c r="AL1241" s="6"/>
      <c r="AM1241" s="6"/>
      <c r="AN1241" s="6"/>
      <c r="AO1241" s="6"/>
      <c r="AP1241" s="6"/>
      <c r="AQ1241" s="6"/>
      <c r="AR1241" s="6"/>
      <c r="AS1241" s="238"/>
      <c r="AT1241" s="238"/>
      <c r="AU1241" s="238"/>
      <c r="AV1241" s="6"/>
      <c r="AW1241" s="238"/>
      <c r="AX1241" s="238"/>
      <c r="AY1241" s="238"/>
      <c r="AZ1241" s="6"/>
      <c r="BA1241" s="239"/>
      <c r="BB1241" s="238"/>
      <c r="BC1241" s="6"/>
      <c r="BD1241" s="6"/>
      <c r="BE1241" s="6"/>
    </row>
    <row r="1242" spans="1:57" x14ac:dyDescent="0.25">
      <c r="A1242" s="6"/>
      <c r="B1242" s="6"/>
      <c r="C1242" s="6"/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235"/>
      <c r="AB1242" s="235"/>
      <c r="AC1242" s="235"/>
      <c r="AD1242" s="235"/>
      <c r="AE1242" s="235"/>
      <c r="AF1242" s="238"/>
      <c r="AG1242" s="235"/>
      <c r="AH1242" s="238"/>
      <c r="AI1242" s="235"/>
      <c r="AJ1242" s="235"/>
      <c r="AK1242" s="6"/>
      <c r="AL1242" s="6"/>
      <c r="AM1242" s="6"/>
      <c r="AN1242" s="6"/>
      <c r="AO1242" s="6"/>
      <c r="AP1242" s="6"/>
      <c r="AQ1242" s="6"/>
      <c r="AR1242" s="6"/>
      <c r="AS1242" s="238"/>
      <c r="AT1242" s="238"/>
      <c r="AU1242" s="238"/>
      <c r="AV1242" s="6"/>
      <c r="AW1242" s="238"/>
      <c r="AX1242" s="238"/>
      <c r="AY1242" s="238"/>
      <c r="AZ1242" s="6"/>
      <c r="BA1242" s="239"/>
      <c r="BB1242" s="238"/>
      <c r="BC1242" s="6"/>
      <c r="BD1242" s="6"/>
      <c r="BE1242" s="6"/>
    </row>
    <row r="1243" spans="1:57" x14ac:dyDescent="0.25">
      <c r="A1243" s="6"/>
      <c r="B1243" s="6"/>
      <c r="C1243" s="6"/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235"/>
      <c r="AB1243" s="235"/>
      <c r="AC1243" s="235"/>
      <c r="AD1243" s="235"/>
      <c r="AE1243" s="235"/>
      <c r="AF1243" s="238"/>
      <c r="AG1243" s="235"/>
      <c r="AH1243" s="238"/>
      <c r="AI1243" s="235"/>
      <c r="AJ1243" s="235"/>
      <c r="AK1243" s="6"/>
      <c r="AL1243" s="6"/>
      <c r="AM1243" s="6"/>
      <c r="AN1243" s="6"/>
      <c r="AO1243" s="6"/>
      <c r="AP1243" s="6"/>
      <c r="AQ1243" s="6"/>
      <c r="AR1243" s="6"/>
      <c r="AS1243" s="238"/>
      <c r="AT1243" s="238"/>
      <c r="AU1243" s="238"/>
      <c r="AV1243" s="6"/>
      <c r="AW1243" s="238"/>
      <c r="AX1243" s="238"/>
      <c r="AY1243" s="238"/>
      <c r="AZ1243" s="6"/>
      <c r="BA1243" s="239"/>
      <c r="BB1243" s="238"/>
      <c r="BC1243" s="6"/>
      <c r="BD1243" s="6"/>
      <c r="BE1243" s="6"/>
    </row>
    <row r="1244" spans="1:57" x14ac:dyDescent="0.25">
      <c r="A1244" s="6"/>
      <c r="B1244" s="6"/>
      <c r="C1244" s="6"/>
      <c r="D1244" s="6"/>
      <c r="E1244" s="6"/>
      <c r="F1244" s="6"/>
      <c r="G1244" s="6"/>
      <c r="H1244" s="6"/>
      <c r="I1244" s="6"/>
      <c r="J1244" s="6"/>
      <c r="K1244" s="6"/>
      <c r="L1244" s="6"/>
      <c r="M1244" s="6"/>
      <c r="N1244" s="6"/>
      <c r="O1244" s="6"/>
      <c r="P1244" s="6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235"/>
      <c r="AB1244" s="235"/>
      <c r="AC1244" s="235"/>
      <c r="AD1244" s="235"/>
      <c r="AE1244" s="235"/>
      <c r="AF1244" s="238"/>
      <c r="AG1244" s="235"/>
      <c r="AH1244" s="238"/>
      <c r="AI1244" s="235"/>
      <c r="AJ1244" s="235"/>
      <c r="AK1244" s="6"/>
      <c r="AL1244" s="6"/>
      <c r="AM1244" s="6"/>
      <c r="AN1244" s="6"/>
      <c r="AO1244" s="6"/>
      <c r="AP1244" s="6"/>
      <c r="AQ1244" s="6"/>
      <c r="AR1244" s="6"/>
      <c r="AS1244" s="238"/>
      <c r="AT1244" s="238"/>
      <c r="AU1244" s="238"/>
      <c r="AV1244" s="6"/>
      <c r="AW1244" s="238"/>
      <c r="AX1244" s="238"/>
      <c r="AY1244" s="238"/>
      <c r="AZ1244" s="6"/>
      <c r="BA1244" s="239"/>
      <c r="BB1244" s="238"/>
      <c r="BC1244" s="6"/>
      <c r="BD1244" s="6"/>
      <c r="BE1244" s="6"/>
    </row>
    <row r="1245" spans="1:57" x14ac:dyDescent="0.25">
      <c r="A1245" s="6"/>
      <c r="B1245" s="6"/>
      <c r="C1245" s="6"/>
      <c r="D1245" s="6"/>
      <c r="E1245" s="6"/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235"/>
      <c r="AB1245" s="235"/>
      <c r="AC1245" s="235"/>
      <c r="AD1245" s="235"/>
      <c r="AE1245" s="235"/>
      <c r="AF1245" s="238"/>
      <c r="AG1245" s="235"/>
      <c r="AH1245" s="238"/>
      <c r="AI1245" s="235"/>
      <c r="AJ1245" s="235"/>
      <c r="AK1245" s="6"/>
      <c r="AL1245" s="6"/>
      <c r="AM1245" s="6"/>
      <c r="AN1245" s="6"/>
      <c r="AO1245" s="6"/>
      <c r="AP1245" s="6"/>
      <c r="AQ1245" s="6"/>
      <c r="AR1245" s="6"/>
      <c r="AS1245" s="238"/>
      <c r="AT1245" s="238"/>
      <c r="AU1245" s="238"/>
      <c r="AV1245" s="6"/>
      <c r="AW1245" s="238"/>
      <c r="AX1245" s="238"/>
      <c r="AY1245" s="238"/>
      <c r="AZ1245" s="6"/>
      <c r="BA1245" s="239"/>
      <c r="BB1245" s="238"/>
      <c r="BC1245" s="6"/>
      <c r="BD1245" s="6"/>
      <c r="BE1245" s="6"/>
    </row>
    <row r="1246" spans="1:57" x14ac:dyDescent="0.25">
      <c r="A1246" s="6"/>
      <c r="B1246" s="6"/>
      <c r="C1246" s="6"/>
      <c r="D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6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235"/>
      <c r="AB1246" s="235"/>
      <c r="AC1246" s="235"/>
      <c r="AD1246" s="235"/>
      <c r="AE1246" s="235"/>
      <c r="AF1246" s="238"/>
      <c r="AG1246" s="235"/>
      <c r="AH1246" s="238"/>
      <c r="AI1246" s="235"/>
      <c r="AJ1246" s="235"/>
      <c r="AK1246" s="6"/>
      <c r="AL1246" s="6"/>
      <c r="AM1246" s="6"/>
      <c r="AN1246" s="6"/>
      <c r="AO1246" s="6"/>
      <c r="AP1246" s="6"/>
      <c r="AQ1246" s="6"/>
      <c r="AR1246" s="6"/>
      <c r="AS1246" s="238"/>
      <c r="AT1246" s="238"/>
      <c r="AU1246" s="238"/>
      <c r="AV1246" s="6"/>
      <c r="AW1246" s="238"/>
      <c r="AX1246" s="238"/>
      <c r="AY1246" s="238"/>
      <c r="AZ1246" s="6"/>
      <c r="BA1246" s="239"/>
      <c r="BB1246" s="238"/>
      <c r="BC1246" s="6"/>
      <c r="BD1246" s="6"/>
      <c r="BE1246" s="6"/>
    </row>
    <row r="1247" spans="1:57" x14ac:dyDescent="0.25">
      <c r="A1247" s="6"/>
      <c r="B1247" s="6"/>
      <c r="C1247" s="6"/>
      <c r="D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235"/>
      <c r="AB1247" s="235"/>
      <c r="AC1247" s="235"/>
      <c r="AD1247" s="235"/>
      <c r="AE1247" s="235"/>
      <c r="AF1247" s="238"/>
      <c r="AG1247" s="235"/>
      <c r="AH1247" s="238"/>
      <c r="AI1247" s="235"/>
      <c r="AJ1247" s="235"/>
      <c r="AK1247" s="6"/>
      <c r="AL1247" s="6"/>
      <c r="AM1247" s="6"/>
      <c r="AN1247" s="6"/>
      <c r="AO1247" s="6"/>
      <c r="AP1247" s="6"/>
      <c r="AQ1247" s="6"/>
      <c r="AR1247" s="6"/>
      <c r="AS1247" s="238"/>
      <c r="AT1247" s="238"/>
      <c r="AU1247" s="238"/>
      <c r="AV1247" s="6"/>
      <c r="AW1247" s="238"/>
      <c r="AX1247" s="238"/>
      <c r="AY1247" s="238"/>
      <c r="AZ1247" s="6"/>
      <c r="BA1247" s="239"/>
      <c r="BB1247" s="238"/>
      <c r="BC1247" s="6"/>
      <c r="BD1247" s="6"/>
      <c r="BE1247" s="6"/>
    </row>
    <row r="1248" spans="1:57" x14ac:dyDescent="0.25">
      <c r="A1248" s="6"/>
      <c r="B1248" s="6"/>
      <c r="C1248" s="6"/>
      <c r="D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6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235"/>
      <c r="AB1248" s="235"/>
      <c r="AC1248" s="235"/>
      <c r="AD1248" s="235"/>
      <c r="AE1248" s="235"/>
      <c r="AF1248" s="238"/>
      <c r="AG1248" s="235"/>
      <c r="AH1248" s="238"/>
      <c r="AI1248" s="235"/>
      <c r="AJ1248" s="235"/>
      <c r="AK1248" s="6"/>
      <c r="AL1248" s="6"/>
      <c r="AM1248" s="6"/>
      <c r="AN1248" s="6"/>
      <c r="AO1248" s="6"/>
      <c r="AP1248" s="6"/>
      <c r="AQ1248" s="6"/>
      <c r="AR1248" s="6"/>
      <c r="AS1248" s="238"/>
      <c r="AT1248" s="238"/>
      <c r="AU1248" s="238"/>
      <c r="AV1248" s="6"/>
      <c r="AW1248" s="238"/>
      <c r="AX1248" s="238"/>
      <c r="AY1248" s="238"/>
      <c r="AZ1248" s="6"/>
      <c r="BA1248" s="239"/>
      <c r="BB1248" s="238"/>
      <c r="BC1248" s="6"/>
      <c r="BD1248" s="6"/>
      <c r="BE1248" s="6"/>
    </row>
    <row r="1249" spans="1:57" x14ac:dyDescent="0.25">
      <c r="A1249" s="6"/>
      <c r="B1249" s="6"/>
      <c r="C1249" s="6"/>
      <c r="D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6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235"/>
      <c r="AB1249" s="235"/>
      <c r="AC1249" s="235"/>
      <c r="AD1249" s="235"/>
      <c r="AE1249" s="235"/>
      <c r="AF1249" s="238"/>
      <c r="AG1249" s="235"/>
      <c r="AH1249" s="238"/>
      <c r="AI1249" s="235"/>
      <c r="AJ1249" s="235"/>
      <c r="AK1249" s="6"/>
      <c r="AL1249" s="6"/>
      <c r="AM1249" s="6"/>
      <c r="AN1249" s="6"/>
      <c r="AO1249" s="6"/>
      <c r="AP1249" s="6"/>
      <c r="AQ1249" s="6"/>
      <c r="AR1249" s="6"/>
      <c r="AS1249" s="238"/>
      <c r="AT1249" s="238"/>
      <c r="AU1249" s="238"/>
      <c r="AV1249" s="6"/>
      <c r="AW1249" s="238"/>
      <c r="AX1249" s="238"/>
      <c r="AY1249" s="238"/>
      <c r="AZ1249" s="6"/>
      <c r="BA1249" s="239"/>
      <c r="BB1249" s="238"/>
      <c r="BC1249" s="6"/>
      <c r="BD1249" s="6"/>
      <c r="BE1249" s="6"/>
    </row>
    <row r="1250" spans="1:57" x14ac:dyDescent="0.25">
      <c r="A1250" s="6"/>
      <c r="B1250" s="6"/>
      <c r="C1250" s="6"/>
      <c r="D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235"/>
      <c r="AB1250" s="235"/>
      <c r="AC1250" s="235"/>
      <c r="AD1250" s="235"/>
      <c r="AE1250" s="235"/>
      <c r="AF1250" s="238"/>
      <c r="AG1250" s="235"/>
      <c r="AH1250" s="238"/>
      <c r="AI1250" s="235"/>
      <c r="AJ1250" s="235"/>
      <c r="AK1250" s="6"/>
      <c r="AL1250" s="6"/>
      <c r="AM1250" s="6"/>
      <c r="AN1250" s="6"/>
      <c r="AO1250" s="6"/>
      <c r="AP1250" s="6"/>
      <c r="AQ1250" s="6"/>
      <c r="AR1250" s="6"/>
      <c r="AS1250" s="238"/>
      <c r="AT1250" s="238"/>
      <c r="AU1250" s="238"/>
      <c r="AV1250" s="6"/>
      <c r="AW1250" s="238"/>
      <c r="AX1250" s="238"/>
      <c r="AY1250" s="238"/>
      <c r="AZ1250" s="6"/>
      <c r="BA1250" s="239"/>
      <c r="BB1250" s="238"/>
      <c r="BC1250" s="6"/>
      <c r="BD1250" s="6"/>
      <c r="BE1250" s="6"/>
    </row>
    <row r="1251" spans="1:57" x14ac:dyDescent="0.25">
      <c r="A1251" s="6"/>
      <c r="B1251" s="6"/>
      <c r="C1251" s="6"/>
      <c r="D1251" s="6"/>
      <c r="E1251" s="6"/>
      <c r="F1251" s="6"/>
      <c r="G1251" s="6"/>
      <c r="H1251" s="6"/>
      <c r="I1251" s="6"/>
      <c r="J1251" s="6"/>
      <c r="K1251" s="6"/>
      <c r="L1251" s="6"/>
      <c r="M1251" s="6"/>
      <c r="N1251" s="6"/>
      <c r="O1251" s="6"/>
      <c r="P1251" s="6"/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235"/>
      <c r="AB1251" s="235"/>
      <c r="AC1251" s="235"/>
      <c r="AD1251" s="235"/>
      <c r="AE1251" s="235"/>
      <c r="AF1251" s="238"/>
      <c r="AG1251" s="235"/>
      <c r="AH1251" s="238"/>
      <c r="AI1251" s="235"/>
      <c r="AJ1251" s="235"/>
      <c r="AK1251" s="6"/>
      <c r="AL1251" s="6"/>
      <c r="AM1251" s="6"/>
      <c r="AN1251" s="6"/>
      <c r="AO1251" s="6"/>
      <c r="AP1251" s="6"/>
      <c r="AQ1251" s="6"/>
      <c r="AR1251" s="6"/>
      <c r="AS1251" s="238"/>
      <c r="AT1251" s="238"/>
      <c r="AU1251" s="238"/>
      <c r="AV1251" s="6"/>
      <c r="AW1251" s="238"/>
      <c r="AX1251" s="238"/>
      <c r="AY1251" s="238"/>
      <c r="AZ1251" s="6"/>
      <c r="BA1251" s="239"/>
      <c r="BB1251" s="238"/>
      <c r="BC1251" s="6"/>
      <c r="BD1251" s="6"/>
      <c r="BE1251" s="6"/>
    </row>
    <row r="1252" spans="1:57" x14ac:dyDescent="0.25">
      <c r="A1252" s="6"/>
      <c r="B1252" s="6"/>
      <c r="C1252" s="6"/>
      <c r="D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235"/>
      <c r="AB1252" s="235"/>
      <c r="AC1252" s="235"/>
      <c r="AD1252" s="235"/>
      <c r="AE1252" s="235"/>
      <c r="AF1252" s="238"/>
      <c r="AG1252" s="235"/>
      <c r="AH1252" s="238"/>
      <c r="AI1252" s="235"/>
      <c r="AJ1252" s="235"/>
      <c r="AK1252" s="6"/>
      <c r="AL1252" s="6"/>
      <c r="AM1252" s="6"/>
      <c r="AN1252" s="6"/>
      <c r="AO1252" s="6"/>
      <c r="AP1252" s="6"/>
      <c r="AQ1252" s="6"/>
      <c r="AR1252" s="6"/>
      <c r="AS1252" s="238"/>
      <c r="AT1252" s="238"/>
      <c r="AU1252" s="238"/>
      <c r="AV1252" s="6"/>
      <c r="AW1252" s="238"/>
      <c r="AX1252" s="238"/>
      <c r="AY1252" s="238"/>
      <c r="AZ1252" s="6"/>
      <c r="BA1252" s="239"/>
      <c r="BB1252" s="238"/>
      <c r="BC1252" s="6"/>
      <c r="BD1252" s="6"/>
      <c r="BE1252" s="6"/>
    </row>
    <row r="1253" spans="1:57" x14ac:dyDescent="0.25">
      <c r="A1253" s="6"/>
      <c r="B1253" s="6"/>
      <c r="C1253" s="6"/>
      <c r="D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/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235"/>
      <c r="AB1253" s="235"/>
      <c r="AC1253" s="235"/>
      <c r="AD1253" s="235"/>
      <c r="AE1253" s="235"/>
      <c r="AF1253" s="238"/>
      <c r="AG1253" s="235"/>
      <c r="AH1253" s="238"/>
      <c r="AI1253" s="235"/>
      <c r="AJ1253" s="235"/>
      <c r="AK1253" s="6"/>
      <c r="AL1253" s="6"/>
      <c r="AM1253" s="6"/>
      <c r="AN1253" s="6"/>
      <c r="AO1253" s="6"/>
      <c r="AP1253" s="6"/>
      <c r="AQ1253" s="6"/>
      <c r="AR1253" s="6"/>
      <c r="AS1253" s="238"/>
      <c r="AT1253" s="238"/>
      <c r="AU1253" s="238"/>
      <c r="AV1253" s="6"/>
      <c r="AW1253" s="238"/>
      <c r="AX1253" s="238"/>
      <c r="AY1253" s="238"/>
      <c r="AZ1253" s="6"/>
      <c r="BA1253" s="239"/>
      <c r="BB1253" s="238"/>
      <c r="BC1253" s="6"/>
      <c r="BD1253" s="6"/>
      <c r="BE1253" s="6"/>
    </row>
    <row r="1254" spans="1:57" x14ac:dyDescent="0.25">
      <c r="A1254" s="6"/>
      <c r="B1254" s="6"/>
      <c r="C1254" s="6"/>
      <c r="D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235"/>
      <c r="AB1254" s="235"/>
      <c r="AC1254" s="235"/>
      <c r="AD1254" s="235"/>
      <c r="AE1254" s="235"/>
      <c r="AF1254" s="238"/>
      <c r="AG1254" s="235"/>
      <c r="AH1254" s="238"/>
      <c r="AI1254" s="235"/>
      <c r="AJ1254" s="235"/>
      <c r="AK1254" s="6"/>
      <c r="AL1254" s="6"/>
      <c r="AM1254" s="6"/>
      <c r="AN1254" s="6"/>
      <c r="AO1254" s="6"/>
      <c r="AP1254" s="6"/>
      <c r="AQ1254" s="6"/>
      <c r="AR1254" s="6"/>
      <c r="AS1254" s="238"/>
      <c r="AT1254" s="238"/>
      <c r="AU1254" s="238"/>
      <c r="AV1254" s="6"/>
      <c r="AW1254" s="238"/>
      <c r="AX1254" s="238"/>
      <c r="AY1254" s="238"/>
      <c r="AZ1254" s="6"/>
      <c r="BA1254" s="239"/>
      <c r="BB1254" s="238"/>
      <c r="BC1254" s="6"/>
      <c r="BD1254" s="6"/>
      <c r="BE1254" s="6"/>
    </row>
    <row r="1255" spans="1:57" x14ac:dyDescent="0.25">
      <c r="A1255" s="6"/>
      <c r="B1255" s="6"/>
      <c r="C1255" s="6"/>
      <c r="D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6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235"/>
      <c r="AB1255" s="235"/>
      <c r="AC1255" s="235"/>
      <c r="AD1255" s="235"/>
      <c r="AE1255" s="235"/>
      <c r="AF1255" s="238"/>
      <c r="AG1255" s="235"/>
      <c r="AH1255" s="238"/>
      <c r="AI1255" s="235"/>
      <c r="AJ1255" s="235"/>
      <c r="AK1255" s="6"/>
      <c r="AL1255" s="6"/>
      <c r="AM1255" s="6"/>
      <c r="AN1255" s="6"/>
      <c r="AO1255" s="6"/>
      <c r="AP1255" s="6"/>
      <c r="AQ1255" s="6"/>
      <c r="AR1255" s="6"/>
      <c r="AS1255" s="238"/>
      <c r="AT1255" s="238"/>
      <c r="AU1255" s="238"/>
      <c r="AV1255" s="6"/>
      <c r="AW1255" s="238"/>
      <c r="AX1255" s="238"/>
      <c r="AY1255" s="238"/>
      <c r="AZ1255" s="6"/>
      <c r="BA1255" s="239"/>
      <c r="BB1255" s="238"/>
      <c r="BC1255" s="6"/>
      <c r="BD1255" s="6"/>
      <c r="BE1255" s="6"/>
    </row>
    <row r="1256" spans="1:57" x14ac:dyDescent="0.25">
      <c r="A1256" s="6"/>
      <c r="B1256" s="6"/>
      <c r="C1256" s="6"/>
      <c r="D1256" s="6"/>
      <c r="E1256" s="6"/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235"/>
      <c r="AB1256" s="235"/>
      <c r="AC1256" s="235"/>
      <c r="AD1256" s="235"/>
      <c r="AE1256" s="235"/>
      <c r="AF1256" s="238"/>
      <c r="AG1256" s="235"/>
      <c r="AH1256" s="238"/>
      <c r="AI1256" s="235"/>
      <c r="AJ1256" s="235"/>
      <c r="AK1256" s="6"/>
      <c r="AL1256" s="6"/>
      <c r="AM1256" s="6"/>
      <c r="AN1256" s="6"/>
      <c r="AO1256" s="6"/>
      <c r="AP1256" s="6"/>
      <c r="AQ1256" s="6"/>
      <c r="AR1256" s="6"/>
      <c r="AS1256" s="238"/>
      <c r="AT1256" s="238"/>
      <c r="AU1256" s="238"/>
      <c r="AV1256" s="6"/>
      <c r="AW1256" s="238"/>
      <c r="AX1256" s="238"/>
      <c r="AY1256" s="238"/>
      <c r="AZ1256" s="6"/>
      <c r="BA1256" s="239"/>
      <c r="BB1256" s="238"/>
      <c r="BC1256" s="6"/>
      <c r="BD1256" s="6"/>
      <c r="BE1256" s="6"/>
    </row>
    <row r="1257" spans="1:57" x14ac:dyDescent="0.25">
      <c r="A1257" s="6"/>
      <c r="B1257" s="6"/>
      <c r="C1257" s="6"/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6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235"/>
      <c r="AB1257" s="235"/>
      <c r="AC1257" s="235"/>
      <c r="AD1257" s="235"/>
      <c r="AE1257" s="235"/>
      <c r="AF1257" s="238"/>
      <c r="AG1257" s="235"/>
      <c r="AH1257" s="238"/>
      <c r="AI1257" s="235"/>
      <c r="AJ1257" s="235"/>
      <c r="AK1257" s="6"/>
      <c r="AL1257" s="6"/>
      <c r="AM1257" s="6"/>
      <c r="AN1257" s="6"/>
      <c r="AO1257" s="6"/>
      <c r="AP1257" s="6"/>
      <c r="AQ1257" s="6"/>
      <c r="AR1257" s="6"/>
      <c r="AS1257" s="238"/>
      <c r="AT1257" s="238"/>
      <c r="AU1257" s="238"/>
      <c r="AV1257" s="6"/>
      <c r="AW1257" s="238"/>
      <c r="AX1257" s="238"/>
      <c r="AY1257" s="238"/>
      <c r="AZ1257" s="6"/>
      <c r="BA1257" s="239"/>
      <c r="BB1257" s="238"/>
      <c r="BC1257" s="6"/>
      <c r="BD1257" s="6"/>
      <c r="BE1257" s="6"/>
    </row>
    <row r="1258" spans="1:57" x14ac:dyDescent="0.25">
      <c r="A1258" s="6"/>
      <c r="B1258" s="6"/>
      <c r="C1258" s="6"/>
      <c r="D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235"/>
      <c r="AB1258" s="235"/>
      <c r="AC1258" s="235"/>
      <c r="AD1258" s="235"/>
      <c r="AE1258" s="235"/>
      <c r="AF1258" s="238"/>
      <c r="AG1258" s="235"/>
      <c r="AH1258" s="238"/>
      <c r="AI1258" s="235"/>
      <c r="AJ1258" s="235"/>
      <c r="AK1258" s="6"/>
      <c r="AL1258" s="6"/>
      <c r="AM1258" s="6"/>
      <c r="AN1258" s="6"/>
      <c r="AO1258" s="6"/>
      <c r="AP1258" s="6"/>
      <c r="AQ1258" s="6"/>
      <c r="AR1258" s="6"/>
      <c r="AS1258" s="238"/>
      <c r="AT1258" s="238"/>
      <c r="AU1258" s="238"/>
      <c r="AV1258" s="6"/>
      <c r="AW1258" s="238"/>
      <c r="AX1258" s="238"/>
      <c r="AY1258" s="238"/>
      <c r="AZ1258" s="6"/>
      <c r="BA1258" s="239"/>
      <c r="BB1258" s="238"/>
      <c r="BC1258" s="6"/>
      <c r="BD1258" s="6"/>
      <c r="BE1258" s="6"/>
    </row>
    <row r="1259" spans="1:57" x14ac:dyDescent="0.25">
      <c r="A1259" s="6"/>
      <c r="B1259" s="6"/>
      <c r="C1259" s="6"/>
      <c r="D1259" s="6"/>
      <c r="E1259" s="6"/>
      <c r="F1259" s="6"/>
      <c r="G1259" s="6"/>
      <c r="H1259" s="6"/>
      <c r="I1259" s="6"/>
      <c r="J1259" s="6"/>
      <c r="K1259" s="6"/>
      <c r="L1259" s="6"/>
      <c r="M1259" s="6"/>
      <c r="N1259" s="6"/>
      <c r="O1259" s="6"/>
      <c r="P1259" s="6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235"/>
      <c r="AB1259" s="235"/>
      <c r="AC1259" s="235"/>
      <c r="AD1259" s="235"/>
      <c r="AE1259" s="235"/>
      <c r="AF1259" s="238"/>
      <c r="AG1259" s="235"/>
      <c r="AH1259" s="238"/>
      <c r="AI1259" s="235"/>
      <c r="AJ1259" s="235"/>
      <c r="AK1259" s="6"/>
      <c r="AL1259" s="6"/>
      <c r="AM1259" s="6"/>
      <c r="AN1259" s="6"/>
      <c r="AO1259" s="6"/>
      <c r="AP1259" s="6"/>
      <c r="AQ1259" s="6"/>
      <c r="AR1259" s="6"/>
      <c r="AS1259" s="238"/>
      <c r="AT1259" s="238"/>
      <c r="AU1259" s="238"/>
      <c r="AV1259" s="6"/>
      <c r="AW1259" s="238"/>
      <c r="AX1259" s="238"/>
      <c r="AY1259" s="238"/>
      <c r="AZ1259" s="6"/>
      <c r="BA1259" s="239"/>
      <c r="BB1259" s="238"/>
      <c r="BC1259" s="6"/>
      <c r="BD1259" s="6"/>
      <c r="BE1259" s="6"/>
    </row>
    <row r="1260" spans="1:57" x14ac:dyDescent="0.25">
      <c r="A1260" s="6"/>
      <c r="B1260" s="6"/>
      <c r="C1260" s="6"/>
      <c r="D1260" s="6"/>
      <c r="E1260" s="6"/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235"/>
      <c r="AB1260" s="235"/>
      <c r="AC1260" s="235"/>
      <c r="AD1260" s="235"/>
      <c r="AE1260" s="235"/>
      <c r="AF1260" s="238"/>
      <c r="AG1260" s="235"/>
      <c r="AH1260" s="238"/>
      <c r="AI1260" s="235"/>
      <c r="AJ1260" s="235"/>
      <c r="AK1260" s="6"/>
      <c r="AL1260" s="6"/>
      <c r="AM1260" s="6"/>
      <c r="AN1260" s="6"/>
      <c r="AO1260" s="6"/>
      <c r="AP1260" s="6"/>
      <c r="AQ1260" s="6"/>
      <c r="AR1260" s="6"/>
      <c r="AS1260" s="238"/>
      <c r="AT1260" s="238"/>
      <c r="AU1260" s="238"/>
      <c r="AV1260" s="6"/>
      <c r="AW1260" s="238"/>
      <c r="AX1260" s="238"/>
      <c r="AY1260" s="238"/>
      <c r="AZ1260" s="6"/>
      <c r="BA1260" s="239"/>
      <c r="BB1260" s="238"/>
      <c r="BC1260" s="6"/>
      <c r="BD1260" s="6"/>
      <c r="BE1260" s="6"/>
    </row>
    <row r="1261" spans="1:57" x14ac:dyDescent="0.25">
      <c r="A1261" s="6"/>
      <c r="B1261" s="6"/>
      <c r="C1261" s="6"/>
      <c r="D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235"/>
      <c r="AB1261" s="235"/>
      <c r="AC1261" s="235"/>
      <c r="AD1261" s="235"/>
      <c r="AE1261" s="235"/>
      <c r="AF1261" s="238"/>
      <c r="AG1261" s="235"/>
      <c r="AH1261" s="238"/>
      <c r="AI1261" s="235"/>
      <c r="AJ1261" s="235"/>
      <c r="AK1261" s="6"/>
      <c r="AL1261" s="6"/>
      <c r="AM1261" s="6"/>
      <c r="AN1261" s="6"/>
      <c r="AO1261" s="6"/>
      <c r="AP1261" s="6"/>
      <c r="AQ1261" s="6"/>
      <c r="AR1261" s="6"/>
      <c r="AS1261" s="238"/>
      <c r="AT1261" s="238"/>
      <c r="AU1261" s="238"/>
      <c r="AV1261" s="6"/>
      <c r="AW1261" s="238"/>
      <c r="AX1261" s="238"/>
      <c r="AY1261" s="238"/>
      <c r="AZ1261" s="6"/>
      <c r="BA1261" s="239"/>
      <c r="BB1261" s="238"/>
      <c r="BC1261" s="6"/>
      <c r="BD1261" s="6"/>
      <c r="BE1261" s="6"/>
    </row>
    <row r="1262" spans="1:57" x14ac:dyDescent="0.25">
      <c r="A1262" s="6"/>
      <c r="B1262" s="6"/>
      <c r="C1262" s="6"/>
      <c r="D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235"/>
      <c r="AB1262" s="235"/>
      <c r="AC1262" s="235"/>
      <c r="AD1262" s="235"/>
      <c r="AE1262" s="235"/>
      <c r="AF1262" s="238"/>
      <c r="AG1262" s="235"/>
      <c r="AH1262" s="238"/>
      <c r="AI1262" s="235"/>
      <c r="AJ1262" s="235"/>
      <c r="AK1262" s="6"/>
      <c r="AL1262" s="6"/>
      <c r="AM1262" s="6"/>
      <c r="AN1262" s="6"/>
      <c r="AO1262" s="6"/>
      <c r="AP1262" s="6"/>
      <c r="AQ1262" s="6"/>
      <c r="AR1262" s="6"/>
      <c r="AS1262" s="238"/>
      <c r="AT1262" s="238"/>
      <c r="AU1262" s="238"/>
      <c r="AV1262" s="6"/>
      <c r="AW1262" s="238"/>
      <c r="AX1262" s="238"/>
      <c r="AY1262" s="238"/>
      <c r="AZ1262" s="6"/>
      <c r="BA1262" s="239"/>
      <c r="BB1262" s="238"/>
      <c r="BC1262" s="6"/>
      <c r="BD1262" s="6"/>
      <c r="BE1262" s="6"/>
    </row>
    <row r="1263" spans="1:57" x14ac:dyDescent="0.25">
      <c r="A1263" s="6"/>
      <c r="B1263" s="6"/>
      <c r="C1263" s="6"/>
      <c r="D1263" s="6"/>
      <c r="E1263" s="6"/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235"/>
      <c r="AB1263" s="235"/>
      <c r="AC1263" s="235"/>
      <c r="AD1263" s="235"/>
      <c r="AE1263" s="235"/>
      <c r="AF1263" s="238"/>
      <c r="AG1263" s="235"/>
      <c r="AH1263" s="238"/>
      <c r="AI1263" s="235"/>
      <c r="AJ1263" s="235"/>
      <c r="AK1263" s="6"/>
      <c r="AL1263" s="6"/>
      <c r="AM1263" s="6"/>
      <c r="AN1263" s="6"/>
      <c r="AO1263" s="6"/>
      <c r="AP1263" s="6"/>
      <c r="AQ1263" s="6"/>
      <c r="AR1263" s="6"/>
      <c r="AS1263" s="238"/>
      <c r="AT1263" s="238"/>
      <c r="AU1263" s="238"/>
      <c r="AV1263" s="6"/>
      <c r="AW1263" s="238"/>
      <c r="AX1263" s="238"/>
      <c r="AY1263" s="238"/>
      <c r="AZ1263" s="6"/>
      <c r="BA1263" s="239"/>
      <c r="BB1263" s="238"/>
      <c r="BC1263" s="6"/>
      <c r="BD1263" s="6"/>
      <c r="BE1263" s="6"/>
    </row>
    <row r="1264" spans="1:57" x14ac:dyDescent="0.25">
      <c r="A1264" s="6"/>
      <c r="B1264" s="6"/>
      <c r="C1264" s="6"/>
      <c r="D1264" s="6"/>
      <c r="E1264" s="6"/>
      <c r="F1264" s="6"/>
      <c r="G1264" s="6"/>
      <c r="H1264" s="6"/>
      <c r="I1264" s="6"/>
      <c r="J1264" s="6"/>
      <c r="K1264" s="6"/>
      <c r="L1264" s="6"/>
      <c r="M1264" s="6"/>
      <c r="N1264" s="6"/>
      <c r="O1264" s="6"/>
      <c r="P1264" s="6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235"/>
      <c r="AB1264" s="235"/>
      <c r="AC1264" s="235"/>
      <c r="AD1264" s="235"/>
      <c r="AE1264" s="235"/>
      <c r="AF1264" s="238"/>
      <c r="AG1264" s="235"/>
      <c r="AH1264" s="238"/>
      <c r="AI1264" s="235"/>
      <c r="AJ1264" s="235"/>
      <c r="AK1264" s="6"/>
      <c r="AL1264" s="6"/>
      <c r="AM1264" s="6"/>
      <c r="AN1264" s="6"/>
      <c r="AO1264" s="6"/>
      <c r="AP1264" s="6"/>
      <c r="AQ1264" s="6"/>
      <c r="AR1264" s="6"/>
      <c r="AS1264" s="238"/>
      <c r="AT1264" s="238"/>
      <c r="AU1264" s="238"/>
      <c r="AV1264" s="6"/>
      <c r="AW1264" s="238"/>
      <c r="AX1264" s="238"/>
      <c r="AY1264" s="238"/>
      <c r="AZ1264" s="6"/>
      <c r="BA1264" s="239"/>
      <c r="BB1264" s="238"/>
      <c r="BC1264" s="6"/>
      <c r="BD1264" s="6"/>
      <c r="BE1264" s="6"/>
    </row>
    <row r="1265" spans="1:57" x14ac:dyDescent="0.25">
      <c r="A1265" s="6"/>
      <c r="B1265" s="6"/>
      <c r="C1265" s="6"/>
      <c r="D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6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235"/>
      <c r="AB1265" s="235"/>
      <c r="AC1265" s="235"/>
      <c r="AD1265" s="235"/>
      <c r="AE1265" s="235"/>
      <c r="AF1265" s="238"/>
      <c r="AG1265" s="235"/>
      <c r="AH1265" s="238"/>
      <c r="AI1265" s="235"/>
      <c r="AJ1265" s="235"/>
      <c r="AK1265" s="6"/>
      <c r="AL1265" s="6"/>
      <c r="AM1265" s="6"/>
      <c r="AN1265" s="6"/>
      <c r="AO1265" s="6"/>
      <c r="AP1265" s="6"/>
      <c r="AQ1265" s="6"/>
      <c r="AR1265" s="6"/>
      <c r="AS1265" s="238"/>
      <c r="AT1265" s="238"/>
      <c r="AU1265" s="238"/>
      <c r="AV1265" s="6"/>
      <c r="AW1265" s="238"/>
      <c r="AX1265" s="238"/>
      <c r="AY1265" s="238"/>
      <c r="AZ1265" s="6"/>
      <c r="BA1265" s="239"/>
      <c r="BB1265" s="238"/>
      <c r="BC1265" s="6"/>
      <c r="BD1265" s="6"/>
      <c r="BE1265" s="6"/>
    </row>
    <row r="1266" spans="1:57" x14ac:dyDescent="0.25">
      <c r="A1266" s="6"/>
      <c r="B1266" s="6"/>
      <c r="C1266" s="6"/>
      <c r="D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6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235"/>
      <c r="AB1266" s="235"/>
      <c r="AC1266" s="235"/>
      <c r="AD1266" s="235"/>
      <c r="AE1266" s="235"/>
      <c r="AF1266" s="238"/>
      <c r="AG1266" s="235"/>
      <c r="AH1266" s="238"/>
      <c r="AI1266" s="235"/>
      <c r="AJ1266" s="235"/>
      <c r="AK1266" s="6"/>
      <c r="AL1266" s="6"/>
      <c r="AM1266" s="6"/>
      <c r="AN1266" s="6"/>
      <c r="AO1266" s="6"/>
      <c r="AP1266" s="6"/>
      <c r="AQ1266" s="6"/>
      <c r="AR1266" s="6"/>
      <c r="AS1266" s="238"/>
      <c r="AT1266" s="238"/>
      <c r="AU1266" s="238"/>
      <c r="AV1266" s="6"/>
      <c r="AW1266" s="238"/>
      <c r="AX1266" s="238"/>
      <c r="AY1266" s="238"/>
      <c r="AZ1266" s="6"/>
      <c r="BA1266" s="239"/>
      <c r="BB1266" s="238"/>
      <c r="BC1266" s="6"/>
      <c r="BD1266" s="6"/>
      <c r="BE1266" s="6"/>
    </row>
    <row r="1267" spans="1:57" x14ac:dyDescent="0.25">
      <c r="A1267" s="6"/>
      <c r="B1267" s="6"/>
      <c r="C1267" s="6"/>
      <c r="D1267" s="6"/>
      <c r="E1267" s="6"/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235"/>
      <c r="AB1267" s="235"/>
      <c r="AC1267" s="235"/>
      <c r="AD1267" s="235"/>
      <c r="AE1267" s="235"/>
      <c r="AF1267" s="238"/>
      <c r="AG1267" s="235"/>
      <c r="AH1267" s="238"/>
      <c r="AI1267" s="235"/>
      <c r="AJ1267" s="235"/>
      <c r="AK1267" s="6"/>
      <c r="AL1267" s="6"/>
      <c r="AM1267" s="6"/>
      <c r="AN1267" s="6"/>
      <c r="AO1267" s="6"/>
      <c r="AP1267" s="6"/>
      <c r="AQ1267" s="6"/>
      <c r="AR1267" s="6"/>
      <c r="AS1267" s="238"/>
      <c r="AT1267" s="238"/>
      <c r="AU1267" s="238"/>
      <c r="AV1267" s="6"/>
      <c r="AW1267" s="238"/>
      <c r="AX1267" s="238"/>
      <c r="AY1267" s="238"/>
      <c r="AZ1267" s="6"/>
      <c r="BA1267" s="239"/>
      <c r="BB1267" s="238"/>
      <c r="BC1267" s="6"/>
      <c r="BD1267" s="6"/>
      <c r="BE1267" s="6"/>
    </row>
    <row r="1268" spans="1:57" x14ac:dyDescent="0.25">
      <c r="A1268" s="6"/>
      <c r="B1268" s="6"/>
      <c r="C1268" s="6"/>
      <c r="D1268" s="6"/>
      <c r="E1268" s="6"/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235"/>
      <c r="AB1268" s="235"/>
      <c r="AC1268" s="235"/>
      <c r="AD1268" s="235"/>
      <c r="AE1268" s="235"/>
      <c r="AF1268" s="238"/>
      <c r="AG1268" s="235"/>
      <c r="AH1268" s="238"/>
      <c r="AI1268" s="235"/>
      <c r="AJ1268" s="235"/>
      <c r="AK1268" s="6"/>
      <c r="AL1268" s="6"/>
      <c r="AM1268" s="6"/>
      <c r="AN1268" s="6"/>
      <c r="AO1268" s="6"/>
      <c r="AP1268" s="6"/>
      <c r="AQ1268" s="6"/>
      <c r="AR1268" s="6"/>
      <c r="AS1268" s="238"/>
      <c r="AT1268" s="238"/>
      <c r="AU1268" s="238"/>
      <c r="AV1268" s="6"/>
      <c r="AW1268" s="238"/>
      <c r="AX1268" s="238"/>
      <c r="AY1268" s="238"/>
      <c r="AZ1268" s="6"/>
      <c r="BA1268" s="239"/>
      <c r="BB1268" s="238"/>
      <c r="BC1268" s="6"/>
      <c r="BD1268" s="6"/>
      <c r="BE1268" s="6"/>
    </row>
    <row r="1269" spans="1:57" x14ac:dyDescent="0.25">
      <c r="A1269" s="6"/>
      <c r="B1269" s="6"/>
      <c r="C1269" s="6"/>
      <c r="D1269" s="6"/>
      <c r="E1269" s="6"/>
      <c r="F1269" s="6"/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235"/>
      <c r="AB1269" s="235"/>
      <c r="AC1269" s="235"/>
      <c r="AD1269" s="235"/>
      <c r="AE1269" s="235"/>
      <c r="AF1269" s="238"/>
      <c r="AG1269" s="235"/>
      <c r="AH1269" s="238"/>
      <c r="AI1269" s="235"/>
      <c r="AJ1269" s="235"/>
      <c r="AK1269" s="6"/>
      <c r="AL1269" s="6"/>
      <c r="AM1269" s="6"/>
      <c r="AN1269" s="6"/>
      <c r="AO1269" s="6"/>
      <c r="AP1269" s="6"/>
      <c r="AQ1269" s="6"/>
      <c r="AR1269" s="6"/>
      <c r="AS1269" s="238"/>
      <c r="AT1269" s="238"/>
      <c r="AU1269" s="238"/>
      <c r="AV1269" s="6"/>
      <c r="AW1269" s="238"/>
      <c r="AX1269" s="238"/>
      <c r="AY1269" s="238"/>
      <c r="AZ1269" s="6"/>
      <c r="BA1269" s="239"/>
      <c r="BB1269" s="238"/>
      <c r="BC1269" s="6"/>
      <c r="BD1269" s="6"/>
      <c r="BE1269" s="6"/>
    </row>
    <row r="1270" spans="1:57" x14ac:dyDescent="0.25">
      <c r="A1270" s="6"/>
      <c r="B1270" s="6"/>
      <c r="C1270" s="6"/>
      <c r="D1270" s="6"/>
      <c r="E1270" s="6"/>
      <c r="F1270" s="6"/>
      <c r="G1270" s="6"/>
      <c r="H1270" s="6"/>
      <c r="I1270" s="6"/>
      <c r="J1270" s="6"/>
      <c r="K1270" s="6"/>
      <c r="L1270" s="6"/>
      <c r="M1270" s="6"/>
      <c r="N1270" s="6"/>
      <c r="O1270" s="6"/>
      <c r="P1270" s="6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235"/>
      <c r="AB1270" s="235"/>
      <c r="AC1270" s="235"/>
      <c r="AD1270" s="235"/>
      <c r="AE1270" s="235"/>
      <c r="AF1270" s="238"/>
      <c r="AG1270" s="235"/>
      <c r="AH1270" s="238"/>
      <c r="AI1270" s="235"/>
      <c r="AJ1270" s="235"/>
      <c r="AK1270" s="6"/>
      <c r="AL1270" s="6"/>
      <c r="AM1270" s="6"/>
      <c r="AN1270" s="6"/>
      <c r="AO1270" s="6"/>
      <c r="AP1270" s="6"/>
      <c r="AQ1270" s="6"/>
      <c r="AR1270" s="6"/>
      <c r="AS1270" s="238"/>
      <c r="AT1270" s="238"/>
      <c r="AU1270" s="238"/>
      <c r="AV1270" s="6"/>
      <c r="AW1270" s="238"/>
      <c r="AX1270" s="238"/>
      <c r="AY1270" s="238"/>
      <c r="AZ1270" s="6"/>
      <c r="BA1270" s="239"/>
      <c r="BB1270" s="238"/>
      <c r="BC1270" s="6"/>
      <c r="BD1270" s="6"/>
      <c r="BE1270" s="6"/>
    </row>
    <row r="1271" spans="1:57" x14ac:dyDescent="0.25">
      <c r="A1271" s="6"/>
      <c r="B1271" s="6"/>
      <c r="C1271" s="6"/>
      <c r="D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235"/>
      <c r="AB1271" s="235"/>
      <c r="AC1271" s="235"/>
      <c r="AD1271" s="235"/>
      <c r="AE1271" s="235"/>
      <c r="AF1271" s="238"/>
      <c r="AG1271" s="235"/>
      <c r="AH1271" s="238"/>
      <c r="AI1271" s="235"/>
      <c r="AJ1271" s="235"/>
      <c r="AK1271" s="6"/>
      <c r="AL1271" s="6"/>
      <c r="AM1271" s="6"/>
      <c r="AN1271" s="6"/>
      <c r="AO1271" s="6"/>
      <c r="AP1271" s="6"/>
      <c r="AQ1271" s="6"/>
      <c r="AR1271" s="6"/>
      <c r="AS1271" s="238"/>
      <c r="AT1271" s="238"/>
      <c r="AU1271" s="238"/>
      <c r="AV1271" s="6"/>
      <c r="AW1271" s="238"/>
      <c r="AX1271" s="238"/>
      <c r="AY1271" s="238"/>
      <c r="AZ1271" s="6"/>
      <c r="BA1271" s="239"/>
      <c r="BB1271" s="238"/>
      <c r="BC1271" s="6"/>
      <c r="BD1271" s="6"/>
      <c r="BE1271" s="6"/>
    </row>
    <row r="1272" spans="1:57" x14ac:dyDescent="0.25">
      <c r="A1272" s="6"/>
      <c r="B1272" s="6"/>
      <c r="C1272" s="6"/>
      <c r="D1272" s="6"/>
      <c r="E1272" s="6"/>
      <c r="F1272" s="6"/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235"/>
      <c r="AB1272" s="235"/>
      <c r="AC1272" s="235"/>
      <c r="AD1272" s="235"/>
      <c r="AE1272" s="235"/>
      <c r="AF1272" s="238"/>
      <c r="AG1272" s="235"/>
      <c r="AH1272" s="238"/>
      <c r="AI1272" s="235"/>
      <c r="AJ1272" s="235"/>
      <c r="AK1272" s="6"/>
      <c r="AL1272" s="6"/>
      <c r="AM1272" s="6"/>
      <c r="AN1272" s="6"/>
      <c r="AO1272" s="6"/>
      <c r="AP1272" s="6"/>
      <c r="AQ1272" s="6"/>
      <c r="AR1272" s="6"/>
      <c r="AS1272" s="238"/>
      <c r="AT1272" s="238"/>
      <c r="AU1272" s="238"/>
      <c r="AV1272" s="6"/>
      <c r="AW1272" s="238"/>
      <c r="AX1272" s="238"/>
      <c r="AY1272" s="238"/>
      <c r="AZ1272" s="6"/>
      <c r="BA1272" s="239"/>
      <c r="BB1272" s="238"/>
      <c r="BC1272" s="6"/>
      <c r="BD1272" s="6"/>
      <c r="BE1272" s="6"/>
    </row>
    <row r="1273" spans="1:57" x14ac:dyDescent="0.25">
      <c r="A1273" s="6"/>
      <c r="B1273" s="6"/>
      <c r="C1273" s="6"/>
      <c r="D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235"/>
      <c r="AB1273" s="235"/>
      <c r="AC1273" s="235"/>
      <c r="AD1273" s="235"/>
      <c r="AE1273" s="235"/>
      <c r="AF1273" s="238"/>
      <c r="AG1273" s="235"/>
      <c r="AH1273" s="238"/>
      <c r="AI1273" s="235"/>
      <c r="AJ1273" s="235"/>
      <c r="AK1273" s="6"/>
      <c r="AL1273" s="6"/>
      <c r="AM1273" s="6"/>
      <c r="AN1273" s="6"/>
      <c r="AO1273" s="6"/>
      <c r="AP1273" s="6"/>
      <c r="AQ1273" s="6"/>
      <c r="AR1273" s="6"/>
      <c r="AS1273" s="238"/>
      <c r="AT1273" s="238"/>
      <c r="AU1273" s="238"/>
      <c r="AV1273" s="6"/>
      <c r="AW1273" s="238"/>
      <c r="AX1273" s="238"/>
      <c r="AY1273" s="238"/>
      <c r="AZ1273" s="6"/>
      <c r="BA1273" s="239"/>
      <c r="BB1273" s="238"/>
      <c r="BC1273" s="6"/>
      <c r="BD1273" s="6"/>
      <c r="BE1273" s="6"/>
    </row>
    <row r="1274" spans="1:57" x14ac:dyDescent="0.25">
      <c r="A1274" s="6"/>
      <c r="B1274" s="6"/>
      <c r="C1274" s="6"/>
      <c r="D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6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235"/>
      <c r="AB1274" s="235"/>
      <c r="AC1274" s="235"/>
      <c r="AD1274" s="235"/>
      <c r="AE1274" s="235"/>
      <c r="AF1274" s="238"/>
      <c r="AG1274" s="235"/>
      <c r="AH1274" s="238"/>
      <c r="AI1274" s="235"/>
      <c r="AJ1274" s="235"/>
      <c r="AK1274" s="6"/>
      <c r="AL1274" s="6"/>
      <c r="AM1274" s="6"/>
      <c r="AN1274" s="6"/>
      <c r="AO1274" s="6"/>
      <c r="AP1274" s="6"/>
      <c r="AQ1274" s="6"/>
      <c r="AR1274" s="6"/>
      <c r="AS1274" s="238"/>
      <c r="AT1274" s="238"/>
      <c r="AU1274" s="238"/>
      <c r="AV1274" s="6"/>
      <c r="AW1274" s="238"/>
      <c r="AX1274" s="238"/>
      <c r="AY1274" s="238"/>
      <c r="AZ1274" s="6"/>
      <c r="BA1274" s="239"/>
      <c r="BB1274" s="238"/>
      <c r="BC1274" s="6"/>
      <c r="BD1274" s="6"/>
      <c r="BE1274" s="6"/>
    </row>
    <row r="1275" spans="1:57" x14ac:dyDescent="0.25">
      <c r="A1275" s="6"/>
      <c r="B1275" s="6"/>
      <c r="C1275" s="6"/>
      <c r="D1275" s="6"/>
      <c r="E1275" s="6"/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235"/>
      <c r="AB1275" s="235"/>
      <c r="AC1275" s="235"/>
      <c r="AD1275" s="235"/>
      <c r="AE1275" s="235"/>
      <c r="AF1275" s="238"/>
      <c r="AG1275" s="235"/>
      <c r="AH1275" s="238"/>
      <c r="AI1275" s="235"/>
      <c r="AJ1275" s="235"/>
      <c r="AK1275" s="6"/>
      <c r="AL1275" s="6"/>
      <c r="AM1275" s="6"/>
      <c r="AN1275" s="6"/>
      <c r="AO1275" s="6"/>
      <c r="AP1275" s="6"/>
      <c r="AQ1275" s="6"/>
      <c r="AR1275" s="6"/>
      <c r="AS1275" s="238"/>
      <c r="AT1275" s="238"/>
      <c r="AU1275" s="238"/>
      <c r="AV1275" s="6"/>
      <c r="AW1275" s="238"/>
      <c r="AX1275" s="238"/>
      <c r="AY1275" s="238"/>
      <c r="AZ1275" s="6"/>
      <c r="BA1275" s="239"/>
      <c r="BB1275" s="238"/>
      <c r="BC1275" s="6"/>
      <c r="BD1275" s="6"/>
      <c r="BE1275" s="6"/>
    </row>
    <row r="1276" spans="1:57" x14ac:dyDescent="0.25">
      <c r="A1276" s="6"/>
      <c r="B1276" s="6"/>
      <c r="C1276" s="6"/>
      <c r="D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235"/>
      <c r="AB1276" s="235"/>
      <c r="AC1276" s="235"/>
      <c r="AD1276" s="235"/>
      <c r="AE1276" s="235"/>
      <c r="AF1276" s="238"/>
      <c r="AG1276" s="235"/>
      <c r="AH1276" s="238"/>
      <c r="AI1276" s="235"/>
      <c r="AJ1276" s="235"/>
      <c r="AK1276" s="6"/>
      <c r="AL1276" s="6"/>
      <c r="AM1276" s="6"/>
      <c r="AN1276" s="6"/>
      <c r="AO1276" s="6"/>
      <c r="AP1276" s="6"/>
      <c r="AQ1276" s="6"/>
      <c r="AR1276" s="6"/>
      <c r="AS1276" s="238"/>
      <c r="AT1276" s="238"/>
      <c r="AU1276" s="238"/>
      <c r="AV1276" s="6"/>
      <c r="AW1276" s="238"/>
      <c r="AX1276" s="238"/>
      <c r="AY1276" s="238"/>
      <c r="AZ1276" s="6"/>
      <c r="BA1276" s="239"/>
      <c r="BB1276" s="238"/>
      <c r="BC1276" s="6"/>
      <c r="BD1276" s="6"/>
      <c r="BE1276" s="6"/>
    </row>
    <row r="1277" spans="1:57" x14ac:dyDescent="0.25">
      <c r="A1277" s="6"/>
      <c r="B1277" s="6"/>
      <c r="C1277" s="6"/>
      <c r="D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235"/>
      <c r="AB1277" s="235"/>
      <c r="AC1277" s="235"/>
      <c r="AD1277" s="235"/>
      <c r="AE1277" s="235"/>
      <c r="AF1277" s="238"/>
      <c r="AG1277" s="235"/>
      <c r="AH1277" s="238"/>
      <c r="AI1277" s="235"/>
      <c r="AJ1277" s="235"/>
      <c r="AK1277" s="6"/>
      <c r="AL1277" s="6"/>
      <c r="AM1277" s="6"/>
      <c r="AN1277" s="6"/>
      <c r="AO1277" s="6"/>
      <c r="AP1277" s="6"/>
      <c r="AQ1277" s="6"/>
      <c r="AR1277" s="6"/>
      <c r="AS1277" s="238"/>
      <c r="AT1277" s="238"/>
      <c r="AU1277" s="238"/>
      <c r="AV1277" s="6"/>
      <c r="AW1277" s="238"/>
      <c r="AX1277" s="238"/>
      <c r="AY1277" s="238"/>
      <c r="AZ1277" s="6"/>
      <c r="BA1277" s="239"/>
      <c r="BB1277" s="238"/>
      <c r="BC1277" s="6"/>
      <c r="BD1277" s="6"/>
      <c r="BE1277" s="6"/>
    </row>
    <row r="1278" spans="1:57" x14ac:dyDescent="0.25">
      <c r="A1278" s="6"/>
      <c r="B1278" s="6"/>
      <c r="C1278" s="6"/>
      <c r="D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6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235"/>
      <c r="AB1278" s="235"/>
      <c r="AC1278" s="235"/>
      <c r="AD1278" s="235"/>
      <c r="AE1278" s="235"/>
      <c r="AF1278" s="238"/>
      <c r="AG1278" s="235"/>
      <c r="AH1278" s="238"/>
      <c r="AI1278" s="235"/>
      <c r="AJ1278" s="235"/>
      <c r="AK1278" s="6"/>
      <c r="AL1278" s="6"/>
      <c r="AM1278" s="6"/>
      <c r="AN1278" s="6"/>
      <c r="AO1278" s="6"/>
      <c r="AP1278" s="6"/>
      <c r="AQ1278" s="6"/>
      <c r="AR1278" s="6"/>
      <c r="AS1278" s="238"/>
      <c r="AT1278" s="238"/>
      <c r="AU1278" s="238"/>
      <c r="AV1278" s="6"/>
      <c r="AW1278" s="238"/>
      <c r="AX1278" s="238"/>
      <c r="AY1278" s="238"/>
      <c r="AZ1278" s="6"/>
      <c r="BA1278" s="239"/>
      <c r="BB1278" s="238"/>
      <c r="BC1278" s="6"/>
      <c r="BD1278" s="6"/>
      <c r="BE1278" s="6"/>
    </row>
    <row r="1279" spans="1:57" x14ac:dyDescent="0.25">
      <c r="A1279" s="6"/>
      <c r="B1279" s="6"/>
      <c r="C1279" s="6"/>
      <c r="D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235"/>
      <c r="AB1279" s="235"/>
      <c r="AC1279" s="235"/>
      <c r="AD1279" s="235"/>
      <c r="AE1279" s="235"/>
      <c r="AF1279" s="238"/>
      <c r="AG1279" s="235"/>
      <c r="AH1279" s="238"/>
      <c r="AI1279" s="235"/>
      <c r="AJ1279" s="235"/>
      <c r="AK1279" s="6"/>
      <c r="AL1279" s="6"/>
      <c r="AM1279" s="6"/>
      <c r="AN1279" s="6"/>
      <c r="AO1279" s="6"/>
      <c r="AP1279" s="6"/>
      <c r="AQ1279" s="6"/>
      <c r="AR1279" s="6"/>
      <c r="AS1279" s="238"/>
      <c r="AT1279" s="238"/>
      <c r="AU1279" s="238"/>
      <c r="AV1279" s="6"/>
      <c r="AW1279" s="238"/>
      <c r="AX1279" s="238"/>
      <c r="AY1279" s="238"/>
      <c r="AZ1279" s="6"/>
      <c r="BA1279" s="239"/>
      <c r="BB1279" s="238"/>
      <c r="BC1279" s="6"/>
      <c r="BD1279" s="6"/>
      <c r="BE1279" s="6"/>
    </row>
    <row r="1280" spans="1:57" x14ac:dyDescent="0.25">
      <c r="A1280" s="6"/>
      <c r="B1280" s="6"/>
      <c r="C1280" s="6"/>
      <c r="D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235"/>
      <c r="AB1280" s="235"/>
      <c r="AC1280" s="235"/>
      <c r="AD1280" s="235"/>
      <c r="AE1280" s="235"/>
      <c r="AF1280" s="238"/>
      <c r="AG1280" s="235"/>
      <c r="AH1280" s="238"/>
      <c r="AI1280" s="235"/>
      <c r="AJ1280" s="235"/>
      <c r="AK1280" s="6"/>
      <c r="AL1280" s="6"/>
      <c r="AM1280" s="6"/>
      <c r="AN1280" s="6"/>
      <c r="AO1280" s="6"/>
      <c r="AP1280" s="6"/>
      <c r="AQ1280" s="6"/>
      <c r="AR1280" s="6"/>
      <c r="AS1280" s="238"/>
      <c r="AT1280" s="238"/>
      <c r="AU1280" s="238"/>
      <c r="AV1280" s="6"/>
      <c r="AW1280" s="238"/>
      <c r="AX1280" s="238"/>
      <c r="AY1280" s="238"/>
      <c r="AZ1280" s="6"/>
      <c r="BA1280" s="239"/>
      <c r="BB1280" s="238"/>
      <c r="BC1280" s="6"/>
      <c r="BD1280" s="6"/>
      <c r="BE1280" s="6"/>
    </row>
    <row r="1281" spans="1:57" x14ac:dyDescent="0.25">
      <c r="A1281" s="6"/>
      <c r="B1281" s="6"/>
      <c r="C1281" s="6"/>
      <c r="D1281" s="6"/>
      <c r="E1281" s="6"/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235"/>
      <c r="AB1281" s="235"/>
      <c r="AC1281" s="235"/>
      <c r="AD1281" s="235"/>
      <c r="AE1281" s="235"/>
      <c r="AF1281" s="238"/>
      <c r="AG1281" s="235"/>
      <c r="AH1281" s="238"/>
      <c r="AI1281" s="235"/>
      <c r="AJ1281" s="235"/>
      <c r="AK1281" s="6"/>
      <c r="AL1281" s="6"/>
      <c r="AM1281" s="6"/>
      <c r="AN1281" s="6"/>
      <c r="AO1281" s="6"/>
      <c r="AP1281" s="6"/>
      <c r="AQ1281" s="6"/>
      <c r="AR1281" s="6"/>
      <c r="AS1281" s="238"/>
      <c r="AT1281" s="238"/>
      <c r="AU1281" s="238"/>
      <c r="AV1281" s="6"/>
      <c r="AW1281" s="238"/>
      <c r="AX1281" s="238"/>
      <c r="AY1281" s="238"/>
      <c r="AZ1281" s="6"/>
      <c r="BA1281" s="239"/>
      <c r="BB1281" s="238"/>
      <c r="BC1281" s="6"/>
      <c r="BD1281" s="6"/>
      <c r="BE1281" s="6"/>
    </row>
    <row r="1282" spans="1:57" x14ac:dyDescent="0.25">
      <c r="A1282" s="6"/>
      <c r="B1282" s="6"/>
      <c r="C1282" s="6"/>
      <c r="D1282" s="6"/>
      <c r="E1282" s="6"/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235"/>
      <c r="AB1282" s="235"/>
      <c r="AC1282" s="235"/>
      <c r="AD1282" s="235"/>
      <c r="AE1282" s="235"/>
      <c r="AF1282" s="238"/>
      <c r="AG1282" s="235"/>
      <c r="AH1282" s="238"/>
      <c r="AI1282" s="235"/>
      <c r="AJ1282" s="235"/>
      <c r="AK1282" s="6"/>
      <c r="AL1282" s="6"/>
      <c r="AM1282" s="6"/>
      <c r="AN1282" s="6"/>
      <c r="AO1282" s="6"/>
      <c r="AP1282" s="6"/>
      <c r="AQ1282" s="6"/>
      <c r="AR1282" s="6"/>
      <c r="AS1282" s="238"/>
      <c r="AT1282" s="238"/>
      <c r="AU1282" s="238"/>
      <c r="AV1282" s="6"/>
      <c r="AW1282" s="238"/>
      <c r="AX1282" s="238"/>
      <c r="AY1282" s="238"/>
      <c r="AZ1282" s="6"/>
      <c r="BA1282" s="239"/>
      <c r="BB1282" s="238"/>
      <c r="BC1282" s="6"/>
      <c r="BD1282" s="6"/>
      <c r="BE1282" s="6"/>
    </row>
    <row r="1283" spans="1:57" x14ac:dyDescent="0.25">
      <c r="A1283" s="6"/>
      <c r="B1283" s="6"/>
      <c r="C1283" s="6"/>
      <c r="D1283" s="6"/>
      <c r="E1283" s="6"/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235"/>
      <c r="AB1283" s="235"/>
      <c r="AC1283" s="235"/>
      <c r="AD1283" s="235"/>
      <c r="AE1283" s="235"/>
      <c r="AF1283" s="238"/>
      <c r="AG1283" s="235"/>
      <c r="AH1283" s="238"/>
      <c r="AI1283" s="235"/>
      <c r="AJ1283" s="235"/>
      <c r="AK1283" s="6"/>
      <c r="AL1283" s="6"/>
      <c r="AM1283" s="6"/>
      <c r="AN1283" s="6"/>
      <c r="AO1283" s="6"/>
      <c r="AP1283" s="6"/>
      <c r="AQ1283" s="6"/>
      <c r="AR1283" s="6"/>
      <c r="AS1283" s="238"/>
      <c r="AT1283" s="238"/>
      <c r="AU1283" s="238"/>
      <c r="AV1283" s="6"/>
      <c r="AW1283" s="238"/>
      <c r="AX1283" s="238"/>
      <c r="AY1283" s="238"/>
      <c r="AZ1283" s="6"/>
      <c r="BA1283" s="239"/>
      <c r="BB1283" s="238"/>
      <c r="BC1283" s="6"/>
      <c r="BD1283" s="6"/>
      <c r="BE1283" s="6"/>
    </row>
    <row r="1284" spans="1:57" x14ac:dyDescent="0.25">
      <c r="A1284" s="6"/>
      <c r="B1284" s="6"/>
      <c r="C1284" s="6"/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235"/>
      <c r="AB1284" s="235"/>
      <c r="AC1284" s="235"/>
      <c r="AD1284" s="235"/>
      <c r="AE1284" s="235"/>
      <c r="AF1284" s="238"/>
      <c r="AG1284" s="235"/>
      <c r="AH1284" s="238"/>
      <c r="AI1284" s="235"/>
      <c r="AJ1284" s="235"/>
      <c r="AK1284" s="6"/>
      <c r="AL1284" s="6"/>
      <c r="AM1284" s="6"/>
      <c r="AN1284" s="6"/>
      <c r="AO1284" s="6"/>
      <c r="AP1284" s="6"/>
      <c r="AQ1284" s="6"/>
      <c r="AR1284" s="6"/>
      <c r="AS1284" s="238"/>
      <c r="AT1284" s="238"/>
      <c r="AU1284" s="238"/>
      <c r="AV1284" s="6"/>
      <c r="AW1284" s="238"/>
      <c r="AX1284" s="238"/>
      <c r="AY1284" s="238"/>
      <c r="AZ1284" s="6"/>
      <c r="BA1284" s="239"/>
      <c r="BB1284" s="238"/>
      <c r="BC1284" s="6"/>
      <c r="BD1284" s="6"/>
      <c r="BE1284" s="6"/>
    </row>
    <row r="1285" spans="1:57" x14ac:dyDescent="0.25">
      <c r="A1285" s="6"/>
      <c r="B1285" s="6"/>
      <c r="C1285" s="6"/>
      <c r="D1285" s="6"/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235"/>
      <c r="AB1285" s="235"/>
      <c r="AC1285" s="235"/>
      <c r="AD1285" s="235"/>
      <c r="AE1285" s="235"/>
      <c r="AF1285" s="238"/>
      <c r="AG1285" s="235"/>
      <c r="AH1285" s="238"/>
      <c r="AI1285" s="235"/>
      <c r="AJ1285" s="235"/>
      <c r="AK1285" s="6"/>
      <c r="AL1285" s="6"/>
      <c r="AM1285" s="6"/>
      <c r="AN1285" s="6"/>
      <c r="AO1285" s="6"/>
      <c r="AP1285" s="6"/>
      <c r="AQ1285" s="6"/>
      <c r="AR1285" s="6"/>
      <c r="AS1285" s="238"/>
      <c r="AT1285" s="238"/>
      <c r="AU1285" s="238"/>
      <c r="AV1285" s="6"/>
      <c r="AW1285" s="238"/>
      <c r="AX1285" s="238"/>
      <c r="AY1285" s="238"/>
      <c r="AZ1285" s="6"/>
      <c r="BA1285" s="239"/>
      <c r="BB1285" s="238"/>
      <c r="BC1285" s="6"/>
      <c r="BD1285" s="6"/>
      <c r="BE1285" s="6"/>
    </row>
    <row r="1286" spans="1:57" x14ac:dyDescent="0.25">
      <c r="A1286" s="6"/>
      <c r="B1286" s="6"/>
      <c r="C1286" s="6"/>
      <c r="D1286" s="6"/>
      <c r="E1286" s="6"/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235"/>
      <c r="AB1286" s="235"/>
      <c r="AC1286" s="235"/>
      <c r="AD1286" s="235"/>
      <c r="AE1286" s="235"/>
      <c r="AF1286" s="238"/>
      <c r="AG1286" s="235"/>
      <c r="AH1286" s="238"/>
      <c r="AI1286" s="235"/>
      <c r="AJ1286" s="235"/>
      <c r="AK1286" s="6"/>
      <c r="AL1286" s="6"/>
      <c r="AM1286" s="6"/>
      <c r="AN1286" s="6"/>
      <c r="AO1286" s="6"/>
      <c r="AP1286" s="6"/>
      <c r="AQ1286" s="6"/>
      <c r="AR1286" s="6"/>
      <c r="AS1286" s="238"/>
      <c r="AT1286" s="238"/>
      <c r="AU1286" s="238"/>
      <c r="AV1286" s="6"/>
      <c r="AW1286" s="238"/>
      <c r="AX1286" s="238"/>
      <c r="AY1286" s="238"/>
      <c r="AZ1286" s="6"/>
      <c r="BA1286" s="239"/>
      <c r="BB1286" s="238"/>
      <c r="BC1286" s="6"/>
      <c r="BD1286" s="6"/>
      <c r="BE1286" s="6"/>
    </row>
    <row r="1287" spans="1:57" x14ac:dyDescent="0.25">
      <c r="A1287" s="6"/>
      <c r="B1287" s="6"/>
      <c r="C1287" s="6"/>
      <c r="D1287" s="6"/>
      <c r="E1287" s="6"/>
      <c r="F1287" s="6"/>
      <c r="G1287" s="6"/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235"/>
      <c r="AB1287" s="235"/>
      <c r="AC1287" s="235"/>
      <c r="AD1287" s="235"/>
      <c r="AE1287" s="235"/>
      <c r="AF1287" s="238"/>
      <c r="AG1287" s="235"/>
      <c r="AH1287" s="238"/>
      <c r="AI1287" s="235"/>
      <c r="AJ1287" s="235"/>
      <c r="AK1287" s="6"/>
      <c r="AL1287" s="6"/>
      <c r="AM1287" s="6"/>
      <c r="AN1287" s="6"/>
      <c r="AO1287" s="6"/>
      <c r="AP1287" s="6"/>
      <c r="AQ1287" s="6"/>
      <c r="AR1287" s="6"/>
      <c r="AS1287" s="238"/>
      <c r="AT1287" s="238"/>
      <c r="AU1287" s="238"/>
      <c r="AV1287" s="6"/>
      <c r="AW1287" s="238"/>
      <c r="AX1287" s="238"/>
      <c r="AY1287" s="238"/>
      <c r="AZ1287" s="6"/>
      <c r="BA1287" s="239"/>
      <c r="BB1287" s="238"/>
      <c r="BC1287" s="6"/>
      <c r="BD1287" s="6"/>
      <c r="BE1287" s="6"/>
    </row>
    <row r="1288" spans="1:57" x14ac:dyDescent="0.25">
      <c r="A1288" s="6"/>
      <c r="B1288" s="6"/>
      <c r="C1288" s="6"/>
      <c r="D1288" s="6"/>
      <c r="E1288" s="6"/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235"/>
      <c r="AB1288" s="235"/>
      <c r="AC1288" s="235"/>
      <c r="AD1288" s="235"/>
      <c r="AE1288" s="235"/>
      <c r="AF1288" s="238"/>
      <c r="AG1288" s="235"/>
      <c r="AH1288" s="238"/>
      <c r="AI1288" s="235"/>
      <c r="AJ1288" s="235"/>
      <c r="AK1288" s="6"/>
      <c r="AL1288" s="6"/>
      <c r="AM1288" s="6"/>
      <c r="AN1288" s="6"/>
      <c r="AO1288" s="6"/>
      <c r="AP1288" s="6"/>
      <c r="AQ1288" s="6"/>
      <c r="AR1288" s="6"/>
      <c r="AS1288" s="238"/>
      <c r="AT1288" s="238"/>
      <c r="AU1288" s="238"/>
      <c r="AV1288" s="6"/>
      <c r="AW1288" s="238"/>
      <c r="AX1288" s="238"/>
      <c r="AY1288" s="238"/>
      <c r="AZ1288" s="6"/>
      <c r="BA1288" s="239"/>
      <c r="BB1288" s="238"/>
      <c r="BC1288" s="6"/>
      <c r="BD1288" s="6"/>
      <c r="BE1288" s="6"/>
    </row>
    <row r="1289" spans="1:57" x14ac:dyDescent="0.25">
      <c r="A1289" s="6"/>
      <c r="B1289" s="6"/>
      <c r="C1289" s="6"/>
      <c r="D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6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235"/>
      <c r="AB1289" s="235"/>
      <c r="AC1289" s="235"/>
      <c r="AD1289" s="235"/>
      <c r="AE1289" s="235"/>
      <c r="AF1289" s="238"/>
      <c r="AG1289" s="235"/>
      <c r="AH1289" s="238"/>
      <c r="AI1289" s="235"/>
      <c r="AJ1289" s="235"/>
      <c r="AK1289" s="6"/>
      <c r="AL1289" s="6"/>
      <c r="AM1289" s="6"/>
      <c r="AN1289" s="6"/>
      <c r="AO1289" s="6"/>
      <c r="AP1289" s="6"/>
      <c r="AQ1289" s="6"/>
      <c r="AR1289" s="6"/>
      <c r="AS1289" s="238"/>
      <c r="AT1289" s="238"/>
      <c r="AU1289" s="238"/>
      <c r="AV1289" s="6"/>
      <c r="AW1289" s="238"/>
      <c r="AX1289" s="238"/>
      <c r="AY1289" s="238"/>
      <c r="AZ1289" s="6"/>
      <c r="BA1289" s="239"/>
      <c r="BB1289" s="238"/>
      <c r="BC1289" s="6"/>
      <c r="BD1289" s="6"/>
      <c r="BE1289" s="6"/>
    </row>
    <row r="1290" spans="1:57" x14ac:dyDescent="0.25">
      <c r="A1290" s="6"/>
      <c r="B1290" s="6"/>
      <c r="C1290" s="6"/>
      <c r="D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235"/>
      <c r="AB1290" s="235"/>
      <c r="AC1290" s="235"/>
      <c r="AD1290" s="235"/>
      <c r="AE1290" s="235"/>
      <c r="AF1290" s="238"/>
      <c r="AG1290" s="235"/>
      <c r="AH1290" s="238"/>
      <c r="AI1290" s="235"/>
      <c r="AJ1290" s="235"/>
      <c r="AK1290" s="6"/>
      <c r="AL1290" s="6"/>
      <c r="AM1290" s="6"/>
      <c r="AN1290" s="6"/>
      <c r="AO1290" s="6"/>
      <c r="AP1290" s="6"/>
      <c r="AQ1290" s="6"/>
      <c r="AR1290" s="6"/>
      <c r="AS1290" s="238"/>
      <c r="AT1290" s="238"/>
      <c r="AU1290" s="238"/>
      <c r="AV1290" s="6"/>
      <c r="AW1290" s="238"/>
      <c r="AX1290" s="238"/>
      <c r="AY1290" s="238"/>
      <c r="AZ1290" s="6"/>
      <c r="BA1290" s="239"/>
      <c r="BB1290" s="238"/>
      <c r="BC1290" s="6"/>
      <c r="BD1290" s="6"/>
      <c r="BE1290" s="6"/>
    </row>
    <row r="1291" spans="1:57" x14ac:dyDescent="0.25">
      <c r="A1291" s="6"/>
      <c r="B1291" s="6"/>
      <c r="C1291" s="6"/>
      <c r="D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6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235"/>
      <c r="AB1291" s="235"/>
      <c r="AC1291" s="235"/>
      <c r="AD1291" s="235"/>
      <c r="AE1291" s="235"/>
      <c r="AF1291" s="238"/>
      <c r="AG1291" s="235"/>
      <c r="AH1291" s="238"/>
      <c r="AI1291" s="235"/>
      <c r="AJ1291" s="235"/>
      <c r="AK1291" s="6"/>
      <c r="AL1291" s="6"/>
      <c r="AM1291" s="6"/>
      <c r="AN1291" s="6"/>
      <c r="AO1291" s="6"/>
      <c r="AP1291" s="6"/>
      <c r="AQ1291" s="6"/>
      <c r="AR1291" s="6"/>
      <c r="AS1291" s="238"/>
      <c r="AT1291" s="238"/>
      <c r="AU1291" s="238"/>
      <c r="AV1291" s="6"/>
      <c r="AW1291" s="238"/>
      <c r="AX1291" s="238"/>
      <c r="AY1291" s="238"/>
      <c r="AZ1291" s="6"/>
      <c r="BA1291" s="239"/>
      <c r="BB1291" s="238"/>
      <c r="BC1291" s="6"/>
      <c r="BD1291" s="6"/>
      <c r="BE1291" s="6"/>
    </row>
    <row r="1292" spans="1:57" x14ac:dyDescent="0.25">
      <c r="A1292" s="6"/>
      <c r="B1292" s="6"/>
      <c r="C1292" s="6"/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235"/>
      <c r="AB1292" s="235"/>
      <c r="AC1292" s="235"/>
      <c r="AD1292" s="235"/>
      <c r="AE1292" s="235"/>
      <c r="AF1292" s="238"/>
      <c r="AG1292" s="235"/>
      <c r="AH1292" s="238"/>
      <c r="AI1292" s="235"/>
      <c r="AJ1292" s="235"/>
      <c r="AK1292" s="6"/>
      <c r="AL1292" s="6"/>
      <c r="AM1292" s="6"/>
      <c r="AN1292" s="6"/>
      <c r="AO1292" s="6"/>
      <c r="AP1292" s="6"/>
      <c r="AQ1292" s="6"/>
      <c r="AR1292" s="6"/>
      <c r="AS1292" s="238"/>
      <c r="AT1292" s="238"/>
      <c r="AU1292" s="238"/>
      <c r="AV1292" s="6"/>
      <c r="AW1292" s="238"/>
      <c r="AX1292" s="238"/>
      <c r="AY1292" s="238"/>
      <c r="AZ1292" s="6"/>
      <c r="BA1292" s="239"/>
      <c r="BB1292" s="238"/>
      <c r="BC1292" s="6"/>
      <c r="BD1292" s="6"/>
      <c r="BE1292" s="6"/>
    </row>
    <row r="1293" spans="1:57" x14ac:dyDescent="0.25">
      <c r="A1293" s="6"/>
      <c r="B1293" s="6"/>
      <c r="C1293" s="6"/>
      <c r="D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6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235"/>
      <c r="AB1293" s="235"/>
      <c r="AC1293" s="235"/>
      <c r="AD1293" s="235"/>
      <c r="AE1293" s="235"/>
      <c r="AF1293" s="238"/>
      <c r="AG1293" s="235"/>
      <c r="AH1293" s="238"/>
      <c r="AI1293" s="235"/>
      <c r="AJ1293" s="235"/>
      <c r="AK1293" s="6"/>
      <c r="AL1293" s="6"/>
      <c r="AM1293" s="6"/>
      <c r="AN1293" s="6"/>
      <c r="AO1293" s="6"/>
      <c r="AP1293" s="6"/>
      <c r="AQ1293" s="6"/>
      <c r="AR1293" s="6"/>
      <c r="AS1293" s="238"/>
      <c r="AT1293" s="238"/>
      <c r="AU1293" s="238"/>
      <c r="AV1293" s="6"/>
      <c r="AW1293" s="238"/>
      <c r="AX1293" s="238"/>
      <c r="AY1293" s="238"/>
      <c r="AZ1293" s="6"/>
      <c r="BA1293" s="239"/>
      <c r="BB1293" s="238"/>
      <c r="BC1293" s="6"/>
      <c r="BD1293" s="6"/>
      <c r="BE1293" s="6"/>
    </row>
    <row r="1294" spans="1:57" x14ac:dyDescent="0.25">
      <c r="A1294" s="6"/>
      <c r="B1294" s="6"/>
      <c r="C1294" s="6"/>
      <c r="D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6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235"/>
      <c r="AB1294" s="235"/>
      <c r="AC1294" s="235"/>
      <c r="AD1294" s="235"/>
      <c r="AE1294" s="235"/>
      <c r="AF1294" s="238"/>
      <c r="AG1294" s="235"/>
      <c r="AH1294" s="238"/>
      <c r="AI1294" s="235"/>
      <c r="AJ1294" s="235"/>
      <c r="AK1294" s="6"/>
      <c r="AL1294" s="6"/>
      <c r="AM1294" s="6"/>
      <c r="AN1294" s="6"/>
      <c r="AO1294" s="6"/>
      <c r="AP1294" s="6"/>
      <c r="AQ1294" s="6"/>
      <c r="AR1294" s="6"/>
      <c r="AS1294" s="238"/>
      <c r="AT1294" s="238"/>
      <c r="AU1294" s="238"/>
      <c r="AV1294" s="6"/>
      <c r="AW1294" s="238"/>
      <c r="AX1294" s="238"/>
      <c r="AY1294" s="238"/>
      <c r="AZ1294" s="6"/>
      <c r="BA1294" s="239"/>
      <c r="BB1294" s="238"/>
      <c r="BC1294" s="6"/>
      <c r="BD1294" s="6"/>
      <c r="BE1294" s="6"/>
    </row>
    <row r="1295" spans="1:57" x14ac:dyDescent="0.25">
      <c r="A1295" s="6"/>
      <c r="B1295" s="6"/>
      <c r="C1295" s="6"/>
      <c r="D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6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235"/>
      <c r="AB1295" s="235"/>
      <c r="AC1295" s="235"/>
      <c r="AD1295" s="235"/>
      <c r="AE1295" s="235"/>
      <c r="AF1295" s="238"/>
      <c r="AG1295" s="235"/>
      <c r="AH1295" s="238"/>
      <c r="AI1295" s="235"/>
      <c r="AJ1295" s="235"/>
      <c r="AK1295" s="6"/>
      <c r="AL1295" s="6"/>
      <c r="AM1295" s="6"/>
      <c r="AN1295" s="6"/>
      <c r="AO1295" s="6"/>
      <c r="AP1295" s="6"/>
      <c r="AQ1295" s="6"/>
      <c r="AR1295" s="6"/>
      <c r="AS1295" s="238"/>
      <c r="AT1295" s="238"/>
      <c r="AU1295" s="238"/>
      <c r="AV1295" s="6"/>
      <c r="AW1295" s="238"/>
      <c r="AX1295" s="238"/>
      <c r="AY1295" s="238"/>
      <c r="AZ1295" s="6"/>
      <c r="BA1295" s="239"/>
      <c r="BB1295" s="238"/>
      <c r="BC1295" s="6"/>
      <c r="BD1295" s="6"/>
      <c r="BE1295" s="6"/>
    </row>
    <row r="1296" spans="1:57" x14ac:dyDescent="0.25">
      <c r="A1296" s="6"/>
      <c r="B1296" s="6"/>
      <c r="C1296" s="6"/>
      <c r="D1296" s="6"/>
      <c r="E1296" s="6"/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235"/>
      <c r="AB1296" s="235"/>
      <c r="AC1296" s="235"/>
      <c r="AD1296" s="235"/>
      <c r="AE1296" s="235"/>
      <c r="AF1296" s="238"/>
      <c r="AG1296" s="235"/>
      <c r="AH1296" s="238"/>
      <c r="AI1296" s="235"/>
      <c r="AJ1296" s="235"/>
      <c r="AK1296" s="6"/>
      <c r="AL1296" s="6"/>
      <c r="AM1296" s="6"/>
      <c r="AN1296" s="6"/>
      <c r="AO1296" s="6"/>
      <c r="AP1296" s="6"/>
      <c r="AQ1296" s="6"/>
      <c r="AR1296" s="6"/>
      <c r="AS1296" s="238"/>
      <c r="AT1296" s="238"/>
      <c r="AU1296" s="238"/>
      <c r="AV1296" s="6"/>
      <c r="AW1296" s="238"/>
      <c r="AX1296" s="238"/>
      <c r="AY1296" s="238"/>
      <c r="AZ1296" s="6"/>
      <c r="BA1296" s="239"/>
      <c r="BB1296" s="238"/>
      <c r="BC1296" s="6"/>
      <c r="BD1296" s="6"/>
      <c r="BE1296" s="6"/>
    </row>
    <row r="1297" spans="1:57" x14ac:dyDescent="0.25">
      <c r="A1297" s="6"/>
      <c r="B1297" s="6"/>
      <c r="C1297" s="6"/>
      <c r="D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235"/>
      <c r="AB1297" s="235"/>
      <c r="AC1297" s="235"/>
      <c r="AD1297" s="235"/>
      <c r="AE1297" s="235"/>
      <c r="AF1297" s="238"/>
      <c r="AG1297" s="235"/>
      <c r="AH1297" s="238"/>
      <c r="AI1297" s="235"/>
      <c r="AJ1297" s="235"/>
      <c r="AK1297" s="6"/>
      <c r="AL1297" s="6"/>
      <c r="AM1297" s="6"/>
      <c r="AN1297" s="6"/>
      <c r="AO1297" s="6"/>
      <c r="AP1297" s="6"/>
      <c r="AQ1297" s="6"/>
      <c r="AR1297" s="6"/>
      <c r="AS1297" s="238"/>
      <c r="AT1297" s="238"/>
      <c r="AU1297" s="238"/>
      <c r="AV1297" s="6"/>
      <c r="AW1297" s="238"/>
      <c r="AX1297" s="238"/>
      <c r="AY1297" s="238"/>
      <c r="AZ1297" s="6"/>
      <c r="BA1297" s="239"/>
      <c r="BB1297" s="238"/>
      <c r="BC1297" s="6"/>
      <c r="BD1297" s="6"/>
      <c r="BE1297" s="6"/>
    </row>
    <row r="1298" spans="1:57" x14ac:dyDescent="0.25">
      <c r="A1298" s="6"/>
      <c r="B1298" s="6"/>
      <c r="C1298" s="6"/>
      <c r="D1298" s="6"/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6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235"/>
      <c r="AB1298" s="235"/>
      <c r="AC1298" s="235"/>
      <c r="AD1298" s="235"/>
      <c r="AE1298" s="235"/>
      <c r="AF1298" s="238"/>
      <c r="AG1298" s="235"/>
      <c r="AH1298" s="238"/>
      <c r="AI1298" s="235"/>
      <c r="AJ1298" s="235"/>
      <c r="AK1298" s="6"/>
      <c r="AL1298" s="6"/>
      <c r="AM1298" s="6"/>
      <c r="AN1298" s="6"/>
      <c r="AO1298" s="6"/>
      <c r="AP1298" s="6"/>
      <c r="AQ1298" s="6"/>
      <c r="AR1298" s="6"/>
      <c r="AS1298" s="238"/>
      <c r="AT1298" s="238"/>
      <c r="AU1298" s="238"/>
      <c r="AV1298" s="6"/>
      <c r="AW1298" s="238"/>
      <c r="AX1298" s="238"/>
      <c r="AY1298" s="238"/>
      <c r="AZ1298" s="6"/>
      <c r="BA1298" s="239"/>
      <c r="BB1298" s="238"/>
      <c r="BC1298" s="6"/>
      <c r="BD1298" s="6"/>
      <c r="BE1298" s="6"/>
    </row>
    <row r="1299" spans="1:57" x14ac:dyDescent="0.25">
      <c r="A1299" s="6"/>
      <c r="B1299" s="6"/>
      <c r="C1299" s="6"/>
      <c r="D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6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235"/>
      <c r="AB1299" s="235"/>
      <c r="AC1299" s="235"/>
      <c r="AD1299" s="235"/>
      <c r="AE1299" s="235"/>
      <c r="AF1299" s="238"/>
      <c r="AG1299" s="235"/>
      <c r="AH1299" s="238"/>
      <c r="AI1299" s="235"/>
      <c r="AJ1299" s="235"/>
      <c r="AK1299" s="6"/>
      <c r="AL1299" s="6"/>
      <c r="AM1299" s="6"/>
      <c r="AN1299" s="6"/>
      <c r="AO1299" s="6"/>
      <c r="AP1299" s="6"/>
      <c r="AQ1299" s="6"/>
      <c r="AR1299" s="6"/>
      <c r="AS1299" s="238"/>
      <c r="AT1299" s="238"/>
      <c r="AU1299" s="238"/>
      <c r="AV1299" s="6"/>
      <c r="AW1299" s="238"/>
      <c r="AX1299" s="238"/>
      <c r="AY1299" s="238"/>
      <c r="AZ1299" s="6"/>
      <c r="BA1299" s="239"/>
      <c r="BB1299" s="238"/>
      <c r="BC1299" s="6"/>
      <c r="BD1299" s="6"/>
      <c r="BE1299" s="6"/>
    </row>
    <row r="1300" spans="1:57" x14ac:dyDescent="0.25">
      <c r="A1300" s="6"/>
      <c r="B1300" s="6"/>
      <c r="C1300" s="6"/>
      <c r="D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6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235"/>
      <c r="AB1300" s="235"/>
      <c r="AC1300" s="235"/>
      <c r="AD1300" s="235"/>
      <c r="AE1300" s="235"/>
      <c r="AF1300" s="238"/>
      <c r="AG1300" s="235"/>
      <c r="AH1300" s="238"/>
      <c r="AI1300" s="235"/>
      <c r="AJ1300" s="235"/>
      <c r="AK1300" s="6"/>
      <c r="AL1300" s="6"/>
      <c r="AM1300" s="6"/>
      <c r="AN1300" s="6"/>
      <c r="AO1300" s="6"/>
      <c r="AP1300" s="6"/>
      <c r="AQ1300" s="6"/>
      <c r="AR1300" s="6"/>
      <c r="AS1300" s="238"/>
      <c r="AT1300" s="238"/>
      <c r="AU1300" s="238"/>
      <c r="AV1300" s="6"/>
      <c r="AW1300" s="238"/>
      <c r="AX1300" s="238"/>
      <c r="AY1300" s="238"/>
      <c r="AZ1300" s="6"/>
      <c r="BA1300" s="239"/>
      <c r="BB1300" s="238"/>
      <c r="BC1300" s="6"/>
      <c r="BD1300" s="6"/>
      <c r="BE1300" s="6"/>
    </row>
    <row r="1301" spans="1:57" x14ac:dyDescent="0.25">
      <c r="A1301" s="6"/>
      <c r="B1301" s="6"/>
      <c r="C1301" s="6"/>
      <c r="D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235"/>
      <c r="AB1301" s="235"/>
      <c r="AC1301" s="235"/>
      <c r="AD1301" s="235"/>
      <c r="AE1301" s="235"/>
      <c r="AF1301" s="238"/>
      <c r="AG1301" s="235"/>
      <c r="AH1301" s="238"/>
      <c r="AI1301" s="235"/>
      <c r="AJ1301" s="235"/>
      <c r="AK1301" s="6"/>
      <c r="AL1301" s="6"/>
      <c r="AM1301" s="6"/>
      <c r="AN1301" s="6"/>
      <c r="AO1301" s="6"/>
      <c r="AP1301" s="6"/>
      <c r="AQ1301" s="6"/>
      <c r="AR1301" s="6"/>
      <c r="AS1301" s="238"/>
      <c r="AT1301" s="238"/>
      <c r="AU1301" s="238"/>
      <c r="AV1301" s="6"/>
      <c r="AW1301" s="238"/>
      <c r="AX1301" s="238"/>
      <c r="AY1301" s="238"/>
      <c r="AZ1301" s="6"/>
      <c r="BA1301" s="239"/>
      <c r="BB1301" s="238"/>
      <c r="BC1301" s="6"/>
      <c r="BD1301" s="6"/>
      <c r="BE1301" s="6"/>
    </row>
    <row r="1302" spans="1:57" x14ac:dyDescent="0.25">
      <c r="A1302" s="6"/>
      <c r="B1302" s="6"/>
      <c r="C1302" s="6"/>
      <c r="D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6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235"/>
      <c r="AB1302" s="235"/>
      <c r="AC1302" s="235"/>
      <c r="AD1302" s="235"/>
      <c r="AE1302" s="235"/>
      <c r="AF1302" s="238"/>
      <c r="AG1302" s="235"/>
      <c r="AH1302" s="238"/>
      <c r="AI1302" s="235"/>
      <c r="AJ1302" s="235"/>
      <c r="AK1302" s="6"/>
      <c r="AL1302" s="6"/>
      <c r="AM1302" s="6"/>
      <c r="AN1302" s="6"/>
      <c r="AO1302" s="6"/>
      <c r="AP1302" s="6"/>
      <c r="AQ1302" s="6"/>
      <c r="AR1302" s="6"/>
      <c r="AS1302" s="238"/>
      <c r="AT1302" s="238"/>
      <c r="AU1302" s="238"/>
      <c r="AV1302" s="6"/>
      <c r="AW1302" s="238"/>
      <c r="AX1302" s="238"/>
      <c r="AY1302" s="238"/>
      <c r="AZ1302" s="6"/>
      <c r="BA1302" s="239"/>
      <c r="BB1302" s="238"/>
      <c r="BC1302" s="6"/>
      <c r="BD1302" s="6"/>
      <c r="BE1302" s="6"/>
    </row>
    <row r="1303" spans="1:57" x14ac:dyDescent="0.25">
      <c r="A1303" s="6"/>
      <c r="B1303" s="6"/>
      <c r="C1303" s="6"/>
      <c r="D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235"/>
      <c r="AB1303" s="235"/>
      <c r="AC1303" s="235"/>
      <c r="AD1303" s="235"/>
      <c r="AE1303" s="235"/>
      <c r="AF1303" s="238"/>
      <c r="AG1303" s="235"/>
      <c r="AH1303" s="238"/>
      <c r="AI1303" s="235"/>
      <c r="AJ1303" s="235"/>
      <c r="AK1303" s="6"/>
      <c r="AL1303" s="6"/>
      <c r="AM1303" s="6"/>
      <c r="AN1303" s="6"/>
      <c r="AO1303" s="6"/>
      <c r="AP1303" s="6"/>
      <c r="AQ1303" s="6"/>
      <c r="AR1303" s="6"/>
      <c r="AS1303" s="238"/>
      <c r="AT1303" s="238"/>
      <c r="AU1303" s="238"/>
      <c r="AV1303" s="6"/>
      <c r="AW1303" s="238"/>
      <c r="AX1303" s="238"/>
      <c r="AY1303" s="238"/>
      <c r="AZ1303" s="6"/>
      <c r="BA1303" s="239"/>
      <c r="BB1303" s="238"/>
      <c r="BC1303" s="6"/>
      <c r="BD1303" s="6"/>
      <c r="BE1303" s="6"/>
    </row>
    <row r="1304" spans="1:57" x14ac:dyDescent="0.25">
      <c r="A1304" s="6"/>
      <c r="B1304" s="6"/>
      <c r="C1304" s="6"/>
      <c r="D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6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235"/>
      <c r="AB1304" s="235"/>
      <c r="AC1304" s="235"/>
      <c r="AD1304" s="235"/>
      <c r="AE1304" s="235"/>
      <c r="AF1304" s="238"/>
      <c r="AG1304" s="235"/>
      <c r="AH1304" s="238"/>
      <c r="AI1304" s="235"/>
      <c r="AJ1304" s="235"/>
      <c r="AK1304" s="6"/>
      <c r="AL1304" s="6"/>
      <c r="AM1304" s="6"/>
      <c r="AN1304" s="6"/>
      <c r="AO1304" s="6"/>
      <c r="AP1304" s="6"/>
      <c r="AQ1304" s="6"/>
      <c r="AR1304" s="6"/>
      <c r="AS1304" s="238"/>
      <c r="AT1304" s="238"/>
      <c r="AU1304" s="238"/>
      <c r="AV1304" s="6"/>
      <c r="AW1304" s="238"/>
      <c r="AX1304" s="238"/>
      <c r="AY1304" s="238"/>
      <c r="AZ1304" s="6"/>
      <c r="BA1304" s="239"/>
      <c r="BB1304" s="238"/>
      <c r="BC1304" s="6"/>
      <c r="BD1304" s="6"/>
      <c r="BE1304" s="6"/>
    </row>
    <row r="1305" spans="1:57" x14ac:dyDescent="0.25">
      <c r="A1305" s="6"/>
      <c r="B1305" s="6"/>
      <c r="C1305" s="6"/>
      <c r="D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6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235"/>
      <c r="AB1305" s="235"/>
      <c r="AC1305" s="235"/>
      <c r="AD1305" s="235"/>
      <c r="AE1305" s="235"/>
      <c r="AF1305" s="238"/>
      <c r="AG1305" s="235"/>
      <c r="AH1305" s="238"/>
      <c r="AI1305" s="235"/>
      <c r="AJ1305" s="235"/>
      <c r="AK1305" s="6"/>
      <c r="AL1305" s="6"/>
      <c r="AM1305" s="6"/>
      <c r="AN1305" s="6"/>
      <c r="AO1305" s="6"/>
      <c r="AP1305" s="6"/>
      <c r="AQ1305" s="6"/>
      <c r="AR1305" s="6"/>
      <c r="AS1305" s="238"/>
      <c r="AT1305" s="238"/>
      <c r="AU1305" s="238"/>
      <c r="AV1305" s="6"/>
      <c r="AW1305" s="238"/>
      <c r="AX1305" s="238"/>
      <c r="AY1305" s="238"/>
      <c r="AZ1305" s="6"/>
      <c r="BA1305" s="239"/>
      <c r="BB1305" s="238"/>
      <c r="BC1305" s="6"/>
      <c r="BD1305" s="6"/>
      <c r="BE1305" s="6"/>
    </row>
    <row r="1306" spans="1:57" x14ac:dyDescent="0.25">
      <c r="A1306" s="6"/>
      <c r="B1306" s="6"/>
      <c r="C1306" s="6"/>
      <c r="D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6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235"/>
      <c r="AB1306" s="235"/>
      <c r="AC1306" s="235"/>
      <c r="AD1306" s="235"/>
      <c r="AE1306" s="235"/>
      <c r="AF1306" s="238"/>
      <c r="AG1306" s="235"/>
      <c r="AH1306" s="238"/>
      <c r="AI1306" s="235"/>
      <c r="AJ1306" s="235"/>
      <c r="AK1306" s="6"/>
      <c r="AL1306" s="6"/>
      <c r="AM1306" s="6"/>
      <c r="AN1306" s="6"/>
      <c r="AO1306" s="6"/>
      <c r="AP1306" s="6"/>
      <c r="AQ1306" s="6"/>
      <c r="AR1306" s="6"/>
      <c r="AS1306" s="238"/>
      <c r="AT1306" s="238"/>
      <c r="AU1306" s="238"/>
      <c r="AV1306" s="6"/>
      <c r="AW1306" s="238"/>
      <c r="AX1306" s="238"/>
      <c r="AY1306" s="238"/>
      <c r="AZ1306" s="6"/>
      <c r="BA1306" s="239"/>
      <c r="BB1306" s="238"/>
      <c r="BC1306" s="6"/>
      <c r="BD1306" s="6"/>
      <c r="BE1306" s="6"/>
    </row>
    <row r="1307" spans="1:57" x14ac:dyDescent="0.25">
      <c r="A1307" s="6"/>
      <c r="B1307" s="6"/>
      <c r="C1307" s="6"/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235"/>
      <c r="AB1307" s="235"/>
      <c r="AC1307" s="235"/>
      <c r="AD1307" s="235"/>
      <c r="AE1307" s="235"/>
      <c r="AF1307" s="238"/>
      <c r="AG1307" s="235"/>
      <c r="AH1307" s="238"/>
      <c r="AI1307" s="235"/>
      <c r="AJ1307" s="235"/>
      <c r="AK1307" s="6"/>
      <c r="AL1307" s="6"/>
      <c r="AM1307" s="6"/>
      <c r="AN1307" s="6"/>
      <c r="AO1307" s="6"/>
      <c r="AP1307" s="6"/>
      <c r="AQ1307" s="6"/>
      <c r="AR1307" s="6"/>
      <c r="AS1307" s="238"/>
      <c r="AT1307" s="238"/>
      <c r="AU1307" s="238"/>
      <c r="AV1307" s="6"/>
      <c r="AW1307" s="238"/>
      <c r="AX1307" s="238"/>
      <c r="AY1307" s="238"/>
      <c r="AZ1307" s="6"/>
      <c r="BA1307" s="239"/>
      <c r="BB1307" s="238"/>
      <c r="BC1307" s="6"/>
      <c r="BD1307" s="6"/>
      <c r="BE1307" s="6"/>
    </row>
    <row r="1308" spans="1:57" x14ac:dyDescent="0.25">
      <c r="A1308" s="6"/>
      <c r="B1308" s="6"/>
      <c r="C1308" s="6"/>
      <c r="D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235"/>
      <c r="AB1308" s="235"/>
      <c r="AC1308" s="235"/>
      <c r="AD1308" s="235"/>
      <c r="AE1308" s="235"/>
      <c r="AF1308" s="238"/>
      <c r="AG1308" s="235"/>
      <c r="AH1308" s="238"/>
      <c r="AI1308" s="235"/>
      <c r="AJ1308" s="235"/>
      <c r="AK1308" s="6"/>
      <c r="AL1308" s="6"/>
      <c r="AM1308" s="6"/>
      <c r="AN1308" s="6"/>
      <c r="AO1308" s="6"/>
      <c r="AP1308" s="6"/>
      <c r="AQ1308" s="6"/>
      <c r="AR1308" s="6"/>
      <c r="AS1308" s="238"/>
      <c r="AT1308" s="238"/>
      <c r="AU1308" s="238"/>
      <c r="AV1308" s="6"/>
      <c r="AW1308" s="238"/>
      <c r="AX1308" s="238"/>
      <c r="AY1308" s="238"/>
      <c r="AZ1308" s="6"/>
      <c r="BA1308" s="239"/>
      <c r="BB1308" s="238"/>
      <c r="BC1308" s="6"/>
      <c r="BD1308" s="6"/>
      <c r="BE1308" s="6"/>
    </row>
    <row r="1309" spans="1:57" x14ac:dyDescent="0.25">
      <c r="A1309" s="6"/>
      <c r="B1309" s="6"/>
      <c r="C1309" s="6"/>
      <c r="D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6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235"/>
      <c r="AB1309" s="235"/>
      <c r="AC1309" s="235"/>
      <c r="AD1309" s="235"/>
      <c r="AE1309" s="235"/>
      <c r="AF1309" s="238"/>
      <c r="AG1309" s="235"/>
      <c r="AH1309" s="238"/>
      <c r="AI1309" s="235"/>
      <c r="AJ1309" s="235"/>
      <c r="AK1309" s="6"/>
      <c r="AL1309" s="6"/>
      <c r="AM1309" s="6"/>
      <c r="AN1309" s="6"/>
      <c r="AO1309" s="6"/>
      <c r="AP1309" s="6"/>
      <c r="AQ1309" s="6"/>
      <c r="AR1309" s="6"/>
      <c r="AS1309" s="238"/>
      <c r="AT1309" s="238"/>
      <c r="AU1309" s="238"/>
      <c r="AV1309" s="6"/>
      <c r="AW1309" s="238"/>
      <c r="AX1309" s="238"/>
      <c r="AY1309" s="238"/>
      <c r="AZ1309" s="6"/>
      <c r="BA1309" s="239"/>
      <c r="BB1309" s="238"/>
      <c r="BC1309" s="6"/>
      <c r="BD1309" s="6"/>
      <c r="BE1309" s="6"/>
    </row>
    <row r="1310" spans="1:57" x14ac:dyDescent="0.25">
      <c r="A1310" s="6"/>
      <c r="B1310" s="6"/>
      <c r="C1310" s="6"/>
      <c r="D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6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235"/>
      <c r="AB1310" s="235"/>
      <c r="AC1310" s="235"/>
      <c r="AD1310" s="235"/>
      <c r="AE1310" s="235"/>
      <c r="AF1310" s="238"/>
      <c r="AG1310" s="235"/>
      <c r="AH1310" s="238"/>
      <c r="AI1310" s="235"/>
      <c r="AJ1310" s="235"/>
      <c r="AK1310" s="6"/>
      <c r="AL1310" s="6"/>
      <c r="AM1310" s="6"/>
      <c r="AN1310" s="6"/>
      <c r="AO1310" s="6"/>
      <c r="AP1310" s="6"/>
      <c r="AQ1310" s="6"/>
      <c r="AR1310" s="6"/>
      <c r="AS1310" s="238"/>
      <c r="AT1310" s="238"/>
      <c r="AU1310" s="238"/>
      <c r="AV1310" s="6"/>
      <c r="AW1310" s="238"/>
      <c r="AX1310" s="238"/>
      <c r="AY1310" s="238"/>
      <c r="AZ1310" s="6"/>
      <c r="BA1310" s="239"/>
      <c r="BB1310" s="238"/>
      <c r="BC1310" s="6"/>
      <c r="BD1310" s="6"/>
      <c r="BE1310" s="6"/>
    </row>
    <row r="1311" spans="1:57" x14ac:dyDescent="0.25">
      <c r="A1311" s="6"/>
      <c r="B1311" s="6"/>
      <c r="C1311" s="6"/>
      <c r="D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6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235"/>
      <c r="AB1311" s="235"/>
      <c r="AC1311" s="235"/>
      <c r="AD1311" s="235"/>
      <c r="AE1311" s="235"/>
      <c r="AF1311" s="238"/>
      <c r="AG1311" s="235"/>
      <c r="AH1311" s="238"/>
      <c r="AI1311" s="235"/>
      <c r="AJ1311" s="235"/>
      <c r="AK1311" s="6"/>
      <c r="AL1311" s="6"/>
      <c r="AM1311" s="6"/>
      <c r="AN1311" s="6"/>
      <c r="AO1311" s="6"/>
      <c r="AP1311" s="6"/>
      <c r="AQ1311" s="6"/>
      <c r="AR1311" s="6"/>
      <c r="AS1311" s="238"/>
      <c r="AT1311" s="238"/>
      <c r="AU1311" s="238"/>
      <c r="AV1311" s="6"/>
      <c r="AW1311" s="238"/>
      <c r="AX1311" s="238"/>
      <c r="AY1311" s="238"/>
      <c r="AZ1311" s="6"/>
      <c r="BA1311" s="239"/>
      <c r="BB1311" s="238"/>
      <c r="BC1311" s="6"/>
      <c r="BD1311" s="6"/>
      <c r="BE1311" s="6"/>
    </row>
    <row r="1312" spans="1:57" x14ac:dyDescent="0.25">
      <c r="A1312" s="6"/>
      <c r="B1312" s="6"/>
      <c r="C1312" s="6"/>
      <c r="D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6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235"/>
      <c r="AB1312" s="235"/>
      <c r="AC1312" s="235"/>
      <c r="AD1312" s="235"/>
      <c r="AE1312" s="235"/>
      <c r="AF1312" s="238"/>
      <c r="AG1312" s="235"/>
      <c r="AH1312" s="238"/>
      <c r="AI1312" s="235"/>
      <c r="AJ1312" s="235"/>
      <c r="AK1312" s="6"/>
      <c r="AL1312" s="6"/>
      <c r="AM1312" s="6"/>
      <c r="AN1312" s="6"/>
      <c r="AO1312" s="6"/>
      <c r="AP1312" s="6"/>
      <c r="AQ1312" s="6"/>
      <c r="AR1312" s="6"/>
      <c r="AS1312" s="238"/>
      <c r="AT1312" s="238"/>
      <c r="AU1312" s="238"/>
      <c r="AV1312" s="6"/>
      <c r="AW1312" s="238"/>
      <c r="AX1312" s="238"/>
      <c r="AY1312" s="238"/>
      <c r="AZ1312" s="6"/>
      <c r="BA1312" s="239"/>
      <c r="BB1312" s="238"/>
      <c r="BC1312" s="6"/>
      <c r="BD1312" s="6"/>
      <c r="BE1312" s="6"/>
    </row>
    <row r="1313" spans="1:57" x14ac:dyDescent="0.25">
      <c r="A1313" s="6"/>
      <c r="B1313" s="6"/>
      <c r="C1313" s="6"/>
      <c r="D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6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235"/>
      <c r="AB1313" s="235"/>
      <c r="AC1313" s="235"/>
      <c r="AD1313" s="235"/>
      <c r="AE1313" s="235"/>
      <c r="AF1313" s="238"/>
      <c r="AG1313" s="235"/>
      <c r="AH1313" s="238"/>
      <c r="AI1313" s="235"/>
      <c r="AJ1313" s="235"/>
      <c r="AK1313" s="6"/>
      <c r="AL1313" s="6"/>
      <c r="AM1313" s="6"/>
      <c r="AN1313" s="6"/>
      <c r="AO1313" s="6"/>
      <c r="AP1313" s="6"/>
      <c r="AQ1313" s="6"/>
      <c r="AR1313" s="6"/>
      <c r="AS1313" s="238"/>
      <c r="AT1313" s="238"/>
      <c r="AU1313" s="238"/>
      <c r="AV1313" s="6"/>
      <c r="AW1313" s="238"/>
      <c r="AX1313" s="238"/>
      <c r="AY1313" s="238"/>
      <c r="AZ1313" s="6"/>
      <c r="BA1313" s="239"/>
      <c r="BB1313" s="238"/>
      <c r="BC1313" s="6"/>
      <c r="BD1313" s="6"/>
      <c r="BE1313" s="6"/>
    </row>
    <row r="1314" spans="1:57" x14ac:dyDescent="0.25">
      <c r="A1314" s="6"/>
      <c r="B1314" s="6"/>
      <c r="C1314" s="6"/>
      <c r="D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6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235"/>
      <c r="AB1314" s="235"/>
      <c r="AC1314" s="235"/>
      <c r="AD1314" s="235"/>
      <c r="AE1314" s="235"/>
      <c r="AF1314" s="238"/>
      <c r="AG1314" s="235"/>
      <c r="AH1314" s="238"/>
      <c r="AI1314" s="235"/>
      <c r="AJ1314" s="235"/>
      <c r="AK1314" s="6"/>
      <c r="AL1314" s="6"/>
      <c r="AM1314" s="6"/>
      <c r="AN1314" s="6"/>
      <c r="AO1314" s="6"/>
      <c r="AP1314" s="6"/>
      <c r="AQ1314" s="6"/>
      <c r="AR1314" s="6"/>
      <c r="AS1314" s="238"/>
      <c r="AT1314" s="238"/>
      <c r="AU1314" s="238"/>
      <c r="AV1314" s="6"/>
      <c r="AW1314" s="238"/>
      <c r="AX1314" s="238"/>
      <c r="AY1314" s="238"/>
      <c r="AZ1314" s="6"/>
      <c r="BA1314" s="239"/>
      <c r="BB1314" s="238"/>
      <c r="BC1314" s="6"/>
      <c r="BD1314" s="6"/>
      <c r="BE1314" s="6"/>
    </row>
    <row r="1315" spans="1:57" x14ac:dyDescent="0.25">
      <c r="A1315" s="6"/>
      <c r="B1315" s="6"/>
      <c r="C1315" s="6"/>
      <c r="D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235"/>
      <c r="AB1315" s="235"/>
      <c r="AC1315" s="235"/>
      <c r="AD1315" s="235"/>
      <c r="AE1315" s="235"/>
      <c r="AF1315" s="238"/>
      <c r="AG1315" s="235"/>
      <c r="AH1315" s="238"/>
      <c r="AI1315" s="235"/>
      <c r="AJ1315" s="235"/>
      <c r="AK1315" s="6"/>
      <c r="AL1315" s="6"/>
      <c r="AM1315" s="6"/>
      <c r="AN1315" s="6"/>
      <c r="AO1315" s="6"/>
      <c r="AP1315" s="6"/>
      <c r="AQ1315" s="6"/>
      <c r="AR1315" s="6"/>
      <c r="AS1315" s="238"/>
      <c r="AT1315" s="238"/>
      <c r="AU1315" s="238"/>
      <c r="AV1315" s="6"/>
      <c r="AW1315" s="238"/>
      <c r="AX1315" s="238"/>
      <c r="AY1315" s="238"/>
      <c r="AZ1315" s="6"/>
      <c r="BA1315" s="239"/>
      <c r="BB1315" s="238"/>
      <c r="BC1315" s="6"/>
      <c r="BD1315" s="6"/>
      <c r="BE1315" s="6"/>
    </row>
    <row r="1316" spans="1:57" x14ac:dyDescent="0.25">
      <c r="A1316" s="6"/>
      <c r="B1316" s="6"/>
      <c r="C1316" s="6"/>
      <c r="D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235"/>
      <c r="AB1316" s="235"/>
      <c r="AC1316" s="235"/>
      <c r="AD1316" s="235"/>
      <c r="AE1316" s="235"/>
      <c r="AF1316" s="238"/>
      <c r="AG1316" s="235"/>
      <c r="AH1316" s="238"/>
      <c r="AI1316" s="235"/>
      <c r="AJ1316" s="235"/>
      <c r="AK1316" s="6"/>
      <c r="AL1316" s="6"/>
      <c r="AM1316" s="6"/>
      <c r="AN1316" s="6"/>
      <c r="AO1316" s="6"/>
      <c r="AP1316" s="6"/>
      <c r="AQ1316" s="6"/>
      <c r="AR1316" s="6"/>
      <c r="AS1316" s="238"/>
      <c r="AT1316" s="238"/>
      <c r="AU1316" s="238"/>
      <c r="AV1316" s="6"/>
      <c r="AW1316" s="238"/>
      <c r="AX1316" s="238"/>
      <c r="AY1316" s="238"/>
      <c r="AZ1316" s="6"/>
      <c r="BA1316" s="239"/>
      <c r="BB1316" s="238"/>
      <c r="BC1316" s="6"/>
      <c r="BD1316" s="6"/>
      <c r="BE1316" s="6"/>
    </row>
    <row r="1317" spans="1:57" x14ac:dyDescent="0.25">
      <c r="A1317" s="6"/>
      <c r="B1317" s="6"/>
      <c r="C1317" s="6"/>
      <c r="D1317" s="6"/>
      <c r="E1317" s="6"/>
      <c r="F1317" s="6"/>
      <c r="G1317" s="6"/>
      <c r="H1317" s="6"/>
      <c r="I1317" s="6"/>
      <c r="J1317" s="6"/>
      <c r="K1317" s="6"/>
      <c r="L1317" s="6"/>
      <c r="M1317" s="6"/>
      <c r="N1317" s="6"/>
      <c r="O1317" s="6"/>
      <c r="P1317" s="6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235"/>
      <c r="AB1317" s="235"/>
      <c r="AC1317" s="235"/>
      <c r="AD1317" s="235"/>
      <c r="AE1317" s="235"/>
      <c r="AF1317" s="238"/>
      <c r="AG1317" s="235"/>
      <c r="AH1317" s="238"/>
      <c r="AI1317" s="235"/>
      <c r="AJ1317" s="235"/>
      <c r="AK1317" s="6"/>
      <c r="AL1317" s="6"/>
      <c r="AM1317" s="6"/>
      <c r="AN1317" s="6"/>
      <c r="AO1317" s="6"/>
      <c r="AP1317" s="6"/>
      <c r="AQ1317" s="6"/>
      <c r="AR1317" s="6"/>
      <c r="AS1317" s="238"/>
      <c r="AT1317" s="238"/>
      <c r="AU1317" s="238"/>
      <c r="AV1317" s="6"/>
      <c r="AW1317" s="238"/>
      <c r="AX1317" s="238"/>
      <c r="AY1317" s="238"/>
      <c r="AZ1317" s="6"/>
      <c r="BA1317" s="239"/>
      <c r="BB1317" s="238"/>
      <c r="BC1317" s="6"/>
      <c r="BD1317" s="6"/>
      <c r="BE1317" s="6"/>
    </row>
    <row r="1318" spans="1:57" x14ac:dyDescent="0.25">
      <c r="A1318" s="6"/>
      <c r="B1318" s="6"/>
      <c r="C1318" s="6"/>
      <c r="D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235"/>
      <c r="AB1318" s="235"/>
      <c r="AC1318" s="235"/>
      <c r="AD1318" s="235"/>
      <c r="AE1318" s="235"/>
      <c r="AF1318" s="238"/>
      <c r="AG1318" s="235"/>
      <c r="AH1318" s="238"/>
      <c r="AI1318" s="235"/>
      <c r="AJ1318" s="235"/>
      <c r="AK1318" s="6"/>
      <c r="AL1318" s="6"/>
      <c r="AM1318" s="6"/>
      <c r="AN1318" s="6"/>
      <c r="AO1318" s="6"/>
      <c r="AP1318" s="6"/>
      <c r="AQ1318" s="6"/>
      <c r="AR1318" s="6"/>
      <c r="AS1318" s="238"/>
      <c r="AT1318" s="238"/>
      <c r="AU1318" s="238"/>
      <c r="AV1318" s="6"/>
      <c r="AW1318" s="238"/>
      <c r="AX1318" s="238"/>
      <c r="AY1318" s="238"/>
      <c r="AZ1318" s="6"/>
      <c r="BA1318" s="239"/>
      <c r="BB1318" s="238"/>
      <c r="BC1318" s="6"/>
      <c r="BD1318" s="6"/>
      <c r="BE1318" s="6"/>
    </row>
    <row r="1319" spans="1:57" x14ac:dyDescent="0.25">
      <c r="A1319" s="6"/>
      <c r="B1319" s="6"/>
      <c r="C1319" s="6"/>
      <c r="D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6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235"/>
      <c r="AB1319" s="235"/>
      <c r="AC1319" s="235"/>
      <c r="AD1319" s="235"/>
      <c r="AE1319" s="235"/>
      <c r="AF1319" s="238"/>
      <c r="AG1319" s="235"/>
      <c r="AH1319" s="238"/>
      <c r="AI1319" s="235"/>
      <c r="AJ1319" s="235"/>
      <c r="AK1319" s="6"/>
      <c r="AL1319" s="6"/>
      <c r="AM1319" s="6"/>
      <c r="AN1319" s="6"/>
      <c r="AO1319" s="6"/>
      <c r="AP1319" s="6"/>
      <c r="AQ1319" s="6"/>
      <c r="AR1319" s="6"/>
      <c r="AS1319" s="238"/>
      <c r="AT1319" s="238"/>
      <c r="AU1319" s="238"/>
      <c r="AV1319" s="6"/>
      <c r="AW1319" s="238"/>
      <c r="AX1319" s="238"/>
      <c r="AY1319" s="238"/>
      <c r="AZ1319" s="6"/>
      <c r="BA1319" s="239"/>
      <c r="BB1319" s="238"/>
      <c r="BC1319" s="6"/>
      <c r="BD1319" s="6"/>
      <c r="BE1319" s="6"/>
    </row>
    <row r="1320" spans="1:57" x14ac:dyDescent="0.25">
      <c r="A1320" s="6"/>
      <c r="B1320" s="6"/>
      <c r="C1320" s="6"/>
      <c r="D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235"/>
      <c r="AB1320" s="235"/>
      <c r="AC1320" s="235"/>
      <c r="AD1320" s="235"/>
      <c r="AE1320" s="235"/>
      <c r="AF1320" s="238"/>
      <c r="AG1320" s="235"/>
      <c r="AH1320" s="238"/>
      <c r="AI1320" s="235"/>
      <c r="AJ1320" s="235"/>
      <c r="AK1320" s="6"/>
      <c r="AL1320" s="6"/>
      <c r="AM1320" s="6"/>
      <c r="AN1320" s="6"/>
      <c r="AO1320" s="6"/>
      <c r="AP1320" s="6"/>
      <c r="AQ1320" s="6"/>
      <c r="AR1320" s="6"/>
      <c r="AS1320" s="238"/>
      <c r="AT1320" s="238"/>
      <c r="AU1320" s="238"/>
      <c r="AV1320" s="6"/>
      <c r="AW1320" s="238"/>
      <c r="AX1320" s="238"/>
      <c r="AY1320" s="238"/>
      <c r="AZ1320" s="6"/>
      <c r="BA1320" s="239"/>
      <c r="BB1320" s="238"/>
      <c r="BC1320" s="6"/>
      <c r="BD1320" s="6"/>
      <c r="BE1320" s="6"/>
    </row>
    <row r="1321" spans="1:57" x14ac:dyDescent="0.25">
      <c r="A1321" s="6"/>
      <c r="B1321" s="6"/>
      <c r="C1321" s="6"/>
      <c r="D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6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235"/>
      <c r="AB1321" s="235"/>
      <c r="AC1321" s="235"/>
      <c r="AD1321" s="235"/>
      <c r="AE1321" s="235"/>
      <c r="AF1321" s="238"/>
      <c r="AG1321" s="235"/>
      <c r="AH1321" s="238"/>
      <c r="AI1321" s="235"/>
      <c r="AJ1321" s="235"/>
      <c r="AK1321" s="6"/>
      <c r="AL1321" s="6"/>
      <c r="AM1321" s="6"/>
      <c r="AN1321" s="6"/>
      <c r="AO1321" s="6"/>
      <c r="AP1321" s="6"/>
      <c r="AQ1321" s="6"/>
      <c r="AR1321" s="6"/>
      <c r="AS1321" s="238"/>
      <c r="AT1321" s="238"/>
      <c r="AU1321" s="238"/>
      <c r="AV1321" s="6"/>
      <c r="AW1321" s="238"/>
      <c r="AX1321" s="238"/>
      <c r="AY1321" s="238"/>
      <c r="AZ1321" s="6"/>
      <c r="BA1321" s="239"/>
      <c r="BB1321" s="238"/>
      <c r="BC1321" s="6"/>
      <c r="BD1321" s="6"/>
      <c r="BE1321" s="6"/>
    </row>
    <row r="1322" spans="1:57" x14ac:dyDescent="0.25">
      <c r="A1322" s="6"/>
      <c r="B1322" s="6"/>
      <c r="C1322" s="6"/>
      <c r="D1322" s="6"/>
      <c r="E1322" s="6"/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235"/>
      <c r="AB1322" s="235"/>
      <c r="AC1322" s="235"/>
      <c r="AD1322" s="235"/>
      <c r="AE1322" s="235"/>
      <c r="AF1322" s="238"/>
      <c r="AG1322" s="235"/>
      <c r="AH1322" s="238"/>
      <c r="AI1322" s="235"/>
      <c r="AJ1322" s="235"/>
      <c r="AK1322" s="6"/>
      <c r="AL1322" s="6"/>
      <c r="AM1322" s="6"/>
      <c r="AN1322" s="6"/>
      <c r="AO1322" s="6"/>
      <c r="AP1322" s="6"/>
      <c r="AQ1322" s="6"/>
      <c r="AR1322" s="6"/>
      <c r="AS1322" s="238"/>
      <c r="AT1322" s="238"/>
      <c r="AU1322" s="238"/>
      <c r="AV1322" s="6"/>
      <c r="AW1322" s="238"/>
      <c r="AX1322" s="238"/>
      <c r="AY1322" s="238"/>
      <c r="AZ1322" s="6"/>
      <c r="BA1322" s="239"/>
      <c r="BB1322" s="238"/>
      <c r="BC1322" s="6"/>
      <c r="BD1322" s="6"/>
      <c r="BE1322" s="6"/>
    </row>
    <row r="1323" spans="1:57" x14ac:dyDescent="0.25">
      <c r="A1323" s="6"/>
      <c r="B1323" s="6"/>
      <c r="C1323" s="6"/>
      <c r="D1323" s="6"/>
      <c r="E1323" s="6"/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235"/>
      <c r="AB1323" s="235"/>
      <c r="AC1323" s="235"/>
      <c r="AD1323" s="235"/>
      <c r="AE1323" s="235"/>
      <c r="AF1323" s="238"/>
      <c r="AG1323" s="235"/>
      <c r="AH1323" s="238"/>
      <c r="AI1323" s="235"/>
      <c r="AJ1323" s="235"/>
      <c r="AK1323" s="6"/>
      <c r="AL1323" s="6"/>
      <c r="AM1323" s="6"/>
      <c r="AN1323" s="6"/>
      <c r="AO1323" s="6"/>
      <c r="AP1323" s="6"/>
      <c r="AQ1323" s="6"/>
      <c r="AR1323" s="6"/>
      <c r="AS1323" s="238"/>
      <c r="AT1323" s="238"/>
      <c r="AU1323" s="238"/>
      <c r="AV1323" s="6"/>
      <c r="AW1323" s="238"/>
      <c r="AX1323" s="238"/>
      <c r="AY1323" s="238"/>
      <c r="AZ1323" s="6"/>
      <c r="BA1323" s="239"/>
      <c r="BB1323" s="238"/>
      <c r="BC1323" s="6"/>
      <c r="BD1323" s="6"/>
      <c r="BE1323" s="6"/>
    </row>
    <row r="1324" spans="1:57" x14ac:dyDescent="0.25">
      <c r="A1324" s="6"/>
      <c r="B1324" s="6"/>
      <c r="C1324" s="6"/>
      <c r="D1324" s="6"/>
      <c r="E1324" s="6"/>
      <c r="F1324" s="6"/>
      <c r="G1324" s="6"/>
      <c r="H1324" s="6"/>
      <c r="I1324" s="6"/>
      <c r="J1324" s="6"/>
      <c r="K1324" s="6"/>
      <c r="L1324" s="6"/>
      <c r="M1324" s="6"/>
      <c r="N1324" s="6"/>
      <c r="O1324" s="6"/>
      <c r="P1324" s="6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235"/>
      <c r="AB1324" s="235"/>
      <c r="AC1324" s="235"/>
      <c r="AD1324" s="235"/>
      <c r="AE1324" s="235"/>
      <c r="AF1324" s="238"/>
      <c r="AG1324" s="235"/>
      <c r="AH1324" s="238"/>
      <c r="AI1324" s="235"/>
      <c r="AJ1324" s="235"/>
      <c r="AK1324" s="6"/>
      <c r="AL1324" s="6"/>
      <c r="AM1324" s="6"/>
      <c r="AN1324" s="6"/>
      <c r="AO1324" s="6"/>
      <c r="AP1324" s="6"/>
      <c r="AQ1324" s="6"/>
      <c r="AR1324" s="6"/>
      <c r="AS1324" s="238"/>
      <c r="AT1324" s="238"/>
      <c r="AU1324" s="238"/>
      <c r="AV1324" s="6"/>
      <c r="AW1324" s="238"/>
      <c r="AX1324" s="238"/>
      <c r="AY1324" s="238"/>
      <c r="AZ1324" s="6"/>
      <c r="BA1324" s="239"/>
      <c r="BB1324" s="238"/>
      <c r="BC1324" s="6"/>
      <c r="BD1324" s="6"/>
      <c r="BE1324" s="6"/>
    </row>
    <row r="1325" spans="1:57" x14ac:dyDescent="0.25">
      <c r="A1325" s="6"/>
      <c r="B1325" s="6"/>
      <c r="C1325" s="6"/>
      <c r="D1325" s="6"/>
      <c r="E1325" s="6"/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235"/>
      <c r="AB1325" s="235"/>
      <c r="AC1325" s="235"/>
      <c r="AD1325" s="235"/>
      <c r="AE1325" s="235"/>
      <c r="AF1325" s="238"/>
      <c r="AG1325" s="235"/>
      <c r="AH1325" s="238"/>
      <c r="AI1325" s="235"/>
      <c r="AJ1325" s="235"/>
      <c r="AK1325" s="6"/>
      <c r="AL1325" s="6"/>
      <c r="AM1325" s="6"/>
      <c r="AN1325" s="6"/>
      <c r="AO1325" s="6"/>
      <c r="AP1325" s="6"/>
      <c r="AQ1325" s="6"/>
      <c r="AR1325" s="6"/>
      <c r="AS1325" s="238"/>
      <c r="AT1325" s="238"/>
      <c r="AU1325" s="238"/>
      <c r="AV1325" s="6"/>
      <c r="AW1325" s="238"/>
      <c r="AX1325" s="238"/>
      <c r="AY1325" s="238"/>
      <c r="AZ1325" s="6"/>
      <c r="BA1325" s="239"/>
      <c r="BB1325" s="238"/>
      <c r="BC1325" s="6"/>
      <c r="BD1325" s="6"/>
      <c r="BE1325" s="6"/>
    </row>
    <row r="1326" spans="1:57" x14ac:dyDescent="0.25">
      <c r="A1326" s="6"/>
      <c r="B1326" s="6"/>
      <c r="C1326" s="6"/>
      <c r="D1326" s="6"/>
      <c r="E1326" s="6"/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235"/>
      <c r="AB1326" s="235"/>
      <c r="AC1326" s="235"/>
      <c r="AD1326" s="235"/>
      <c r="AE1326" s="235"/>
      <c r="AF1326" s="238"/>
      <c r="AG1326" s="235"/>
      <c r="AH1326" s="238"/>
      <c r="AI1326" s="235"/>
      <c r="AJ1326" s="235"/>
      <c r="AK1326" s="6"/>
      <c r="AL1326" s="6"/>
      <c r="AM1326" s="6"/>
      <c r="AN1326" s="6"/>
      <c r="AO1326" s="6"/>
      <c r="AP1326" s="6"/>
      <c r="AQ1326" s="6"/>
      <c r="AR1326" s="6"/>
      <c r="AS1326" s="238"/>
      <c r="AT1326" s="238"/>
      <c r="AU1326" s="238"/>
      <c r="AV1326" s="6"/>
      <c r="AW1326" s="238"/>
      <c r="AX1326" s="238"/>
      <c r="AY1326" s="238"/>
      <c r="AZ1326" s="6"/>
      <c r="BA1326" s="239"/>
      <c r="BB1326" s="238"/>
      <c r="BC1326" s="6"/>
      <c r="BD1326" s="6"/>
      <c r="BE1326" s="6"/>
    </row>
    <row r="1327" spans="1:57" x14ac:dyDescent="0.25">
      <c r="A1327" s="6"/>
      <c r="B1327" s="6"/>
      <c r="C1327" s="6"/>
      <c r="D1327" s="6"/>
      <c r="E1327" s="6"/>
      <c r="F1327" s="6"/>
      <c r="G1327" s="6"/>
      <c r="H1327" s="6"/>
      <c r="I1327" s="6"/>
      <c r="J1327" s="6"/>
      <c r="K1327" s="6"/>
      <c r="L1327" s="6"/>
      <c r="M1327" s="6"/>
      <c r="N1327" s="6"/>
      <c r="O1327" s="6"/>
      <c r="P1327" s="6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235"/>
      <c r="AB1327" s="235"/>
      <c r="AC1327" s="235"/>
      <c r="AD1327" s="235"/>
      <c r="AE1327" s="235"/>
      <c r="AF1327" s="238"/>
      <c r="AG1327" s="235"/>
      <c r="AH1327" s="238"/>
      <c r="AI1327" s="235"/>
      <c r="AJ1327" s="235"/>
      <c r="AK1327" s="6"/>
      <c r="AL1327" s="6"/>
      <c r="AM1327" s="6"/>
      <c r="AN1327" s="6"/>
      <c r="AO1327" s="6"/>
      <c r="AP1327" s="6"/>
      <c r="AQ1327" s="6"/>
      <c r="AR1327" s="6"/>
      <c r="AS1327" s="238"/>
      <c r="AT1327" s="238"/>
      <c r="AU1327" s="238"/>
      <c r="AV1327" s="6"/>
      <c r="AW1327" s="238"/>
      <c r="AX1327" s="238"/>
      <c r="AY1327" s="238"/>
      <c r="AZ1327" s="6"/>
      <c r="BA1327" s="239"/>
      <c r="BB1327" s="238"/>
      <c r="BC1327" s="6"/>
      <c r="BD1327" s="6"/>
      <c r="BE1327" s="6"/>
    </row>
    <row r="1328" spans="1:57" x14ac:dyDescent="0.25">
      <c r="A1328" s="6"/>
      <c r="B1328" s="6"/>
      <c r="C1328" s="6"/>
      <c r="D1328" s="6"/>
      <c r="E1328" s="6"/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235"/>
      <c r="AB1328" s="235"/>
      <c r="AC1328" s="235"/>
      <c r="AD1328" s="235"/>
      <c r="AE1328" s="235"/>
      <c r="AF1328" s="238"/>
      <c r="AG1328" s="235"/>
      <c r="AH1328" s="238"/>
      <c r="AI1328" s="235"/>
      <c r="AJ1328" s="235"/>
      <c r="AK1328" s="6"/>
      <c r="AL1328" s="6"/>
      <c r="AM1328" s="6"/>
      <c r="AN1328" s="6"/>
      <c r="AO1328" s="6"/>
      <c r="AP1328" s="6"/>
      <c r="AQ1328" s="6"/>
      <c r="AR1328" s="6"/>
      <c r="AS1328" s="238"/>
      <c r="AT1328" s="238"/>
      <c r="AU1328" s="238"/>
      <c r="AV1328" s="6"/>
      <c r="AW1328" s="238"/>
      <c r="AX1328" s="238"/>
      <c r="AY1328" s="238"/>
      <c r="AZ1328" s="6"/>
      <c r="BA1328" s="239"/>
      <c r="BB1328" s="238"/>
      <c r="BC1328" s="6"/>
      <c r="BD1328" s="6"/>
      <c r="BE1328" s="6"/>
    </row>
    <row r="1329" spans="1:57" x14ac:dyDescent="0.25">
      <c r="A1329" s="6"/>
      <c r="B1329" s="6"/>
      <c r="C1329" s="6"/>
      <c r="D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6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235"/>
      <c r="AB1329" s="235"/>
      <c r="AC1329" s="235"/>
      <c r="AD1329" s="235"/>
      <c r="AE1329" s="235"/>
      <c r="AF1329" s="238"/>
      <c r="AG1329" s="235"/>
      <c r="AH1329" s="238"/>
      <c r="AI1329" s="235"/>
      <c r="AJ1329" s="235"/>
      <c r="AK1329" s="6"/>
      <c r="AL1329" s="6"/>
      <c r="AM1329" s="6"/>
      <c r="AN1329" s="6"/>
      <c r="AO1329" s="6"/>
      <c r="AP1329" s="6"/>
      <c r="AQ1329" s="6"/>
      <c r="AR1329" s="6"/>
      <c r="AS1329" s="238"/>
      <c r="AT1329" s="238"/>
      <c r="AU1329" s="238"/>
      <c r="AV1329" s="6"/>
      <c r="AW1329" s="238"/>
      <c r="AX1329" s="238"/>
      <c r="AY1329" s="238"/>
      <c r="AZ1329" s="6"/>
      <c r="BA1329" s="239"/>
      <c r="BB1329" s="238"/>
      <c r="BC1329" s="6"/>
      <c r="BD1329" s="6"/>
      <c r="BE1329" s="6"/>
    </row>
    <row r="1330" spans="1:57" x14ac:dyDescent="0.25">
      <c r="A1330" s="6"/>
      <c r="B1330" s="6"/>
      <c r="C1330" s="6"/>
      <c r="D1330" s="6"/>
      <c r="E1330" s="6"/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235"/>
      <c r="AB1330" s="235"/>
      <c r="AC1330" s="235"/>
      <c r="AD1330" s="235"/>
      <c r="AE1330" s="235"/>
      <c r="AF1330" s="238"/>
      <c r="AG1330" s="235"/>
      <c r="AH1330" s="238"/>
      <c r="AI1330" s="235"/>
      <c r="AJ1330" s="235"/>
      <c r="AK1330" s="6"/>
      <c r="AL1330" s="6"/>
      <c r="AM1330" s="6"/>
      <c r="AN1330" s="6"/>
      <c r="AO1330" s="6"/>
      <c r="AP1330" s="6"/>
      <c r="AQ1330" s="6"/>
      <c r="AR1330" s="6"/>
      <c r="AS1330" s="238"/>
      <c r="AT1330" s="238"/>
      <c r="AU1330" s="238"/>
      <c r="AV1330" s="6"/>
      <c r="AW1330" s="238"/>
      <c r="AX1330" s="238"/>
      <c r="AY1330" s="238"/>
      <c r="AZ1330" s="6"/>
      <c r="BA1330" s="239"/>
      <c r="BB1330" s="238"/>
      <c r="BC1330" s="6"/>
      <c r="BD1330" s="6"/>
      <c r="BE1330" s="6"/>
    </row>
    <row r="1331" spans="1:57" x14ac:dyDescent="0.25">
      <c r="A1331" s="6"/>
      <c r="B1331" s="6"/>
      <c r="C1331" s="6"/>
      <c r="D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235"/>
      <c r="AB1331" s="235"/>
      <c r="AC1331" s="235"/>
      <c r="AD1331" s="235"/>
      <c r="AE1331" s="235"/>
      <c r="AF1331" s="238"/>
      <c r="AG1331" s="235"/>
      <c r="AH1331" s="238"/>
      <c r="AI1331" s="235"/>
      <c r="AJ1331" s="235"/>
      <c r="AK1331" s="6"/>
      <c r="AL1331" s="6"/>
      <c r="AM1331" s="6"/>
      <c r="AN1331" s="6"/>
      <c r="AO1331" s="6"/>
      <c r="AP1331" s="6"/>
      <c r="AQ1331" s="6"/>
      <c r="AR1331" s="6"/>
      <c r="AS1331" s="238"/>
      <c r="AT1331" s="238"/>
      <c r="AU1331" s="238"/>
      <c r="AV1331" s="6"/>
      <c r="AW1331" s="238"/>
      <c r="AX1331" s="238"/>
      <c r="AY1331" s="238"/>
      <c r="AZ1331" s="6"/>
      <c r="BA1331" s="239"/>
      <c r="BB1331" s="238"/>
      <c r="BC1331" s="6"/>
      <c r="BD1331" s="6"/>
      <c r="BE1331" s="6"/>
    </row>
    <row r="1332" spans="1:57" x14ac:dyDescent="0.25">
      <c r="A1332" s="6"/>
      <c r="B1332" s="6"/>
      <c r="C1332" s="6"/>
      <c r="D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6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235"/>
      <c r="AB1332" s="235"/>
      <c r="AC1332" s="235"/>
      <c r="AD1332" s="235"/>
      <c r="AE1332" s="235"/>
      <c r="AF1332" s="238"/>
      <c r="AG1332" s="235"/>
      <c r="AH1332" s="238"/>
      <c r="AI1332" s="235"/>
      <c r="AJ1332" s="235"/>
      <c r="AK1332" s="6"/>
      <c r="AL1332" s="6"/>
      <c r="AM1332" s="6"/>
      <c r="AN1332" s="6"/>
      <c r="AO1332" s="6"/>
      <c r="AP1332" s="6"/>
      <c r="AQ1332" s="6"/>
      <c r="AR1332" s="6"/>
      <c r="AS1332" s="238"/>
      <c r="AT1332" s="238"/>
      <c r="AU1332" s="238"/>
      <c r="AV1332" s="6"/>
      <c r="AW1332" s="238"/>
      <c r="AX1332" s="238"/>
      <c r="AY1332" s="238"/>
      <c r="AZ1332" s="6"/>
      <c r="BA1332" s="239"/>
      <c r="BB1332" s="238"/>
      <c r="BC1332" s="6"/>
      <c r="BD1332" s="6"/>
      <c r="BE1332" s="6"/>
    </row>
    <row r="1333" spans="1:57" x14ac:dyDescent="0.25">
      <c r="A1333" s="6"/>
      <c r="B1333" s="6"/>
      <c r="C1333" s="6"/>
      <c r="D1333" s="6"/>
      <c r="E1333" s="6"/>
      <c r="F1333" s="6"/>
      <c r="G1333" s="6"/>
      <c r="H1333" s="6"/>
      <c r="I1333" s="6"/>
      <c r="J1333" s="6"/>
      <c r="K1333" s="6"/>
      <c r="L1333" s="6"/>
      <c r="M1333" s="6"/>
      <c r="N1333" s="6"/>
      <c r="O1333" s="6"/>
      <c r="P1333" s="6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235"/>
      <c r="AB1333" s="235"/>
      <c r="AC1333" s="235"/>
      <c r="AD1333" s="235"/>
      <c r="AE1333" s="235"/>
      <c r="AF1333" s="238"/>
      <c r="AG1333" s="235"/>
      <c r="AH1333" s="238"/>
      <c r="AI1333" s="235"/>
      <c r="AJ1333" s="235"/>
      <c r="AK1333" s="6"/>
      <c r="AL1333" s="6"/>
      <c r="AM1333" s="6"/>
      <c r="AN1333" s="6"/>
      <c r="AO1333" s="6"/>
      <c r="AP1333" s="6"/>
      <c r="AQ1333" s="6"/>
      <c r="AR1333" s="6"/>
      <c r="AS1333" s="238"/>
      <c r="AT1333" s="238"/>
      <c r="AU1333" s="238"/>
      <c r="AV1333" s="6"/>
      <c r="AW1333" s="238"/>
      <c r="AX1333" s="238"/>
      <c r="AY1333" s="238"/>
      <c r="AZ1333" s="6"/>
      <c r="BA1333" s="239"/>
      <c r="BB1333" s="238"/>
      <c r="BC1333" s="6"/>
      <c r="BD1333" s="6"/>
      <c r="BE1333" s="6"/>
    </row>
    <row r="1334" spans="1:57" x14ac:dyDescent="0.25">
      <c r="A1334" s="6"/>
      <c r="B1334" s="6"/>
      <c r="C1334" s="6"/>
      <c r="D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235"/>
      <c r="AB1334" s="235"/>
      <c r="AC1334" s="235"/>
      <c r="AD1334" s="235"/>
      <c r="AE1334" s="235"/>
      <c r="AF1334" s="238"/>
      <c r="AG1334" s="235"/>
      <c r="AH1334" s="238"/>
      <c r="AI1334" s="235"/>
      <c r="AJ1334" s="235"/>
      <c r="AK1334" s="6"/>
      <c r="AL1334" s="6"/>
      <c r="AM1334" s="6"/>
      <c r="AN1334" s="6"/>
      <c r="AO1334" s="6"/>
      <c r="AP1334" s="6"/>
      <c r="AQ1334" s="6"/>
      <c r="AR1334" s="6"/>
      <c r="AS1334" s="238"/>
      <c r="AT1334" s="238"/>
      <c r="AU1334" s="238"/>
      <c r="AV1334" s="6"/>
      <c r="AW1334" s="238"/>
      <c r="AX1334" s="238"/>
      <c r="AY1334" s="238"/>
      <c r="AZ1334" s="6"/>
      <c r="BA1334" s="239"/>
      <c r="BB1334" s="238"/>
      <c r="BC1334" s="6"/>
      <c r="BD1334" s="6"/>
      <c r="BE1334" s="6"/>
    </row>
    <row r="1335" spans="1:57" x14ac:dyDescent="0.25">
      <c r="A1335" s="6"/>
      <c r="B1335" s="6"/>
      <c r="C1335" s="6"/>
      <c r="D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235"/>
      <c r="AB1335" s="235"/>
      <c r="AC1335" s="235"/>
      <c r="AD1335" s="235"/>
      <c r="AE1335" s="235"/>
      <c r="AF1335" s="238"/>
      <c r="AG1335" s="235"/>
      <c r="AH1335" s="238"/>
      <c r="AI1335" s="235"/>
      <c r="AJ1335" s="235"/>
      <c r="AK1335" s="6"/>
      <c r="AL1335" s="6"/>
      <c r="AM1335" s="6"/>
      <c r="AN1335" s="6"/>
      <c r="AO1335" s="6"/>
      <c r="AP1335" s="6"/>
      <c r="AQ1335" s="6"/>
      <c r="AR1335" s="6"/>
      <c r="AS1335" s="238"/>
      <c r="AT1335" s="238"/>
      <c r="AU1335" s="238"/>
      <c r="AV1335" s="6"/>
      <c r="AW1335" s="238"/>
      <c r="AX1335" s="238"/>
      <c r="AY1335" s="238"/>
      <c r="AZ1335" s="6"/>
      <c r="BA1335" s="239"/>
      <c r="BB1335" s="238"/>
      <c r="BC1335" s="6"/>
      <c r="BD1335" s="6"/>
      <c r="BE1335" s="6"/>
    </row>
    <row r="1336" spans="1:57" x14ac:dyDescent="0.25">
      <c r="A1336" s="6"/>
      <c r="B1336" s="6"/>
      <c r="C1336" s="6"/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235"/>
      <c r="AB1336" s="235"/>
      <c r="AC1336" s="235"/>
      <c r="AD1336" s="235"/>
      <c r="AE1336" s="235"/>
      <c r="AF1336" s="238"/>
      <c r="AG1336" s="235"/>
      <c r="AH1336" s="238"/>
      <c r="AI1336" s="235"/>
      <c r="AJ1336" s="235"/>
      <c r="AK1336" s="6"/>
      <c r="AL1336" s="6"/>
      <c r="AM1336" s="6"/>
      <c r="AN1336" s="6"/>
      <c r="AO1336" s="6"/>
      <c r="AP1336" s="6"/>
      <c r="AQ1336" s="6"/>
      <c r="AR1336" s="6"/>
      <c r="AS1336" s="238"/>
      <c r="AT1336" s="238"/>
      <c r="AU1336" s="238"/>
      <c r="AV1336" s="6"/>
      <c r="AW1336" s="238"/>
      <c r="AX1336" s="238"/>
      <c r="AY1336" s="238"/>
      <c r="AZ1336" s="6"/>
      <c r="BA1336" s="239"/>
      <c r="BB1336" s="238"/>
      <c r="BC1336" s="6"/>
      <c r="BD1336" s="6"/>
      <c r="BE1336" s="6"/>
    </row>
    <row r="1337" spans="1:57" x14ac:dyDescent="0.25">
      <c r="A1337" s="6"/>
      <c r="B1337" s="6"/>
      <c r="C1337" s="6"/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235"/>
      <c r="AB1337" s="235"/>
      <c r="AC1337" s="235"/>
      <c r="AD1337" s="235"/>
      <c r="AE1337" s="235"/>
      <c r="AF1337" s="238"/>
      <c r="AG1337" s="235"/>
      <c r="AH1337" s="238"/>
      <c r="AI1337" s="235"/>
      <c r="AJ1337" s="235"/>
      <c r="AK1337" s="6"/>
      <c r="AL1337" s="6"/>
      <c r="AM1337" s="6"/>
      <c r="AN1337" s="6"/>
      <c r="AO1337" s="6"/>
      <c r="AP1337" s="6"/>
      <c r="AQ1337" s="6"/>
      <c r="AR1337" s="6"/>
      <c r="AS1337" s="238"/>
      <c r="AT1337" s="238"/>
      <c r="AU1337" s="238"/>
      <c r="AV1337" s="6"/>
      <c r="AW1337" s="238"/>
      <c r="AX1337" s="238"/>
      <c r="AY1337" s="238"/>
      <c r="AZ1337" s="6"/>
      <c r="BA1337" s="239"/>
      <c r="BB1337" s="238"/>
      <c r="BC1337" s="6"/>
      <c r="BD1337" s="6"/>
      <c r="BE1337" s="6"/>
    </row>
    <row r="1338" spans="1:57" x14ac:dyDescent="0.25">
      <c r="A1338" s="6"/>
      <c r="B1338" s="6"/>
      <c r="C1338" s="6"/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235"/>
      <c r="AB1338" s="235"/>
      <c r="AC1338" s="235"/>
      <c r="AD1338" s="235"/>
      <c r="AE1338" s="235"/>
      <c r="AF1338" s="238"/>
      <c r="AG1338" s="235"/>
      <c r="AH1338" s="238"/>
      <c r="AI1338" s="235"/>
      <c r="AJ1338" s="235"/>
      <c r="AK1338" s="6"/>
      <c r="AL1338" s="6"/>
      <c r="AM1338" s="6"/>
      <c r="AN1338" s="6"/>
      <c r="AO1338" s="6"/>
      <c r="AP1338" s="6"/>
      <c r="AQ1338" s="6"/>
      <c r="AR1338" s="6"/>
      <c r="AS1338" s="238"/>
      <c r="AT1338" s="238"/>
      <c r="AU1338" s="238"/>
      <c r="AV1338" s="6"/>
      <c r="AW1338" s="238"/>
      <c r="AX1338" s="238"/>
      <c r="AY1338" s="238"/>
      <c r="AZ1338" s="6"/>
      <c r="BA1338" s="239"/>
      <c r="BB1338" s="238"/>
      <c r="BC1338" s="6"/>
      <c r="BD1338" s="6"/>
      <c r="BE1338" s="6"/>
    </row>
    <row r="1339" spans="1:57" x14ac:dyDescent="0.25">
      <c r="A1339" s="6"/>
      <c r="B1339" s="6"/>
      <c r="C1339" s="6"/>
      <c r="D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235"/>
      <c r="AB1339" s="235"/>
      <c r="AC1339" s="235"/>
      <c r="AD1339" s="235"/>
      <c r="AE1339" s="235"/>
      <c r="AF1339" s="238"/>
      <c r="AG1339" s="235"/>
      <c r="AH1339" s="238"/>
      <c r="AI1339" s="235"/>
      <c r="AJ1339" s="235"/>
      <c r="AK1339" s="6"/>
      <c r="AL1339" s="6"/>
      <c r="AM1339" s="6"/>
      <c r="AN1339" s="6"/>
      <c r="AO1339" s="6"/>
      <c r="AP1339" s="6"/>
      <c r="AQ1339" s="6"/>
      <c r="AR1339" s="6"/>
      <c r="AS1339" s="238"/>
      <c r="AT1339" s="238"/>
      <c r="AU1339" s="238"/>
      <c r="AV1339" s="6"/>
      <c r="AW1339" s="238"/>
      <c r="AX1339" s="238"/>
      <c r="AY1339" s="238"/>
      <c r="AZ1339" s="6"/>
      <c r="BA1339" s="239"/>
      <c r="BB1339" s="238"/>
      <c r="BC1339" s="6"/>
      <c r="BD1339" s="6"/>
      <c r="BE1339" s="6"/>
    </row>
    <row r="1340" spans="1:57" x14ac:dyDescent="0.25">
      <c r="A1340" s="6"/>
      <c r="B1340" s="6"/>
      <c r="C1340" s="6"/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235"/>
      <c r="AB1340" s="235"/>
      <c r="AC1340" s="235"/>
      <c r="AD1340" s="235"/>
      <c r="AE1340" s="235"/>
      <c r="AF1340" s="238"/>
      <c r="AG1340" s="235"/>
      <c r="AH1340" s="238"/>
      <c r="AI1340" s="235"/>
      <c r="AJ1340" s="235"/>
      <c r="AK1340" s="6"/>
      <c r="AL1340" s="6"/>
      <c r="AM1340" s="6"/>
      <c r="AN1340" s="6"/>
      <c r="AO1340" s="6"/>
      <c r="AP1340" s="6"/>
      <c r="AQ1340" s="6"/>
      <c r="AR1340" s="6"/>
      <c r="AS1340" s="238"/>
      <c r="AT1340" s="238"/>
      <c r="AU1340" s="238"/>
      <c r="AV1340" s="6"/>
      <c r="AW1340" s="238"/>
      <c r="AX1340" s="238"/>
      <c r="AY1340" s="238"/>
      <c r="AZ1340" s="6"/>
      <c r="BA1340" s="239"/>
      <c r="BB1340" s="238"/>
      <c r="BC1340" s="6"/>
      <c r="BD1340" s="6"/>
      <c r="BE1340" s="6"/>
    </row>
    <row r="1341" spans="1:57" x14ac:dyDescent="0.25">
      <c r="A1341" s="6"/>
      <c r="B1341" s="6"/>
      <c r="C1341" s="6"/>
      <c r="D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235"/>
      <c r="AB1341" s="235"/>
      <c r="AC1341" s="235"/>
      <c r="AD1341" s="235"/>
      <c r="AE1341" s="235"/>
      <c r="AF1341" s="238"/>
      <c r="AG1341" s="235"/>
      <c r="AH1341" s="238"/>
      <c r="AI1341" s="235"/>
      <c r="AJ1341" s="235"/>
      <c r="AK1341" s="6"/>
      <c r="AL1341" s="6"/>
      <c r="AM1341" s="6"/>
      <c r="AN1341" s="6"/>
      <c r="AO1341" s="6"/>
      <c r="AP1341" s="6"/>
      <c r="AQ1341" s="6"/>
      <c r="AR1341" s="6"/>
      <c r="AS1341" s="238"/>
      <c r="AT1341" s="238"/>
      <c r="AU1341" s="238"/>
      <c r="AV1341" s="6"/>
      <c r="AW1341" s="238"/>
      <c r="AX1341" s="238"/>
      <c r="AY1341" s="238"/>
      <c r="AZ1341" s="6"/>
      <c r="BA1341" s="239"/>
      <c r="BB1341" s="238"/>
      <c r="BC1341" s="6"/>
      <c r="BD1341" s="6"/>
      <c r="BE1341" s="6"/>
    </row>
    <row r="1342" spans="1:57" x14ac:dyDescent="0.25">
      <c r="A1342" s="6"/>
      <c r="B1342" s="6"/>
      <c r="C1342" s="6"/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235"/>
      <c r="AB1342" s="235"/>
      <c r="AC1342" s="235"/>
      <c r="AD1342" s="235"/>
      <c r="AE1342" s="235"/>
      <c r="AF1342" s="238"/>
      <c r="AG1342" s="235"/>
      <c r="AH1342" s="238"/>
      <c r="AI1342" s="235"/>
      <c r="AJ1342" s="235"/>
      <c r="AK1342" s="6"/>
      <c r="AL1342" s="6"/>
      <c r="AM1342" s="6"/>
      <c r="AN1342" s="6"/>
      <c r="AO1342" s="6"/>
      <c r="AP1342" s="6"/>
      <c r="AQ1342" s="6"/>
      <c r="AR1342" s="6"/>
      <c r="AS1342" s="238"/>
      <c r="AT1342" s="238"/>
      <c r="AU1342" s="238"/>
      <c r="AV1342" s="6"/>
      <c r="AW1342" s="238"/>
      <c r="AX1342" s="238"/>
      <c r="AY1342" s="238"/>
      <c r="AZ1342" s="6"/>
      <c r="BA1342" s="239"/>
      <c r="BB1342" s="238"/>
      <c r="BC1342" s="6"/>
      <c r="BD1342" s="6"/>
      <c r="BE1342" s="6"/>
    </row>
    <row r="1343" spans="1:57" x14ac:dyDescent="0.25">
      <c r="A1343" s="6"/>
      <c r="B1343" s="6"/>
      <c r="C1343" s="6"/>
      <c r="D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6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235"/>
      <c r="AB1343" s="235"/>
      <c r="AC1343" s="235"/>
      <c r="AD1343" s="235"/>
      <c r="AE1343" s="235"/>
      <c r="AF1343" s="238"/>
      <c r="AG1343" s="235"/>
      <c r="AH1343" s="238"/>
      <c r="AI1343" s="235"/>
      <c r="AJ1343" s="235"/>
      <c r="AK1343" s="6"/>
      <c r="AL1343" s="6"/>
      <c r="AM1343" s="6"/>
      <c r="AN1343" s="6"/>
      <c r="AO1343" s="6"/>
      <c r="AP1343" s="6"/>
      <c r="AQ1343" s="6"/>
      <c r="AR1343" s="6"/>
      <c r="AS1343" s="238"/>
      <c r="AT1343" s="238"/>
      <c r="AU1343" s="238"/>
      <c r="AV1343" s="6"/>
      <c r="AW1343" s="238"/>
      <c r="AX1343" s="238"/>
      <c r="AY1343" s="238"/>
      <c r="AZ1343" s="6"/>
      <c r="BA1343" s="239"/>
      <c r="BB1343" s="238"/>
      <c r="BC1343" s="6"/>
      <c r="BD1343" s="6"/>
      <c r="BE1343" s="6"/>
    </row>
    <row r="1344" spans="1:57" x14ac:dyDescent="0.25">
      <c r="A1344" s="6"/>
      <c r="B1344" s="6"/>
      <c r="C1344" s="6"/>
      <c r="D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6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235"/>
      <c r="AB1344" s="235"/>
      <c r="AC1344" s="235"/>
      <c r="AD1344" s="235"/>
      <c r="AE1344" s="235"/>
      <c r="AF1344" s="238"/>
      <c r="AG1344" s="235"/>
      <c r="AH1344" s="238"/>
      <c r="AI1344" s="235"/>
      <c r="AJ1344" s="235"/>
      <c r="AK1344" s="6"/>
      <c r="AL1344" s="6"/>
      <c r="AM1344" s="6"/>
      <c r="AN1344" s="6"/>
      <c r="AO1344" s="6"/>
      <c r="AP1344" s="6"/>
      <c r="AQ1344" s="6"/>
      <c r="AR1344" s="6"/>
      <c r="AS1344" s="238"/>
      <c r="AT1344" s="238"/>
      <c r="AU1344" s="238"/>
      <c r="AV1344" s="6"/>
      <c r="AW1344" s="238"/>
      <c r="AX1344" s="238"/>
      <c r="AY1344" s="238"/>
      <c r="AZ1344" s="6"/>
      <c r="BA1344" s="239"/>
      <c r="BB1344" s="238"/>
      <c r="BC1344" s="6"/>
      <c r="BD1344" s="6"/>
      <c r="BE1344" s="6"/>
    </row>
    <row r="1345" spans="1:57" x14ac:dyDescent="0.25">
      <c r="A1345" s="6"/>
      <c r="B1345" s="6"/>
      <c r="C1345" s="6"/>
      <c r="D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6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235"/>
      <c r="AB1345" s="235"/>
      <c r="AC1345" s="235"/>
      <c r="AD1345" s="235"/>
      <c r="AE1345" s="235"/>
      <c r="AF1345" s="238"/>
      <c r="AG1345" s="235"/>
      <c r="AH1345" s="238"/>
      <c r="AI1345" s="235"/>
      <c r="AJ1345" s="235"/>
      <c r="AK1345" s="6"/>
      <c r="AL1345" s="6"/>
      <c r="AM1345" s="6"/>
      <c r="AN1345" s="6"/>
      <c r="AO1345" s="6"/>
      <c r="AP1345" s="6"/>
      <c r="AQ1345" s="6"/>
      <c r="AR1345" s="6"/>
      <c r="AS1345" s="238"/>
      <c r="AT1345" s="238"/>
      <c r="AU1345" s="238"/>
      <c r="AV1345" s="6"/>
      <c r="AW1345" s="238"/>
      <c r="AX1345" s="238"/>
      <c r="AY1345" s="238"/>
      <c r="AZ1345" s="6"/>
      <c r="BA1345" s="239"/>
      <c r="BB1345" s="238"/>
      <c r="BC1345" s="6"/>
      <c r="BD1345" s="6"/>
      <c r="BE1345" s="6"/>
    </row>
    <row r="1346" spans="1:57" x14ac:dyDescent="0.25">
      <c r="A1346" s="6"/>
      <c r="B1346" s="6"/>
      <c r="C1346" s="6"/>
      <c r="D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6"/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235"/>
      <c r="AB1346" s="235"/>
      <c r="AC1346" s="235"/>
      <c r="AD1346" s="235"/>
      <c r="AE1346" s="235"/>
      <c r="AF1346" s="238"/>
      <c r="AG1346" s="235"/>
      <c r="AH1346" s="238"/>
      <c r="AI1346" s="235"/>
      <c r="AJ1346" s="235"/>
      <c r="AK1346" s="6"/>
      <c r="AL1346" s="6"/>
      <c r="AM1346" s="6"/>
      <c r="AN1346" s="6"/>
      <c r="AO1346" s="6"/>
      <c r="AP1346" s="6"/>
      <c r="AQ1346" s="6"/>
      <c r="AR1346" s="6"/>
      <c r="AS1346" s="238"/>
      <c r="AT1346" s="238"/>
      <c r="AU1346" s="238"/>
      <c r="AV1346" s="6"/>
      <c r="AW1346" s="238"/>
      <c r="AX1346" s="238"/>
      <c r="AY1346" s="238"/>
      <c r="AZ1346" s="6"/>
      <c r="BA1346" s="239"/>
      <c r="BB1346" s="238"/>
      <c r="BC1346" s="6"/>
      <c r="BD1346" s="6"/>
      <c r="BE1346" s="6"/>
    </row>
    <row r="1347" spans="1:57" x14ac:dyDescent="0.25">
      <c r="A1347" s="6"/>
      <c r="B1347" s="6"/>
      <c r="C1347" s="6"/>
      <c r="D1347" s="6"/>
      <c r="E1347" s="6"/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6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235"/>
      <c r="AB1347" s="235"/>
      <c r="AC1347" s="235"/>
      <c r="AD1347" s="235"/>
      <c r="AE1347" s="235"/>
      <c r="AF1347" s="238"/>
      <c r="AG1347" s="235"/>
      <c r="AH1347" s="238"/>
      <c r="AI1347" s="235"/>
      <c r="AJ1347" s="235"/>
      <c r="AK1347" s="6"/>
      <c r="AL1347" s="6"/>
      <c r="AM1347" s="6"/>
      <c r="AN1347" s="6"/>
      <c r="AO1347" s="6"/>
      <c r="AP1347" s="6"/>
      <c r="AQ1347" s="6"/>
      <c r="AR1347" s="6"/>
      <c r="AS1347" s="238"/>
      <c r="AT1347" s="238"/>
      <c r="AU1347" s="238"/>
      <c r="AV1347" s="6"/>
      <c r="AW1347" s="238"/>
      <c r="AX1347" s="238"/>
      <c r="AY1347" s="238"/>
      <c r="AZ1347" s="6"/>
      <c r="BA1347" s="239"/>
      <c r="BB1347" s="238"/>
      <c r="BC1347" s="6"/>
      <c r="BD1347" s="6"/>
      <c r="BE1347" s="6"/>
    </row>
    <row r="1348" spans="1:57" x14ac:dyDescent="0.25">
      <c r="A1348" s="6"/>
      <c r="B1348" s="6"/>
      <c r="C1348" s="6"/>
      <c r="D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235"/>
      <c r="AB1348" s="235"/>
      <c r="AC1348" s="235"/>
      <c r="AD1348" s="235"/>
      <c r="AE1348" s="235"/>
      <c r="AF1348" s="238"/>
      <c r="AG1348" s="235"/>
      <c r="AH1348" s="238"/>
      <c r="AI1348" s="235"/>
      <c r="AJ1348" s="235"/>
      <c r="AK1348" s="6"/>
      <c r="AL1348" s="6"/>
      <c r="AM1348" s="6"/>
      <c r="AN1348" s="6"/>
      <c r="AO1348" s="6"/>
      <c r="AP1348" s="6"/>
      <c r="AQ1348" s="6"/>
      <c r="AR1348" s="6"/>
      <c r="AS1348" s="238"/>
      <c r="AT1348" s="238"/>
      <c r="AU1348" s="238"/>
      <c r="AV1348" s="6"/>
      <c r="AW1348" s="238"/>
      <c r="AX1348" s="238"/>
      <c r="AY1348" s="238"/>
      <c r="AZ1348" s="6"/>
      <c r="BA1348" s="239"/>
      <c r="BB1348" s="238"/>
      <c r="BC1348" s="6"/>
      <c r="BD1348" s="6"/>
      <c r="BE1348" s="6"/>
    </row>
    <row r="1349" spans="1:57" x14ac:dyDescent="0.25">
      <c r="A1349" s="6"/>
      <c r="B1349" s="6"/>
      <c r="C1349" s="6"/>
      <c r="D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235"/>
      <c r="AB1349" s="235"/>
      <c r="AC1349" s="235"/>
      <c r="AD1349" s="235"/>
      <c r="AE1349" s="235"/>
      <c r="AF1349" s="238"/>
      <c r="AG1349" s="235"/>
      <c r="AH1349" s="238"/>
      <c r="AI1349" s="235"/>
      <c r="AJ1349" s="235"/>
      <c r="AK1349" s="6"/>
      <c r="AL1349" s="6"/>
      <c r="AM1349" s="6"/>
      <c r="AN1349" s="6"/>
      <c r="AO1349" s="6"/>
      <c r="AP1349" s="6"/>
      <c r="AQ1349" s="6"/>
      <c r="AR1349" s="6"/>
      <c r="AS1349" s="238"/>
      <c r="AT1349" s="238"/>
      <c r="AU1349" s="238"/>
      <c r="AV1349" s="6"/>
      <c r="AW1349" s="238"/>
      <c r="AX1349" s="238"/>
      <c r="AY1349" s="238"/>
      <c r="AZ1349" s="6"/>
      <c r="BA1349" s="239"/>
      <c r="BB1349" s="238"/>
      <c r="BC1349" s="6"/>
      <c r="BD1349" s="6"/>
      <c r="BE1349" s="6"/>
    </row>
    <row r="1350" spans="1:57" x14ac:dyDescent="0.25">
      <c r="A1350" s="6"/>
      <c r="B1350" s="6"/>
      <c r="C1350" s="6"/>
      <c r="D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6"/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235"/>
      <c r="AB1350" s="235"/>
      <c r="AC1350" s="235"/>
      <c r="AD1350" s="235"/>
      <c r="AE1350" s="235"/>
      <c r="AF1350" s="238"/>
      <c r="AG1350" s="235"/>
      <c r="AH1350" s="238"/>
      <c r="AI1350" s="235"/>
      <c r="AJ1350" s="235"/>
      <c r="AK1350" s="6"/>
      <c r="AL1350" s="6"/>
      <c r="AM1350" s="6"/>
      <c r="AN1350" s="6"/>
      <c r="AO1350" s="6"/>
      <c r="AP1350" s="6"/>
      <c r="AQ1350" s="6"/>
      <c r="AR1350" s="6"/>
      <c r="AS1350" s="238"/>
      <c r="AT1350" s="238"/>
      <c r="AU1350" s="238"/>
      <c r="AV1350" s="6"/>
      <c r="AW1350" s="238"/>
      <c r="AX1350" s="238"/>
      <c r="AY1350" s="238"/>
      <c r="AZ1350" s="6"/>
      <c r="BA1350" s="239"/>
      <c r="BB1350" s="238"/>
      <c r="BC1350" s="6"/>
      <c r="BD1350" s="6"/>
      <c r="BE1350" s="6"/>
    </row>
    <row r="1351" spans="1:57" x14ac:dyDescent="0.25">
      <c r="A1351" s="6"/>
      <c r="B1351" s="6"/>
      <c r="C1351" s="6"/>
      <c r="D1351" s="6"/>
      <c r="E1351" s="6"/>
      <c r="F1351" s="6"/>
      <c r="G1351" s="6"/>
      <c r="H1351" s="6"/>
      <c r="I1351" s="6"/>
      <c r="J1351" s="6"/>
      <c r="K1351" s="6"/>
      <c r="L1351" s="6"/>
      <c r="M1351" s="6"/>
      <c r="N1351" s="6"/>
      <c r="O1351" s="6"/>
      <c r="P1351" s="6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235"/>
      <c r="AB1351" s="235"/>
      <c r="AC1351" s="235"/>
      <c r="AD1351" s="235"/>
      <c r="AE1351" s="235"/>
      <c r="AF1351" s="238"/>
      <c r="AG1351" s="235"/>
      <c r="AH1351" s="238"/>
      <c r="AI1351" s="235"/>
      <c r="AJ1351" s="235"/>
      <c r="AK1351" s="6"/>
      <c r="AL1351" s="6"/>
      <c r="AM1351" s="6"/>
      <c r="AN1351" s="6"/>
      <c r="AO1351" s="6"/>
      <c r="AP1351" s="6"/>
      <c r="AQ1351" s="6"/>
      <c r="AR1351" s="6"/>
      <c r="AS1351" s="238"/>
      <c r="AT1351" s="238"/>
      <c r="AU1351" s="238"/>
      <c r="AV1351" s="6"/>
      <c r="AW1351" s="238"/>
      <c r="AX1351" s="238"/>
      <c r="AY1351" s="238"/>
      <c r="AZ1351" s="6"/>
      <c r="BA1351" s="239"/>
      <c r="BB1351" s="238"/>
      <c r="BC1351" s="6"/>
      <c r="BD1351" s="6"/>
      <c r="BE1351" s="6"/>
    </row>
    <row r="1352" spans="1:57" x14ac:dyDescent="0.25">
      <c r="A1352" s="6"/>
      <c r="B1352" s="6"/>
      <c r="C1352" s="6"/>
      <c r="D1352" s="6"/>
      <c r="E1352" s="6"/>
      <c r="F1352" s="6"/>
      <c r="G1352" s="6"/>
      <c r="H1352" s="6"/>
      <c r="I1352" s="6"/>
      <c r="J1352" s="6"/>
      <c r="K1352" s="6"/>
      <c r="L1352" s="6"/>
      <c r="M1352" s="6"/>
      <c r="N1352" s="6"/>
      <c r="O1352" s="6"/>
      <c r="P1352" s="6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235"/>
      <c r="AB1352" s="235"/>
      <c r="AC1352" s="235"/>
      <c r="AD1352" s="235"/>
      <c r="AE1352" s="235"/>
      <c r="AF1352" s="238"/>
      <c r="AG1352" s="235"/>
      <c r="AH1352" s="238"/>
      <c r="AI1352" s="235"/>
      <c r="AJ1352" s="235"/>
      <c r="AK1352" s="6"/>
      <c r="AL1352" s="6"/>
      <c r="AM1352" s="6"/>
      <c r="AN1352" s="6"/>
      <c r="AO1352" s="6"/>
      <c r="AP1352" s="6"/>
      <c r="AQ1352" s="6"/>
      <c r="AR1352" s="6"/>
      <c r="AS1352" s="238"/>
      <c r="AT1352" s="238"/>
      <c r="AU1352" s="238"/>
      <c r="AV1352" s="6"/>
      <c r="AW1352" s="238"/>
      <c r="AX1352" s="238"/>
      <c r="AY1352" s="238"/>
      <c r="AZ1352" s="6"/>
      <c r="BA1352" s="239"/>
      <c r="BB1352" s="238"/>
      <c r="BC1352" s="6"/>
      <c r="BD1352" s="6"/>
      <c r="BE1352" s="6"/>
    </row>
    <row r="1353" spans="1:57" x14ac:dyDescent="0.25">
      <c r="A1353" s="6"/>
      <c r="B1353" s="6"/>
      <c r="C1353" s="6"/>
      <c r="D1353" s="6"/>
      <c r="E1353" s="6"/>
      <c r="F1353" s="6"/>
      <c r="G1353" s="6"/>
      <c r="H1353" s="6"/>
      <c r="I1353" s="6"/>
      <c r="J1353" s="6"/>
      <c r="K1353" s="6"/>
      <c r="L1353" s="6"/>
      <c r="M1353" s="6"/>
      <c r="N1353" s="6"/>
      <c r="O1353" s="6"/>
      <c r="P1353" s="6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235"/>
      <c r="AB1353" s="235"/>
      <c r="AC1353" s="235"/>
      <c r="AD1353" s="235"/>
      <c r="AE1353" s="235"/>
      <c r="AF1353" s="238"/>
      <c r="AG1353" s="235"/>
      <c r="AH1353" s="238"/>
      <c r="AI1353" s="235"/>
      <c r="AJ1353" s="235"/>
      <c r="AK1353" s="6"/>
      <c r="AL1353" s="6"/>
      <c r="AM1353" s="6"/>
      <c r="AN1353" s="6"/>
      <c r="AO1353" s="6"/>
      <c r="AP1353" s="6"/>
      <c r="AQ1353" s="6"/>
      <c r="AR1353" s="6"/>
      <c r="AS1353" s="238"/>
      <c r="AT1353" s="238"/>
      <c r="AU1353" s="238"/>
      <c r="AV1353" s="6"/>
      <c r="AW1353" s="238"/>
      <c r="AX1353" s="238"/>
      <c r="AY1353" s="238"/>
      <c r="AZ1353" s="6"/>
      <c r="BA1353" s="239"/>
      <c r="BB1353" s="238"/>
      <c r="BC1353" s="6"/>
      <c r="BD1353" s="6"/>
      <c r="BE1353" s="6"/>
    </row>
    <row r="1354" spans="1:57" x14ac:dyDescent="0.25">
      <c r="A1354" s="6"/>
      <c r="B1354" s="6"/>
      <c r="C1354" s="6"/>
      <c r="D1354" s="6"/>
      <c r="E1354" s="6"/>
      <c r="F1354" s="6"/>
      <c r="G1354" s="6"/>
      <c r="H1354" s="6"/>
      <c r="I1354" s="6"/>
      <c r="J1354" s="6"/>
      <c r="K1354" s="6"/>
      <c r="L1354" s="6"/>
      <c r="M1354" s="6"/>
      <c r="N1354" s="6"/>
      <c r="O1354" s="6"/>
      <c r="P1354" s="6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235"/>
      <c r="AB1354" s="235"/>
      <c r="AC1354" s="235"/>
      <c r="AD1354" s="235"/>
      <c r="AE1354" s="235"/>
      <c r="AF1354" s="238"/>
      <c r="AG1354" s="235"/>
      <c r="AH1354" s="238"/>
      <c r="AI1354" s="235"/>
      <c r="AJ1354" s="235"/>
      <c r="AK1354" s="6"/>
      <c r="AL1354" s="6"/>
      <c r="AM1354" s="6"/>
      <c r="AN1354" s="6"/>
      <c r="AO1354" s="6"/>
      <c r="AP1354" s="6"/>
      <c r="AQ1354" s="6"/>
      <c r="AR1354" s="6"/>
      <c r="AS1354" s="238"/>
      <c r="AT1354" s="238"/>
      <c r="AU1354" s="238"/>
      <c r="AV1354" s="6"/>
      <c r="AW1354" s="238"/>
      <c r="AX1354" s="238"/>
      <c r="AY1354" s="238"/>
      <c r="AZ1354" s="6"/>
      <c r="BA1354" s="239"/>
      <c r="BB1354" s="238"/>
      <c r="BC1354" s="6"/>
      <c r="BD1354" s="6"/>
      <c r="BE1354" s="6"/>
    </row>
    <row r="1355" spans="1:57" x14ac:dyDescent="0.25">
      <c r="A1355" s="6"/>
      <c r="B1355" s="6"/>
      <c r="C1355" s="6"/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235"/>
      <c r="AB1355" s="235"/>
      <c r="AC1355" s="235"/>
      <c r="AD1355" s="235"/>
      <c r="AE1355" s="235"/>
      <c r="AF1355" s="238"/>
      <c r="AG1355" s="235"/>
      <c r="AH1355" s="238"/>
      <c r="AI1355" s="235"/>
      <c r="AJ1355" s="235"/>
      <c r="AK1355" s="6"/>
      <c r="AL1355" s="6"/>
      <c r="AM1355" s="6"/>
      <c r="AN1355" s="6"/>
      <c r="AO1355" s="6"/>
      <c r="AP1355" s="6"/>
      <c r="AQ1355" s="6"/>
      <c r="AR1355" s="6"/>
      <c r="AS1355" s="238"/>
      <c r="AT1355" s="238"/>
      <c r="AU1355" s="238"/>
      <c r="AV1355" s="6"/>
      <c r="AW1355" s="238"/>
      <c r="AX1355" s="238"/>
      <c r="AY1355" s="238"/>
      <c r="AZ1355" s="6"/>
      <c r="BA1355" s="239"/>
      <c r="BB1355" s="238"/>
      <c r="BC1355" s="6"/>
      <c r="BD1355" s="6"/>
      <c r="BE1355" s="6"/>
    </row>
    <row r="1356" spans="1:57" x14ac:dyDescent="0.25">
      <c r="A1356" s="6"/>
      <c r="B1356" s="6"/>
      <c r="C1356" s="6"/>
      <c r="D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6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235"/>
      <c r="AB1356" s="235"/>
      <c r="AC1356" s="235"/>
      <c r="AD1356" s="235"/>
      <c r="AE1356" s="235"/>
      <c r="AF1356" s="238"/>
      <c r="AG1356" s="235"/>
      <c r="AH1356" s="238"/>
      <c r="AI1356" s="235"/>
      <c r="AJ1356" s="235"/>
      <c r="AK1356" s="6"/>
      <c r="AL1356" s="6"/>
      <c r="AM1356" s="6"/>
      <c r="AN1356" s="6"/>
      <c r="AO1356" s="6"/>
      <c r="AP1356" s="6"/>
      <c r="AQ1356" s="6"/>
      <c r="AR1356" s="6"/>
      <c r="AS1356" s="238"/>
      <c r="AT1356" s="238"/>
      <c r="AU1356" s="238"/>
      <c r="AV1356" s="6"/>
      <c r="AW1356" s="238"/>
      <c r="AX1356" s="238"/>
      <c r="AY1356" s="238"/>
      <c r="AZ1356" s="6"/>
      <c r="BA1356" s="239"/>
      <c r="BB1356" s="238"/>
      <c r="BC1356" s="6"/>
      <c r="BD1356" s="6"/>
      <c r="BE1356" s="6"/>
    </row>
    <row r="1357" spans="1:57" x14ac:dyDescent="0.25">
      <c r="A1357" s="6"/>
      <c r="B1357" s="6"/>
      <c r="C1357" s="6"/>
      <c r="D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235"/>
      <c r="AB1357" s="235"/>
      <c r="AC1357" s="235"/>
      <c r="AD1357" s="235"/>
      <c r="AE1357" s="235"/>
      <c r="AF1357" s="238"/>
      <c r="AG1357" s="235"/>
      <c r="AH1357" s="238"/>
      <c r="AI1357" s="235"/>
      <c r="AJ1357" s="235"/>
      <c r="AK1357" s="6"/>
      <c r="AL1357" s="6"/>
      <c r="AM1357" s="6"/>
      <c r="AN1357" s="6"/>
      <c r="AO1357" s="6"/>
      <c r="AP1357" s="6"/>
      <c r="AQ1357" s="6"/>
      <c r="AR1357" s="6"/>
      <c r="AS1357" s="238"/>
      <c r="AT1357" s="238"/>
      <c r="AU1357" s="238"/>
      <c r="AV1357" s="6"/>
      <c r="AW1357" s="238"/>
      <c r="AX1357" s="238"/>
      <c r="AY1357" s="238"/>
      <c r="AZ1357" s="6"/>
      <c r="BA1357" s="239"/>
      <c r="BB1357" s="238"/>
      <c r="BC1357" s="6"/>
      <c r="BD1357" s="6"/>
      <c r="BE1357" s="6"/>
    </row>
    <row r="1358" spans="1:57" x14ac:dyDescent="0.25">
      <c r="A1358" s="6"/>
      <c r="B1358" s="6"/>
      <c r="C1358" s="6"/>
      <c r="D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6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235"/>
      <c r="AB1358" s="235"/>
      <c r="AC1358" s="235"/>
      <c r="AD1358" s="235"/>
      <c r="AE1358" s="235"/>
      <c r="AF1358" s="238"/>
      <c r="AG1358" s="235"/>
      <c r="AH1358" s="238"/>
      <c r="AI1358" s="235"/>
      <c r="AJ1358" s="235"/>
      <c r="AK1358" s="6"/>
      <c r="AL1358" s="6"/>
      <c r="AM1358" s="6"/>
      <c r="AN1358" s="6"/>
      <c r="AO1358" s="6"/>
      <c r="AP1358" s="6"/>
      <c r="AQ1358" s="6"/>
      <c r="AR1358" s="6"/>
      <c r="AS1358" s="238"/>
      <c r="AT1358" s="238"/>
      <c r="AU1358" s="238"/>
      <c r="AV1358" s="6"/>
      <c r="AW1358" s="238"/>
      <c r="AX1358" s="238"/>
      <c r="AY1358" s="238"/>
      <c r="AZ1358" s="6"/>
      <c r="BA1358" s="239"/>
      <c r="BB1358" s="238"/>
      <c r="BC1358" s="6"/>
      <c r="BD1358" s="6"/>
      <c r="BE1358" s="6"/>
    </row>
    <row r="1359" spans="1:57" x14ac:dyDescent="0.25">
      <c r="A1359" s="6"/>
      <c r="B1359" s="6"/>
      <c r="C1359" s="6"/>
      <c r="D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235"/>
      <c r="AB1359" s="235"/>
      <c r="AC1359" s="235"/>
      <c r="AD1359" s="235"/>
      <c r="AE1359" s="235"/>
      <c r="AF1359" s="238"/>
      <c r="AG1359" s="235"/>
      <c r="AH1359" s="238"/>
      <c r="AI1359" s="235"/>
      <c r="AJ1359" s="235"/>
      <c r="AK1359" s="6"/>
      <c r="AL1359" s="6"/>
      <c r="AM1359" s="6"/>
      <c r="AN1359" s="6"/>
      <c r="AO1359" s="6"/>
      <c r="AP1359" s="6"/>
      <c r="AQ1359" s="6"/>
      <c r="AR1359" s="6"/>
      <c r="AS1359" s="238"/>
      <c r="AT1359" s="238"/>
      <c r="AU1359" s="238"/>
      <c r="AV1359" s="6"/>
      <c r="AW1359" s="238"/>
      <c r="AX1359" s="238"/>
      <c r="AY1359" s="238"/>
      <c r="AZ1359" s="6"/>
      <c r="BA1359" s="239"/>
      <c r="BB1359" s="238"/>
      <c r="BC1359" s="6"/>
      <c r="BD1359" s="6"/>
      <c r="BE1359" s="6"/>
    </row>
    <row r="1360" spans="1:57" x14ac:dyDescent="0.25">
      <c r="A1360" s="6"/>
      <c r="B1360" s="6"/>
      <c r="C1360" s="6"/>
      <c r="D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6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235"/>
      <c r="AB1360" s="235"/>
      <c r="AC1360" s="235"/>
      <c r="AD1360" s="235"/>
      <c r="AE1360" s="235"/>
      <c r="AF1360" s="238"/>
      <c r="AG1360" s="235"/>
      <c r="AH1360" s="238"/>
      <c r="AI1360" s="235"/>
      <c r="AJ1360" s="235"/>
      <c r="AK1360" s="6"/>
      <c r="AL1360" s="6"/>
      <c r="AM1360" s="6"/>
      <c r="AN1360" s="6"/>
      <c r="AO1360" s="6"/>
      <c r="AP1360" s="6"/>
      <c r="AQ1360" s="6"/>
      <c r="AR1360" s="6"/>
      <c r="AS1360" s="238"/>
      <c r="AT1360" s="238"/>
      <c r="AU1360" s="238"/>
      <c r="AV1360" s="6"/>
      <c r="AW1360" s="238"/>
      <c r="AX1360" s="238"/>
      <c r="AY1360" s="238"/>
      <c r="AZ1360" s="6"/>
      <c r="BA1360" s="239"/>
      <c r="BB1360" s="238"/>
      <c r="BC1360" s="6"/>
      <c r="BD1360" s="6"/>
      <c r="BE1360" s="6"/>
    </row>
    <row r="1361" spans="1:57" x14ac:dyDescent="0.25">
      <c r="A1361" s="6"/>
      <c r="B1361" s="6"/>
      <c r="C1361" s="6"/>
      <c r="D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235"/>
      <c r="AB1361" s="235"/>
      <c r="AC1361" s="235"/>
      <c r="AD1361" s="235"/>
      <c r="AE1361" s="235"/>
      <c r="AF1361" s="238"/>
      <c r="AG1361" s="235"/>
      <c r="AH1361" s="238"/>
      <c r="AI1361" s="235"/>
      <c r="AJ1361" s="235"/>
      <c r="AK1361" s="6"/>
      <c r="AL1361" s="6"/>
      <c r="AM1361" s="6"/>
      <c r="AN1361" s="6"/>
      <c r="AO1361" s="6"/>
      <c r="AP1361" s="6"/>
      <c r="AQ1361" s="6"/>
      <c r="AR1361" s="6"/>
      <c r="AS1361" s="238"/>
      <c r="AT1361" s="238"/>
      <c r="AU1361" s="238"/>
      <c r="AV1361" s="6"/>
      <c r="AW1361" s="238"/>
      <c r="AX1361" s="238"/>
      <c r="AY1361" s="238"/>
      <c r="AZ1361" s="6"/>
      <c r="BA1361" s="239"/>
      <c r="BB1361" s="238"/>
      <c r="BC1361" s="6"/>
      <c r="BD1361" s="6"/>
      <c r="BE1361" s="6"/>
    </row>
    <row r="1362" spans="1:57" x14ac:dyDescent="0.25">
      <c r="A1362" s="6"/>
      <c r="B1362" s="6"/>
      <c r="C1362" s="6"/>
      <c r="D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6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235"/>
      <c r="AB1362" s="235"/>
      <c r="AC1362" s="235"/>
      <c r="AD1362" s="235"/>
      <c r="AE1362" s="235"/>
      <c r="AF1362" s="238"/>
      <c r="AG1362" s="235"/>
      <c r="AH1362" s="238"/>
      <c r="AI1362" s="235"/>
      <c r="AJ1362" s="235"/>
      <c r="AK1362" s="6"/>
      <c r="AL1362" s="6"/>
      <c r="AM1362" s="6"/>
      <c r="AN1362" s="6"/>
      <c r="AO1362" s="6"/>
      <c r="AP1362" s="6"/>
      <c r="AQ1362" s="6"/>
      <c r="AR1362" s="6"/>
      <c r="AS1362" s="238"/>
      <c r="AT1362" s="238"/>
      <c r="AU1362" s="238"/>
      <c r="AV1362" s="6"/>
      <c r="AW1362" s="238"/>
      <c r="AX1362" s="238"/>
      <c r="AY1362" s="238"/>
      <c r="AZ1362" s="6"/>
      <c r="BA1362" s="239"/>
      <c r="BB1362" s="238"/>
      <c r="BC1362" s="6"/>
      <c r="BD1362" s="6"/>
      <c r="BE1362" s="6"/>
    </row>
    <row r="1363" spans="1:57" x14ac:dyDescent="0.25">
      <c r="A1363" s="6"/>
      <c r="B1363" s="6"/>
      <c r="C1363" s="6"/>
      <c r="D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235"/>
      <c r="AB1363" s="235"/>
      <c r="AC1363" s="235"/>
      <c r="AD1363" s="235"/>
      <c r="AE1363" s="235"/>
      <c r="AF1363" s="238"/>
      <c r="AG1363" s="235"/>
      <c r="AH1363" s="238"/>
      <c r="AI1363" s="235"/>
      <c r="AJ1363" s="235"/>
      <c r="AK1363" s="6"/>
      <c r="AL1363" s="6"/>
      <c r="AM1363" s="6"/>
      <c r="AN1363" s="6"/>
      <c r="AO1363" s="6"/>
      <c r="AP1363" s="6"/>
      <c r="AQ1363" s="6"/>
      <c r="AR1363" s="6"/>
      <c r="AS1363" s="238"/>
      <c r="AT1363" s="238"/>
      <c r="AU1363" s="238"/>
      <c r="AV1363" s="6"/>
      <c r="AW1363" s="238"/>
      <c r="AX1363" s="238"/>
      <c r="AY1363" s="238"/>
      <c r="AZ1363" s="6"/>
      <c r="BA1363" s="239"/>
      <c r="BB1363" s="238"/>
      <c r="BC1363" s="6"/>
      <c r="BD1363" s="6"/>
      <c r="BE1363" s="6"/>
    </row>
    <row r="1364" spans="1:57" x14ac:dyDescent="0.25">
      <c r="A1364" s="6"/>
      <c r="B1364" s="6"/>
      <c r="C1364" s="6"/>
      <c r="D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235"/>
      <c r="AB1364" s="235"/>
      <c r="AC1364" s="235"/>
      <c r="AD1364" s="235"/>
      <c r="AE1364" s="235"/>
      <c r="AF1364" s="238"/>
      <c r="AG1364" s="235"/>
      <c r="AH1364" s="238"/>
      <c r="AI1364" s="235"/>
      <c r="AJ1364" s="235"/>
      <c r="AK1364" s="6"/>
      <c r="AL1364" s="6"/>
      <c r="AM1364" s="6"/>
      <c r="AN1364" s="6"/>
      <c r="AO1364" s="6"/>
      <c r="AP1364" s="6"/>
      <c r="AQ1364" s="6"/>
      <c r="AR1364" s="6"/>
      <c r="AS1364" s="238"/>
      <c r="AT1364" s="238"/>
      <c r="AU1364" s="238"/>
      <c r="AV1364" s="6"/>
      <c r="AW1364" s="238"/>
      <c r="AX1364" s="238"/>
      <c r="AY1364" s="238"/>
      <c r="AZ1364" s="6"/>
      <c r="BA1364" s="239"/>
      <c r="BB1364" s="238"/>
      <c r="BC1364" s="6"/>
      <c r="BD1364" s="6"/>
      <c r="BE1364" s="6"/>
    </row>
    <row r="1365" spans="1:57" x14ac:dyDescent="0.25">
      <c r="A1365" s="6"/>
      <c r="B1365" s="6"/>
      <c r="C1365" s="6"/>
      <c r="D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235"/>
      <c r="AB1365" s="235"/>
      <c r="AC1365" s="235"/>
      <c r="AD1365" s="235"/>
      <c r="AE1365" s="235"/>
      <c r="AF1365" s="238"/>
      <c r="AG1365" s="235"/>
      <c r="AH1365" s="238"/>
      <c r="AI1365" s="235"/>
      <c r="AJ1365" s="235"/>
      <c r="AK1365" s="6"/>
      <c r="AL1365" s="6"/>
      <c r="AM1365" s="6"/>
      <c r="AN1365" s="6"/>
      <c r="AO1365" s="6"/>
      <c r="AP1365" s="6"/>
      <c r="AQ1365" s="6"/>
      <c r="AR1365" s="6"/>
      <c r="AS1365" s="238"/>
      <c r="AT1365" s="238"/>
      <c r="AU1365" s="238"/>
      <c r="AV1365" s="6"/>
      <c r="AW1365" s="238"/>
      <c r="AX1365" s="238"/>
      <c r="AY1365" s="238"/>
      <c r="AZ1365" s="6"/>
      <c r="BA1365" s="239"/>
      <c r="BB1365" s="238"/>
      <c r="BC1365" s="6"/>
      <c r="BD1365" s="6"/>
      <c r="BE1365" s="6"/>
    </row>
    <row r="1366" spans="1:57" x14ac:dyDescent="0.25">
      <c r="A1366" s="6"/>
      <c r="B1366" s="6"/>
      <c r="C1366" s="6"/>
      <c r="D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235"/>
      <c r="AB1366" s="235"/>
      <c r="AC1366" s="235"/>
      <c r="AD1366" s="235"/>
      <c r="AE1366" s="235"/>
      <c r="AF1366" s="238"/>
      <c r="AG1366" s="235"/>
      <c r="AH1366" s="238"/>
      <c r="AI1366" s="235"/>
      <c r="AJ1366" s="235"/>
      <c r="AK1366" s="6"/>
      <c r="AL1366" s="6"/>
      <c r="AM1366" s="6"/>
      <c r="AN1366" s="6"/>
      <c r="AO1366" s="6"/>
      <c r="AP1366" s="6"/>
      <c r="AQ1366" s="6"/>
      <c r="AR1366" s="6"/>
      <c r="AS1366" s="238"/>
      <c r="AT1366" s="238"/>
      <c r="AU1366" s="238"/>
      <c r="AV1366" s="6"/>
      <c r="AW1366" s="238"/>
      <c r="AX1366" s="238"/>
      <c r="AY1366" s="238"/>
      <c r="AZ1366" s="6"/>
      <c r="BA1366" s="239"/>
      <c r="BB1366" s="238"/>
      <c r="BC1366" s="6"/>
      <c r="BD1366" s="6"/>
      <c r="BE1366" s="6"/>
    </row>
    <row r="1367" spans="1:57" x14ac:dyDescent="0.25">
      <c r="A1367" s="6"/>
      <c r="B1367" s="6"/>
      <c r="C1367" s="6"/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235"/>
      <c r="AB1367" s="235"/>
      <c r="AC1367" s="235"/>
      <c r="AD1367" s="235"/>
      <c r="AE1367" s="235"/>
      <c r="AF1367" s="238"/>
      <c r="AG1367" s="235"/>
      <c r="AH1367" s="238"/>
      <c r="AI1367" s="235"/>
      <c r="AJ1367" s="235"/>
      <c r="AK1367" s="6"/>
      <c r="AL1367" s="6"/>
      <c r="AM1367" s="6"/>
      <c r="AN1367" s="6"/>
      <c r="AO1367" s="6"/>
      <c r="AP1367" s="6"/>
      <c r="AQ1367" s="6"/>
      <c r="AR1367" s="6"/>
      <c r="AS1367" s="238"/>
      <c r="AT1367" s="238"/>
      <c r="AU1367" s="238"/>
      <c r="AV1367" s="6"/>
      <c r="AW1367" s="238"/>
      <c r="AX1367" s="238"/>
      <c r="AY1367" s="238"/>
      <c r="AZ1367" s="6"/>
      <c r="BA1367" s="239"/>
      <c r="BB1367" s="238"/>
      <c r="BC1367" s="6"/>
      <c r="BD1367" s="6"/>
      <c r="BE1367" s="6"/>
    </row>
    <row r="1368" spans="1:57" x14ac:dyDescent="0.25">
      <c r="A1368" s="6"/>
      <c r="B1368" s="6"/>
      <c r="C1368" s="6"/>
      <c r="D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235"/>
      <c r="AB1368" s="235"/>
      <c r="AC1368" s="235"/>
      <c r="AD1368" s="235"/>
      <c r="AE1368" s="235"/>
      <c r="AF1368" s="238"/>
      <c r="AG1368" s="235"/>
      <c r="AH1368" s="238"/>
      <c r="AI1368" s="235"/>
      <c r="AJ1368" s="235"/>
      <c r="AK1368" s="6"/>
      <c r="AL1368" s="6"/>
      <c r="AM1368" s="6"/>
      <c r="AN1368" s="6"/>
      <c r="AO1368" s="6"/>
      <c r="AP1368" s="6"/>
      <c r="AQ1368" s="6"/>
      <c r="AR1368" s="6"/>
      <c r="AS1368" s="238"/>
      <c r="AT1368" s="238"/>
      <c r="AU1368" s="238"/>
      <c r="AV1368" s="6"/>
      <c r="AW1368" s="238"/>
      <c r="AX1368" s="238"/>
      <c r="AY1368" s="238"/>
      <c r="AZ1368" s="6"/>
      <c r="BA1368" s="239"/>
      <c r="BB1368" s="238"/>
      <c r="BC1368" s="6"/>
      <c r="BD1368" s="6"/>
      <c r="BE1368" s="6"/>
    </row>
    <row r="1369" spans="1:57" x14ac:dyDescent="0.25">
      <c r="A1369" s="6"/>
      <c r="B1369" s="6"/>
      <c r="C1369" s="6"/>
      <c r="D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235"/>
      <c r="AB1369" s="235"/>
      <c r="AC1369" s="235"/>
      <c r="AD1369" s="235"/>
      <c r="AE1369" s="235"/>
      <c r="AF1369" s="238"/>
      <c r="AG1369" s="235"/>
      <c r="AH1369" s="238"/>
      <c r="AI1369" s="235"/>
      <c r="AJ1369" s="235"/>
      <c r="AK1369" s="6"/>
      <c r="AL1369" s="6"/>
      <c r="AM1369" s="6"/>
      <c r="AN1369" s="6"/>
      <c r="AO1369" s="6"/>
      <c r="AP1369" s="6"/>
      <c r="AQ1369" s="6"/>
      <c r="AR1369" s="6"/>
      <c r="AS1369" s="238"/>
      <c r="AT1369" s="238"/>
      <c r="AU1369" s="238"/>
      <c r="AV1369" s="6"/>
      <c r="AW1369" s="238"/>
      <c r="AX1369" s="238"/>
      <c r="AY1369" s="238"/>
      <c r="AZ1369" s="6"/>
      <c r="BA1369" s="239"/>
      <c r="BB1369" s="238"/>
      <c r="BC1369" s="6"/>
      <c r="BD1369" s="6"/>
      <c r="BE1369" s="6"/>
    </row>
    <row r="1370" spans="1:57" x14ac:dyDescent="0.25">
      <c r="A1370" s="6"/>
      <c r="B1370" s="6"/>
      <c r="C1370" s="6"/>
      <c r="D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235"/>
      <c r="AB1370" s="235"/>
      <c r="AC1370" s="235"/>
      <c r="AD1370" s="235"/>
      <c r="AE1370" s="235"/>
      <c r="AF1370" s="238"/>
      <c r="AG1370" s="235"/>
      <c r="AH1370" s="238"/>
      <c r="AI1370" s="235"/>
      <c r="AJ1370" s="235"/>
      <c r="AK1370" s="6"/>
      <c r="AL1370" s="6"/>
      <c r="AM1370" s="6"/>
      <c r="AN1370" s="6"/>
      <c r="AO1370" s="6"/>
      <c r="AP1370" s="6"/>
      <c r="AQ1370" s="6"/>
      <c r="AR1370" s="6"/>
      <c r="AS1370" s="238"/>
      <c r="AT1370" s="238"/>
      <c r="AU1370" s="238"/>
      <c r="AV1370" s="6"/>
      <c r="AW1370" s="238"/>
      <c r="AX1370" s="238"/>
      <c r="AY1370" s="238"/>
      <c r="AZ1370" s="6"/>
      <c r="BA1370" s="239"/>
      <c r="BB1370" s="238"/>
      <c r="BC1370" s="6"/>
      <c r="BD1370" s="6"/>
      <c r="BE1370" s="6"/>
    </row>
    <row r="1371" spans="1:57" x14ac:dyDescent="0.25">
      <c r="A1371" s="6"/>
      <c r="B1371" s="6"/>
      <c r="C1371" s="6"/>
      <c r="D1371" s="6"/>
      <c r="E1371" s="6"/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235"/>
      <c r="AB1371" s="235"/>
      <c r="AC1371" s="235"/>
      <c r="AD1371" s="235"/>
      <c r="AE1371" s="235"/>
      <c r="AF1371" s="238"/>
      <c r="AG1371" s="235"/>
      <c r="AH1371" s="238"/>
      <c r="AI1371" s="235"/>
      <c r="AJ1371" s="235"/>
      <c r="AK1371" s="6"/>
      <c r="AL1371" s="6"/>
      <c r="AM1371" s="6"/>
      <c r="AN1371" s="6"/>
      <c r="AO1371" s="6"/>
      <c r="AP1371" s="6"/>
      <c r="AQ1371" s="6"/>
      <c r="AR1371" s="6"/>
      <c r="AS1371" s="238"/>
      <c r="AT1371" s="238"/>
      <c r="AU1371" s="238"/>
      <c r="AV1371" s="6"/>
      <c r="AW1371" s="238"/>
      <c r="AX1371" s="238"/>
      <c r="AY1371" s="238"/>
      <c r="AZ1371" s="6"/>
      <c r="BA1371" s="239"/>
      <c r="BB1371" s="238"/>
      <c r="BC1371" s="6"/>
      <c r="BD1371" s="6"/>
      <c r="BE1371" s="6"/>
    </row>
    <row r="1372" spans="1:57" x14ac:dyDescent="0.25">
      <c r="A1372" s="6"/>
      <c r="B1372" s="6"/>
      <c r="C1372" s="6"/>
      <c r="D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6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235"/>
      <c r="AB1372" s="235"/>
      <c r="AC1372" s="235"/>
      <c r="AD1372" s="235"/>
      <c r="AE1372" s="235"/>
      <c r="AF1372" s="238"/>
      <c r="AG1372" s="235"/>
      <c r="AH1372" s="238"/>
      <c r="AI1372" s="235"/>
      <c r="AJ1372" s="235"/>
      <c r="AK1372" s="6"/>
      <c r="AL1372" s="6"/>
      <c r="AM1372" s="6"/>
      <c r="AN1372" s="6"/>
      <c r="AO1372" s="6"/>
      <c r="AP1372" s="6"/>
      <c r="AQ1372" s="6"/>
      <c r="AR1372" s="6"/>
      <c r="AS1372" s="238"/>
      <c r="AT1372" s="238"/>
      <c r="AU1372" s="238"/>
      <c r="AV1372" s="6"/>
      <c r="AW1372" s="238"/>
      <c r="AX1372" s="238"/>
      <c r="AY1372" s="238"/>
      <c r="AZ1372" s="6"/>
      <c r="BA1372" s="239"/>
      <c r="BB1372" s="238"/>
      <c r="BC1372" s="6"/>
      <c r="BD1372" s="6"/>
      <c r="BE1372" s="6"/>
    </row>
    <row r="1373" spans="1:57" x14ac:dyDescent="0.25">
      <c r="A1373" s="6"/>
      <c r="B1373" s="6"/>
      <c r="C1373" s="6"/>
      <c r="D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235"/>
      <c r="AB1373" s="235"/>
      <c r="AC1373" s="235"/>
      <c r="AD1373" s="235"/>
      <c r="AE1373" s="235"/>
      <c r="AF1373" s="238"/>
      <c r="AG1373" s="235"/>
      <c r="AH1373" s="238"/>
      <c r="AI1373" s="235"/>
      <c r="AJ1373" s="235"/>
      <c r="AK1373" s="6"/>
      <c r="AL1373" s="6"/>
      <c r="AM1373" s="6"/>
      <c r="AN1373" s="6"/>
      <c r="AO1373" s="6"/>
      <c r="AP1373" s="6"/>
      <c r="AQ1373" s="6"/>
      <c r="AR1373" s="6"/>
      <c r="AS1373" s="238"/>
      <c r="AT1373" s="238"/>
      <c r="AU1373" s="238"/>
      <c r="AV1373" s="6"/>
      <c r="AW1373" s="238"/>
      <c r="AX1373" s="238"/>
      <c r="AY1373" s="238"/>
      <c r="AZ1373" s="6"/>
      <c r="BA1373" s="239"/>
      <c r="BB1373" s="238"/>
      <c r="BC1373" s="6"/>
      <c r="BD1373" s="6"/>
      <c r="BE1373" s="6"/>
    </row>
    <row r="1374" spans="1:57" x14ac:dyDescent="0.25">
      <c r="A1374" s="6"/>
      <c r="B1374" s="6"/>
      <c r="C1374" s="6"/>
      <c r="D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235"/>
      <c r="AB1374" s="235"/>
      <c r="AC1374" s="235"/>
      <c r="AD1374" s="235"/>
      <c r="AE1374" s="235"/>
      <c r="AF1374" s="238"/>
      <c r="AG1374" s="235"/>
      <c r="AH1374" s="238"/>
      <c r="AI1374" s="235"/>
      <c r="AJ1374" s="235"/>
      <c r="AK1374" s="6"/>
      <c r="AL1374" s="6"/>
      <c r="AM1374" s="6"/>
      <c r="AN1374" s="6"/>
      <c r="AO1374" s="6"/>
      <c r="AP1374" s="6"/>
      <c r="AQ1374" s="6"/>
      <c r="AR1374" s="6"/>
      <c r="AS1374" s="238"/>
      <c r="AT1374" s="238"/>
      <c r="AU1374" s="238"/>
      <c r="AV1374" s="6"/>
      <c r="AW1374" s="238"/>
      <c r="AX1374" s="238"/>
      <c r="AY1374" s="238"/>
      <c r="AZ1374" s="6"/>
      <c r="BA1374" s="239"/>
      <c r="BB1374" s="238"/>
      <c r="BC1374" s="6"/>
      <c r="BD1374" s="6"/>
      <c r="BE1374" s="6"/>
    </row>
    <row r="1375" spans="1:57" x14ac:dyDescent="0.25">
      <c r="A1375" s="6"/>
      <c r="B1375" s="6"/>
      <c r="C1375" s="6"/>
      <c r="D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6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235"/>
      <c r="AB1375" s="235"/>
      <c r="AC1375" s="235"/>
      <c r="AD1375" s="235"/>
      <c r="AE1375" s="235"/>
      <c r="AF1375" s="238"/>
      <c r="AG1375" s="235"/>
      <c r="AH1375" s="238"/>
      <c r="AI1375" s="235"/>
      <c r="AJ1375" s="235"/>
      <c r="AK1375" s="6"/>
      <c r="AL1375" s="6"/>
      <c r="AM1375" s="6"/>
      <c r="AN1375" s="6"/>
      <c r="AO1375" s="6"/>
      <c r="AP1375" s="6"/>
      <c r="AQ1375" s="6"/>
      <c r="AR1375" s="6"/>
      <c r="AS1375" s="238"/>
      <c r="AT1375" s="238"/>
      <c r="AU1375" s="238"/>
      <c r="AV1375" s="6"/>
      <c r="AW1375" s="238"/>
      <c r="AX1375" s="238"/>
      <c r="AY1375" s="238"/>
      <c r="AZ1375" s="6"/>
      <c r="BA1375" s="239"/>
      <c r="BB1375" s="238"/>
      <c r="BC1375" s="6"/>
      <c r="BD1375" s="6"/>
      <c r="BE1375" s="6"/>
    </row>
    <row r="1376" spans="1:57" x14ac:dyDescent="0.25">
      <c r="A1376" s="6"/>
      <c r="B1376" s="6"/>
      <c r="C1376" s="6"/>
      <c r="D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235"/>
      <c r="AB1376" s="235"/>
      <c r="AC1376" s="235"/>
      <c r="AD1376" s="235"/>
      <c r="AE1376" s="235"/>
      <c r="AF1376" s="238"/>
      <c r="AG1376" s="235"/>
      <c r="AH1376" s="238"/>
      <c r="AI1376" s="235"/>
      <c r="AJ1376" s="235"/>
      <c r="AK1376" s="6"/>
      <c r="AL1376" s="6"/>
      <c r="AM1376" s="6"/>
      <c r="AN1376" s="6"/>
      <c r="AO1376" s="6"/>
      <c r="AP1376" s="6"/>
      <c r="AQ1376" s="6"/>
      <c r="AR1376" s="6"/>
      <c r="AS1376" s="238"/>
      <c r="AT1376" s="238"/>
      <c r="AU1376" s="238"/>
      <c r="AV1376" s="6"/>
      <c r="AW1376" s="238"/>
      <c r="AX1376" s="238"/>
      <c r="AY1376" s="238"/>
      <c r="AZ1376" s="6"/>
      <c r="BA1376" s="239"/>
      <c r="BB1376" s="238"/>
      <c r="BC1376" s="6"/>
      <c r="BD1376" s="6"/>
      <c r="BE1376" s="6"/>
    </row>
    <row r="1377" spans="1:57" x14ac:dyDescent="0.25">
      <c r="A1377" s="6"/>
      <c r="B1377" s="6"/>
      <c r="C1377" s="6"/>
      <c r="D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235"/>
      <c r="AB1377" s="235"/>
      <c r="AC1377" s="235"/>
      <c r="AD1377" s="235"/>
      <c r="AE1377" s="235"/>
      <c r="AF1377" s="238"/>
      <c r="AG1377" s="235"/>
      <c r="AH1377" s="238"/>
      <c r="AI1377" s="235"/>
      <c r="AJ1377" s="235"/>
      <c r="AK1377" s="6"/>
      <c r="AL1377" s="6"/>
      <c r="AM1377" s="6"/>
      <c r="AN1377" s="6"/>
      <c r="AO1377" s="6"/>
      <c r="AP1377" s="6"/>
      <c r="AQ1377" s="6"/>
      <c r="AR1377" s="6"/>
      <c r="AS1377" s="238"/>
      <c r="AT1377" s="238"/>
      <c r="AU1377" s="238"/>
      <c r="AV1377" s="6"/>
      <c r="AW1377" s="238"/>
      <c r="AX1377" s="238"/>
      <c r="AY1377" s="238"/>
      <c r="AZ1377" s="6"/>
      <c r="BA1377" s="239"/>
      <c r="BB1377" s="238"/>
      <c r="BC1377" s="6"/>
      <c r="BD1377" s="6"/>
      <c r="BE1377" s="6"/>
    </row>
    <row r="1378" spans="1:57" x14ac:dyDescent="0.25">
      <c r="A1378" s="6"/>
      <c r="B1378" s="6"/>
      <c r="C1378" s="6"/>
      <c r="D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6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235"/>
      <c r="AB1378" s="235"/>
      <c r="AC1378" s="235"/>
      <c r="AD1378" s="235"/>
      <c r="AE1378" s="235"/>
      <c r="AF1378" s="238"/>
      <c r="AG1378" s="235"/>
      <c r="AH1378" s="238"/>
      <c r="AI1378" s="235"/>
      <c r="AJ1378" s="235"/>
      <c r="AK1378" s="6"/>
      <c r="AL1378" s="6"/>
      <c r="AM1378" s="6"/>
      <c r="AN1378" s="6"/>
      <c r="AO1378" s="6"/>
      <c r="AP1378" s="6"/>
      <c r="AQ1378" s="6"/>
      <c r="AR1378" s="6"/>
      <c r="AS1378" s="238"/>
      <c r="AT1378" s="238"/>
      <c r="AU1378" s="238"/>
      <c r="AV1378" s="6"/>
      <c r="AW1378" s="238"/>
      <c r="AX1378" s="238"/>
      <c r="AY1378" s="238"/>
      <c r="AZ1378" s="6"/>
      <c r="BA1378" s="239"/>
      <c r="BB1378" s="238"/>
      <c r="BC1378" s="6"/>
      <c r="BD1378" s="6"/>
      <c r="BE1378" s="6"/>
    </row>
    <row r="1379" spans="1:57" x14ac:dyDescent="0.25">
      <c r="A1379" s="6"/>
      <c r="B1379" s="6"/>
      <c r="C1379" s="6"/>
      <c r="D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235"/>
      <c r="AB1379" s="235"/>
      <c r="AC1379" s="235"/>
      <c r="AD1379" s="235"/>
      <c r="AE1379" s="235"/>
      <c r="AF1379" s="238"/>
      <c r="AG1379" s="235"/>
      <c r="AH1379" s="238"/>
      <c r="AI1379" s="235"/>
      <c r="AJ1379" s="235"/>
      <c r="AK1379" s="6"/>
      <c r="AL1379" s="6"/>
      <c r="AM1379" s="6"/>
      <c r="AN1379" s="6"/>
      <c r="AO1379" s="6"/>
      <c r="AP1379" s="6"/>
      <c r="AQ1379" s="6"/>
      <c r="AR1379" s="6"/>
      <c r="AS1379" s="238"/>
      <c r="AT1379" s="238"/>
      <c r="AU1379" s="238"/>
      <c r="AV1379" s="6"/>
      <c r="AW1379" s="238"/>
      <c r="AX1379" s="238"/>
      <c r="AY1379" s="238"/>
      <c r="AZ1379" s="6"/>
      <c r="BA1379" s="239"/>
      <c r="BB1379" s="238"/>
      <c r="BC1379" s="6"/>
      <c r="BD1379" s="6"/>
      <c r="BE1379" s="6"/>
    </row>
    <row r="1380" spans="1:57" x14ac:dyDescent="0.25">
      <c r="A1380" s="6"/>
      <c r="B1380" s="6"/>
      <c r="C1380" s="6"/>
      <c r="D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6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235"/>
      <c r="AB1380" s="235"/>
      <c r="AC1380" s="235"/>
      <c r="AD1380" s="235"/>
      <c r="AE1380" s="235"/>
      <c r="AF1380" s="238"/>
      <c r="AG1380" s="235"/>
      <c r="AH1380" s="238"/>
      <c r="AI1380" s="235"/>
      <c r="AJ1380" s="235"/>
      <c r="AK1380" s="6"/>
      <c r="AL1380" s="6"/>
      <c r="AM1380" s="6"/>
      <c r="AN1380" s="6"/>
      <c r="AO1380" s="6"/>
      <c r="AP1380" s="6"/>
      <c r="AQ1380" s="6"/>
      <c r="AR1380" s="6"/>
      <c r="AS1380" s="238"/>
      <c r="AT1380" s="238"/>
      <c r="AU1380" s="238"/>
      <c r="AV1380" s="6"/>
      <c r="AW1380" s="238"/>
      <c r="AX1380" s="238"/>
      <c r="AY1380" s="238"/>
      <c r="AZ1380" s="6"/>
      <c r="BA1380" s="239"/>
      <c r="BB1380" s="238"/>
      <c r="BC1380" s="6"/>
      <c r="BD1380" s="6"/>
      <c r="BE1380" s="6"/>
    </row>
    <row r="1381" spans="1:57" x14ac:dyDescent="0.25">
      <c r="A1381" s="6"/>
      <c r="B1381" s="6"/>
      <c r="C1381" s="6"/>
      <c r="D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235"/>
      <c r="AB1381" s="235"/>
      <c r="AC1381" s="235"/>
      <c r="AD1381" s="235"/>
      <c r="AE1381" s="235"/>
      <c r="AF1381" s="238"/>
      <c r="AG1381" s="235"/>
      <c r="AH1381" s="238"/>
      <c r="AI1381" s="235"/>
      <c r="AJ1381" s="235"/>
      <c r="AK1381" s="6"/>
      <c r="AL1381" s="6"/>
      <c r="AM1381" s="6"/>
      <c r="AN1381" s="6"/>
      <c r="AO1381" s="6"/>
      <c r="AP1381" s="6"/>
      <c r="AQ1381" s="6"/>
      <c r="AR1381" s="6"/>
      <c r="AS1381" s="238"/>
      <c r="AT1381" s="238"/>
      <c r="AU1381" s="238"/>
      <c r="AV1381" s="6"/>
      <c r="AW1381" s="238"/>
      <c r="AX1381" s="238"/>
      <c r="AY1381" s="238"/>
      <c r="AZ1381" s="6"/>
      <c r="BA1381" s="239"/>
      <c r="BB1381" s="238"/>
      <c r="BC1381" s="6"/>
      <c r="BD1381" s="6"/>
      <c r="BE1381" s="6"/>
    </row>
    <row r="1382" spans="1:57" x14ac:dyDescent="0.25">
      <c r="A1382" s="6"/>
      <c r="B1382" s="6"/>
      <c r="C1382" s="6"/>
      <c r="D1382" s="6"/>
      <c r="E1382" s="6"/>
      <c r="F1382" s="6"/>
      <c r="G1382" s="6"/>
      <c r="H1382" s="6"/>
      <c r="I1382" s="6"/>
      <c r="J1382" s="6"/>
      <c r="K1382" s="6"/>
      <c r="L1382" s="6"/>
      <c r="M1382" s="6"/>
      <c r="N1382" s="6"/>
      <c r="O1382" s="6"/>
      <c r="P1382" s="6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235"/>
      <c r="AB1382" s="235"/>
      <c r="AC1382" s="235"/>
      <c r="AD1382" s="235"/>
      <c r="AE1382" s="235"/>
      <c r="AF1382" s="238"/>
      <c r="AG1382" s="235"/>
      <c r="AH1382" s="238"/>
      <c r="AI1382" s="235"/>
      <c r="AJ1382" s="235"/>
      <c r="AK1382" s="6"/>
      <c r="AL1382" s="6"/>
      <c r="AM1382" s="6"/>
      <c r="AN1382" s="6"/>
      <c r="AO1382" s="6"/>
      <c r="AP1382" s="6"/>
      <c r="AQ1382" s="6"/>
      <c r="AR1382" s="6"/>
      <c r="AS1382" s="238"/>
      <c r="AT1382" s="238"/>
      <c r="AU1382" s="238"/>
      <c r="AV1382" s="6"/>
      <c r="AW1382" s="238"/>
      <c r="AX1382" s="238"/>
      <c r="AY1382" s="238"/>
      <c r="AZ1382" s="6"/>
      <c r="BA1382" s="239"/>
      <c r="BB1382" s="238"/>
      <c r="BC1382" s="6"/>
      <c r="BD1382" s="6"/>
      <c r="BE1382" s="6"/>
    </row>
    <row r="1383" spans="1:57" x14ac:dyDescent="0.25">
      <c r="A1383" s="6"/>
      <c r="B1383" s="6"/>
      <c r="C1383" s="6"/>
      <c r="D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235"/>
      <c r="AB1383" s="235"/>
      <c r="AC1383" s="235"/>
      <c r="AD1383" s="235"/>
      <c r="AE1383" s="235"/>
      <c r="AF1383" s="238"/>
      <c r="AG1383" s="235"/>
      <c r="AH1383" s="238"/>
      <c r="AI1383" s="235"/>
      <c r="AJ1383" s="235"/>
      <c r="AK1383" s="6"/>
      <c r="AL1383" s="6"/>
      <c r="AM1383" s="6"/>
      <c r="AN1383" s="6"/>
      <c r="AO1383" s="6"/>
      <c r="AP1383" s="6"/>
      <c r="AQ1383" s="6"/>
      <c r="AR1383" s="6"/>
      <c r="AS1383" s="238"/>
      <c r="AT1383" s="238"/>
      <c r="AU1383" s="238"/>
      <c r="AV1383" s="6"/>
      <c r="AW1383" s="238"/>
      <c r="AX1383" s="238"/>
      <c r="AY1383" s="238"/>
      <c r="AZ1383" s="6"/>
      <c r="BA1383" s="239"/>
      <c r="BB1383" s="238"/>
      <c r="BC1383" s="6"/>
      <c r="BD1383" s="6"/>
      <c r="BE1383" s="6"/>
    </row>
    <row r="1384" spans="1:57" x14ac:dyDescent="0.25">
      <c r="A1384" s="6"/>
      <c r="B1384" s="6"/>
      <c r="C1384" s="6"/>
      <c r="D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235"/>
      <c r="AB1384" s="235"/>
      <c r="AC1384" s="235"/>
      <c r="AD1384" s="235"/>
      <c r="AE1384" s="235"/>
      <c r="AF1384" s="238"/>
      <c r="AG1384" s="235"/>
      <c r="AH1384" s="238"/>
      <c r="AI1384" s="235"/>
      <c r="AJ1384" s="235"/>
      <c r="AK1384" s="6"/>
      <c r="AL1384" s="6"/>
      <c r="AM1384" s="6"/>
      <c r="AN1384" s="6"/>
      <c r="AO1384" s="6"/>
      <c r="AP1384" s="6"/>
      <c r="AQ1384" s="6"/>
      <c r="AR1384" s="6"/>
      <c r="AS1384" s="238"/>
      <c r="AT1384" s="238"/>
      <c r="AU1384" s="238"/>
      <c r="AV1384" s="6"/>
      <c r="AW1384" s="238"/>
      <c r="AX1384" s="238"/>
      <c r="AY1384" s="238"/>
      <c r="AZ1384" s="6"/>
      <c r="BA1384" s="239"/>
      <c r="BB1384" s="238"/>
      <c r="BC1384" s="6"/>
      <c r="BD1384" s="6"/>
      <c r="BE1384" s="6"/>
    </row>
    <row r="1385" spans="1:57" x14ac:dyDescent="0.25">
      <c r="A1385" s="6"/>
      <c r="B1385" s="6"/>
      <c r="C1385" s="6"/>
      <c r="D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235"/>
      <c r="AB1385" s="235"/>
      <c r="AC1385" s="235"/>
      <c r="AD1385" s="235"/>
      <c r="AE1385" s="235"/>
      <c r="AF1385" s="238"/>
      <c r="AG1385" s="235"/>
      <c r="AH1385" s="238"/>
      <c r="AI1385" s="235"/>
      <c r="AJ1385" s="235"/>
      <c r="AK1385" s="6"/>
      <c r="AL1385" s="6"/>
      <c r="AM1385" s="6"/>
      <c r="AN1385" s="6"/>
      <c r="AO1385" s="6"/>
      <c r="AP1385" s="6"/>
      <c r="AQ1385" s="6"/>
      <c r="AR1385" s="6"/>
      <c r="AS1385" s="238"/>
      <c r="AT1385" s="238"/>
      <c r="AU1385" s="238"/>
      <c r="AV1385" s="6"/>
      <c r="AW1385" s="238"/>
      <c r="AX1385" s="238"/>
      <c r="AY1385" s="238"/>
      <c r="AZ1385" s="6"/>
      <c r="BA1385" s="239"/>
      <c r="BB1385" s="238"/>
      <c r="BC1385" s="6"/>
      <c r="BD1385" s="6"/>
      <c r="BE1385" s="6"/>
    </row>
    <row r="1386" spans="1:57" x14ac:dyDescent="0.25">
      <c r="A1386" s="6"/>
      <c r="B1386" s="6"/>
      <c r="C1386" s="6"/>
      <c r="D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6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235"/>
      <c r="AB1386" s="235"/>
      <c r="AC1386" s="235"/>
      <c r="AD1386" s="235"/>
      <c r="AE1386" s="235"/>
      <c r="AF1386" s="238"/>
      <c r="AG1386" s="235"/>
      <c r="AH1386" s="238"/>
      <c r="AI1386" s="235"/>
      <c r="AJ1386" s="235"/>
      <c r="AK1386" s="6"/>
      <c r="AL1386" s="6"/>
      <c r="AM1386" s="6"/>
      <c r="AN1386" s="6"/>
      <c r="AO1386" s="6"/>
      <c r="AP1386" s="6"/>
      <c r="AQ1386" s="6"/>
      <c r="AR1386" s="6"/>
      <c r="AS1386" s="238"/>
      <c r="AT1386" s="238"/>
      <c r="AU1386" s="238"/>
      <c r="AV1386" s="6"/>
      <c r="AW1386" s="238"/>
      <c r="AX1386" s="238"/>
      <c r="AY1386" s="238"/>
      <c r="AZ1386" s="6"/>
      <c r="BA1386" s="239"/>
      <c r="BB1386" s="238"/>
      <c r="BC1386" s="6"/>
      <c r="BD1386" s="6"/>
      <c r="BE1386" s="6"/>
    </row>
    <row r="1387" spans="1:57" x14ac:dyDescent="0.25">
      <c r="A1387" s="6"/>
      <c r="B1387" s="6"/>
      <c r="C1387" s="6"/>
      <c r="D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235"/>
      <c r="AB1387" s="235"/>
      <c r="AC1387" s="235"/>
      <c r="AD1387" s="235"/>
      <c r="AE1387" s="235"/>
      <c r="AF1387" s="238"/>
      <c r="AG1387" s="235"/>
      <c r="AH1387" s="238"/>
      <c r="AI1387" s="235"/>
      <c r="AJ1387" s="235"/>
      <c r="AK1387" s="6"/>
      <c r="AL1387" s="6"/>
      <c r="AM1387" s="6"/>
      <c r="AN1387" s="6"/>
      <c r="AO1387" s="6"/>
      <c r="AP1387" s="6"/>
      <c r="AQ1387" s="6"/>
      <c r="AR1387" s="6"/>
      <c r="AS1387" s="238"/>
      <c r="AT1387" s="238"/>
      <c r="AU1387" s="238"/>
      <c r="AV1387" s="6"/>
      <c r="AW1387" s="238"/>
      <c r="AX1387" s="238"/>
      <c r="AY1387" s="238"/>
      <c r="AZ1387" s="6"/>
      <c r="BA1387" s="239"/>
      <c r="BB1387" s="238"/>
      <c r="BC1387" s="6"/>
      <c r="BD1387" s="6"/>
      <c r="BE1387" s="6"/>
    </row>
    <row r="1388" spans="1:57" x14ac:dyDescent="0.25">
      <c r="A1388" s="6"/>
      <c r="B1388" s="6"/>
      <c r="C1388" s="6"/>
      <c r="D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6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235"/>
      <c r="AB1388" s="235"/>
      <c r="AC1388" s="235"/>
      <c r="AD1388" s="235"/>
      <c r="AE1388" s="235"/>
      <c r="AF1388" s="238"/>
      <c r="AG1388" s="235"/>
      <c r="AH1388" s="238"/>
      <c r="AI1388" s="235"/>
      <c r="AJ1388" s="235"/>
      <c r="AK1388" s="6"/>
      <c r="AL1388" s="6"/>
      <c r="AM1388" s="6"/>
      <c r="AN1388" s="6"/>
      <c r="AO1388" s="6"/>
      <c r="AP1388" s="6"/>
      <c r="AQ1388" s="6"/>
      <c r="AR1388" s="6"/>
      <c r="AS1388" s="238"/>
      <c r="AT1388" s="238"/>
      <c r="AU1388" s="238"/>
      <c r="AV1388" s="6"/>
      <c r="AW1388" s="238"/>
      <c r="AX1388" s="238"/>
      <c r="AY1388" s="238"/>
      <c r="AZ1388" s="6"/>
      <c r="BA1388" s="239"/>
      <c r="BB1388" s="238"/>
      <c r="BC1388" s="6"/>
      <c r="BD1388" s="6"/>
      <c r="BE1388" s="6"/>
    </row>
    <row r="1389" spans="1:57" x14ac:dyDescent="0.25">
      <c r="A1389" s="6"/>
      <c r="B1389" s="6"/>
      <c r="C1389" s="6"/>
      <c r="D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235"/>
      <c r="AB1389" s="235"/>
      <c r="AC1389" s="235"/>
      <c r="AD1389" s="235"/>
      <c r="AE1389" s="235"/>
      <c r="AF1389" s="238"/>
      <c r="AG1389" s="235"/>
      <c r="AH1389" s="238"/>
      <c r="AI1389" s="235"/>
      <c r="AJ1389" s="235"/>
      <c r="AK1389" s="6"/>
      <c r="AL1389" s="6"/>
      <c r="AM1389" s="6"/>
      <c r="AN1389" s="6"/>
      <c r="AO1389" s="6"/>
      <c r="AP1389" s="6"/>
      <c r="AQ1389" s="6"/>
      <c r="AR1389" s="6"/>
      <c r="AS1389" s="238"/>
      <c r="AT1389" s="238"/>
      <c r="AU1389" s="238"/>
      <c r="AV1389" s="6"/>
      <c r="AW1389" s="238"/>
      <c r="AX1389" s="238"/>
      <c r="AY1389" s="238"/>
      <c r="AZ1389" s="6"/>
      <c r="BA1389" s="239"/>
      <c r="BB1389" s="238"/>
      <c r="BC1389" s="6"/>
      <c r="BD1389" s="6"/>
      <c r="BE1389" s="6"/>
    </row>
    <row r="1390" spans="1:57" x14ac:dyDescent="0.25">
      <c r="A1390" s="6"/>
      <c r="B1390" s="6"/>
      <c r="C1390" s="6"/>
      <c r="D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235"/>
      <c r="AB1390" s="235"/>
      <c r="AC1390" s="235"/>
      <c r="AD1390" s="235"/>
      <c r="AE1390" s="235"/>
      <c r="AF1390" s="238"/>
      <c r="AG1390" s="235"/>
      <c r="AH1390" s="238"/>
      <c r="AI1390" s="235"/>
      <c r="AJ1390" s="235"/>
      <c r="AK1390" s="6"/>
      <c r="AL1390" s="6"/>
      <c r="AM1390" s="6"/>
      <c r="AN1390" s="6"/>
      <c r="AO1390" s="6"/>
      <c r="AP1390" s="6"/>
      <c r="AQ1390" s="6"/>
      <c r="AR1390" s="6"/>
      <c r="AS1390" s="238"/>
      <c r="AT1390" s="238"/>
      <c r="AU1390" s="238"/>
      <c r="AV1390" s="6"/>
      <c r="AW1390" s="238"/>
      <c r="AX1390" s="238"/>
      <c r="AY1390" s="238"/>
      <c r="AZ1390" s="6"/>
      <c r="BA1390" s="239"/>
      <c r="BB1390" s="238"/>
      <c r="BC1390" s="6"/>
      <c r="BD1390" s="6"/>
      <c r="BE1390" s="6"/>
    </row>
    <row r="1391" spans="1:57" x14ac:dyDescent="0.25">
      <c r="A1391" s="6"/>
      <c r="B1391" s="6"/>
      <c r="C1391" s="6"/>
      <c r="D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6"/>
      <c r="R1391" s="6"/>
      <c r="S1391" s="6"/>
      <c r="T1391" s="6"/>
      <c r="U1391" s="6"/>
      <c r="V1391" s="6"/>
      <c r="W1391" s="6"/>
      <c r="X1391" s="6"/>
      <c r="Y1391" s="6"/>
      <c r="Z1391" s="6"/>
      <c r="AA1391" s="235"/>
      <c r="AB1391" s="235"/>
      <c r="AC1391" s="235"/>
      <c r="AD1391" s="235"/>
      <c r="AE1391" s="235"/>
      <c r="AF1391" s="238"/>
      <c r="AG1391" s="235"/>
      <c r="AH1391" s="238"/>
      <c r="AI1391" s="235"/>
      <c r="AJ1391" s="235"/>
      <c r="AK1391" s="6"/>
      <c r="AL1391" s="6"/>
      <c r="AM1391" s="6"/>
      <c r="AN1391" s="6"/>
      <c r="AO1391" s="6"/>
      <c r="AP1391" s="6"/>
      <c r="AQ1391" s="6"/>
      <c r="AR1391" s="6"/>
      <c r="AS1391" s="238"/>
      <c r="AT1391" s="238"/>
      <c r="AU1391" s="238"/>
      <c r="AV1391" s="6"/>
      <c r="AW1391" s="238"/>
      <c r="AX1391" s="238"/>
      <c r="AY1391" s="238"/>
      <c r="AZ1391" s="6"/>
      <c r="BA1391" s="239"/>
      <c r="BB1391" s="238"/>
      <c r="BC1391" s="6"/>
      <c r="BD1391" s="6"/>
      <c r="BE1391" s="6"/>
    </row>
    <row r="1392" spans="1:57" x14ac:dyDescent="0.25">
      <c r="A1392" s="6"/>
      <c r="B1392" s="6"/>
      <c r="C1392" s="6"/>
      <c r="D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235"/>
      <c r="AB1392" s="235"/>
      <c r="AC1392" s="235"/>
      <c r="AD1392" s="235"/>
      <c r="AE1392" s="235"/>
      <c r="AF1392" s="238"/>
      <c r="AG1392" s="235"/>
      <c r="AH1392" s="238"/>
      <c r="AI1392" s="235"/>
      <c r="AJ1392" s="235"/>
      <c r="AK1392" s="6"/>
      <c r="AL1392" s="6"/>
      <c r="AM1392" s="6"/>
      <c r="AN1392" s="6"/>
      <c r="AO1392" s="6"/>
      <c r="AP1392" s="6"/>
      <c r="AQ1392" s="6"/>
      <c r="AR1392" s="6"/>
      <c r="AS1392" s="238"/>
      <c r="AT1392" s="238"/>
      <c r="AU1392" s="238"/>
      <c r="AV1392" s="6"/>
      <c r="AW1392" s="238"/>
      <c r="AX1392" s="238"/>
      <c r="AY1392" s="238"/>
      <c r="AZ1392" s="6"/>
      <c r="BA1392" s="239"/>
      <c r="BB1392" s="238"/>
      <c r="BC1392" s="6"/>
      <c r="BD1392" s="6"/>
      <c r="BE1392" s="6"/>
    </row>
    <row r="1393" spans="1:57" x14ac:dyDescent="0.25">
      <c r="A1393" s="6"/>
      <c r="B1393" s="6"/>
      <c r="C1393" s="6"/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6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235"/>
      <c r="AB1393" s="235"/>
      <c r="AC1393" s="235"/>
      <c r="AD1393" s="235"/>
      <c r="AE1393" s="235"/>
      <c r="AF1393" s="238"/>
      <c r="AG1393" s="235"/>
      <c r="AH1393" s="238"/>
      <c r="AI1393" s="235"/>
      <c r="AJ1393" s="235"/>
      <c r="AK1393" s="6"/>
      <c r="AL1393" s="6"/>
      <c r="AM1393" s="6"/>
      <c r="AN1393" s="6"/>
      <c r="AO1393" s="6"/>
      <c r="AP1393" s="6"/>
      <c r="AQ1393" s="6"/>
      <c r="AR1393" s="6"/>
      <c r="AS1393" s="238"/>
      <c r="AT1393" s="238"/>
      <c r="AU1393" s="238"/>
      <c r="AV1393" s="6"/>
      <c r="AW1393" s="238"/>
      <c r="AX1393" s="238"/>
      <c r="AY1393" s="238"/>
      <c r="AZ1393" s="6"/>
      <c r="BA1393" s="239"/>
      <c r="BB1393" s="238"/>
      <c r="BC1393" s="6"/>
      <c r="BD1393" s="6"/>
      <c r="BE1393" s="6"/>
    </row>
    <row r="1394" spans="1:57" x14ac:dyDescent="0.25">
      <c r="A1394" s="6"/>
      <c r="B1394" s="6"/>
      <c r="C1394" s="6"/>
      <c r="D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235"/>
      <c r="AB1394" s="235"/>
      <c r="AC1394" s="235"/>
      <c r="AD1394" s="235"/>
      <c r="AE1394" s="235"/>
      <c r="AF1394" s="238"/>
      <c r="AG1394" s="235"/>
      <c r="AH1394" s="238"/>
      <c r="AI1394" s="235"/>
      <c r="AJ1394" s="235"/>
      <c r="AK1394" s="6"/>
      <c r="AL1394" s="6"/>
      <c r="AM1394" s="6"/>
      <c r="AN1394" s="6"/>
      <c r="AO1394" s="6"/>
      <c r="AP1394" s="6"/>
      <c r="AQ1394" s="6"/>
      <c r="AR1394" s="6"/>
      <c r="AS1394" s="238"/>
      <c r="AT1394" s="238"/>
      <c r="AU1394" s="238"/>
      <c r="AV1394" s="6"/>
      <c r="AW1394" s="238"/>
      <c r="AX1394" s="238"/>
      <c r="AY1394" s="238"/>
      <c r="AZ1394" s="6"/>
      <c r="BA1394" s="239"/>
      <c r="BB1394" s="238"/>
      <c r="BC1394" s="6"/>
      <c r="BD1394" s="6"/>
      <c r="BE1394" s="6"/>
    </row>
    <row r="1395" spans="1:57" x14ac:dyDescent="0.25">
      <c r="A1395" s="6"/>
      <c r="B1395" s="6"/>
      <c r="C1395" s="6"/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235"/>
      <c r="AB1395" s="235"/>
      <c r="AC1395" s="235"/>
      <c r="AD1395" s="235"/>
      <c r="AE1395" s="235"/>
      <c r="AF1395" s="238"/>
      <c r="AG1395" s="235"/>
      <c r="AH1395" s="238"/>
      <c r="AI1395" s="235"/>
      <c r="AJ1395" s="235"/>
      <c r="AK1395" s="6"/>
      <c r="AL1395" s="6"/>
      <c r="AM1395" s="6"/>
      <c r="AN1395" s="6"/>
      <c r="AO1395" s="6"/>
      <c r="AP1395" s="6"/>
      <c r="AQ1395" s="6"/>
      <c r="AR1395" s="6"/>
      <c r="AS1395" s="238"/>
      <c r="AT1395" s="238"/>
      <c r="AU1395" s="238"/>
      <c r="AV1395" s="6"/>
      <c r="AW1395" s="238"/>
      <c r="AX1395" s="238"/>
      <c r="AY1395" s="238"/>
      <c r="AZ1395" s="6"/>
      <c r="BA1395" s="239"/>
      <c r="BB1395" s="238"/>
      <c r="BC1395" s="6"/>
      <c r="BD1395" s="6"/>
      <c r="BE1395" s="6"/>
    </row>
    <row r="1396" spans="1:57" x14ac:dyDescent="0.25">
      <c r="A1396" s="6"/>
      <c r="B1396" s="6"/>
      <c r="C1396" s="6"/>
      <c r="D1396" s="6"/>
      <c r="E1396" s="6"/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235"/>
      <c r="AB1396" s="235"/>
      <c r="AC1396" s="235"/>
      <c r="AD1396" s="235"/>
      <c r="AE1396" s="235"/>
      <c r="AF1396" s="238"/>
      <c r="AG1396" s="235"/>
      <c r="AH1396" s="238"/>
      <c r="AI1396" s="235"/>
      <c r="AJ1396" s="235"/>
      <c r="AK1396" s="6"/>
      <c r="AL1396" s="6"/>
      <c r="AM1396" s="6"/>
      <c r="AN1396" s="6"/>
      <c r="AO1396" s="6"/>
      <c r="AP1396" s="6"/>
      <c r="AQ1396" s="6"/>
      <c r="AR1396" s="6"/>
      <c r="AS1396" s="238"/>
      <c r="AT1396" s="238"/>
      <c r="AU1396" s="238"/>
      <c r="AV1396" s="6"/>
      <c r="AW1396" s="238"/>
      <c r="AX1396" s="238"/>
      <c r="AY1396" s="238"/>
      <c r="AZ1396" s="6"/>
      <c r="BA1396" s="239"/>
      <c r="BB1396" s="238"/>
      <c r="BC1396" s="6"/>
      <c r="BD1396" s="6"/>
      <c r="BE1396" s="6"/>
    </row>
    <row r="1397" spans="1:57" x14ac:dyDescent="0.25">
      <c r="A1397" s="6"/>
      <c r="B1397" s="6"/>
      <c r="C1397" s="6"/>
      <c r="D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235"/>
      <c r="AB1397" s="235"/>
      <c r="AC1397" s="235"/>
      <c r="AD1397" s="235"/>
      <c r="AE1397" s="235"/>
      <c r="AF1397" s="238"/>
      <c r="AG1397" s="235"/>
      <c r="AH1397" s="238"/>
      <c r="AI1397" s="235"/>
      <c r="AJ1397" s="235"/>
      <c r="AK1397" s="6"/>
      <c r="AL1397" s="6"/>
      <c r="AM1397" s="6"/>
      <c r="AN1397" s="6"/>
      <c r="AO1397" s="6"/>
      <c r="AP1397" s="6"/>
      <c r="AQ1397" s="6"/>
      <c r="AR1397" s="6"/>
      <c r="AS1397" s="238"/>
      <c r="AT1397" s="238"/>
      <c r="AU1397" s="238"/>
      <c r="AV1397" s="6"/>
      <c r="AW1397" s="238"/>
      <c r="AX1397" s="238"/>
      <c r="AY1397" s="238"/>
      <c r="AZ1397" s="6"/>
      <c r="BA1397" s="239"/>
      <c r="BB1397" s="238"/>
      <c r="BC1397" s="6"/>
      <c r="BD1397" s="6"/>
      <c r="BE1397" s="6"/>
    </row>
    <row r="1398" spans="1:57" x14ac:dyDescent="0.25">
      <c r="A1398" s="6"/>
      <c r="B1398" s="6"/>
      <c r="C1398" s="6"/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235"/>
      <c r="AB1398" s="235"/>
      <c r="AC1398" s="235"/>
      <c r="AD1398" s="235"/>
      <c r="AE1398" s="235"/>
      <c r="AF1398" s="238"/>
      <c r="AG1398" s="235"/>
      <c r="AH1398" s="238"/>
      <c r="AI1398" s="235"/>
      <c r="AJ1398" s="235"/>
      <c r="AK1398" s="6"/>
      <c r="AL1398" s="6"/>
      <c r="AM1398" s="6"/>
      <c r="AN1398" s="6"/>
      <c r="AO1398" s="6"/>
      <c r="AP1398" s="6"/>
      <c r="AQ1398" s="6"/>
      <c r="AR1398" s="6"/>
      <c r="AS1398" s="238"/>
      <c r="AT1398" s="238"/>
      <c r="AU1398" s="238"/>
      <c r="AV1398" s="6"/>
      <c r="AW1398" s="238"/>
      <c r="AX1398" s="238"/>
      <c r="AY1398" s="238"/>
      <c r="AZ1398" s="6"/>
      <c r="BA1398" s="239"/>
      <c r="BB1398" s="238"/>
      <c r="BC1398" s="6"/>
      <c r="BD1398" s="6"/>
      <c r="BE1398" s="6"/>
    </row>
    <row r="1399" spans="1:57" x14ac:dyDescent="0.25">
      <c r="A1399" s="6"/>
      <c r="B1399" s="6"/>
      <c r="C1399" s="6"/>
      <c r="D1399" s="6"/>
      <c r="E1399" s="6"/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6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235"/>
      <c r="AB1399" s="235"/>
      <c r="AC1399" s="235"/>
      <c r="AD1399" s="235"/>
      <c r="AE1399" s="235"/>
      <c r="AF1399" s="238"/>
      <c r="AG1399" s="235"/>
      <c r="AH1399" s="238"/>
      <c r="AI1399" s="235"/>
      <c r="AJ1399" s="235"/>
      <c r="AK1399" s="6"/>
      <c r="AL1399" s="6"/>
      <c r="AM1399" s="6"/>
      <c r="AN1399" s="6"/>
      <c r="AO1399" s="6"/>
      <c r="AP1399" s="6"/>
      <c r="AQ1399" s="6"/>
      <c r="AR1399" s="6"/>
      <c r="AS1399" s="238"/>
      <c r="AT1399" s="238"/>
      <c r="AU1399" s="238"/>
      <c r="AV1399" s="6"/>
      <c r="AW1399" s="238"/>
      <c r="AX1399" s="238"/>
      <c r="AY1399" s="238"/>
      <c r="AZ1399" s="6"/>
      <c r="BA1399" s="239"/>
      <c r="BB1399" s="238"/>
      <c r="BC1399" s="6"/>
      <c r="BD1399" s="6"/>
      <c r="BE1399" s="6"/>
    </row>
    <row r="1400" spans="1:57" x14ac:dyDescent="0.25">
      <c r="A1400" s="6"/>
      <c r="B1400" s="6"/>
      <c r="C1400" s="6"/>
      <c r="D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235"/>
      <c r="AB1400" s="235"/>
      <c r="AC1400" s="235"/>
      <c r="AD1400" s="235"/>
      <c r="AE1400" s="235"/>
      <c r="AF1400" s="238"/>
      <c r="AG1400" s="235"/>
      <c r="AH1400" s="238"/>
      <c r="AI1400" s="235"/>
      <c r="AJ1400" s="235"/>
      <c r="AK1400" s="6"/>
      <c r="AL1400" s="6"/>
      <c r="AM1400" s="6"/>
      <c r="AN1400" s="6"/>
      <c r="AO1400" s="6"/>
      <c r="AP1400" s="6"/>
      <c r="AQ1400" s="6"/>
      <c r="AR1400" s="6"/>
      <c r="AS1400" s="238"/>
      <c r="AT1400" s="238"/>
      <c r="AU1400" s="238"/>
      <c r="AV1400" s="6"/>
      <c r="AW1400" s="238"/>
      <c r="AX1400" s="238"/>
      <c r="AY1400" s="238"/>
      <c r="AZ1400" s="6"/>
      <c r="BA1400" s="239"/>
      <c r="BB1400" s="238"/>
      <c r="BC1400" s="6"/>
      <c r="BD1400" s="6"/>
      <c r="BE1400" s="6"/>
    </row>
    <row r="1401" spans="1:57" x14ac:dyDescent="0.25">
      <c r="A1401" s="6"/>
      <c r="B1401" s="6"/>
      <c r="C1401" s="6"/>
      <c r="D1401" s="6"/>
      <c r="E1401" s="6"/>
      <c r="F1401" s="6"/>
      <c r="G1401" s="6"/>
      <c r="H1401" s="6"/>
      <c r="I1401" s="6"/>
      <c r="J1401" s="6"/>
      <c r="K1401" s="6"/>
      <c r="L1401" s="6"/>
      <c r="M1401" s="6"/>
      <c r="N1401" s="6"/>
      <c r="O1401" s="6"/>
      <c r="P1401" s="6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235"/>
      <c r="AB1401" s="235"/>
      <c r="AC1401" s="235"/>
      <c r="AD1401" s="235"/>
      <c r="AE1401" s="235"/>
      <c r="AF1401" s="238"/>
      <c r="AG1401" s="235"/>
      <c r="AH1401" s="238"/>
      <c r="AI1401" s="235"/>
      <c r="AJ1401" s="235"/>
      <c r="AK1401" s="6"/>
      <c r="AL1401" s="6"/>
      <c r="AM1401" s="6"/>
      <c r="AN1401" s="6"/>
      <c r="AO1401" s="6"/>
      <c r="AP1401" s="6"/>
      <c r="AQ1401" s="6"/>
      <c r="AR1401" s="6"/>
      <c r="AS1401" s="238"/>
      <c r="AT1401" s="238"/>
      <c r="AU1401" s="238"/>
      <c r="AV1401" s="6"/>
      <c r="AW1401" s="238"/>
      <c r="AX1401" s="238"/>
      <c r="AY1401" s="238"/>
      <c r="AZ1401" s="6"/>
      <c r="BA1401" s="239"/>
      <c r="BB1401" s="238"/>
      <c r="BC1401" s="6"/>
      <c r="BD1401" s="6"/>
      <c r="BE1401" s="6"/>
    </row>
    <row r="1402" spans="1:57" x14ac:dyDescent="0.25">
      <c r="A1402" s="6"/>
      <c r="B1402" s="6"/>
      <c r="C1402" s="6"/>
      <c r="D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235"/>
      <c r="AB1402" s="235"/>
      <c r="AC1402" s="235"/>
      <c r="AD1402" s="235"/>
      <c r="AE1402" s="235"/>
      <c r="AF1402" s="238"/>
      <c r="AG1402" s="235"/>
      <c r="AH1402" s="238"/>
      <c r="AI1402" s="235"/>
      <c r="AJ1402" s="235"/>
      <c r="AK1402" s="6"/>
      <c r="AL1402" s="6"/>
      <c r="AM1402" s="6"/>
      <c r="AN1402" s="6"/>
      <c r="AO1402" s="6"/>
      <c r="AP1402" s="6"/>
      <c r="AQ1402" s="6"/>
      <c r="AR1402" s="6"/>
      <c r="AS1402" s="238"/>
      <c r="AT1402" s="238"/>
      <c r="AU1402" s="238"/>
      <c r="AV1402" s="6"/>
      <c r="AW1402" s="238"/>
      <c r="AX1402" s="238"/>
      <c r="AY1402" s="238"/>
      <c r="AZ1402" s="6"/>
      <c r="BA1402" s="239"/>
      <c r="BB1402" s="238"/>
      <c r="BC1402" s="6"/>
      <c r="BD1402" s="6"/>
      <c r="BE1402" s="6"/>
    </row>
    <row r="1403" spans="1:57" x14ac:dyDescent="0.25">
      <c r="A1403" s="6"/>
      <c r="B1403" s="6"/>
      <c r="C1403" s="6"/>
      <c r="D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235"/>
      <c r="AB1403" s="235"/>
      <c r="AC1403" s="235"/>
      <c r="AD1403" s="235"/>
      <c r="AE1403" s="235"/>
      <c r="AF1403" s="238"/>
      <c r="AG1403" s="235"/>
      <c r="AH1403" s="238"/>
      <c r="AI1403" s="235"/>
      <c r="AJ1403" s="235"/>
      <c r="AK1403" s="6"/>
      <c r="AL1403" s="6"/>
      <c r="AM1403" s="6"/>
      <c r="AN1403" s="6"/>
      <c r="AO1403" s="6"/>
      <c r="AP1403" s="6"/>
      <c r="AQ1403" s="6"/>
      <c r="AR1403" s="6"/>
      <c r="AS1403" s="238"/>
      <c r="AT1403" s="238"/>
      <c r="AU1403" s="238"/>
      <c r="AV1403" s="6"/>
      <c r="AW1403" s="238"/>
      <c r="AX1403" s="238"/>
      <c r="AY1403" s="238"/>
      <c r="AZ1403" s="6"/>
      <c r="BA1403" s="239"/>
      <c r="BB1403" s="238"/>
      <c r="BC1403" s="6"/>
      <c r="BD1403" s="6"/>
      <c r="BE1403" s="6"/>
    </row>
    <row r="1404" spans="1:57" x14ac:dyDescent="0.25">
      <c r="A1404" s="6"/>
      <c r="B1404" s="6"/>
      <c r="C1404" s="6"/>
      <c r="D1404" s="6"/>
      <c r="E1404" s="6"/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235"/>
      <c r="AB1404" s="235"/>
      <c r="AC1404" s="235"/>
      <c r="AD1404" s="235"/>
      <c r="AE1404" s="235"/>
      <c r="AF1404" s="238"/>
      <c r="AG1404" s="235"/>
      <c r="AH1404" s="238"/>
      <c r="AI1404" s="235"/>
      <c r="AJ1404" s="235"/>
      <c r="AK1404" s="6"/>
      <c r="AL1404" s="6"/>
      <c r="AM1404" s="6"/>
      <c r="AN1404" s="6"/>
      <c r="AO1404" s="6"/>
      <c r="AP1404" s="6"/>
      <c r="AQ1404" s="6"/>
      <c r="AR1404" s="6"/>
      <c r="AS1404" s="238"/>
      <c r="AT1404" s="238"/>
      <c r="AU1404" s="238"/>
      <c r="AV1404" s="6"/>
      <c r="AW1404" s="238"/>
      <c r="AX1404" s="238"/>
      <c r="AY1404" s="238"/>
      <c r="AZ1404" s="6"/>
      <c r="BA1404" s="239"/>
      <c r="BB1404" s="238"/>
      <c r="BC1404" s="6"/>
      <c r="BD1404" s="6"/>
      <c r="BE1404" s="6"/>
    </row>
    <row r="1405" spans="1:57" x14ac:dyDescent="0.25">
      <c r="A1405" s="6"/>
      <c r="B1405" s="6"/>
      <c r="C1405" s="6"/>
      <c r="D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6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235"/>
      <c r="AB1405" s="235"/>
      <c r="AC1405" s="235"/>
      <c r="AD1405" s="235"/>
      <c r="AE1405" s="235"/>
      <c r="AF1405" s="238"/>
      <c r="AG1405" s="235"/>
      <c r="AH1405" s="238"/>
      <c r="AI1405" s="235"/>
      <c r="AJ1405" s="235"/>
      <c r="AK1405" s="6"/>
      <c r="AL1405" s="6"/>
      <c r="AM1405" s="6"/>
      <c r="AN1405" s="6"/>
      <c r="AO1405" s="6"/>
      <c r="AP1405" s="6"/>
      <c r="AQ1405" s="6"/>
      <c r="AR1405" s="6"/>
      <c r="AS1405" s="238"/>
      <c r="AT1405" s="238"/>
      <c r="AU1405" s="238"/>
      <c r="AV1405" s="6"/>
      <c r="AW1405" s="238"/>
      <c r="AX1405" s="238"/>
      <c r="AY1405" s="238"/>
      <c r="AZ1405" s="6"/>
      <c r="BA1405" s="239"/>
      <c r="BB1405" s="238"/>
      <c r="BC1405" s="6"/>
      <c r="BD1405" s="6"/>
      <c r="BE1405" s="6"/>
    </row>
    <row r="1406" spans="1:57" x14ac:dyDescent="0.25">
      <c r="A1406" s="6"/>
      <c r="B1406" s="6"/>
      <c r="C1406" s="6"/>
      <c r="D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235"/>
      <c r="AB1406" s="235"/>
      <c r="AC1406" s="235"/>
      <c r="AD1406" s="235"/>
      <c r="AE1406" s="235"/>
      <c r="AF1406" s="238"/>
      <c r="AG1406" s="235"/>
      <c r="AH1406" s="238"/>
      <c r="AI1406" s="235"/>
      <c r="AJ1406" s="235"/>
      <c r="AK1406" s="6"/>
      <c r="AL1406" s="6"/>
      <c r="AM1406" s="6"/>
      <c r="AN1406" s="6"/>
      <c r="AO1406" s="6"/>
      <c r="AP1406" s="6"/>
      <c r="AQ1406" s="6"/>
      <c r="AR1406" s="6"/>
      <c r="AS1406" s="238"/>
      <c r="AT1406" s="238"/>
      <c r="AU1406" s="238"/>
      <c r="AV1406" s="6"/>
      <c r="AW1406" s="238"/>
      <c r="AX1406" s="238"/>
      <c r="AY1406" s="238"/>
      <c r="AZ1406" s="6"/>
      <c r="BA1406" s="239"/>
      <c r="BB1406" s="238"/>
      <c r="BC1406" s="6"/>
      <c r="BD1406" s="6"/>
      <c r="BE1406" s="6"/>
    </row>
    <row r="1407" spans="1:57" x14ac:dyDescent="0.25">
      <c r="A1407" s="6"/>
      <c r="B1407" s="6"/>
      <c r="C1407" s="6"/>
      <c r="D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6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235"/>
      <c r="AB1407" s="235"/>
      <c r="AC1407" s="235"/>
      <c r="AD1407" s="235"/>
      <c r="AE1407" s="235"/>
      <c r="AF1407" s="238"/>
      <c r="AG1407" s="235"/>
      <c r="AH1407" s="238"/>
      <c r="AI1407" s="235"/>
      <c r="AJ1407" s="235"/>
      <c r="AK1407" s="6"/>
      <c r="AL1407" s="6"/>
      <c r="AM1407" s="6"/>
      <c r="AN1407" s="6"/>
      <c r="AO1407" s="6"/>
      <c r="AP1407" s="6"/>
      <c r="AQ1407" s="6"/>
      <c r="AR1407" s="6"/>
      <c r="AS1407" s="238"/>
      <c r="AT1407" s="238"/>
      <c r="AU1407" s="238"/>
      <c r="AV1407" s="6"/>
      <c r="AW1407" s="238"/>
      <c r="AX1407" s="238"/>
      <c r="AY1407" s="238"/>
      <c r="AZ1407" s="6"/>
      <c r="BA1407" s="239"/>
      <c r="BB1407" s="238"/>
      <c r="BC1407" s="6"/>
      <c r="BD1407" s="6"/>
      <c r="BE1407" s="6"/>
    </row>
    <row r="1408" spans="1:57" x14ac:dyDescent="0.25">
      <c r="A1408" s="6"/>
      <c r="B1408" s="6"/>
      <c r="C1408" s="6"/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235"/>
      <c r="AB1408" s="235"/>
      <c r="AC1408" s="235"/>
      <c r="AD1408" s="235"/>
      <c r="AE1408" s="235"/>
      <c r="AF1408" s="238"/>
      <c r="AG1408" s="235"/>
      <c r="AH1408" s="238"/>
      <c r="AI1408" s="235"/>
      <c r="AJ1408" s="235"/>
      <c r="AK1408" s="6"/>
      <c r="AL1408" s="6"/>
      <c r="AM1408" s="6"/>
      <c r="AN1408" s="6"/>
      <c r="AO1408" s="6"/>
      <c r="AP1408" s="6"/>
      <c r="AQ1408" s="6"/>
      <c r="AR1408" s="6"/>
      <c r="AS1408" s="238"/>
      <c r="AT1408" s="238"/>
      <c r="AU1408" s="238"/>
      <c r="AV1408" s="6"/>
      <c r="AW1408" s="238"/>
      <c r="AX1408" s="238"/>
      <c r="AY1408" s="238"/>
      <c r="AZ1408" s="6"/>
      <c r="BA1408" s="239"/>
      <c r="BB1408" s="238"/>
      <c r="BC1408" s="6"/>
      <c r="BD1408" s="6"/>
      <c r="BE1408" s="6"/>
    </row>
    <row r="1409" spans="1:57" x14ac:dyDescent="0.25">
      <c r="A1409" s="6"/>
      <c r="B1409" s="6"/>
      <c r="C1409" s="6"/>
      <c r="D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6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235"/>
      <c r="AB1409" s="235"/>
      <c r="AC1409" s="235"/>
      <c r="AD1409" s="235"/>
      <c r="AE1409" s="235"/>
      <c r="AF1409" s="238"/>
      <c r="AG1409" s="235"/>
      <c r="AH1409" s="238"/>
      <c r="AI1409" s="235"/>
      <c r="AJ1409" s="235"/>
      <c r="AK1409" s="6"/>
      <c r="AL1409" s="6"/>
      <c r="AM1409" s="6"/>
      <c r="AN1409" s="6"/>
      <c r="AO1409" s="6"/>
      <c r="AP1409" s="6"/>
      <c r="AQ1409" s="6"/>
      <c r="AR1409" s="6"/>
      <c r="AS1409" s="238"/>
      <c r="AT1409" s="238"/>
      <c r="AU1409" s="238"/>
      <c r="AV1409" s="6"/>
      <c r="AW1409" s="238"/>
      <c r="AX1409" s="238"/>
      <c r="AY1409" s="238"/>
      <c r="AZ1409" s="6"/>
      <c r="BA1409" s="239"/>
      <c r="BB1409" s="238"/>
      <c r="BC1409" s="6"/>
      <c r="BD1409" s="6"/>
      <c r="BE1409" s="6"/>
    </row>
    <row r="1410" spans="1:57" x14ac:dyDescent="0.25">
      <c r="A1410" s="6"/>
      <c r="B1410" s="6"/>
      <c r="C1410" s="6"/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235"/>
      <c r="AB1410" s="235"/>
      <c r="AC1410" s="235"/>
      <c r="AD1410" s="235"/>
      <c r="AE1410" s="235"/>
      <c r="AF1410" s="238"/>
      <c r="AG1410" s="235"/>
      <c r="AH1410" s="238"/>
      <c r="AI1410" s="235"/>
      <c r="AJ1410" s="235"/>
      <c r="AK1410" s="6"/>
      <c r="AL1410" s="6"/>
      <c r="AM1410" s="6"/>
      <c r="AN1410" s="6"/>
      <c r="AO1410" s="6"/>
      <c r="AP1410" s="6"/>
      <c r="AQ1410" s="6"/>
      <c r="AR1410" s="6"/>
      <c r="AS1410" s="238"/>
      <c r="AT1410" s="238"/>
      <c r="AU1410" s="238"/>
      <c r="AV1410" s="6"/>
      <c r="AW1410" s="238"/>
      <c r="AX1410" s="238"/>
      <c r="AY1410" s="238"/>
      <c r="AZ1410" s="6"/>
      <c r="BA1410" s="239"/>
      <c r="BB1410" s="238"/>
      <c r="BC1410" s="6"/>
      <c r="BD1410" s="6"/>
      <c r="BE1410" s="6"/>
    </row>
    <row r="1411" spans="1:57" x14ac:dyDescent="0.25">
      <c r="A1411" s="6"/>
      <c r="B1411" s="6"/>
      <c r="C1411" s="6"/>
      <c r="D1411" s="6"/>
      <c r="E1411" s="6"/>
      <c r="F1411" s="6"/>
      <c r="G1411" s="6"/>
      <c r="H1411" s="6"/>
      <c r="I1411" s="6"/>
      <c r="J1411" s="6"/>
      <c r="K1411" s="6"/>
      <c r="L1411" s="6"/>
      <c r="M1411" s="6"/>
      <c r="N1411" s="6"/>
      <c r="O1411" s="6"/>
      <c r="P1411" s="6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235"/>
      <c r="AB1411" s="235"/>
      <c r="AC1411" s="235"/>
      <c r="AD1411" s="235"/>
      <c r="AE1411" s="235"/>
      <c r="AF1411" s="238"/>
      <c r="AG1411" s="235"/>
      <c r="AH1411" s="238"/>
      <c r="AI1411" s="235"/>
      <c r="AJ1411" s="235"/>
      <c r="AK1411" s="6"/>
      <c r="AL1411" s="6"/>
      <c r="AM1411" s="6"/>
      <c r="AN1411" s="6"/>
      <c r="AO1411" s="6"/>
      <c r="AP1411" s="6"/>
      <c r="AQ1411" s="6"/>
      <c r="AR1411" s="6"/>
      <c r="AS1411" s="238"/>
      <c r="AT1411" s="238"/>
      <c r="AU1411" s="238"/>
      <c r="AV1411" s="6"/>
      <c r="AW1411" s="238"/>
      <c r="AX1411" s="238"/>
      <c r="AY1411" s="238"/>
      <c r="AZ1411" s="6"/>
      <c r="BA1411" s="239"/>
      <c r="BB1411" s="238"/>
      <c r="BC1411" s="6"/>
      <c r="BD1411" s="6"/>
      <c r="BE1411" s="6"/>
    </row>
    <row r="1412" spans="1:57" x14ac:dyDescent="0.25">
      <c r="A1412" s="6"/>
      <c r="B1412" s="6"/>
      <c r="C1412" s="6"/>
      <c r="D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235"/>
      <c r="AB1412" s="235"/>
      <c r="AC1412" s="235"/>
      <c r="AD1412" s="235"/>
      <c r="AE1412" s="235"/>
      <c r="AF1412" s="238"/>
      <c r="AG1412" s="235"/>
      <c r="AH1412" s="238"/>
      <c r="AI1412" s="235"/>
      <c r="AJ1412" s="235"/>
      <c r="AK1412" s="6"/>
      <c r="AL1412" s="6"/>
      <c r="AM1412" s="6"/>
      <c r="AN1412" s="6"/>
      <c r="AO1412" s="6"/>
      <c r="AP1412" s="6"/>
      <c r="AQ1412" s="6"/>
      <c r="AR1412" s="6"/>
      <c r="AS1412" s="238"/>
      <c r="AT1412" s="238"/>
      <c r="AU1412" s="238"/>
      <c r="AV1412" s="6"/>
      <c r="AW1412" s="238"/>
      <c r="AX1412" s="238"/>
      <c r="AY1412" s="238"/>
      <c r="AZ1412" s="6"/>
      <c r="BA1412" s="239"/>
      <c r="BB1412" s="238"/>
      <c r="BC1412" s="6"/>
      <c r="BD1412" s="6"/>
      <c r="BE1412" s="6"/>
    </row>
    <row r="1413" spans="1:57" x14ac:dyDescent="0.25">
      <c r="A1413" s="6"/>
      <c r="B1413" s="6"/>
      <c r="C1413" s="6"/>
      <c r="D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6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235"/>
      <c r="AB1413" s="235"/>
      <c r="AC1413" s="235"/>
      <c r="AD1413" s="235"/>
      <c r="AE1413" s="235"/>
      <c r="AF1413" s="238"/>
      <c r="AG1413" s="235"/>
      <c r="AH1413" s="238"/>
      <c r="AI1413" s="235"/>
      <c r="AJ1413" s="235"/>
      <c r="AK1413" s="6"/>
      <c r="AL1413" s="6"/>
      <c r="AM1413" s="6"/>
      <c r="AN1413" s="6"/>
      <c r="AO1413" s="6"/>
      <c r="AP1413" s="6"/>
      <c r="AQ1413" s="6"/>
      <c r="AR1413" s="6"/>
      <c r="AS1413" s="238"/>
      <c r="AT1413" s="238"/>
      <c r="AU1413" s="238"/>
      <c r="AV1413" s="6"/>
      <c r="AW1413" s="238"/>
      <c r="AX1413" s="238"/>
      <c r="AY1413" s="238"/>
      <c r="AZ1413" s="6"/>
      <c r="BA1413" s="239"/>
      <c r="BB1413" s="238"/>
      <c r="BC1413" s="6"/>
      <c r="BD1413" s="6"/>
      <c r="BE1413" s="6"/>
    </row>
    <row r="1414" spans="1:57" x14ac:dyDescent="0.25">
      <c r="A1414" s="6"/>
      <c r="B1414" s="6"/>
      <c r="C1414" s="6"/>
      <c r="D1414" s="6"/>
      <c r="E1414" s="6"/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235"/>
      <c r="AB1414" s="235"/>
      <c r="AC1414" s="235"/>
      <c r="AD1414" s="235"/>
      <c r="AE1414" s="235"/>
      <c r="AF1414" s="238"/>
      <c r="AG1414" s="235"/>
      <c r="AH1414" s="238"/>
      <c r="AI1414" s="235"/>
      <c r="AJ1414" s="235"/>
      <c r="AK1414" s="6"/>
      <c r="AL1414" s="6"/>
      <c r="AM1414" s="6"/>
      <c r="AN1414" s="6"/>
      <c r="AO1414" s="6"/>
      <c r="AP1414" s="6"/>
      <c r="AQ1414" s="6"/>
      <c r="AR1414" s="6"/>
      <c r="AS1414" s="238"/>
      <c r="AT1414" s="238"/>
      <c r="AU1414" s="238"/>
      <c r="AV1414" s="6"/>
      <c r="AW1414" s="238"/>
      <c r="AX1414" s="238"/>
      <c r="AY1414" s="238"/>
      <c r="AZ1414" s="6"/>
      <c r="BA1414" s="239"/>
      <c r="BB1414" s="238"/>
      <c r="BC1414" s="6"/>
      <c r="BD1414" s="6"/>
      <c r="BE1414" s="6"/>
    </row>
    <row r="1415" spans="1:57" x14ac:dyDescent="0.25">
      <c r="A1415" s="6"/>
      <c r="B1415" s="6"/>
      <c r="C1415" s="6"/>
      <c r="D1415" s="6"/>
      <c r="E1415" s="6"/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6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235"/>
      <c r="AB1415" s="235"/>
      <c r="AC1415" s="235"/>
      <c r="AD1415" s="235"/>
      <c r="AE1415" s="235"/>
      <c r="AF1415" s="238"/>
      <c r="AG1415" s="235"/>
      <c r="AH1415" s="238"/>
      <c r="AI1415" s="235"/>
      <c r="AJ1415" s="235"/>
      <c r="AK1415" s="6"/>
      <c r="AL1415" s="6"/>
      <c r="AM1415" s="6"/>
      <c r="AN1415" s="6"/>
      <c r="AO1415" s="6"/>
      <c r="AP1415" s="6"/>
      <c r="AQ1415" s="6"/>
      <c r="AR1415" s="6"/>
      <c r="AS1415" s="238"/>
      <c r="AT1415" s="238"/>
      <c r="AU1415" s="238"/>
      <c r="AV1415" s="6"/>
      <c r="AW1415" s="238"/>
      <c r="AX1415" s="238"/>
      <c r="AY1415" s="238"/>
      <c r="AZ1415" s="6"/>
      <c r="BA1415" s="239"/>
      <c r="BB1415" s="238"/>
      <c r="BC1415" s="6"/>
      <c r="BD1415" s="6"/>
      <c r="BE1415" s="6"/>
    </row>
    <row r="1416" spans="1:57" x14ac:dyDescent="0.25">
      <c r="A1416" s="6"/>
      <c r="B1416" s="6"/>
      <c r="C1416" s="6"/>
      <c r="D1416" s="6"/>
      <c r="E1416" s="6"/>
      <c r="F1416" s="6"/>
      <c r="G1416" s="6"/>
      <c r="H1416" s="6"/>
      <c r="I1416" s="6"/>
      <c r="J1416" s="6"/>
      <c r="K1416" s="6"/>
      <c r="L1416" s="6"/>
      <c r="M1416" s="6"/>
      <c r="N1416" s="6"/>
      <c r="O1416" s="6"/>
      <c r="P1416" s="6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235"/>
      <c r="AB1416" s="235"/>
      <c r="AC1416" s="235"/>
      <c r="AD1416" s="235"/>
      <c r="AE1416" s="235"/>
      <c r="AF1416" s="238"/>
      <c r="AG1416" s="235"/>
      <c r="AH1416" s="238"/>
      <c r="AI1416" s="235"/>
      <c r="AJ1416" s="235"/>
      <c r="AK1416" s="6"/>
      <c r="AL1416" s="6"/>
      <c r="AM1416" s="6"/>
      <c r="AN1416" s="6"/>
      <c r="AO1416" s="6"/>
      <c r="AP1416" s="6"/>
      <c r="AQ1416" s="6"/>
      <c r="AR1416" s="6"/>
      <c r="AS1416" s="238"/>
      <c r="AT1416" s="238"/>
      <c r="AU1416" s="238"/>
      <c r="AV1416" s="6"/>
      <c r="AW1416" s="238"/>
      <c r="AX1416" s="238"/>
      <c r="AY1416" s="238"/>
      <c r="AZ1416" s="6"/>
      <c r="BA1416" s="239"/>
      <c r="BB1416" s="238"/>
      <c r="BC1416" s="6"/>
      <c r="BD1416" s="6"/>
      <c r="BE1416" s="6"/>
    </row>
    <row r="1417" spans="1:57" x14ac:dyDescent="0.25">
      <c r="A1417" s="6"/>
      <c r="B1417" s="6"/>
      <c r="C1417" s="6"/>
      <c r="D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235"/>
      <c r="AB1417" s="235"/>
      <c r="AC1417" s="235"/>
      <c r="AD1417" s="235"/>
      <c r="AE1417" s="235"/>
      <c r="AF1417" s="238"/>
      <c r="AG1417" s="235"/>
      <c r="AH1417" s="238"/>
      <c r="AI1417" s="235"/>
      <c r="AJ1417" s="235"/>
      <c r="AK1417" s="6"/>
      <c r="AL1417" s="6"/>
      <c r="AM1417" s="6"/>
      <c r="AN1417" s="6"/>
      <c r="AO1417" s="6"/>
      <c r="AP1417" s="6"/>
      <c r="AQ1417" s="6"/>
      <c r="AR1417" s="6"/>
      <c r="AS1417" s="238"/>
      <c r="AT1417" s="238"/>
      <c r="AU1417" s="238"/>
      <c r="AV1417" s="6"/>
      <c r="AW1417" s="238"/>
      <c r="AX1417" s="238"/>
      <c r="AY1417" s="238"/>
      <c r="AZ1417" s="6"/>
      <c r="BA1417" s="239"/>
      <c r="BB1417" s="238"/>
      <c r="BC1417" s="6"/>
      <c r="BD1417" s="6"/>
      <c r="BE1417" s="6"/>
    </row>
    <row r="1418" spans="1:57" x14ac:dyDescent="0.25">
      <c r="A1418" s="6"/>
      <c r="B1418" s="6"/>
      <c r="C1418" s="6"/>
      <c r="D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6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235"/>
      <c r="AB1418" s="235"/>
      <c r="AC1418" s="235"/>
      <c r="AD1418" s="235"/>
      <c r="AE1418" s="235"/>
      <c r="AF1418" s="238"/>
      <c r="AG1418" s="235"/>
      <c r="AH1418" s="238"/>
      <c r="AI1418" s="235"/>
      <c r="AJ1418" s="235"/>
      <c r="AK1418" s="6"/>
      <c r="AL1418" s="6"/>
      <c r="AM1418" s="6"/>
      <c r="AN1418" s="6"/>
      <c r="AO1418" s="6"/>
      <c r="AP1418" s="6"/>
      <c r="AQ1418" s="6"/>
      <c r="AR1418" s="6"/>
      <c r="AS1418" s="238"/>
      <c r="AT1418" s="238"/>
      <c r="AU1418" s="238"/>
      <c r="AV1418" s="6"/>
      <c r="AW1418" s="238"/>
      <c r="AX1418" s="238"/>
      <c r="AY1418" s="238"/>
      <c r="AZ1418" s="6"/>
      <c r="BA1418" s="239"/>
      <c r="BB1418" s="238"/>
      <c r="BC1418" s="6"/>
      <c r="BD1418" s="6"/>
      <c r="BE1418" s="6"/>
    </row>
    <row r="1419" spans="1:57" x14ac:dyDescent="0.25">
      <c r="A1419" s="6"/>
      <c r="B1419" s="6"/>
      <c r="C1419" s="6"/>
      <c r="D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6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235"/>
      <c r="AB1419" s="235"/>
      <c r="AC1419" s="235"/>
      <c r="AD1419" s="235"/>
      <c r="AE1419" s="235"/>
      <c r="AF1419" s="238"/>
      <c r="AG1419" s="235"/>
      <c r="AH1419" s="238"/>
      <c r="AI1419" s="235"/>
      <c r="AJ1419" s="235"/>
      <c r="AK1419" s="6"/>
      <c r="AL1419" s="6"/>
      <c r="AM1419" s="6"/>
      <c r="AN1419" s="6"/>
      <c r="AO1419" s="6"/>
      <c r="AP1419" s="6"/>
      <c r="AQ1419" s="6"/>
      <c r="AR1419" s="6"/>
      <c r="AS1419" s="238"/>
      <c r="AT1419" s="238"/>
      <c r="AU1419" s="238"/>
      <c r="AV1419" s="6"/>
      <c r="AW1419" s="238"/>
      <c r="AX1419" s="238"/>
      <c r="AY1419" s="238"/>
      <c r="AZ1419" s="6"/>
      <c r="BA1419" s="239"/>
      <c r="BB1419" s="238"/>
      <c r="BC1419" s="6"/>
      <c r="BD1419" s="6"/>
      <c r="BE1419" s="6"/>
    </row>
    <row r="1420" spans="1:57" x14ac:dyDescent="0.25">
      <c r="A1420" s="6"/>
      <c r="B1420" s="6"/>
      <c r="C1420" s="6"/>
      <c r="D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235"/>
      <c r="AB1420" s="235"/>
      <c r="AC1420" s="235"/>
      <c r="AD1420" s="235"/>
      <c r="AE1420" s="235"/>
      <c r="AF1420" s="238"/>
      <c r="AG1420" s="235"/>
      <c r="AH1420" s="238"/>
      <c r="AI1420" s="235"/>
      <c r="AJ1420" s="235"/>
      <c r="AK1420" s="6"/>
      <c r="AL1420" s="6"/>
      <c r="AM1420" s="6"/>
      <c r="AN1420" s="6"/>
      <c r="AO1420" s="6"/>
      <c r="AP1420" s="6"/>
      <c r="AQ1420" s="6"/>
      <c r="AR1420" s="6"/>
      <c r="AS1420" s="238"/>
      <c r="AT1420" s="238"/>
      <c r="AU1420" s="238"/>
      <c r="AV1420" s="6"/>
      <c r="AW1420" s="238"/>
      <c r="AX1420" s="238"/>
      <c r="AY1420" s="238"/>
      <c r="AZ1420" s="6"/>
      <c r="BA1420" s="239"/>
      <c r="BB1420" s="238"/>
      <c r="BC1420" s="6"/>
      <c r="BD1420" s="6"/>
      <c r="BE1420" s="6"/>
    </row>
    <row r="1421" spans="1:57" x14ac:dyDescent="0.25">
      <c r="A1421" s="6"/>
      <c r="B1421" s="6"/>
      <c r="C1421" s="6"/>
      <c r="D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6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235"/>
      <c r="AB1421" s="235"/>
      <c r="AC1421" s="235"/>
      <c r="AD1421" s="235"/>
      <c r="AE1421" s="235"/>
      <c r="AF1421" s="238"/>
      <c r="AG1421" s="235"/>
      <c r="AH1421" s="238"/>
      <c r="AI1421" s="235"/>
      <c r="AJ1421" s="235"/>
      <c r="AK1421" s="6"/>
      <c r="AL1421" s="6"/>
      <c r="AM1421" s="6"/>
      <c r="AN1421" s="6"/>
      <c r="AO1421" s="6"/>
      <c r="AP1421" s="6"/>
      <c r="AQ1421" s="6"/>
      <c r="AR1421" s="6"/>
      <c r="AS1421" s="238"/>
      <c r="AT1421" s="238"/>
      <c r="AU1421" s="238"/>
      <c r="AV1421" s="6"/>
      <c r="AW1421" s="238"/>
      <c r="AX1421" s="238"/>
      <c r="AY1421" s="238"/>
      <c r="AZ1421" s="6"/>
      <c r="BA1421" s="239"/>
      <c r="BB1421" s="238"/>
      <c r="BC1421" s="6"/>
      <c r="BD1421" s="6"/>
      <c r="BE1421" s="6"/>
    </row>
    <row r="1422" spans="1:57" x14ac:dyDescent="0.25">
      <c r="A1422" s="6"/>
      <c r="B1422" s="6"/>
      <c r="C1422" s="6"/>
      <c r="D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235"/>
      <c r="AB1422" s="235"/>
      <c r="AC1422" s="235"/>
      <c r="AD1422" s="235"/>
      <c r="AE1422" s="235"/>
      <c r="AF1422" s="238"/>
      <c r="AG1422" s="235"/>
      <c r="AH1422" s="238"/>
      <c r="AI1422" s="235"/>
      <c r="AJ1422" s="235"/>
      <c r="AK1422" s="6"/>
      <c r="AL1422" s="6"/>
      <c r="AM1422" s="6"/>
      <c r="AN1422" s="6"/>
      <c r="AO1422" s="6"/>
      <c r="AP1422" s="6"/>
      <c r="AQ1422" s="6"/>
      <c r="AR1422" s="6"/>
      <c r="AS1422" s="238"/>
      <c r="AT1422" s="238"/>
      <c r="AU1422" s="238"/>
      <c r="AV1422" s="6"/>
      <c r="AW1422" s="238"/>
      <c r="AX1422" s="238"/>
      <c r="AY1422" s="238"/>
      <c r="AZ1422" s="6"/>
      <c r="BA1422" s="239"/>
      <c r="BB1422" s="238"/>
      <c r="BC1422" s="6"/>
      <c r="BD1422" s="6"/>
      <c r="BE1422" s="6"/>
    </row>
    <row r="1423" spans="1:57" x14ac:dyDescent="0.25">
      <c r="A1423" s="6"/>
      <c r="B1423" s="6"/>
      <c r="C1423" s="6"/>
      <c r="D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6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235"/>
      <c r="AB1423" s="235"/>
      <c r="AC1423" s="235"/>
      <c r="AD1423" s="235"/>
      <c r="AE1423" s="235"/>
      <c r="AF1423" s="238"/>
      <c r="AG1423" s="235"/>
      <c r="AH1423" s="238"/>
      <c r="AI1423" s="235"/>
      <c r="AJ1423" s="235"/>
      <c r="AK1423" s="6"/>
      <c r="AL1423" s="6"/>
      <c r="AM1423" s="6"/>
      <c r="AN1423" s="6"/>
      <c r="AO1423" s="6"/>
      <c r="AP1423" s="6"/>
      <c r="AQ1423" s="6"/>
      <c r="AR1423" s="6"/>
      <c r="AS1423" s="238"/>
      <c r="AT1423" s="238"/>
      <c r="AU1423" s="238"/>
      <c r="AV1423" s="6"/>
      <c r="AW1423" s="238"/>
      <c r="AX1423" s="238"/>
      <c r="AY1423" s="238"/>
      <c r="AZ1423" s="6"/>
      <c r="BA1423" s="239"/>
      <c r="BB1423" s="238"/>
      <c r="BC1423" s="6"/>
      <c r="BD1423" s="6"/>
      <c r="BE1423" s="6"/>
    </row>
    <row r="1424" spans="1:57" x14ac:dyDescent="0.25">
      <c r="A1424" s="6"/>
      <c r="B1424" s="6"/>
      <c r="C1424" s="6"/>
      <c r="D1424" s="6"/>
      <c r="E1424" s="6"/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235"/>
      <c r="AB1424" s="235"/>
      <c r="AC1424" s="235"/>
      <c r="AD1424" s="235"/>
      <c r="AE1424" s="235"/>
      <c r="AF1424" s="238"/>
      <c r="AG1424" s="235"/>
      <c r="AH1424" s="238"/>
      <c r="AI1424" s="235"/>
      <c r="AJ1424" s="235"/>
      <c r="AK1424" s="6"/>
      <c r="AL1424" s="6"/>
      <c r="AM1424" s="6"/>
      <c r="AN1424" s="6"/>
      <c r="AO1424" s="6"/>
      <c r="AP1424" s="6"/>
      <c r="AQ1424" s="6"/>
      <c r="AR1424" s="6"/>
      <c r="AS1424" s="238"/>
      <c r="AT1424" s="238"/>
      <c r="AU1424" s="238"/>
      <c r="AV1424" s="6"/>
      <c r="AW1424" s="238"/>
      <c r="AX1424" s="238"/>
      <c r="AY1424" s="238"/>
      <c r="AZ1424" s="6"/>
      <c r="BA1424" s="239"/>
      <c r="BB1424" s="238"/>
      <c r="BC1424" s="6"/>
      <c r="BD1424" s="6"/>
      <c r="BE1424" s="6"/>
    </row>
    <row r="1425" spans="1:57" x14ac:dyDescent="0.25">
      <c r="A1425" s="6"/>
      <c r="B1425" s="6"/>
      <c r="C1425" s="6"/>
      <c r="D1425" s="6"/>
      <c r="E1425" s="6"/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6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235"/>
      <c r="AB1425" s="235"/>
      <c r="AC1425" s="235"/>
      <c r="AD1425" s="235"/>
      <c r="AE1425" s="235"/>
      <c r="AF1425" s="238"/>
      <c r="AG1425" s="235"/>
      <c r="AH1425" s="238"/>
      <c r="AI1425" s="235"/>
      <c r="AJ1425" s="235"/>
      <c r="AK1425" s="6"/>
      <c r="AL1425" s="6"/>
      <c r="AM1425" s="6"/>
      <c r="AN1425" s="6"/>
      <c r="AO1425" s="6"/>
      <c r="AP1425" s="6"/>
      <c r="AQ1425" s="6"/>
      <c r="AR1425" s="6"/>
      <c r="AS1425" s="238"/>
      <c r="AT1425" s="238"/>
      <c r="AU1425" s="238"/>
      <c r="AV1425" s="6"/>
      <c r="AW1425" s="238"/>
      <c r="AX1425" s="238"/>
      <c r="AY1425" s="238"/>
      <c r="AZ1425" s="6"/>
      <c r="BA1425" s="239"/>
      <c r="BB1425" s="238"/>
      <c r="BC1425" s="6"/>
      <c r="BD1425" s="6"/>
      <c r="BE1425" s="6"/>
    </row>
    <row r="1426" spans="1:57" x14ac:dyDescent="0.25">
      <c r="A1426" s="6"/>
      <c r="B1426" s="6"/>
      <c r="C1426" s="6"/>
      <c r="D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235"/>
      <c r="AB1426" s="235"/>
      <c r="AC1426" s="235"/>
      <c r="AD1426" s="235"/>
      <c r="AE1426" s="235"/>
      <c r="AF1426" s="238"/>
      <c r="AG1426" s="235"/>
      <c r="AH1426" s="238"/>
      <c r="AI1426" s="235"/>
      <c r="AJ1426" s="235"/>
      <c r="AK1426" s="6"/>
      <c r="AL1426" s="6"/>
      <c r="AM1426" s="6"/>
      <c r="AN1426" s="6"/>
      <c r="AO1426" s="6"/>
      <c r="AP1426" s="6"/>
      <c r="AQ1426" s="6"/>
      <c r="AR1426" s="6"/>
      <c r="AS1426" s="238"/>
      <c r="AT1426" s="238"/>
      <c r="AU1426" s="238"/>
      <c r="AV1426" s="6"/>
      <c r="AW1426" s="238"/>
      <c r="AX1426" s="238"/>
      <c r="AY1426" s="238"/>
      <c r="AZ1426" s="6"/>
      <c r="BA1426" s="239"/>
      <c r="BB1426" s="238"/>
      <c r="BC1426" s="6"/>
      <c r="BD1426" s="6"/>
      <c r="BE1426" s="6"/>
    </row>
    <row r="1427" spans="1:57" x14ac:dyDescent="0.25">
      <c r="A1427" s="6"/>
      <c r="B1427" s="6"/>
      <c r="C1427" s="6"/>
      <c r="D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235"/>
      <c r="AB1427" s="235"/>
      <c r="AC1427" s="235"/>
      <c r="AD1427" s="235"/>
      <c r="AE1427" s="235"/>
      <c r="AF1427" s="238"/>
      <c r="AG1427" s="235"/>
      <c r="AH1427" s="238"/>
      <c r="AI1427" s="235"/>
      <c r="AJ1427" s="235"/>
      <c r="AK1427" s="6"/>
      <c r="AL1427" s="6"/>
      <c r="AM1427" s="6"/>
      <c r="AN1427" s="6"/>
      <c r="AO1427" s="6"/>
      <c r="AP1427" s="6"/>
      <c r="AQ1427" s="6"/>
      <c r="AR1427" s="6"/>
      <c r="AS1427" s="238"/>
      <c r="AT1427" s="238"/>
      <c r="AU1427" s="238"/>
      <c r="AV1427" s="6"/>
      <c r="AW1427" s="238"/>
      <c r="AX1427" s="238"/>
      <c r="AY1427" s="238"/>
      <c r="AZ1427" s="6"/>
      <c r="BA1427" s="239"/>
      <c r="BB1427" s="238"/>
      <c r="BC1427" s="6"/>
      <c r="BD1427" s="6"/>
      <c r="BE1427" s="6"/>
    </row>
    <row r="1428" spans="1:57" x14ac:dyDescent="0.25">
      <c r="A1428" s="6"/>
      <c r="B1428" s="6"/>
      <c r="C1428" s="6"/>
      <c r="D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6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235"/>
      <c r="AB1428" s="235"/>
      <c r="AC1428" s="235"/>
      <c r="AD1428" s="235"/>
      <c r="AE1428" s="235"/>
      <c r="AF1428" s="238"/>
      <c r="AG1428" s="235"/>
      <c r="AH1428" s="238"/>
      <c r="AI1428" s="235"/>
      <c r="AJ1428" s="235"/>
      <c r="AK1428" s="6"/>
      <c r="AL1428" s="6"/>
      <c r="AM1428" s="6"/>
      <c r="AN1428" s="6"/>
      <c r="AO1428" s="6"/>
      <c r="AP1428" s="6"/>
      <c r="AQ1428" s="6"/>
      <c r="AR1428" s="6"/>
      <c r="AS1428" s="238"/>
      <c r="AT1428" s="238"/>
      <c r="AU1428" s="238"/>
      <c r="AV1428" s="6"/>
      <c r="AW1428" s="238"/>
      <c r="AX1428" s="238"/>
      <c r="AY1428" s="238"/>
      <c r="AZ1428" s="6"/>
      <c r="BA1428" s="239"/>
      <c r="BB1428" s="238"/>
      <c r="BC1428" s="6"/>
      <c r="BD1428" s="6"/>
      <c r="BE1428" s="6"/>
    </row>
    <row r="1429" spans="1:57" x14ac:dyDescent="0.25">
      <c r="A1429" s="6"/>
      <c r="B1429" s="6"/>
      <c r="C1429" s="6"/>
      <c r="D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6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235"/>
      <c r="AB1429" s="235"/>
      <c r="AC1429" s="235"/>
      <c r="AD1429" s="235"/>
      <c r="AE1429" s="235"/>
      <c r="AF1429" s="238"/>
      <c r="AG1429" s="235"/>
      <c r="AH1429" s="238"/>
      <c r="AI1429" s="235"/>
      <c r="AJ1429" s="235"/>
      <c r="AK1429" s="6"/>
      <c r="AL1429" s="6"/>
      <c r="AM1429" s="6"/>
      <c r="AN1429" s="6"/>
      <c r="AO1429" s="6"/>
      <c r="AP1429" s="6"/>
      <c r="AQ1429" s="6"/>
      <c r="AR1429" s="6"/>
      <c r="AS1429" s="238"/>
      <c r="AT1429" s="238"/>
      <c r="AU1429" s="238"/>
      <c r="AV1429" s="6"/>
      <c r="AW1429" s="238"/>
      <c r="AX1429" s="238"/>
      <c r="AY1429" s="238"/>
      <c r="AZ1429" s="6"/>
      <c r="BA1429" s="239"/>
      <c r="BB1429" s="238"/>
      <c r="BC1429" s="6"/>
      <c r="BD1429" s="6"/>
      <c r="BE1429" s="6"/>
    </row>
    <row r="1430" spans="1:57" x14ac:dyDescent="0.25">
      <c r="A1430" s="6"/>
      <c r="B1430" s="6"/>
      <c r="C1430" s="6"/>
      <c r="D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235"/>
      <c r="AB1430" s="235"/>
      <c r="AC1430" s="235"/>
      <c r="AD1430" s="235"/>
      <c r="AE1430" s="235"/>
      <c r="AF1430" s="238"/>
      <c r="AG1430" s="235"/>
      <c r="AH1430" s="238"/>
      <c r="AI1430" s="235"/>
      <c r="AJ1430" s="235"/>
      <c r="AK1430" s="6"/>
      <c r="AL1430" s="6"/>
      <c r="AM1430" s="6"/>
      <c r="AN1430" s="6"/>
      <c r="AO1430" s="6"/>
      <c r="AP1430" s="6"/>
      <c r="AQ1430" s="6"/>
      <c r="AR1430" s="6"/>
      <c r="AS1430" s="238"/>
      <c r="AT1430" s="238"/>
      <c r="AU1430" s="238"/>
      <c r="AV1430" s="6"/>
      <c r="AW1430" s="238"/>
      <c r="AX1430" s="238"/>
      <c r="AY1430" s="238"/>
      <c r="AZ1430" s="6"/>
      <c r="BA1430" s="239"/>
      <c r="BB1430" s="238"/>
      <c r="BC1430" s="6"/>
      <c r="BD1430" s="6"/>
      <c r="BE1430" s="6"/>
    </row>
    <row r="1431" spans="1:57" x14ac:dyDescent="0.25">
      <c r="A1431" s="6"/>
      <c r="B1431" s="6"/>
      <c r="C1431" s="6"/>
      <c r="D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6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235"/>
      <c r="AB1431" s="235"/>
      <c r="AC1431" s="235"/>
      <c r="AD1431" s="235"/>
      <c r="AE1431" s="235"/>
      <c r="AF1431" s="238"/>
      <c r="AG1431" s="235"/>
      <c r="AH1431" s="238"/>
      <c r="AI1431" s="235"/>
      <c r="AJ1431" s="235"/>
      <c r="AK1431" s="6"/>
      <c r="AL1431" s="6"/>
      <c r="AM1431" s="6"/>
      <c r="AN1431" s="6"/>
      <c r="AO1431" s="6"/>
      <c r="AP1431" s="6"/>
      <c r="AQ1431" s="6"/>
      <c r="AR1431" s="6"/>
      <c r="AS1431" s="238"/>
      <c r="AT1431" s="238"/>
      <c r="AU1431" s="238"/>
      <c r="AV1431" s="6"/>
      <c r="AW1431" s="238"/>
      <c r="AX1431" s="238"/>
      <c r="AY1431" s="238"/>
      <c r="AZ1431" s="6"/>
      <c r="BA1431" s="239"/>
      <c r="BB1431" s="238"/>
      <c r="BC1431" s="6"/>
      <c r="BD1431" s="6"/>
      <c r="BE1431" s="6"/>
    </row>
    <row r="1432" spans="1:57" x14ac:dyDescent="0.25">
      <c r="A1432" s="6"/>
      <c r="B1432" s="6"/>
      <c r="C1432" s="6"/>
      <c r="D1432" s="6"/>
      <c r="E1432" s="6"/>
      <c r="F1432" s="6"/>
      <c r="G1432" s="6"/>
      <c r="H1432" s="6"/>
      <c r="I1432" s="6"/>
      <c r="J1432" s="6"/>
      <c r="K1432" s="6"/>
      <c r="L1432" s="6"/>
      <c r="M1432" s="6"/>
      <c r="N1432" s="6"/>
      <c r="O1432" s="6"/>
      <c r="P1432" s="6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235"/>
      <c r="AB1432" s="235"/>
      <c r="AC1432" s="235"/>
      <c r="AD1432" s="235"/>
      <c r="AE1432" s="235"/>
      <c r="AF1432" s="238"/>
      <c r="AG1432" s="235"/>
      <c r="AH1432" s="238"/>
      <c r="AI1432" s="235"/>
      <c r="AJ1432" s="235"/>
      <c r="AK1432" s="6"/>
      <c r="AL1432" s="6"/>
      <c r="AM1432" s="6"/>
      <c r="AN1432" s="6"/>
      <c r="AO1432" s="6"/>
      <c r="AP1432" s="6"/>
      <c r="AQ1432" s="6"/>
      <c r="AR1432" s="6"/>
      <c r="AS1432" s="238"/>
      <c r="AT1432" s="238"/>
      <c r="AU1432" s="238"/>
      <c r="AV1432" s="6"/>
      <c r="AW1432" s="238"/>
      <c r="AX1432" s="238"/>
      <c r="AY1432" s="238"/>
      <c r="AZ1432" s="6"/>
      <c r="BA1432" s="239"/>
      <c r="BB1432" s="238"/>
      <c r="BC1432" s="6"/>
      <c r="BD1432" s="6"/>
      <c r="BE1432" s="6"/>
    </row>
    <row r="1433" spans="1:57" x14ac:dyDescent="0.25">
      <c r="A1433" s="6"/>
      <c r="B1433" s="6"/>
      <c r="C1433" s="6"/>
      <c r="D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235"/>
      <c r="AB1433" s="235"/>
      <c r="AC1433" s="235"/>
      <c r="AD1433" s="235"/>
      <c r="AE1433" s="235"/>
      <c r="AF1433" s="238"/>
      <c r="AG1433" s="235"/>
      <c r="AH1433" s="238"/>
      <c r="AI1433" s="235"/>
      <c r="AJ1433" s="235"/>
      <c r="AK1433" s="6"/>
      <c r="AL1433" s="6"/>
      <c r="AM1433" s="6"/>
      <c r="AN1433" s="6"/>
      <c r="AO1433" s="6"/>
      <c r="AP1433" s="6"/>
      <c r="AQ1433" s="6"/>
      <c r="AR1433" s="6"/>
      <c r="AS1433" s="238"/>
      <c r="AT1433" s="238"/>
      <c r="AU1433" s="238"/>
      <c r="AV1433" s="6"/>
      <c r="AW1433" s="238"/>
      <c r="AX1433" s="238"/>
      <c r="AY1433" s="238"/>
      <c r="AZ1433" s="6"/>
      <c r="BA1433" s="239"/>
      <c r="BB1433" s="238"/>
      <c r="BC1433" s="6"/>
      <c r="BD1433" s="6"/>
      <c r="BE1433" s="6"/>
    </row>
    <row r="1434" spans="1:57" x14ac:dyDescent="0.25">
      <c r="A1434" s="6"/>
      <c r="B1434" s="6"/>
      <c r="C1434" s="6"/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235"/>
      <c r="AB1434" s="235"/>
      <c r="AC1434" s="235"/>
      <c r="AD1434" s="235"/>
      <c r="AE1434" s="235"/>
      <c r="AF1434" s="238"/>
      <c r="AG1434" s="235"/>
      <c r="AH1434" s="238"/>
      <c r="AI1434" s="235"/>
      <c r="AJ1434" s="235"/>
      <c r="AK1434" s="6"/>
      <c r="AL1434" s="6"/>
      <c r="AM1434" s="6"/>
      <c r="AN1434" s="6"/>
      <c r="AO1434" s="6"/>
      <c r="AP1434" s="6"/>
      <c r="AQ1434" s="6"/>
      <c r="AR1434" s="6"/>
      <c r="AS1434" s="238"/>
      <c r="AT1434" s="238"/>
      <c r="AU1434" s="238"/>
      <c r="AV1434" s="6"/>
      <c r="AW1434" s="238"/>
      <c r="AX1434" s="238"/>
      <c r="AY1434" s="238"/>
      <c r="AZ1434" s="6"/>
      <c r="BA1434" s="239"/>
      <c r="BB1434" s="238"/>
      <c r="BC1434" s="6"/>
      <c r="BD1434" s="6"/>
      <c r="BE1434" s="6"/>
    </row>
    <row r="1435" spans="1:57" x14ac:dyDescent="0.25">
      <c r="A1435" s="6"/>
      <c r="B1435" s="6"/>
      <c r="C1435" s="6"/>
      <c r="D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235"/>
      <c r="AB1435" s="235"/>
      <c r="AC1435" s="235"/>
      <c r="AD1435" s="235"/>
      <c r="AE1435" s="235"/>
      <c r="AF1435" s="238"/>
      <c r="AG1435" s="235"/>
      <c r="AH1435" s="238"/>
      <c r="AI1435" s="235"/>
      <c r="AJ1435" s="235"/>
      <c r="AK1435" s="6"/>
      <c r="AL1435" s="6"/>
      <c r="AM1435" s="6"/>
      <c r="AN1435" s="6"/>
      <c r="AO1435" s="6"/>
      <c r="AP1435" s="6"/>
      <c r="AQ1435" s="6"/>
      <c r="AR1435" s="6"/>
      <c r="AS1435" s="238"/>
      <c r="AT1435" s="238"/>
      <c r="AU1435" s="238"/>
      <c r="AV1435" s="6"/>
      <c r="AW1435" s="238"/>
      <c r="AX1435" s="238"/>
      <c r="AY1435" s="238"/>
      <c r="AZ1435" s="6"/>
      <c r="BA1435" s="239"/>
      <c r="BB1435" s="238"/>
      <c r="BC1435" s="6"/>
      <c r="BD1435" s="6"/>
      <c r="BE1435" s="6"/>
    </row>
    <row r="1436" spans="1:57" x14ac:dyDescent="0.25">
      <c r="A1436" s="6"/>
      <c r="B1436" s="6"/>
      <c r="C1436" s="6"/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235"/>
      <c r="AB1436" s="235"/>
      <c r="AC1436" s="235"/>
      <c r="AD1436" s="235"/>
      <c r="AE1436" s="235"/>
      <c r="AF1436" s="238"/>
      <c r="AG1436" s="235"/>
      <c r="AH1436" s="238"/>
      <c r="AI1436" s="235"/>
      <c r="AJ1436" s="235"/>
      <c r="AK1436" s="6"/>
      <c r="AL1436" s="6"/>
      <c r="AM1436" s="6"/>
      <c r="AN1436" s="6"/>
      <c r="AO1436" s="6"/>
      <c r="AP1436" s="6"/>
      <c r="AQ1436" s="6"/>
      <c r="AR1436" s="6"/>
      <c r="AS1436" s="238"/>
      <c r="AT1436" s="238"/>
      <c r="AU1436" s="238"/>
      <c r="AV1436" s="6"/>
      <c r="AW1436" s="238"/>
      <c r="AX1436" s="238"/>
      <c r="AY1436" s="238"/>
      <c r="AZ1436" s="6"/>
      <c r="BA1436" s="239"/>
      <c r="BB1436" s="238"/>
      <c r="BC1436" s="6"/>
      <c r="BD1436" s="6"/>
      <c r="BE1436" s="6"/>
    </row>
    <row r="1437" spans="1:57" x14ac:dyDescent="0.25">
      <c r="A1437" s="6"/>
      <c r="B1437" s="6"/>
      <c r="C1437" s="6"/>
      <c r="D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235"/>
      <c r="AB1437" s="235"/>
      <c r="AC1437" s="235"/>
      <c r="AD1437" s="235"/>
      <c r="AE1437" s="235"/>
      <c r="AF1437" s="238"/>
      <c r="AG1437" s="235"/>
      <c r="AH1437" s="238"/>
      <c r="AI1437" s="235"/>
      <c r="AJ1437" s="235"/>
      <c r="AK1437" s="6"/>
      <c r="AL1437" s="6"/>
      <c r="AM1437" s="6"/>
      <c r="AN1437" s="6"/>
      <c r="AO1437" s="6"/>
      <c r="AP1437" s="6"/>
      <c r="AQ1437" s="6"/>
      <c r="AR1437" s="6"/>
      <c r="AS1437" s="238"/>
      <c r="AT1437" s="238"/>
      <c r="AU1437" s="238"/>
      <c r="AV1437" s="6"/>
      <c r="AW1437" s="238"/>
      <c r="AX1437" s="238"/>
      <c r="AY1437" s="238"/>
      <c r="AZ1437" s="6"/>
      <c r="BA1437" s="239"/>
      <c r="BB1437" s="238"/>
      <c r="BC1437" s="6"/>
      <c r="BD1437" s="6"/>
      <c r="BE1437" s="6"/>
    </row>
    <row r="1438" spans="1:57" x14ac:dyDescent="0.25">
      <c r="A1438" s="6"/>
      <c r="B1438" s="6"/>
      <c r="C1438" s="6"/>
      <c r="D1438" s="6"/>
      <c r="E1438" s="6"/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235"/>
      <c r="AB1438" s="235"/>
      <c r="AC1438" s="235"/>
      <c r="AD1438" s="235"/>
      <c r="AE1438" s="235"/>
      <c r="AF1438" s="238"/>
      <c r="AG1438" s="235"/>
      <c r="AH1438" s="238"/>
      <c r="AI1438" s="235"/>
      <c r="AJ1438" s="235"/>
      <c r="AK1438" s="6"/>
      <c r="AL1438" s="6"/>
      <c r="AM1438" s="6"/>
      <c r="AN1438" s="6"/>
      <c r="AO1438" s="6"/>
      <c r="AP1438" s="6"/>
      <c r="AQ1438" s="6"/>
      <c r="AR1438" s="6"/>
      <c r="AS1438" s="238"/>
      <c r="AT1438" s="238"/>
      <c r="AU1438" s="238"/>
      <c r="AV1438" s="6"/>
      <c r="AW1438" s="238"/>
      <c r="AX1438" s="238"/>
      <c r="AY1438" s="238"/>
      <c r="AZ1438" s="6"/>
      <c r="BA1438" s="239"/>
      <c r="BB1438" s="238"/>
      <c r="BC1438" s="6"/>
      <c r="BD1438" s="6"/>
      <c r="BE1438" s="6"/>
    </row>
    <row r="1439" spans="1:57" x14ac:dyDescent="0.25">
      <c r="A1439" s="6"/>
      <c r="B1439" s="6"/>
      <c r="C1439" s="6"/>
      <c r="D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235"/>
      <c r="AB1439" s="235"/>
      <c r="AC1439" s="235"/>
      <c r="AD1439" s="235"/>
      <c r="AE1439" s="235"/>
      <c r="AF1439" s="238"/>
      <c r="AG1439" s="235"/>
      <c r="AH1439" s="238"/>
      <c r="AI1439" s="235"/>
      <c r="AJ1439" s="235"/>
      <c r="AK1439" s="6"/>
      <c r="AL1439" s="6"/>
      <c r="AM1439" s="6"/>
      <c r="AN1439" s="6"/>
      <c r="AO1439" s="6"/>
      <c r="AP1439" s="6"/>
      <c r="AQ1439" s="6"/>
      <c r="AR1439" s="6"/>
      <c r="AS1439" s="238"/>
      <c r="AT1439" s="238"/>
      <c r="AU1439" s="238"/>
      <c r="AV1439" s="6"/>
      <c r="AW1439" s="238"/>
      <c r="AX1439" s="238"/>
      <c r="AY1439" s="238"/>
      <c r="AZ1439" s="6"/>
      <c r="BA1439" s="239"/>
      <c r="BB1439" s="238"/>
      <c r="BC1439" s="6"/>
      <c r="BD1439" s="6"/>
      <c r="BE1439" s="6"/>
    </row>
    <row r="1440" spans="1:57" x14ac:dyDescent="0.25">
      <c r="A1440" s="6"/>
      <c r="B1440" s="6"/>
      <c r="C1440" s="6"/>
      <c r="D1440" s="6"/>
      <c r="E1440" s="6"/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235"/>
      <c r="AB1440" s="235"/>
      <c r="AC1440" s="235"/>
      <c r="AD1440" s="235"/>
      <c r="AE1440" s="235"/>
      <c r="AF1440" s="238"/>
      <c r="AG1440" s="235"/>
      <c r="AH1440" s="238"/>
      <c r="AI1440" s="235"/>
      <c r="AJ1440" s="235"/>
      <c r="AK1440" s="6"/>
      <c r="AL1440" s="6"/>
      <c r="AM1440" s="6"/>
      <c r="AN1440" s="6"/>
      <c r="AO1440" s="6"/>
      <c r="AP1440" s="6"/>
      <c r="AQ1440" s="6"/>
      <c r="AR1440" s="6"/>
      <c r="AS1440" s="238"/>
      <c r="AT1440" s="238"/>
      <c r="AU1440" s="238"/>
      <c r="AV1440" s="6"/>
      <c r="AW1440" s="238"/>
      <c r="AX1440" s="238"/>
      <c r="AY1440" s="238"/>
      <c r="AZ1440" s="6"/>
      <c r="BA1440" s="239"/>
      <c r="BB1440" s="238"/>
      <c r="BC1440" s="6"/>
      <c r="BD1440" s="6"/>
      <c r="BE1440" s="6"/>
    </row>
    <row r="1441" spans="1:57" x14ac:dyDescent="0.25">
      <c r="A1441" s="6"/>
      <c r="B1441" s="6"/>
      <c r="C1441" s="6"/>
      <c r="D1441" s="6"/>
      <c r="E1441" s="6"/>
      <c r="F1441" s="6"/>
      <c r="G1441" s="6"/>
      <c r="H1441" s="6"/>
      <c r="I1441" s="6"/>
      <c r="J1441" s="6"/>
      <c r="K1441" s="6"/>
      <c r="L1441" s="6"/>
      <c r="M1441" s="6"/>
      <c r="N1441" s="6"/>
      <c r="O1441" s="6"/>
      <c r="P1441" s="6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235"/>
      <c r="AB1441" s="235"/>
      <c r="AC1441" s="235"/>
      <c r="AD1441" s="235"/>
      <c r="AE1441" s="235"/>
      <c r="AF1441" s="238"/>
      <c r="AG1441" s="235"/>
      <c r="AH1441" s="238"/>
      <c r="AI1441" s="235"/>
      <c r="AJ1441" s="235"/>
      <c r="AK1441" s="6"/>
      <c r="AL1441" s="6"/>
      <c r="AM1441" s="6"/>
      <c r="AN1441" s="6"/>
      <c r="AO1441" s="6"/>
      <c r="AP1441" s="6"/>
      <c r="AQ1441" s="6"/>
      <c r="AR1441" s="6"/>
      <c r="AS1441" s="238"/>
      <c r="AT1441" s="238"/>
      <c r="AU1441" s="238"/>
      <c r="AV1441" s="6"/>
      <c r="AW1441" s="238"/>
      <c r="AX1441" s="238"/>
      <c r="AY1441" s="238"/>
      <c r="AZ1441" s="6"/>
      <c r="BA1441" s="239"/>
      <c r="BB1441" s="238"/>
      <c r="BC1441" s="6"/>
      <c r="BD1441" s="6"/>
      <c r="BE1441" s="6"/>
    </row>
    <row r="1442" spans="1:57" x14ac:dyDescent="0.25">
      <c r="A1442" s="6"/>
      <c r="B1442" s="6"/>
      <c r="C1442" s="6"/>
      <c r="D1442" s="6"/>
      <c r="E1442" s="6"/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 s="6"/>
      <c r="X1442" s="6"/>
      <c r="Y1442" s="6"/>
      <c r="Z1442" s="6"/>
      <c r="AA1442" s="235"/>
      <c r="AB1442" s="235"/>
      <c r="AC1442" s="235"/>
      <c r="AD1442" s="235"/>
      <c r="AE1442" s="235"/>
      <c r="AF1442" s="238"/>
      <c r="AG1442" s="235"/>
      <c r="AH1442" s="238"/>
      <c r="AI1442" s="235"/>
      <c r="AJ1442" s="235"/>
      <c r="AK1442" s="6"/>
      <c r="AL1442" s="6"/>
      <c r="AM1442" s="6"/>
      <c r="AN1442" s="6"/>
      <c r="AO1442" s="6"/>
      <c r="AP1442" s="6"/>
      <c r="AQ1442" s="6"/>
      <c r="AR1442" s="6"/>
      <c r="AS1442" s="238"/>
      <c r="AT1442" s="238"/>
      <c r="AU1442" s="238"/>
      <c r="AV1442" s="6"/>
      <c r="AW1442" s="238"/>
      <c r="AX1442" s="238"/>
      <c r="AY1442" s="238"/>
      <c r="AZ1442" s="6"/>
      <c r="BA1442" s="239"/>
      <c r="BB1442" s="238"/>
      <c r="BC1442" s="6"/>
      <c r="BD1442" s="6"/>
      <c r="BE1442" s="6"/>
    </row>
    <row r="1443" spans="1:57" x14ac:dyDescent="0.25">
      <c r="A1443" s="6"/>
      <c r="B1443" s="6"/>
      <c r="C1443" s="6"/>
      <c r="D1443" s="6"/>
      <c r="E1443" s="6"/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235"/>
      <c r="AB1443" s="235"/>
      <c r="AC1443" s="235"/>
      <c r="AD1443" s="235"/>
      <c r="AE1443" s="235"/>
      <c r="AF1443" s="238"/>
      <c r="AG1443" s="235"/>
      <c r="AH1443" s="238"/>
      <c r="AI1443" s="235"/>
      <c r="AJ1443" s="235"/>
      <c r="AK1443" s="6"/>
      <c r="AL1443" s="6"/>
      <c r="AM1443" s="6"/>
      <c r="AN1443" s="6"/>
      <c r="AO1443" s="6"/>
      <c r="AP1443" s="6"/>
      <c r="AQ1443" s="6"/>
      <c r="AR1443" s="6"/>
      <c r="AS1443" s="238"/>
      <c r="AT1443" s="238"/>
      <c r="AU1443" s="238"/>
      <c r="AV1443" s="6"/>
      <c r="AW1443" s="238"/>
      <c r="AX1443" s="238"/>
      <c r="AY1443" s="238"/>
      <c r="AZ1443" s="6"/>
      <c r="BA1443" s="239"/>
      <c r="BB1443" s="238"/>
      <c r="BC1443" s="6"/>
      <c r="BD1443" s="6"/>
      <c r="BE1443" s="6"/>
    </row>
    <row r="1444" spans="1:57" x14ac:dyDescent="0.25">
      <c r="A1444" s="6"/>
      <c r="B1444" s="6"/>
      <c r="C1444" s="6"/>
      <c r="D1444" s="6"/>
      <c r="E1444" s="6"/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235"/>
      <c r="AB1444" s="235"/>
      <c r="AC1444" s="235"/>
      <c r="AD1444" s="235"/>
      <c r="AE1444" s="235"/>
      <c r="AF1444" s="238"/>
      <c r="AG1444" s="235"/>
      <c r="AH1444" s="238"/>
      <c r="AI1444" s="235"/>
      <c r="AJ1444" s="235"/>
      <c r="AK1444" s="6"/>
      <c r="AL1444" s="6"/>
      <c r="AM1444" s="6"/>
      <c r="AN1444" s="6"/>
      <c r="AO1444" s="6"/>
      <c r="AP1444" s="6"/>
      <c r="AQ1444" s="6"/>
      <c r="AR1444" s="6"/>
      <c r="AS1444" s="238"/>
      <c r="AT1444" s="238"/>
      <c r="AU1444" s="238"/>
      <c r="AV1444" s="6"/>
      <c r="AW1444" s="238"/>
      <c r="AX1444" s="238"/>
      <c r="AY1444" s="238"/>
      <c r="AZ1444" s="6"/>
      <c r="BA1444" s="239"/>
      <c r="BB1444" s="238"/>
      <c r="BC1444" s="6"/>
      <c r="BD1444" s="6"/>
      <c r="BE1444" s="6"/>
    </row>
    <row r="1445" spans="1:57" x14ac:dyDescent="0.25">
      <c r="A1445" s="6"/>
      <c r="B1445" s="6"/>
      <c r="C1445" s="6"/>
      <c r="D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6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235"/>
      <c r="AB1445" s="235"/>
      <c r="AC1445" s="235"/>
      <c r="AD1445" s="235"/>
      <c r="AE1445" s="235"/>
      <c r="AF1445" s="238"/>
      <c r="AG1445" s="235"/>
      <c r="AH1445" s="238"/>
      <c r="AI1445" s="235"/>
      <c r="AJ1445" s="235"/>
      <c r="AK1445" s="6"/>
      <c r="AL1445" s="6"/>
      <c r="AM1445" s="6"/>
      <c r="AN1445" s="6"/>
      <c r="AO1445" s="6"/>
      <c r="AP1445" s="6"/>
      <c r="AQ1445" s="6"/>
      <c r="AR1445" s="6"/>
      <c r="AS1445" s="238"/>
      <c r="AT1445" s="238"/>
      <c r="AU1445" s="238"/>
      <c r="AV1445" s="6"/>
      <c r="AW1445" s="238"/>
      <c r="AX1445" s="238"/>
      <c r="AY1445" s="238"/>
      <c r="AZ1445" s="6"/>
      <c r="BA1445" s="239"/>
      <c r="BB1445" s="238"/>
      <c r="BC1445" s="6"/>
      <c r="BD1445" s="6"/>
      <c r="BE1445" s="6"/>
    </row>
    <row r="1446" spans="1:57" x14ac:dyDescent="0.25">
      <c r="A1446" s="6"/>
      <c r="B1446" s="6"/>
      <c r="C1446" s="6"/>
      <c r="D1446" s="6"/>
      <c r="E1446" s="6"/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  <c r="S1446" s="6"/>
      <c r="T1446" s="6"/>
      <c r="U1446" s="6"/>
      <c r="V1446" s="6"/>
      <c r="W1446" s="6"/>
      <c r="X1446" s="6"/>
      <c r="Y1446" s="6"/>
      <c r="Z1446" s="6"/>
      <c r="AA1446" s="235"/>
      <c r="AB1446" s="235"/>
      <c r="AC1446" s="235"/>
      <c r="AD1446" s="235"/>
      <c r="AE1446" s="235"/>
      <c r="AF1446" s="238"/>
      <c r="AG1446" s="235"/>
      <c r="AH1446" s="238"/>
      <c r="AI1446" s="235"/>
      <c r="AJ1446" s="235"/>
      <c r="AK1446" s="6"/>
      <c r="AL1446" s="6"/>
      <c r="AM1446" s="6"/>
      <c r="AN1446" s="6"/>
      <c r="AO1446" s="6"/>
      <c r="AP1446" s="6"/>
      <c r="AQ1446" s="6"/>
      <c r="AR1446" s="6"/>
      <c r="AS1446" s="238"/>
      <c r="AT1446" s="238"/>
      <c r="AU1446" s="238"/>
      <c r="AV1446" s="6"/>
      <c r="AW1446" s="238"/>
      <c r="AX1446" s="238"/>
      <c r="AY1446" s="238"/>
      <c r="AZ1446" s="6"/>
      <c r="BA1446" s="239"/>
      <c r="BB1446" s="238"/>
      <c r="BC1446" s="6"/>
      <c r="BD1446" s="6"/>
      <c r="BE1446" s="6"/>
    </row>
    <row r="1447" spans="1:57" x14ac:dyDescent="0.25">
      <c r="A1447" s="6"/>
      <c r="B1447" s="6"/>
      <c r="C1447" s="6"/>
      <c r="D1447" s="6"/>
      <c r="E1447" s="6"/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235"/>
      <c r="AB1447" s="235"/>
      <c r="AC1447" s="235"/>
      <c r="AD1447" s="235"/>
      <c r="AE1447" s="235"/>
      <c r="AF1447" s="238"/>
      <c r="AG1447" s="235"/>
      <c r="AH1447" s="238"/>
      <c r="AI1447" s="235"/>
      <c r="AJ1447" s="235"/>
      <c r="AK1447" s="6"/>
      <c r="AL1447" s="6"/>
      <c r="AM1447" s="6"/>
      <c r="AN1447" s="6"/>
      <c r="AO1447" s="6"/>
      <c r="AP1447" s="6"/>
      <c r="AQ1447" s="6"/>
      <c r="AR1447" s="6"/>
      <c r="AS1447" s="238"/>
      <c r="AT1447" s="238"/>
      <c r="AU1447" s="238"/>
      <c r="AV1447" s="6"/>
      <c r="AW1447" s="238"/>
      <c r="AX1447" s="238"/>
      <c r="AY1447" s="238"/>
      <c r="AZ1447" s="6"/>
      <c r="BA1447" s="239"/>
      <c r="BB1447" s="238"/>
      <c r="BC1447" s="6"/>
      <c r="BD1447" s="6"/>
      <c r="BE1447" s="6"/>
    </row>
    <row r="1448" spans="1:57" x14ac:dyDescent="0.25">
      <c r="A1448" s="6"/>
      <c r="B1448" s="6"/>
      <c r="C1448" s="6"/>
      <c r="D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235"/>
      <c r="AB1448" s="235"/>
      <c r="AC1448" s="235"/>
      <c r="AD1448" s="235"/>
      <c r="AE1448" s="235"/>
      <c r="AF1448" s="238"/>
      <c r="AG1448" s="235"/>
      <c r="AH1448" s="238"/>
      <c r="AI1448" s="235"/>
      <c r="AJ1448" s="235"/>
      <c r="AK1448" s="6"/>
      <c r="AL1448" s="6"/>
      <c r="AM1448" s="6"/>
      <c r="AN1448" s="6"/>
      <c r="AO1448" s="6"/>
      <c r="AP1448" s="6"/>
      <c r="AQ1448" s="6"/>
      <c r="AR1448" s="6"/>
      <c r="AS1448" s="238"/>
      <c r="AT1448" s="238"/>
      <c r="AU1448" s="238"/>
      <c r="AV1448" s="6"/>
      <c r="AW1448" s="238"/>
      <c r="AX1448" s="238"/>
      <c r="AY1448" s="238"/>
      <c r="AZ1448" s="6"/>
      <c r="BA1448" s="239"/>
      <c r="BB1448" s="238"/>
      <c r="BC1448" s="6"/>
      <c r="BD1448" s="6"/>
      <c r="BE1448" s="6"/>
    </row>
    <row r="1449" spans="1:57" x14ac:dyDescent="0.25">
      <c r="A1449" s="6"/>
      <c r="B1449" s="6"/>
      <c r="C1449" s="6"/>
      <c r="D1449" s="6"/>
      <c r="E1449" s="6"/>
      <c r="F1449" s="6"/>
      <c r="G1449" s="6"/>
      <c r="H1449" s="6"/>
      <c r="I1449" s="6"/>
      <c r="J1449" s="6"/>
      <c r="K1449" s="6"/>
      <c r="L1449" s="6"/>
      <c r="M1449" s="6"/>
      <c r="N1449" s="6"/>
      <c r="O1449" s="6"/>
      <c r="P1449" s="6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235"/>
      <c r="AB1449" s="235"/>
      <c r="AC1449" s="235"/>
      <c r="AD1449" s="235"/>
      <c r="AE1449" s="235"/>
      <c r="AF1449" s="238"/>
      <c r="AG1449" s="235"/>
      <c r="AH1449" s="238"/>
      <c r="AI1449" s="235"/>
      <c r="AJ1449" s="235"/>
      <c r="AK1449" s="6"/>
      <c r="AL1449" s="6"/>
      <c r="AM1449" s="6"/>
      <c r="AN1449" s="6"/>
      <c r="AO1449" s="6"/>
      <c r="AP1449" s="6"/>
      <c r="AQ1449" s="6"/>
      <c r="AR1449" s="6"/>
      <c r="AS1449" s="238"/>
      <c r="AT1449" s="238"/>
      <c r="AU1449" s="238"/>
      <c r="AV1449" s="6"/>
      <c r="AW1449" s="238"/>
      <c r="AX1449" s="238"/>
      <c r="AY1449" s="238"/>
      <c r="AZ1449" s="6"/>
      <c r="BA1449" s="239"/>
      <c r="BB1449" s="238"/>
      <c r="BC1449" s="6"/>
      <c r="BD1449" s="6"/>
      <c r="BE1449" s="6"/>
    </row>
    <row r="1450" spans="1:57" x14ac:dyDescent="0.25">
      <c r="A1450" s="6"/>
      <c r="B1450" s="6"/>
      <c r="C1450" s="6"/>
      <c r="D1450" s="6"/>
      <c r="E1450" s="6"/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6"/>
      <c r="R1450" s="6"/>
      <c r="S1450" s="6"/>
      <c r="T1450" s="6"/>
      <c r="U1450" s="6"/>
      <c r="V1450" s="6"/>
      <c r="W1450" s="6"/>
      <c r="X1450" s="6"/>
      <c r="Y1450" s="6"/>
      <c r="Z1450" s="6"/>
      <c r="AA1450" s="235"/>
      <c r="AB1450" s="235"/>
      <c r="AC1450" s="235"/>
      <c r="AD1450" s="235"/>
      <c r="AE1450" s="235"/>
      <c r="AF1450" s="238"/>
      <c r="AG1450" s="235"/>
      <c r="AH1450" s="238"/>
      <c r="AI1450" s="235"/>
      <c r="AJ1450" s="235"/>
      <c r="AK1450" s="6"/>
      <c r="AL1450" s="6"/>
      <c r="AM1450" s="6"/>
      <c r="AN1450" s="6"/>
      <c r="AO1450" s="6"/>
      <c r="AP1450" s="6"/>
      <c r="AQ1450" s="6"/>
      <c r="AR1450" s="6"/>
      <c r="AS1450" s="238"/>
      <c r="AT1450" s="238"/>
      <c r="AU1450" s="238"/>
      <c r="AV1450" s="6"/>
      <c r="AW1450" s="238"/>
      <c r="AX1450" s="238"/>
      <c r="AY1450" s="238"/>
      <c r="AZ1450" s="6"/>
      <c r="BA1450" s="239"/>
      <c r="BB1450" s="238"/>
      <c r="BC1450" s="6"/>
      <c r="BD1450" s="6"/>
      <c r="BE1450" s="6"/>
    </row>
    <row r="1451" spans="1:57" x14ac:dyDescent="0.25">
      <c r="A1451" s="6"/>
      <c r="B1451" s="6"/>
      <c r="C1451" s="6"/>
      <c r="D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235"/>
      <c r="AB1451" s="235"/>
      <c r="AC1451" s="235"/>
      <c r="AD1451" s="235"/>
      <c r="AE1451" s="235"/>
      <c r="AF1451" s="238"/>
      <c r="AG1451" s="235"/>
      <c r="AH1451" s="238"/>
      <c r="AI1451" s="235"/>
      <c r="AJ1451" s="235"/>
      <c r="AK1451" s="6"/>
      <c r="AL1451" s="6"/>
      <c r="AM1451" s="6"/>
      <c r="AN1451" s="6"/>
      <c r="AO1451" s="6"/>
      <c r="AP1451" s="6"/>
      <c r="AQ1451" s="6"/>
      <c r="AR1451" s="6"/>
      <c r="AS1451" s="238"/>
      <c r="AT1451" s="238"/>
      <c r="AU1451" s="238"/>
      <c r="AV1451" s="6"/>
      <c r="AW1451" s="238"/>
      <c r="AX1451" s="238"/>
      <c r="AY1451" s="238"/>
      <c r="AZ1451" s="6"/>
      <c r="BA1451" s="239"/>
      <c r="BB1451" s="238"/>
      <c r="BC1451" s="6"/>
      <c r="BD1451" s="6"/>
      <c r="BE1451" s="6"/>
    </row>
    <row r="1452" spans="1:57" x14ac:dyDescent="0.25">
      <c r="A1452" s="6"/>
      <c r="B1452" s="6"/>
      <c r="C1452" s="6"/>
      <c r="D1452" s="6"/>
      <c r="E1452" s="6"/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235"/>
      <c r="AB1452" s="235"/>
      <c r="AC1452" s="235"/>
      <c r="AD1452" s="235"/>
      <c r="AE1452" s="235"/>
      <c r="AF1452" s="238"/>
      <c r="AG1452" s="235"/>
      <c r="AH1452" s="238"/>
      <c r="AI1452" s="235"/>
      <c r="AJ1452" s="235"/>
      <c r="AK1452" s="6"/>
      <c r="AL1452" s="6"/>
      <c r="AM1452" s="6"/>
      <c r="AN1452" s="6"/>
      <c r="AO1452" s="6"/>
      <c r="AP1452" s="6"/>
      <c r="AQ1452" s="6"/>
      <c r="AR1452" s="6"/>
      <c r="AS1452" s="238"/>
      <c r="AT1452" s="238"/>
      <c r="AU1452" s="238"/>
      <c r="AV1452" s="6"/>
      <c r="AW1452" s="238"/>
      <c r="AX1452" s="238"/>
      <c r="AY1452" s="238"/>
      <c r="AZ1452" s="6"/>
      <c r="BA1452" s="239"/>
      <c r="BB1452" s="238"/>
      <c r="BC1452" s="6"/>
      <c r="BD1452" s="6"/>
      <c r="BE1452" s="6"/>
    </row>
    <row r="1453" spans="1:57" x14ac:dyDescent="0.25">
      <c r="A1453" s="6"/>
      <c r="B1453" s="6"/>
      <c r="C1453" s="6"/>
      <c r="D1453" s="6"/>
      <c r="E1453" s="6"/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235"/>
      <c r="AB1453" s="235"/>
      <c r="AC1453" s="235"/>
      <c r="AD1453" s="235"/>
      <c r="AE1453" s="235"/>
      <c r="AF1453" s="238"/>
      <c r="AG1453" s="235"/>
      <c r="AH1453" s="238"/>
      <c r="AI1453" s="235"/>
      <c r="AJ1453" s="235"/>
      <c r="AK1453" s="6"/>
      <c r="AL1453" s="6"/>
      <c r="AM1453" s="6"/>
      <c r="AN1453" s="6"/>
      <c r="AO1453" s="6"/>
      <c r="AP1453" s="6"/>
      <c r="AQ1453" s="6"/>
      <c r="AR1453" s="6"/>
      <c r="AS1453" s="238"/>
      <c r="AT1453" s="238"/>
      <c r="AU1453" s="238"/>
      <c r="AV1453" s="6"/>
      <c r="AW1453" s="238"/>
      <c r="AX1453" s="238"/>
      <c r="AY1453" s="238"/>
      <c r="AZ1453" s="6"/>
      <c r="BA1453" s="239"/>
      <c r="BB1453" s="238"/>
      <c r="BC1453" s="6"/>
      <c r="BD1453" s="6"/>
      <c r="BE1453" s="6"/>
    </row>
    <row r="1454" spans="1:57" x14ac:dyDescent="0.25">
      <c r="A1454" s="6"/>
      <c r="B1454" s="6"/>
      <c r="C1454" s="6"/>
      <c r="D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235"/>
      <c r="AB1454" s="235"/>
      <c r="AC1454" s="235"/>
      <c r="AD1454" s="235"/>
      <c r="AE1454" s="235"/>
      <c r="AF1454" s="238"/>
      <c r="AG1454" s="235"/>
      <c r="AH1454" s="238"/>
      <c r="AI1454" s="235"/>
      <c r="AJ1454" s="235"/>
      <c r="AK1454" s="6"/>
      <c r="AL1454" s="6"/>
      <c r="AM1454" s="6"/>
      <c r="AN1454" s="6"/>
      <c r="AO1454" s="6"/>
      <c r="AP1454" s="6"/>
      <c r="AQ1454" s="6"/>
      <c r="AR1454" s="6"/>
      <c r="AS1454" s="238"/>
      <c r="AT1454" s="238"/>
      <c r="AU1454" s="238"/>
      <c r="AV1454" s="6"/>
      <c r="AW1454" s="238"/>
      <c r="AX1454" s="238"/>
      <c r="AY1454" s="238"/>
      <c r="AZ1454" s="6"/>
      <c r="BA1454" s="239"/>
      <c r="BB1454" s="238"/>
      <c r="BC1454" s="6"/>
      <c r="BD1454" s="6"/>
      <c r="BE1454" s="6"/>
    </row>
    <row r="1455" spans="1:57" x14ac:dyDescent="0.25">
      <c r="A1455" s="6"/>
      <c r="B1455" s="6"/>
      <c r="C1455" s="6"/>
      <c r="D1455" s="6"/>
      <c r="E1455" s="6"/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235"/>
      <c r="AB1455" s="235"/>
      <c r="AC1455" s="235"/>
      <c r="AD1455" s="235"/>
      <c r="AE1455" s="235"/>
      <c r="AF1455" s="238"/>
      <c r="AG1455" s="235"/>
      <c r="AH1455" s="238"/>
      <c r="AI1455" s="235"/>
      <c r="AJ1455" s="235"/>
      <c r="AK1455" s="6"/>
      <c r="AL1455" s="6"/>
      <c r="AM1455" s="6"/>
      <c r="AN1455" s="6"/>
      <c r="AO1455" s="6"/>
      <c r="AP1455" s="6"/>
      <c r="AQ1455" s="6"/>
      <c r="AR1455" s="6"/>
      <c r="AS1455" s="238"/>
      <c r="AT1455" s="238"/>
      <c r="AU1455" s="238"/>
      <c r="AV1455" s="6"/>
      <c r="AW1455" s="238"/>
      <c r="AX1455" s="238"/>
      <c r="AY1455" s="238"/>
      <c r="AZ1455" s="6"/>
      <c r="BA1455" s="239"/>
      <c r="BB1455" s="238"/>
      <c r="BC1455" s="6"/>
      <c r="BD1455" s="6"/>
      <c r="BE1455" s="6"/>
    </row>
    <row r="1456" spans="1:57" x14ac:dyDescent="0.25">
      <c r="A1456" s="6"/>
      <c r="B1456" s="6"/>
      <c r="C1456" s="6"/>
      <c r="D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235"/>
      <c r="AB1456" s="235"/>
      <c r="AC1456" s="235"/>
      <c r="AD1456" s="235"/>
      <c r="AE1456" s="235"/>
      <c r="AF1456" s="238"/>
      <c r="AG1456" s="235"/>
      <c r="AH1456" s="238"/>
      <c r="AI1456" s="235"/>
      <c r="AJ1456" s="235"/>
      <c r="AK1456" s="6"/>
      <c r="AL1456" s="6"/>
      <c r="AM1456" s="6"/>
      <c r="AN1456" s="6"/>
      <c r="AO1456" s="6"/>
      <c r="AP1456" s="6"/>
      <c r="AQ1456" s="6"/>
      <c r="AR1456" s="6"/>
      <c r="AS1456" s="238"/>
      <c r="AT1456" s="238"/>
      <c r="AU1456" s="238"/>
      <c r="AV1456" s="6"/>
      <c r="AW1456" s="238"/>
      <c r="AX1456" s="238"/>
      <c r="AY1456" s="238"/>
      <c r="AZ1456" s="6"/>
      <c r="BA1456" s="239"/>
      <c r="BB1456" s="238"/>
      <c r="BC1456" s="6"/>
      <c r="BD1456" s="6"/>
      <c r="BE1456" s="6"/>
    </row>
    <row r="1457" spans="1:57" x14ac:dyDescent="0.25">
      <c r="A1457" s="6"/>
      <c r="B1457" s="6"/>
      <c r="C1457" s="6"/>
      <c r="D1457" s="6"/>
      <c r="E1457" s="6"/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235"/>
      <c r="AB1457" s="235"/>
      <c r="AC1457" s="235"/>
      <c r="AD1457" s="235"/>
      <c r="AE1457" s="235"/>
      <c r="AF1457" s="238"/>
      <c r="AG1457" s="235"/>
      <c r="AH1457" s="238"/>
      <c r="AI1457" s="235"/>
      <c r="AJ1457" s="235"/>
      <c r="AK1457" s="6"/>
      <c r="AL1457" s="6"/>
      <c r="AM1457" s="6"/>
      <c r="AN1457" s="6"/>
      <c r="AO1457" s="6"/>
      <c r="AP1457" s="6"/>
      <c r="AQ1457" s="6"/>
      <c r="AR1457" s="6"/>
      <c r="AS1457" s="238"/>
      <c r="AT1457" s="238"/>
      <c r="AU1457" s="238"/>
      <c r="AV1457" s="6"/>
      <c r="AW1457" s="238"/>
      <c r="AX1457" s="238"/>
      <c r="AY1457" s="238"/>
      <c r="AZ1457" s="6"/>
      <c r="BA1457" s="239"/>
      <c r="BB1457" s="238"/>
      <c r="BC1457" s="6"/>
      <c r="BD1457" s="6"/>
      <c r="BE1457" s="6"/>
    </row>
    <row r="1458" spans="1:57" x14ac:dyDescent="0.25">
      <c r="A1458" s="6"/>
      <c r="B1458" s="6"/>
      <c r="C1458" s="6"/>
      <c r="D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6"/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235"/>
      <c r="AB1458" s="235"/>
      <c r="AC1458" s="235"/>
      <c r="AD1458" s="235"/>
      <c r="AE1458" s="235"/>
      <c r="AF1458" s="238"/>
      <c r="AG1458" s="235"/>
      <c r="AH1458" s="238"/>
      <c r="AI1458" s="235"/>
      <c r="AJ1458" s="235"/>
      <c r="AK1458" s="6"/>
      <c r="AL1458" s="6"/>
      <c r="AM1458" s="6"/>
      <c r="AN1458" s="6"/>
      <c r="AO1458" s="6"/>
      <c r="AP1458" s="6"/>
      <c r="AQ1458" s="6"/>
      <c r="AR1458" s="6"/>
      <c r="AS1458" s="238"/>
      <c r="AT1458" s="238"/>
      <c r="AU1458" s="238"/>
      <c r="AV1458" s="6"/>
      <c r="AW1458" s="238"/>
      <c r="AX1458" s="238"/>
      <c r="AY1458" s="238"/>
      <c r="AZ1458" s="6"/>
      <c r="BA1458" s="239"/>
      <c r="BB1458" s="238"/>
      <c r="BC1458" s="6"/>
      <c r="BD1458" s="6"/>
      <c r="BE1458" s="6"/>
    </row>
    <row r="1459" spans="1:57" x14ac:dyDescent="0.25">
      <c r="A1459" s="6"/>
      <c r="B1459" s="6"/>
      <c r="C1459" s="6"/>
      <c r="D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235"/>
      <c r="AB1459" s="235"/>
      <c r="AC1459" s="235"/>
      <c r="AD1459" s="235"/>
      <c r="AE1459" s="235"/>
      <c r="AF1459" s="238"/>
      <c r="AG1459" s="235"/>
      <c r="AH1459" s="238"/>
      <c r="AI1459" s="235"/>
      <c r="AJ1459" s="235"/>
      <c r="AK1459" s="6"/>
      <c r="AL1459" s="6"/>
      <c r="AM1459" s="6"/>
      <c r="AN1459" s="6"/>
      <c r="AO1459" s="6"/>
      <c r="AP1459" s="6"/>
      <c r="AQ1459" s="6"/>
      <c r="AR1459" s="6"/>
      <c r="AS1459" s="238"/>
      <c r="AT1459" s="238"/>
      <c r="AU1459" s="238"/>
      <c r="AV1459" s="6"/>
      <c r="AW1459" s="238"/>
      <c r="AX1459" s="238"/>
      <c r="AY1459" s="238"/>
      <c r="AZ1459" s="6"/>
      <c r="BA1459" s="239"/>
      <c r="BB1459" s="238"/>
      <c r="BC1459" s="6"/>
      <c r="BD1459" s="6"/>
      <c r="BE1459" s="6"/>
    </row>
    <row r="1460" spans="1:57" x14ac:dyDescent="0.25">
      <c r="A1460" s="6"/>
      <c r="B1460" s="6"/>
      <c r="C1460" s="6"/>
      <c r="D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6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235"/>
      <c r="AB1460" s="235"/>
      <c r="AC1460" s="235"/>
      <c r="AD1460" s="235"/>
      <c r="AE1460" s="235"/>
      <c r="AF1460" s="238"/>
      <c r="AG1460" s="235"/>
      <c r="AH1460" s="238"/>
      <c r="AI1460" s="235"/>
      <c r="AJ1460" s="235"/>
      <c r="AK1460" s="6"/>
      <c r="AL1460" s="6"/>
      <c r="AM1460" s="6"/>
      <c r="AN1460" s="6"/>
      <c r="AO1460" s="6"/>
      <c r="AP1460" s="6"/>
      <c r="AQ1460" s="6"/>
      <c r="AR1460" s="6"/>
      <c r="AS1460" s="238"/>
      <c r="AT1460" s="238"/>
      <c r="AU1460" s="238"/>
      <c r="AV1460" s="6"/>
      <c r="AW1460" s="238"/>
      <c r="AX1460" s="238"/>
      <c r="AY1460" s="238"/>
      <c r="AZ1460" s="6"/>
      <c r="BA1460" s="239"/>
      <c r="BB1460" s="238"/>
      <c r="BC1460" s="6"/>
      <c r="BD1460" s="6"/>
      <c r="BE1460" s="6"/>
    </row>
    <row r="1461" spans="1:57" x14ac:dyDescent="0.25">
      <c r="A1461" s="6"/>
      <c r="B1461" s="6"/>
      <c r="C1461" s="6"/>
      <c r="D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235"/>
      <c r="AB1461" s="235"/>
      <c r="AC1461" s="235"/>
      <c r="AD1461" s="235"/>
      <c r="AE1461" s="235"/>
      <c r="AF1461" s="238"/>
      <c r="AG1461" s="235"/>
      <c r="AH1461" s="238"/>
      <c r="AI1461" s="235"/>
      <c r="AJ1461" s="235"/>
      <c r="AK1461" s="6"/>
      <c r="AL1461" s="6"/>
      <c r="AM1461" s="6"/>
      <c r="AN1461" s="6"/>
      <c r="AO1461" s="6"/>
      <c r="AP1461" s="6"/>
      <c r="AQ1461" s="6"/>
      <c r="AR1461" s="6"/>
      <c r="AS1461" s="238"/>
      <c r="AT1461" s="238"/>
      <c r="AU1461" s="238"/>
      <c r="AV1461" s="6"/>
      <c r="AW1461" s="238"/>
      <c r="AX1461" s="238"/>
      <c r="AY1461" s="238"/>
      <c r="AZ1461" s="6"/>
      <c r="BA1461" s="239"/>
      <c r="BB1461" s="238"/>
      <c r="BC1461" s="6"/>
      <c r="BD1461" s="6"/>
      <c r="BE1461" s="6"/>
    </row>
    <row r="1462" spans="1:57" x14ac:dyDescent="0.25">
      <c r="A1462" s="6"/>
      <c r="B1462" s="6"/>
      <c r="C1462" s="6"/>
      <c r="D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6"/>
      <c r="Q1462" s="6"/>
      <c r="R1462" s="6"/>
      <c r="S1462" s="6"/>
      <c r="T1462" s="6"/>
      <c r="U1462" s="6"/>
      <c r="V1462" s="6"/>
      <c r="W1462" s="6"/>
      <c r="X1462" s="6"/>
      <c r="Y1462" s="6"/>
      <c r="Z1462" s="6"/>
      <c r="AA1462" s="235"/>
      <c r="AB1462" s="235"/>
      <c r="AC1462" s="235"/>
      <c r="AD1462" s="235"/>
      <c r="AE1462" s="235"/>
      <c r="AF1462" s="238"/>
      <c r="AG1462" s="235"/>
      <c r="AH1462" s="238"/>
      <c r="AI1462" s="235"/>
      <c r="AJ1462" s="235"/>
      <c r="AK1462" s="6"/>
      <c r="AL1462" s="6"/>
      <c r="AM1462" s="6"/>
      <c r="AN1462" s="6"/>
      <c r="AO1462" s="6"/>
      <c r="AP1462" s="6"/>
      <c r="AQ1462" s="6"/>
      <c r="AR1462" s="6"/>
      <c r="AS1462" s="238"/>
      <c r="AT1462" s="238"/>
      <c r="AU1462" s="238"/>
      <c r="AV1462" s="6"/>
      <c r="AW1462" s="238"/>
      <c r="AX1462" s="238"/>
      <c r="AY1462" s="238"/>
      <c r="AZ1462" s="6"/>
      <c r="BA1462" s="239"/>
      <c r="BB1462" s="238"/>
      <c r="BC1462" s="6"/>
      <c r="BD1462" s="6"/>
      <c r="BE1462" s="6"/>
    </row>
    <row r="1463" spans="1:57" x14ac:dyDescent="0.25">
      <c r="A1463" s="6"/>
      <c r="B1463" s="6"/>
      <c r="C1463" s="6"/>
      <c r="D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 s="6"/>
      <c r="X1463" s="6"/>
      <c r="Y1463" s="6"/>
      <c r="Z1463" s="6"/>
      <c r="AA1463" s="235"/>
      <c r="AB1463" s="235"/>
      <c r="AC1463" s="235"/>
      <c r="AD1463" s="235"/>
      <c r="AE1463" s="235"/>
      <c r="AF1463" s="238"/>
      <c r="AG1463" s="235"/>
      <c r="AH1463" s="238"/>
      <c r="AI1463" s="235"/>
      <c r="AJ1463" s="235"/>
      <c r="AK1463" s="6"/>
      <c r="AL1463" s="6"/>
      <c r="AM1463" s="6"/>
      <c r="AN1463" s="6"/>
      <c r="AO1463" s="6"/>
      <c r="AP1463" s="6"/>
      <c r="AQ1463" s="6"/>
      <c r="AR1463" s="6"/>
      <c r="AS1463" s="238"/>
      <c r="AT1463" s="238"/>
      <c r="AU1463" s="238"/>
      <c r="AV1463" s="6"/>
      <c r="AW1463" s="238"/>
      <c r="AX1463" s="238"/>
      <c r="AY1463" s="238"/>
      <c r="AZ1463" s="6"/>
      <c r="BA1463" s="239"/>
      <c r="BB1463" s="238"/>
      <c r="BC1463" s="6"/>
      <c r="BD1463" s="6"/>
      <c r="BE1463" s="6"/>
    </row>
    <row r="1464" spans="1:57" x14ac:dyDescent="0.25">
      <c r="A1464" s="6"/>
      <c r="B1464" s="6"/>
      <c r="C1464" s="6"/>
      <c r="D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6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235"/>
      <c r="AB1464" s="235"/>
      <c r="AC1464" s="235"/>
      <c r="AD1464" s="235"/>
      <c r="AE1464" s="235"/>
      <c r="AF1464" s="238"/>
      <c r="AG1464" s="235"/>
      <c r="AH1464" s="238"/>
      <c r="AI1464" s="235"/>
      <c r="AJ1464" s="235"/>
      <c r="AK1464" s="6"/>
      <c r="AL1464" s="6"/>
      <c r="AM1464" s="6"/>
      <c r="AN1464" s="6"/>
      <c r="AO1464" s="6"/>
      <c r="AP1464" s="6"/>
      <c r="AQ1464" s="6"/>
      <c r="AR1464" s="6"/>
      <c r="AS1464" s="238"/>
      <c r="AT1464" s="238"/>
      <c r="AU1464" s="238"/>
      <c r="AV1464" s="6"/>
      <c r="AW1464" s="238"/>
      <c r="AX1464" s="238"/>
      <c r="AY1464" s="238"/>
      <c r="AZ1464" s="6"/>
      <c r="BA1464" s="239"/>
      <c r="BB1464" s="238"/>
      <c r="BC1464" s="6"/>
      <c r="BD1464" s="6"/>
      <c r="BE1464" s="6"/>
    </row>
    <row r="1465" spans="1:57" x14ac:dyDescent="0.25">
      <c r="A1465" s="6"/>
      <c r="B1465" s="6"/>
      <c r="C1465" s="6"/>
      <c r="D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235"/>
      <c r="AB1465" s="235"/>
      <c r="AC1465" s="235"/>
      <c r="AD1465" s="235"/>
      <c r="AE1465" s="235"/>
      <c r="AF1465" s="238"/>
      <c r="AG1465" s="235"/>
      <c r="AH1465" s="238"/>
      <c r="AI1465" s="235"/>
      <c r="AJ1465" s="235"/>
      <c r="AK1465" s="6"/>
      <c r="AL1465" s="6"/>
      <c r="AM1465" s="6"/>
      <c r="AN1465" s="6"/>
      <c r="AO1465" s="6"/>
      <c r="AP1465" s="6"/>
      <c r="AQ1465" s="6"/>
      <c r="AR1465" s="6"/>
      <c r="AS1465" s="238"/>
      <c r="AT1465" s="238"/>
      <c r="AU1465" s="238"/>
      <c r="AV1465" s="6"/>
      <c r="AW1465" s="238"/>
      <c r="AX1465" s="238"/>
      <c r="AY1465" s="238"/>
      <c r="AZ1465" s="6"/>
      <c r="BA1465" s="239"/>
      <c r="BB1465" s="238"/>
      <c r="BC1465" s="6"/>
      <c r="BD1465" s="6"/>
      <c r="BE1465" s="6"/>
    </row>
    <row r="1466" spans="1:57" x14ac:dyDescent="0.25">
      <c r="A1466" s="6"/>
      <c r="B1466" s="6"/>
      <c r="C1466" s="6"/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6"/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235"/>
      <c r="AB1466" s="235"/>
      <c r="AC1466" s="235"/>
      <c r="AD1466" s="235"/>
      <c r="AE1466" s="235"/>
      <c r="AF1466" s="238"/>
      <c r="AG1466" s="235"/>
      <c r="AH1466" s="238"/>
      <c r="AI1466" s="235"/>
      <c r="AJ1466" s="235"/>
      <c r="AK1466" s="6"/>
      <c r="AL1466" s="6"/>
      <c r="AM1466" s="6"/>
      <c r="AN1466" s="6"/>
      <c r="AO1466" s="6"/>
      <c r="AP1466" s="6"/>
      <c r="AQ1466" s="6"/>
      <c r="AR1466" s="6"/>
      <c r="AS1466" s="238"/>
      <c r="AT1466" s="238"/>
      <c r="AU1466" s="238"/>
      <c r="AV1466" s="6"/>
      <c r="AW1466" s="238"/>
      <c r="AX1466" s="238"/>
      <c r="AY1466" s="238"/>
      <c r="AZ1466" s="6"/>
      <c r="BA1466" s="239"/>
      <c r="BB1466" s="238"/>
      <c r="BC1466" s="6"/>
      <c r="BD1466" s="6"/>
      <c r="BE1466" s="6"/>
    </row>
    <row r="1467" spans="1:57" x14ac:dyDescent="0.25">
      <c r="A1467" s="6"/>
      <c r="B1467" s="6"/>
      <c r="C1467" s="6"/>
      <c r="D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6"/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235"/>
      <c r="AB1467" s="235"/>
      <c r="AC1467" s="235"/>
      <c r="AD1467" s="235"/>
      <c r="AE1467" s="235"/>
      <c r="AF1467" s="238"/>
      <c r="AG1467" s="235"/>
      <c r="AH1467" s="238"/>
      <c r="AI1467" s="235"/>
      <c r="AJ1467" s="235"/>
      <c r="AK1467" s="6"/>
      <c r="AL1467" s="6"/>
      <c r="AM1467" s="6"/>
      <c r="AN1467" s="6"/>
      <c r="AO1467" s="6"/>
      <c r="AP1467" s="6"/>
      <c r="AQ1467" s="6"/>
      <c r="AR1467" s="6"/>
      <c r="AS1467" s="238"/>
      <c r="AT1467" s="238"/>
      <c r="AU1467" s="238"/>
      <c r="AV1467" s="6"/>
      <c r="AW1467" s="238"/>
      <c r="AX1467" s="238"/>
      <c r="AY1467" s="238"/>
      <c r="AZ1467" s="6"/>
      <c r="BA1467" s="239"/>
      <c r="BB1467" s="238"/>
      <c r="BC1467" s="6"/>
      <c r="BD1467" s="6"/>
      <c r="BE1467" s="6"/>
    </row>
    <row r="1468" spans="1:57" x14ac:dyDescent="0.25">
      <c r="A1468" s="6"/>
      <c r="B1468" s="6"/>
      <c r="C1468" s="6"/>
      <c r="D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235"/>
      <c r="AB1468" s="235"/>
      <c r="AC1468" s="235"/>
      <c r="AD1468" s="235"/>
      <c r="AE1468" s="235"/>
      <c r="AF1468" s="238"/>
      <c r="AG1468" s="235"/>
      <c r="AH1468" s="238"/>
      <c r="AI1468" s="235"/>
      <c r="AJ1468" s="235"/>
      <c r="AK1468" s="6"/>
      <c r="AL1468" s="6"/>
      <c r="AM1468" s="6"/>
      <c r="AN1468" s="6"/>
      <c r="AO1468" s="6"/>
      <c r="AP1468" s="6"/>
      <c r="AQ1468" s="6"/>
      <c r="AR1468" s="6"/>
      <c r="AS1468" s="238"/>
      <c r="AT1468" s="238"/>
      <c r="AU1468" s="238"/>
      <c r="AV1468" s="6"/>
      <c r="AW1468" s="238"/>
      <c r="AX1468" s="238"/>
      <c r="AY1468" s="238"/>
      <c r="AZ1468" s="6"/>
      <c r="BA1468" s="239"/>
      <c r="BB1468" s="238"/>
      <c r="BC1468" s="6"/>
      <c r="BD1468" s="6"/>
      <c r="BE1468" s="6"/>
    </row>
    <row r="1469" spans="1:57" x14ac:dyDescent="0.25">
      <c r="A1469" s="6"/>
      <c r="B1469" s="6"/>
      <c r="C1469" s="6"/>
      <c r="D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6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235"/>
      <c r="AB1469" s="235"/>
      <c r="AC1469" s="235"/>
      <c r="AD1469" s="235"/>
      <c r="AE1469" s="235"/>
      <c r="AF1469" s="238"/>
      <c r="AG1469" s="235"/>
      <c r="AH1469" s="238"/>
      <c r="AI1469" s="235"/>
      <c r="AJ1469" s="235"/>
      <c r="AK1469" s="6"/>
      <c r="AL1469" s="6"/>
      <c r="AM1469" s="6"/>
      <c r="AN1469" s="6"/>
      <c r="AO1469" s="6"/>
      <c r="AP1469" s="6"/>
      <c r="AQ1469" s="6"/>
      <c r="AR1469" s="6"/>
      <c r="AS1469" s="238"/>
      <c r="AT1469" s="238"/>
      <c r="AU1469" s="238"/>
      <c r="AV1469" s="6"/>
      <c r="AW1469" s="238"/>
      <c r="AX1469" s="238"/>
      <c r="AY1469" s="238"/>
      <c r="AZ1469" s="6"/>
      <c r="BA1469" s="239"/>
      <c r="BB1469" s="238"/>
      <c r="BC1469" s="6"/>
      <c r="BD1469" s="6"/>
      <c r="BE1469" s="6"/>
    </row>
    <row r="1470" spans="1:57" x14ac:dyDescent="0.25">
      <c r="A1470" s="6"/>
      <c r="B1470" s="6"/>
      <c r="C1470" s="6"/>
      <c r="D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235"/>
      <c r="AB1470" s="235"/>
      <c r="AC1470" s="235"/>
      <c r="AD1470" s="235"/>
      <c r="AE1470" s="235"/>
      <c r="AF1470" s="238"/>
      <c r="AG1470" s="235"/>
      <c r="AH1470" s="238"/>
      <c r="AI1470" s="235"/>
      <c r="AJ1470" s="235"/>
      <c r="AK1470" s="6"/>
      <c r="AL1470" s="6"/>
      <c r="AM1470" s="6"/>
      <c r="AN1470" s="6"/>
      <c r="AO1470" s="6"/>
      <c r="AP1470" s="6"/>
      <c r="AQ1470" s="6"/>
      <c r="AR1470" s="6"/>
      <c r="AS1470" s="238"/>
      <c r="AT1470" s="238"/>
      <c r="AU1470" s="238"/>
      <c r="AV1470" s="6"/>
      <c r="AW1470" s="238"/>
      <c r="AX1470" s="238"/>
      <c r="AY1470" s="238"/>
      <c r="AZ1470" s="6"/>
      <c r="BA1470" s="239"/>
      <c r="BB1470" s="238"/>
      <c r="BC1470" s="6"/>
      <c r="BD1470" s="6"/>
      <c r="BE1470" s="6"/>
    </row>
    <row r="1471" spans="1:57" x14ac:dyDescent="0.25">
      <c r="A1471" s="6"/>
      <c r="B1471" s="6"/>
      <c r="C1471" s="6"/>
      <c r="D1471" s="6"/>
      <c r="E1471" s="6"/>
      <c r="F1471" s="6"/>
      <c r="G1471" s="6"/>
      <c r="H1471" s="6"/>
      <c r="I1471" s="6"/>
      <c r="J1471" s="6"/>
      <c r="K1471" s="6"/>
      <c r="L1471" s="6"/>
      <c r="M1471" s="6"/>
      <c r="N1471" s="6"/>
      <c r="O1471" s="6"/>
      <c r="P1471" s="6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235"/>
      <c r="AB1471" s="235"/>
      <c r="AC1471" s="235"/>
      <c r="AD1471" s="235"/>
      <c r="AE1471" s="235"/>
      <c r="AF1471" s="238"/>
      <c r="AG1471" s="235"/>
      <c r="AH1471" s="238"/>
      <c r="AI1471" s="235"/>
      <c r="AJ1471" s="235"/>
      <c r="AK1471" s="6"/>
      <c r="AL1471" s="6"/>
      <c r="AM1471" s="6"/>
      <c r="AN1471" s="6"/>
      <c r="AO1471" s="6"/>
      <c r="AP1471" s="6"/>
      <c r="AQ1471" s="6"/>
      <c r="AR1471" s="6"/>
      <c r="AS1471" s="238"/>
      <c r="AT1471" s="238"/>
      <c r="AU1471" s="238"/>
      <c r="AV1471" s="6"/>
      <c r="AW1471" s="238"/>
      <c r="AX1471" s="238"/>
      <c r="AY1471" s="238"/>
      <c r="AZ1471" s="6"/>
      <c r="BA1471" s="239"/>
      <c r="BB1471" s="238"/>
      <c r="BC1471" s="6"/>
      <c r="BD1471" s="6"/>
      <c r="BE1471" s="6"/>
    </row>
    <row r="1472" spans="1:57" x14ac:dyDescent="0.25">
      <c r="A1472" s="6"/>
      <c r="B1472" s="6"/>
      <c r="C1472" s="6"/>
      <c r="D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6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235"/>
      <c r="AB1472" s="235"/>
      <c r="AC1472" s="235"/>
      <c r="AD1472" s="235"/>
      <c r="AE1472" s="235"/>
      <c r="AF1472" s="238"/>
      <c r="AG1472" s="235"/>
      <c r="AH1472" s="238"/>
      <c r="AI1472" s="235"/>
      <c r="AJ1472" s="235"/>
      <c r="AK1472" s="6"/>
      <c r="AL1472" s="6"/>
      <c r="AM1472" s="6"/>
      <c r="AN1472" s="6"/>
      <c r="AO1472" s="6"/>
      <c r="AP1472" s="6"/>
      <c r="AQ1472" s="6"/>
      <c r="AR1472" s="6"/>
      <c r="AS1472" s="238"/>
      <c r="AT1472" s="238"/>
      <c r="AU1472" s="238"/>
      <c r="AV1472" s="6"/>
      <c r="AW1472" s="238"/>
      <c r="AX1472" s="238"/>
      <c r="AY1472" s="238"/>
      <c r="AZ1472" s="6"/>
      <c r="BA1472" s="239"/>
      <c r="BB1472" s="238"/>
      <c r="BC1472" s="6"/>
      <c r="BD1472" s="6"/>
      <c r="BE1472" s="6"/>
    </row>
    <row r="1473" spans="1:57" x14ac:dyDescent="0.25">
      <c r="A1473" s="6"/>
      <c r="B1473" s="6"/>
      <c r="C1473" s="6"/>
      <c r="D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235"/>
      <c r="AB1473" s="235"/>
      <c r="AC1473" s="235"/>
      <c r="AD1473" s="235"/>
      <c r="AE1473" s="235"/>
      <c r="AF1473" s="238"/>
      <c r="AG1473" s="235"/>
      <c r="AH1473" s="238"/>
      <c r="AI1473" s="235"/>
      <c r="AJ1473" s="235"/>
      <c r="AK1473" s="6"/>
      <c r="AL1473" s="6"/>
      <c r="AM1473" s="6"/>
      <c r="AN1473" s="6"/>
      <c r="AO1473" s="6"/>
      <c r="AP1473" s="6"/>
      <c r="AQ1473" s="6"/>
      <c r="AR1473" s="6"/>
      <c r="AS1473" s="238"/>
      <c r="AT1473" s="238"/>
      <c r="AU1473" s="238"/>
      <c r="AV1473" s="6"/>
      <c r="AW1473" s="238"/>
      <c r="AX1473" s="238"/>
      <c r="AY1473" s="238"/>
      <c r="AZ1473" s="6"/>
      <c r="BA1473" s="239"/>
      <c r="BB1473" s="238"/>
      <c r="BC1473" s="6"/>
      <c r="BD1473" s="6"/>
      <c r="BE1473" s="6"/>
    </row>
    <row r="1474" spans="1:57" x14ac:dyDescent="0.25">
      <c r="A1474" s="6"/>
      <c r="B1474" s="6"/>
      <c r="C1474" s="6"/>
      <c r="D1474" s="6"/>
      <c r="E1474" s="6"/>
      <c r="F1474" s="6"/>
      <c r="G1474" s="6"/>
      <c r="H1474" s="6"/>
      <c r="I1474" s="6"/>
      <c r="J1474" s="6"/>
      <c r="K1474" s="6"/>
      <c r="L1474" s="6"/>
      <c r="M1474" s="6"/>
      <c r="N1474" s="6"/>
      <c r="O1474" s="6"/>
      <c r="P1474" s="6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235"/>
      <c r="AB1474" s="235"/>
      <c r="AC1474" s="235"/>
      <c r="AD1474" s="235"/>
      <c r="AE1474" s="235"/>
      <c r="AF1474" s="238"/>
      <c r="AG1474" s="235"/>
      <c r="AH1474" s="238"/>
      <c r="AI1474" s="235"/>
      <c r="AJ1474" s="235"/>
      <c r="AK1474" s="6"/>
      <c r="AL1474" s="6"/>
      <c r="AM1474" s="6"/>
      <c r="AN1474" s="6"/>
      <c r="AO1474" s="6"/>
      <c r="AP1474" s="6"/>
      <c r="AQ1474" s="6"/>
      <c r="AR1474" s="6"/>
      <c r="AS1474" s="238"/>
      <c r="AT1474" s="238"/>
      <c r="AU1474" s="238"/>
      <c r="AV1474" s="6"/>
      <c r="AW1474" s="238"/>
      <c r="AX1474" s="238"/>
      <c r="AY1474" s="238"/>
      <c r="AZ1474" s="6"/>
      <c r="BA1474" s="239"/>
      <c r="BB1474" s="238"/>
      <c r="BC1474" s="6"/>
      <c r="BD1474" s="6"/>
      <c r="BE1474" s="6"/>
    </row>
    <row r="1475" spans="1:57" x14ac:dyDescent="0.25">
      <c r="A1475" s="6"/>
      <c r="B1475" s="6"/>
      <c r="C1475" s="6"/>
      <c r="D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6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235"/>
      <c r="AB1475" s="235"/>
      <c r="AC1475" s="235"/>
      <c r="AD1475" s="235"/>
      <c r="AE1475" s="235"/>
      <c r="AF1475" s="238"/>
      <c r="AG1475" s="235"/>
      <c r="AH1475" s="238"/>
      <c r="AI1475" s="235"/>
      <c r="AJ1475" s="235"/>
      <c r="AK1475" s="6"/>
      <c r="AL1475" s="6"/>
      <c r="AM1475" s="6"/>
      <c r="AN1475" s="6"/>
      <c r="AO1475" s="6"/>
      <c r="AP1475" s="6"/>
      <c r="AQ1475" s="6"/>
      <c r="AR1475" s="6"/>
      <c r="AS1475" s="238"/>
      <c r="AT1475" s="238"/>
      <c r="AU1475" s="238"/>
      <c r="AV1475" s="6"/>
      <c r="AW1475" s="238"/>
      <c r="AX1475" s="238"/>
      <c r="AY1475" s="238"/>
      <c r="AZ1475" s="6"/>
      <c r="BA1475" s="239"/>
      <c r="BB1475" s="238"/>
      <c r="BC1475" s="6"/>
      <c r="BD1475" s="6"/>
      <c r="BE1475" s="6"/>
    </row>
    <row r="1476" spans="1:57" x14ac:dyDescent="0.25">
      <c r="A1476" s="6"/>
      <c r="B1476" s="6"/>
      <c r="C1476" s="6"/>
      <c r="D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235"/>
      <c r="AB1476" s="235"/>
      <c r="AC1476" s="235"/>
      <c r="AD1476" s="235"/>
      <c r="AE1476" s="235"/>
      <c r="AF1476" s="238"/>
      <c r="AG1476" s="235"/>
      <c r="AH1476" s="238"/>
      <c r="AI1476" s="235"/>
      <c r="AJ1476" s="235"/>
      <c r="AK1476" s="6"/>
      <c r="AL1476" s="6"/>
      <c r="AM1476" s="6"/>
      <c r="AN1476" s="6"/>
      <c r="AO1476" s="6"/>
      <c r="AP1476" s="6"/>
      <c r="AQ1476" s="6"/>
      <c r="AR1476" s="6"/>
      <c r="AS1476" s="238"/>
      <c r="AT1476" s="238"/>
      <c r="AU1476" s="238"/>
      <c r="AV1476" s="6"/>
      <c r="AW1476" s="238"/>
      <c r="AX1476" s="238"/>
      <c r="AY1476" s="238"/>
      <c r="AZ1476" s="6"/>
      <c r="BA1476" s="239"/>
      <c r="BB1476" s="238"/>
      <c r="BC1476" s="6"/>
      <c r="BD1476" s="6"/>
      <c r="BE1476" s="6"/>
    </row>
    <row r="1477" spans="1:57" x14ac:dyDescent="0.25">
      <c r="A1477" s="6"/>
      <c r="B1477" s="6"/>
      <c r="C1477" s="6"/>
      <c r="D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6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235"/>
      <c r="AB1477" s="235"/>
      <c r="AC1477" s="235"/>
      <c r="AD1477" s="235"/>
      <c r="AE1477" s="235"/>
      <c r="AF1477" s="238"/>
      <c r="AG1477" s="235"/>
      <c r="AH1477" s="238"/>
      <c r="AI1477" s="235"/>
      <c r="AJ1477" s="235"/>
      <c r="AK1477" s="6"/>
      <c r="AL1477" s="6"/>
      <c r="AM1477" s="6"/>
      <c r="AN1477" s="6"/>
      <c r="AO1477" s="6"/>
      <c r="AP1477" s="6"/>
      <c r="AQ1477" s="6"/>
      <c r="AR1477" s="6"/>
      <c r="AS1477" s="238"/>
      <c r="AT1477" s="238"/>
      <c r="AU1477" s="238"/>
      <c r="AV1477" s="6"/>
      <c r="AW1477" s="238"/>
      <c r="AX1477" s="238"/>
      <c r="AY1477" s="238"/>
      <c r="AZ1477" s="6"/>
      <c r="BA1477" s="239"/>
      <c r="BB1477" s="238"/>
      <c r="BC1477" s="6"/>
      <c r="BD1477" s="6"/>
      <c r="BE1477" s="6"/>
    </row>
    <row r="1478" spans="1:57" x14ac:dyDescent="0.25">
      <c r="A1478" s="6"/>
      <c r="B1478" s="6"/>
      <c r="C1478" s="6"/>
      <c r="D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235"/>
      <c r="AB1478" s="235"/>
      <c r="AC1478" s="235"/>
      <c r="AD1478" s="235"/>
      <c r="AE1478" s="235"/>
      <c r="AF1478" s="238"/>
      <c r="AG1478" s="235"/>
      <c r="AH1478" s="238"/>
      <c r="AI1478" s="235"/>
      <c r="AJ1478" s="235"/>
      <c r="AK1478" s="6"/>
      <c r="AL1478" s="6"/>
      <c r="AM1478" s="6"/>
      <c r="AN1478" s="6"/>
      <c r="AO1478" s="6"/>
      <c r="AP1478" s="6"/>
      <c r="AQ1478" s="6"/>
      <c r="AR1478" s="6"/>
      <c r="AS1478" s="238"/>
      <c r="AT1478" s="238"/>
      <c r="AU1478" s="238"/>
      <c r="AV1478" s="6"/>
      <c r="AW1478" s="238"/>
      <c r="AX1478" s="238"/>
      <c r="AY1478" s="238"/>
      <c r="AZ1478" s="6"/>
      <c r="BA1478" s="239"/>
      <c r="BB1478" s="238"/>
      <c r="BC1478" s="6"/>
      <c r="BD1478" s="6"/>
      <c r="BE1478" s="6"/>
    </row>
    <row r="1479" spans="1:57" x14ac:dyDescent="0.25">
      <c r="A1479" s="6"/>
      <c r="B1479" s="6"/>
      <c r="C1479" s="6"/>
      <c r="D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235"/>
      <c r="AB1479" s="235"/>
      <c r="AC1479" s="235"/>
      <c r="AD1479" s="235"/>
      <c r="AE1479" s="235"/>
      <c r="AF1479" s="238"/>
      <c r="AG1479" s="235"/>
      <c r="AH1479" s="238"/>
      <c r="AI1479" s="235"/>
      <c r="AJ1479" s="235"/>
      <c r="AK1479" s="6"/>
      <c r="AL1479" s="6"/>
      <c r="AM1479" s="6"/>
      <c r="AN1479" s="6"/>
      <c r="AO1479" s="6"/>
      <c r="AP1479" s="6"/>
      <c r="AQ1479" s="6"/>
      <c r="AR1479" s="6"/>
      <c r="AS1479" s="238"/>
      <c r="AT1479" s="238"/>
      <c r="AU1479" s="238"/>
      <c r="AV1479" s="6"/>
      <c r="AW1479" s="238"/>
      <c r="AX1479" s="238"/>
      <c r="AY1479" s="238"/>
      <c r="AZ1479" s="6"/>
      <c r="BA1479" s="239"/>
      <c r="BB1479" s="238"/>
      <c r="BC1479" s="6"/>
      <c r="BD1479" s="6"/>
      <c r="BE1479" s="6"/>
    </row>
    <row r="1480" spans="1:57" x14ac:dyDescent="0.25">
      <c r="A1480" s="6"/>
      <c r="B1480" s="6"/>
      <c r="C1480" s="6"/>
      <c r="D1480" s="6"/>
      <c r="E1480" s="6"/>
      <c r="F1480" s="6"/>
      <c r="G1480" s="6"/>
      <c r="H1480" s="6"/>
      <c r="I1480" s="6"/>
      <c r="J1480" s="6"/>
      <c r="K1480" s="6"/>
      <c r="L1480" s="6"/>
      <c r="M1480" s="6"/>
      <c r="N1480" s="6"/>
      <c r="O1480" s="6"/>
      <c r="P1480" s="6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235"/>
      <c r="AB1480" s="235"/>
      <c r="AC1480" s="235"/>
      <c r="AD1480" s="235"/>
      <c r="AE1480" s="235"/>
      <c r="AF1480" s="238"/>
      <c r="AG1480" s="235"/>
      <c r="AH1480" s="238"/>
      <c r="AI1480" s="235"/>
      <c r="AJ1480" s="235"/>
      <c r="AK1480" s="6"/>
      <c r="AL1480" s="6"/>
      <c r="AM1480" s="6"/>
      <c r="AN1480" s="6"/>
      <c r="AO1480" s="6"/>
      <c r="AP1480" s="6"/>
      <c r="AQ1480" s="6"/>
      <c r="AR1480" s="6"/>
      <c r="AS1480" s="238"/>
      <c r="AT1480" s="238"/>
      <c r="AU1480" s="238"/>
      <c r="AV1480" s="6"/>
      <c r="AW1480" s="238"/>
      <c r="AX1480" s="238"/>
      <c r="AY1480" s="238"/>
      <c r="AZ1480" s="6"/>
      <c r="BA1480" s="239"/>
      <c r="BB1480" s="238"/>
      <c r="BC1480" s="6"/>
      <c r="BD1480" s="6"/>
      <c r="BE1480" s="6"/>
    </row>
    <row r="1481" spans="1:57" x14ac:dyDescent="0.25">
      <c r="A1481" s="6"/>
      <c r="B1481" s="6"/>
      <c r="C1481" s="6"/>
      <c r="D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235"/>
      <c r="AB1481" s="235"/>
      <c r="AC1481" s="235"/>
      <c r="AD1481" s="235"/>
      <c r="AE1481" s="235"/>
      <c r="AF1481" s="238"/>
      <c r="AG1481" s="235"/>
      <c r="AH1481" s="238"/>
      <c r="AI1481" s="235"/>
      <c r="AJ1481" s="235"/>
      <c r="AK1481" s="6"/>
      <c r="AL1481" s="6"/>
      <c r="AM1481" s="6"/>
      <c r="AN1481" s="6"/>
      <c r="AO1481" s="6"/>
      <c r="AP1481" s="6"/>
      <c r="AQ1481" s="6"/>
      <c r="AR1481" s="6"/>
      <c r="AS1481" s="238"/>
      <c r="AT1481" s="238"/>
      <c r="AU1481" s="238"/>
      <c r="AV1481" s="6"/>
      <c r="AW1481" s="238"/>
      <c r="AX1481" s="238"/>
      <c r="AY1481" s="238"/>
      <c r="AZ1481" s="6"/>
      <c r="BA1481" s="239"/>
      <c r="BB1481" s="238"/>
      <c r="BC1481" s="6"/>
      <c r="BD1481" s="6"/>
      <c r="BE1481" s="6"/>
    </row>
    <row r="1482" spans="1:57" x14ac:dyDescent="0.25">
      <c r="A1482" s="6"/>
      <c r="B1482" s="6"/>
      <c r="C1482" s="6"/>
      <c r="D1482" s="6"/>
      <c r="E1482" s="6"/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6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235"/>
      <c r="AB1482" s="235"/>
      <c r="AC1482" s="235"/>
      <c r="AD1482" s="235"/>
      <c r="AE1482" s="235"/>
      <c r="AF1482" s="238"/>
      <c r="AG1482" s="235"/>
      <c r="AH1482" s="238"/>
      <c r="AI1482" s="235"/>
      <c r="AJ1482" s="235"/>
      <c r="AK1482" s="6"/>
      <c r="AL1482" s="6"/>
      <c r="AM1482" s="6"/>
      <c r="AN1482" s="6"/>
      <c r="AO1482" s="6"/>
      <c r="AP1482" s="6"/>
      <c r="AQ1482" s="6"/>
      <c r="AR1482" s="6"/>
      <c r="AS1482" s="238"/>
      <c r="AT1482" s="238"/>
      <c r="AU1482" s="238"/>
      <c r="AV1482" s="6"/>
      <c r="AW1482" s="238"/>
      <c r="AX1482" s="238"/>
      <c r="AY1482" s="238"/>
      <c r="AZ1482" s="6"/>
      <c r="BA1482" s="239"/>
      <c r="BB1482" s="238"/>
      <c r="BC1482" s="6"/>
      <c r="BD1482" s="6"/>
      <c r="BE1482" s="6"/>
    </row>
    <row r="1483" spans="1:57" x14ac:dyDescent="0.25">
      <c r="A1483" s="6"/>
      <c r="B1483" s="6"/>
      <c r="C1483" s="6"/>
      <c r="D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235"/>
      <c r="AB1483" s="235"/>
      <c r="AC1483" s="235"/>
      <c r="AD1483" s="235"/>
      <c r="AE1483" s="235"/>
      <c r="AF1483" s="238"/>
      <c r="AG1483" s="235"/>
      <c r="AH1483" s="238"/>
      <c r="AI1483" s="235"/>
      <c r="AJ1483" s="235"/>
      <c r="AK1483" s="6"/>
      <c r="AL1483" s="6"/>
      <c r="AM1483" s="6"/>
      <c r="AN1483" s="6"/>
      <c r="AO1483" s="6"/>
      <c r="AP1483" s="6"/>
      <c r="AQ1483" s="6"/>
      <c r="AR1483" s="6"/>
      <c r="AS1483" s="238"/>
      <c r="AT1483" s="238"/>
      <c r="AU1483" s="238"/>
      <c r="AV1483" s="6"/>
      <c r="AW1483" s="238"/>
      <c r="AX1483" s="238"/>
      <c r="AY1483" s="238"/>
      <c r="AZ1483" s="6"/>
      <c r="BA1483" s="239"/>
      <c r="BB1483" s="238"/>
      <c r="BC1483" s="6"/>
      <c r="BD1483" s="6"/>
      <c r="BE1483" s="6"/>
    </row>
    <row r="1484" spans="1:57" x14ac:dyDescent="0.25">
      <c r="A1484" s="6"/>
      <c r="B1484" s="6"/>
      <c r="C1484" s="6"/>
      <c r="D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235"/>
      <c r="AB1484" s="235"/>
      <c r="AC1484" s="235"/>
      <c r="AD1484" s="235"/>
      <c r="AE1484" s="235"/>
      <c r="AF1484" s="238"/>
      <c r="AG1484" s="235"/>
      <c r="AH1484" s="238"/>
      <c r="AI1484" s="235"/>
      <c r="AJ1484" s="235"/>
      <c r="AK1484" s="6"/>
      <c r="AL1484" s="6"/>
      <c r="AM1484" s="6"/>
      <c r="AN1484" s="6"/>
      <c r="AO1484" s="6"/>
      <c r="AP1484" s="6"/>
      <c r="AQ1484" s="6"/>
      <c r="AR1484" s="6"/>
      <c r="AS1484" s="238"/>
      <c r="AT1484" s="238"/>
      <c r="AU1484" s="238"/>
      <c r="AV1484" s="6"/>
      <c r="AW1484" s="238"/>
      <c r="AX1484" s="238"/>
      <c r="AY1484" s="238"/>
      <c r="AZ1484" s="6"/>
      <c r="BA1484" s="239"/>
      <c r="BB1484" s="238"/>
      <c r="BC1484" s="6"/>
      <c r="BD1484" s="6"/>
      <c r="BE1484" s="6"/>
    </row>
    <row r="1485" spans="1:57" x14ac:dyDescent="0.25">
      <c r="A1485" s="6"/>
      <c r="B1485" s="6"/>
      <c r="C1485" s="6"/>
      <c r="D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6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235"/>
      <c r="AB1485" s="235"/>
      <c r="AC1485" s="235"/>
      <c r="AD1485" s="235"/>
      <c r="AE1485" s="235"/>
      <c r="AF1485" s="238"/>
      <c r="AG1485" s="235"/>
      <c r="AH1485" s="238"/>
      <c r="AI1485" s="235"/>
      <c r="AJ1485" s="235"/>
      <c r="AK1485" s="6"/>
      <c r="AL1485" s="6"/>
      <c r="AM1485" s="6"/>
      <c r="AN1485" s="6"/>
      <c r="AO1485" s="6"/>
      <c r="AP1485" s="6"/>
      <c r="AQ1485" s="6"/>
      <c r="AR1485" s="6"/>
      <c r="AS1485" s="238"/>
      <c r="AT1485" s="238"/>
      <c r="AU1485" s="238"/>
      <c r="AV1485" s="6"/>
      <c r="AW1485" s="238"/>
      <c r="AX1485" s="238"/>
      <c r="AY1485" s="238"/>
      <c r="AZ1485" s="6"/>
      <c r="BA1485" s="239"/>
      <c r="BB1485" s="238"/>
      <c r="BC1485" s="6"/>
      <c r="BD1485" s="6"/>
      <c r="BE1485" s="6"/>
    </row>
    <row r="1486" spans="1:57" x14ac:dyDescent="0.25">
      <c r="A1486" s="6"/>
      <c r="B1486" s="6"/>
      <c r="C1486" s="6"/>
      <c r="D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235"/>
      <c r="AB1486" s="235"/>
      <c r="AC1486" s="235"/>
      <c r="AD1486" s="235"/>
      <c r="AE1486" s="235"/>
      <c r="AF1486" s="238"/>
      <c r="AG1486" s="235"/>
      <c r="AH1486" s="238"/>
      <c r="AI1486" s="235"/>
      <c r="AJ1486" s="235"/>
      <c r="AK1486" s="6"/>
      <c r="AL1486" s="6"/>
      <c r="AM1486" s="6"/>
      <c r="AN1486" s="6"/>
      <c r="AO1486" s="6"/>
      <c r="AP1486" s="6"/>
      <c r="AQ1486" s="6"/>
      <c r="AR1486" s="6"/>
      <c r="AS1486" s="238"/>
      <c r="AT1486" s="238"/>
      <c r="AU1486" s="238"/>
      <c r="AV1486" s="6"/>
      <c r="AW1486" s="238"/>
      <c r="AX1486" s="238"/>
      <c r="AY1486" s="238"/>
      <c r="AZ1486" s="6"/>
      <c r="BA1486" s="239"/>
      <c r="BB1486" s="238"/>
      <c r="BC1486" s="6"/>
      <c r="BD1486" s="6"/>
      <c r="BE1486" s="6"/>
    </row>
    <row r="1487" spans="1:57" x14ac:dyDescent="0.25">
      <c r="A1487" s="6"/>
      <c r="B1487" s="6"/>
      <c r="C1487" s="6"/>
      <c r="D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235"/>
      <c r="AB1487" s="235"/>
      <c r="AC1487" s="235"/>
      <c r="AD1487" s="235"/>
      <c r="AE1487" s="235"/>
      <c r="AF1487" s="238"/>
      <c r="AG1487" s="235"/>
      <c r="AH1487" s="238"/>
      <c r="AI1487" s="235"/>
      <c r="AJ1487" s="235"/>
      <c r="AK1487" s="6"/>
      <c r="AL1487" s="6"/>
      <c r="AM1487" s="6"/>
      <c r="AN1487" s="6"/>
      <c r="AO1487" s="6"/>
      <c r="AP1487" s="6"/>
      <c r="AQ1487" s="6"/>
      <c r="AR1487" s="6"/>
      <c r="AS1487" s="238"/>
      <c r="AT1487" s="238"/>
      <c r="AU1487" s="238"/>
      <c r="AV1487" s="6"/>
      <c r="AW1487" s="238"/>
      <c r="AX1487" s="238"/>
      <c r="AY1487" s="238"/>
      <c r="AZ1487" s="6"/>
      <c r="BA1487" s="239"/>
      <c r="BB1487" s="238"/>
      <c r="BC1487" s="6"/>
      <c r="BD1487" s="6"/>
      <c r="BE1487" s="6"/>
    </row>
    <row r="1488" spans="1:57" x14ac:dyDescent="0.25">
      <c r="A1488" s="6"/>
      <c r="B1488" s="6"/>
      <c r="C1488" s="6"/>
      <c r="D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235"/>
      <c r="AB1488" s="235"/>
      <c r="AC1488" s="235"/>
      <c r="AD1488" s="235"/>
      <c r="AE1488" s="235"/>
      <c r="AF1488" s="238"/>
      <c r="AG1488" s="235"/>
      <c r="AH1488" s="238"/>
      <c r="AI1488" s="235"/>
      <c r="AJ1488" s="235"/>
      <c r="AK1488" s="6"/>
      <c r="AL1488" s="6"/>
      <c r="AM1488" s="6"/>
      <c r="AN1488" s="6"/>
      <c r="AO1488" s="6"/>
      <c r="AP1488" s="6"/>
      <c r="AQ1488" s="6"/>
      <c r="AR1488" s="6"/>
      <c r="AS1488" s="238"/>
      <c r="AT1488" s="238"/>
      <c r="AU1488" s="238"/>
      <c r="AV1488" s="6"/>
      <c r="AW1488" s="238"/>
      <c r="AX1488" s="238"/>
      <c r="AY1488" s="238"/>
      <c r="AZ1488" s="6"/>
      <c r="BA1488" s="239"/>
      <c r="BB1488" s="238"/>
      <c r="BC1488" s="6"/>
      <c r="BD1488" s="6"/>
      <c r="BE1488" s="6"/>
    </row>
    <row r="1489" spans="1:57" x14ac:dyDescent="0.25">
      <c r="A1489" s="6"/>
      <c r="B1489" s="6"/>
      <c r="C1489" s="6"/>
      <c r="D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6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235"/>
      <c r="AB1489" s="235"/>
      <c r="AC1489" s="235"/>
      <c r="AD1489" s="235"/>
      <c r="AE1489" s="235"/>
      <c r="AF1489" s="238"/>
      <c r="AG1489" s="235"/>
      <c r="AH1489" s="238"/>
      <c r="AI1489" s="235"/>
      <c r="AJ1489" s="235"/>
      <c r="AK1489" s="6"/>
      <c r="AL1489" s="6"/>
      <c r="AM1489" s="6"/>
      <c r="AN1489" s="6"/>
      <c r="AO1489" s="6"/>
      <c r="AP1489" s="6"/>
      <c r="AQ1489" s="6"/>
      <c r="AR1489" s="6"/>
      <c r="AS1489" s="238"/>
      <c r="AT1489" s="238"/>
      <c r="AU1489" s="238"/>
      <c r="AV1489" s="6"/>
      <c r="AW1489" s="238"/>
      <c r="AX1489" s="238"/>
      <c r="AY1489" s="238"/>
      <c r="AZ1489" s="6"/>
      <c r="BA1489" s="239"/>
      <c r="BB1489" s="238"/>
      <c r="BC1489" s="6"/>
      <c r="BD1489" s="6"/>
      <c r="BE1489" s="6"/>
    </row>
    <row r="1490" spans="1:57" x14ac:dyDescent="0.25">
      <c r="A1490" s="6"/>
      <c r="B1490" s="6"/>
      <c r="C1490" s="6"/>
      <c r="D1490" s="6"/>
      <c r="E1490" s="6"/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235"/>
      <c r="AB1490" s="235"/>
      <c r="AC1490" s="235"/>
      <c r="AD1490" s="235"/>
      <c r="AE1490" s="235"/>
      <c r="AF1490" s="238"/>
      <c r="AG1490" s="235"/>
      <c r="AH1490" s="238"/>
      <c r="AI1490" s="235"/>
      <c r="AJ1490" s="235"/>
      <c r="AK1490" s="6"/>
      <c r="AL1490" s="6"/>
      <c r="AM1490" s="6"/>
      <c r="AN1490" s="6"/>
      <c r="AO1490" s="6"/>
      <c r="AP1490" s="6"/>
      <c r="AQ1490" s="6"/>
      <c r="AR1490" s="6"/>
      <c r="AS1490" s="238"/>
      <c r="AT1490" s="238"/>
      <c r="AU1490" s="238"/>
      <c r="AV1490" s="6"/>
      <c r="AW1490" s="238"/>
      <c r="AX1490" s="238"/>
      <c r="AY1490" s="238"/>
      <c r="AZ1490" s="6"/>
      <c r="BA1490" s="239"/>
      <c r="BB1490" s="238"/>
      <c r="BC1490" s="6"/>
      <c r="BD1490" s="6"/>
      <c r="BE1490" s="6"/>
    </row>
    <row r="1491" spans="1:57" x14ac:dyDescent="0.25">
      <c r="A1491" s="6"/>
      <c r="B1491" s="6"/>
      <c r="C1491" s="6"/>
      <c r="D1491" s="6"/>
      <c r="E1491" s="6"/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  <c r="S1491" s="6"/>
      <c r="T1491" s="6"/>
      <c r="U1491" s="6"/>
      <c r="V1491" s="6"/>
      <c r="W1491" s="6"/>
      <c r="X1491" s="6"/>
      <c r="Y1491" s="6"/>
      <c r="Z1491" s="6"/>
      <c r="AA1491" s="235"/>
      <c r="AB1491" s="235"/>
      <c r="AC1491" s="235"/>
      <c r="AD1491" s="235"/>
      <c r="AE1491" s="235"/>
      <c r="AF1491" s="238"/>
      <c r="AG1491" s="235"/>
      <c r="AH1491" s="238"/>
      <c r="AI1491" s="235"/>
      <c r="AJ1491" s="235"/>
      <c r="AK1491" s="6"/>
      <c r="AL1491" s="6"/>
      <c r="AM1491" s="6"/>
      <c r="AN1491" s="6"/>
      <c r="AO1491" s="6"/>
      <c r="AP1491" s="6"/>
      <c r="AQ1491" s="6"/>
      <c r="AR1491" s="6"/>
      <c r="AS1491" s="238"/>
      <c r="AT1491" s="238"/>
      <c r="AU1491" s="238"/>
      <c r="AV1491" s="6"/>
      <c r="AW1491" s="238"/>
      <c r="AX1491" s="238"/>
      <c r="AY1491" s="238"/>
      <c r="AZ1491" s="6"/>
      <c r="BA1491" s="239"/>
      <c r="BB1491" s="238"/>
      <c r="BC1491" s="6"/>
      <c r="BD1491" s="6"/>
      <c r="BE1491" s="6"/>
    </row>
    <row r="1492" spans="1:57" x14ac:dyDescent="0.25">
      <c r="A1492" s="6"/>
      <c r="B1492" s="6"/>
      <c r="C1492" s="6"/>
      <c r="D1492" s="6"/>
      <c r="E1492" s="6"/>
      <c r="F1492" s="6"/>
      <c r="G1492" s="6"/>
      <c r="H1492" s="6"/>
      <c r="I1492" s="6"/>
      <c r="J1492" s="6"/>
      <c r="K1492" s="6"/>
      <c r="L1492" s="6"/>
      <c r="M1492" s="6"/>
      <c r="N1492" s="6"/>
      <c r="O1492" s="6"/>
      <c r="P1492" s="6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235"/>
      <c r="AB1492" s="235"/>
      <c r="AC1492" s="235"/>
      <c r="AD1492" s="235"/>
      <c r="AE1492" s="235"/>
      <c r="AF1492" s="238"/>
      <c r="AG1492" s="235"/>
      <c r="AH1492" s="238"/>
      <c r="AI1492" s="235"/>
      <c r="AJ1492" s="235"/>
      <c r="AK1492" s="6"/>
      <c r="AL1492" s="6"/>
      <c r="AM1492" s="6"/>
      <c r="AN1492" s="6"/>
      <c r="AO1492" s="6"/>
      <c r="AP1492" s="6"/>
      <c r="AQ1492" s="6"/>
      <c r="AR1492" s="6"/>
      <c r="AS1492" s="238"/>
      <c r="AT1492" s="238"/>
      <c r="AU1492" s="238"/>
      <c r="AV1492" s="6"/>
      <c r="AW1492" s="238"/>
      <c r="AX1492" s="238"/>
      <c r="AY1492" s="238"/>
      <c r="AZ1492" s="6"/>
      <c r="BA1492" s="239"/>
      <c r="BB1492" s="238"/>
      <c r="BC1492" s="6"/>
      <c r="BD1492" s="6"/>
      <c r="BE1492" s="6"/>
    </row>
    <row r="1493" spans="1:57" x14ac:dyDescent="0.25">
      <c r="A1493" s="6"/>
      <c r="B1493" s="6"/>
      <c r="C1493" s="6"/>
      <c r="D1493" s="6"/>
      <c r="E1493" s="6"/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235"/>
      <c r="AB1493" s="235"/>
      <c r="AC1493" s="235"/>
      <c r="AD1493" s="235"/>
      <c r="AE1493" s="235"/>
      <c r="AF1493" s="238"/>
      <c r="AG1493" s="235"/>
      <c r="AH1493" s="238"/>
      <c r="AI1493" s="235"/>
      <c r="AJ1493" s="235"/>
      <c r="AK1493" s="6"/>
      <c r="AL1493" s="6"/>
      <c r="AM1493" s="6"/>
      <c r="AN1493" s="6"/>
      <c r="AO1493" s="6"/>
      <c r="AP1493" s="6"/>
      <c r="AQ1493" s="6"/>
      <c r="AR1493" s="6"/>
      <c r="AS1493" s="238"/>
      <c r="AT1493" s="238"/>
      <c r="AU1493" s="238"/>
      <c r="AV1493" s="6"/>
      <c r="AW1493" s="238"/>
      <c r="AX1493" s="238"/>
      <c r="AY1493" s="238"/>
      <c r="AZ1493" s="6"/>
      <c r="BA1493" s="239"/>
      <c r="BB1493" s="238"/>
      <c r="BC1493" s="6"/>
      <c r="BD1493" s="6"/>
      <c r="BE1493" s="6"/>
    </row>
    <row r="1494" spans="1:57" x14ac:dyDescent="0.25">
      <c r="A1494" s="6"/>
      <c r="B1494" s="6"/>
      <c r="C1494" s="6"/>
      <c r="D1494" s="6"/>
      <c r="E1494" s="6"/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  <c r="S1494" s="6"/>
      <c r="T1494" s="6"/>
      <c r="U1494" s="6"/>
      <c r="V1494" s="6"/>
      <c r="W1494" s="6"/>
      <c r="X1494" s="6"/>
      <c r="Y1494" s="6"/>
      <c r="Z1494" s="6"/>
      <c r="AA1494" s="235"/>
      <c r="AB1494" s="235"/>
      <c r="AC1494" s="235"/>
      <c r="AD1494" s="235"/>
      <c r="AE1494" s="235"/>
      <c r="AF1494" s="238"/>
      <c r="AG1494" s="235"/>
      <c r="AH1494" s="238"/>
      <c r="AI1494" s="235"/>
      <c r="AJ1494" s="235"/>
      <c r="AK1494" s="6"/>
      <c r="AL1494" s="6"/>
      <c r="AM1494" s="6"/>
      <c r="AN1494" s="6"/>
      <c r="AO1494" s="6"/>
      <c r="AP1494" s="6"/>
      <c r="AQ1494" s="6"/>
      <c r="AR1494" s="6"/>
      <c r="AS1494" s="238"/>
      <c r="AT1494" s="238"/>
      <c r="AU1494" s="238"/>
      <c r="AV1494" s="6"/>
      <c r="AW1494" s="238"/>
      <c r="AX1494" s="238"/>
      <c r="AY1494" s="238"/>
      <c r="AZ1494" s="6"/>
      <c r="BA1494" s="239"/>
      <c r="BB1494" s="238"/>
      <c r="BC1494" s="6"/>
      <c r="BD1494" s="6"/>
      <c r="BE1494" s="6"/>
    </row>
    <row r="1495" spans="1:57" x14ac:dyDescent="0.25">
      <c r="A1495" s="6"/>
      <c r="B1495" s="6"/>
      <c r="C1495" s="6"/>
      <c r="D1495" s="6"/>
      <c r="E1495" s="6"/>
      <c r="F1495" s="6"/>
      <c r="G1495" s="6"/>
      <c r="H1495" s="6"/>
      <c r="I1495" s="6"/>
      <c r="J1495" s="6"/>
      <c r="K1495" s="6"/>
      <c r="L1495" s="6"/>
      <c r="M1495" s="6"/>
      <c r="N1495" s="6"/>
      <c r="O1495" s="6"/>
      <c r="P1495" s="6"/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235"/>
      <c r="AB1495" s="235"/>
      <c r="AC1495" s="235"/>
      <c r="AD1495" s="235"/>
      <c r="AE1495" s="235"/>
      <c r="AF1495" s="238"/>
      <c r="AG1495" s="235"/>
      <c r="AH1495" s="238"/>
      <c r="AI1495" s="235"/>
      <c r="AJ1495" s="235"/>
      <c r="AK1495" s="6"/>
      <c r="AL1495" s="6"/>
      <c r="AM1495" s="6"/>
      <c r="AN1495" s="6"/>
      <c r="AO1495" s="6"/>
      <c r="AP1495" s="6"/>
      <c r="AQ1495" s="6"/>
      <c r="AR1495" s="6"/>
      <c r="AS1495" s="238"/>
      <c r="AT1495" s="238"/>
      <c r="AU1495" s="238"/>
      <c r="AV1495" s="6"/>
      <c r="AW1495" s="238"/>
      <c r="AX1495" s="238"/>
      <c r="AY1495" s="238"/>
      <c r="AZ1495" s="6"/>
      <c r="BA1495" s="239"/>
      <c r="BB1495" s="238"/>
      <c r="BC1495" s="6"/>
      <c r="BD1495" s="6"/>
      <c r="BE1495" s="6"/>
    </row>
    <row r="1496" spans="1:57" x14ac:dyDescent="0.25">
      <c r="A1496" s="6"/>
      <c r="B1496" s="6"/>
      <c r="C1496" s="6"/>
      <c r="D1496" s="6"/>
      <c r="E1496" s="6"/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  <c r="S1496" s="6"/>
      <c r="T1496" s="6"/>
      <c r="U1496" s="6"/>
      <c r="V1496" s="6"/>
      <c r="W1496" s="6"/>
      <c r="X1496" s="6"/>
      <c r="Y1496" s="6"/>
      <c r="Z1496" s="6"/>
      <c r="AA1496" s="235"/>
      <c r="AB1496" s="235"/>
      <c r="AC1496" s="235"/>
      <c r="AD1496" s="235"/>
      <c r="AE1496" s="235"/>
      <c r="AF1496" s="238"/>
      <c r="AG1496" s="235"/>
      <c r="AH1496" s="238"/>
      <c r="AI1496" s="235"/>
      <c r="AJ1496" s="235"/>
      <c r="AK1496" s="6"/>
      <c r="AL1496" s="6"/>
      <c r="AM1496" s="6"/>
      <c r="AN1496" s="6"/>
      <c r="AO1496" s="6"/>
      <c r="AP1496" s="6"/>
      <c r="AQ1496" s="6"/>
      <c r="AR1496" s="6"/>
      <c r="AS1496" s="238"/>
      <c r="AT1496" s="238"/>
      <c r="AU1496" s="238"/>
      <c r="AV1496" s="6"/>
      <c r="AW1496" s="238"/>
      <c r="AX1496" s="238"/>
      <c r="AY1496" s="238"/>
      <c r="AZ1496" s="6"/>
      <c r="BA1496" s="239"/>
      <c r="BB1496" s="238"/>
      <c r="BC1496" s="6"/>
      <c r="BD1496" s="6"/>
      <c r="BE1496" s="6"/>
    </row>
    <row r="1497" spans="1:57" x14ac:dyDescent="0.25">
      <c r="A1497" s="6"/>
      <c r="B1497" s="6"/>
      <c r="C1497" s="6"/>
      <c r="D1497" s="6"/>
      <c r="E1497" s="6"/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235"/>
      <c r="AB1497" s="235"/>
      <c r="AC1497" s="235"/>
      <c r="AD1497" s="235"/>
      <c r="AE1497" s="235"/>
      <c r="AF1497" s="238"/>
      <c r="AG1497" s="235"/>
      <c r="AH1497" s="238"/>
      <c r="AI1497" s="235"/>
      <c r="AJ1497" s="235"/>
      <c r="AK1497" s="6"/>
      <c r="AL1497" s="6"/>
      <c r="AM1497" s="6"/>
      <c r="AN1497" s="6"/>
      <c r="AO1497" s="6"/>
      <c r="AP1497" s="6"/>
      <c r="AQ1497" s="6"/>
      <c r="AR1497" s="6"/>
      <c r="AS1497" s="238"/>
      <c r="AT1497" s="238"/>
      <c r="AU1497" s="238"/>
      <c r="AV1497" s="6"/>
      <c r="AW1497" s="238"/>
      <c r="AX1497" s="238"/>
      <c r="AY1497" s="238"/>
      <c r="AZ1497" s="6"/>
      <c r="BA1497" s="239"/>
      <c r="BB1497" s="238"/>
      <c r="BC1497" s="6"/>
      <c r="BD1497" s="6"/>
      <c r="BE1497" s="6"/>
    </row>
    <row r="1498" spans="1:57" x14ac:dyDescent="0.25">
      <c r="A1498" s="6"/>
      <c r="B1498" s="6"/>
      <c r="C1498" s="6"/>
      <c r="D1498" s="6"/>
      <c r="E1498" s="6"/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235"/>
      <c r="AB1498" s="235"/>
      <c r="AC1498" s="235"/>
      <c r="AD1498" s="235"/>
      <c r="AE1498" s="235"/>
      <c r="AF1498" s="238"/>
      <c r="AG1498" s="235"/>
      <c r="AH1498" s="238"/>
      <c r="AI1498" s="235"/>
      <c r="AJ1498" s="235"/>
      <c r="AK1498" s="6"/>
      <c r="AL1498" s="6"/>
      <c r="AM1498" s="6"/>
      <c r="AN1498" s="6"/>
      <c r="AO1498" s="6"/>
      <c r="AP1498" s="6"/>
      <c r="AQ1498" s="6"/>
      <c r="AR1498" s="6"/>
      <c r="AS1498" s="238"/>
      <c r="AT1498" s="238"/>
      <c r="AU1498" s="238"/>
      <c r="AV1498" s="6"/>
      <c r="AW1498" s="238"/>
      <c r="AX1498" s="238"/>
      <c r="AY1498" s="238"/>
      <c r="AZ1498" s="6"/>
      <c r="BA1498" s="239"/>
      <c r="BB1498" s="238"/>
      <c r="BC1498" s="6"/>
      <c r="BD1498" s="6"/>
      <c r="BE1498" s="6"/>
    </row>
    <row r="1499" spans="1:57" x14ac:dyDescent="0.25">
      <c r="A1499" s="6"/>
      <c r="B1499" s="6"/>
      <c r="C1499" s="6"/>
      <c r="D1499" s="6"/>
      <c r="E1499" s="6"/>
      <c r="F1499" s="6"/>
      <c r="G1499" s="6"/>
      <c r="H1499" s="6"/>
      <c r="I1499" s="6"/>
      <c r="J1499" s="6"/>
      <c r="K1499" s="6"/>
      <c r="L1499" s="6"/>
      <c r="M1499" s="6"/>
      <c r="N1499" s="6"/>
      <c r="O1499" s="6"/>
      <c r="P1499" s="6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235"/>
      <c r="AB1499" s="235"/>
      <c r="AC1499" s="235"/>
      <c r="AD1499" s="235"/>
      <c r="AE1499" s="235"/>
      <c r="AF1499" s="238"/>
      <c r="AG1499" s="235"/>
      <c r="AH1499" s="238"/>
      <c r="AI1499" s="235"/>
      <c r="AJ1499" s="235"/>
      <c r="AK1499" s="6"/>
      <c r="AL1499" s="6"/>
      <c r="AM1499" s="6"/>
      <c r="AN1499" s="6"/>
      <c r="AO1499" s="6"/>
      <c r="AP1499" s="6"/>
      <c r="AQ1499" s="6"/>
      <c r="AR1499" s="6"/>
      <c r="AS1499" s="238"/>
      <c r="AT1499" s="238"/>
      <c r="AU1499" s="238"/>
      <c r="AV1499" s="6"/>
      <c r="AW1499" s="238"/>
      <c r="AX1499" s="238"/>
      <c r="AY1499" s="238"/>
      <c r="AZ1499" s="6"/>
      <c r="BA1499" s="239"/>
      <c r="BB1499" s="238"/>
      <c r="BC1499" s="6"/>
      <c r="BD1499" s="6"/>
      <c r="BE1499" s="6"/>
    </row>
    <row r="1500" spans="1:57" x14ac:dyDescent="0.25">
      <c r="A1500" s="6"/>
      <c r="B1500" s="6"/>
      <c r="C1500" s="6"/>
      <c r="D1500" s="6"/>
      <c r="E1500" s="6"/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235"/>
      <c r="AB1500" s="235"/>
      <c r="AC1500" s="235"/>
      <c r="AD1500" s="235"/>
      <c r="AE1500" s="235"/>
      <c r="AF1500" s="238"/>
      <c r="AG1500" s="235"/>
      <c r="AH1500" s="238"/>
      <c r="AI1500" s="235"/>
      <c r="AJ1500" s="235"/>
      <c r="AK1500" s="6"/>
      <c r="AL1500" s="6"/>
      <c r="AM1500" s="6"/>
      <c r="AN1500" s="6"/>
      <c r="AO1500" s="6"/>
      <c r="AP1500" s="6"/>
      <c r="AQ1500" s="6"/>
      <c r="AR1500" s="6"/>
      <c r="AS1500" s="238"/>
      <c r="AT1500" s="238"/>
      <c r="AU1500" s="238"/>
      <c r="AV1500" s="6"/>
      <c r="AW1500" s="238"/>
      <c r="AX1500" s="238"/>
      <c r="AY1500" s="238"/>
      <c r="AZ1500" s="6"/>
      <c r="BA1500" s="239"/>
      <c r="BB1500" s="238"/>
      <c r="BC1500" s="6"/>
      <c r="BD1500" s="6"/>
      <c r="BE1500" s="6"/>
    </row>
    <row r="1501" spans="1:57" x14ac:dyDescent="0.25">
      <c r="A1501" s="6"/>
      <c r="B1501" s="6"/>
      <c r="C1501" s="6"/>
      <c r="D1501" s="6"/>
      <c r="E1501" s="6"/>
      <c r="F1501" s="6"/>
      <c r="G1501" s="6"/>
      <c r="H1501" s="6"/>
      <c r="I1501" s="6"/>
      <c r="J1501" s="6"/>
      <c r="K1501" s="6"/>
      <c r="L1501" s="6"/>
      <c r="M1501" s="6"/>
      <c r="N1501" s="6"/>
      <c r="O1501" s="6"/>
      <c r="P1501" s="6"/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235"/>
      <c r="AB1501" s="235"/>
      <c r="AC1501" s="235"/>
      <c r="AD1501" s="235"/>
      <c r="AE1501" s="235"/>
      <c r="AF1501" s="238"/>
      <c r="AG1501" s="235"/>
      <c r="AH1501" s="238"/>
      <c r="AI1501" s="235"/>
      <c r="AJ1501" s="235"/>
      <c r="AK1501" s="6"/>
      <c r="AL1501" s="6"/>
      <c r="AM1501" s="6"/>
      <c r="AN1501" s="6"/>
      <c r="AO1501" s="6"/>
      <c r="AP1501" s="6"/>
      <c r="AQ1501" s="6"/>
      <c r="AR1501" s="6"/>
      <c r="AS1501" s="238"/>
      <c r="AT1501" s="238"/>
      <c r="AU1501" s="238"/>
      <c r="AV1501" s="6"/>
      <c r="AW1501" s="238"/>
      <c r="AX1501" s="238"/>
      <c r="AY1501" s="238"/>
      <c r="AZ1501" s="6"/>
      <c r="BA1501" s="239"/>
      <c r="BB1501" s="238"/>
      <c r="BC1501" s="6"/>
      <c r="BD1501" s="6"/>
      <c r="BE1501" s="6"/>
    </row>
    <row r="1502" spans="1:57" x14ac:dyDescent="0.25">
      <c r="A1502" s="6"/>
      <c r="B1502" s="6"/>
      <c r="C1502" s="6"/>
      <c r="D1502" s="6"/>
      <c r="E1502" s="6"/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235"/>
      <c r="AB1502" s="235"/>
      <c r="AC1502" s="235"/>
      <c r="AD1502" s="235"/>
      <c r="AE1502" s="235"/>
      <c r="AF1502" s="238"/>
      <c r="AG1502" s="235"/>
      <c r="AH1502" s="238"/>
      <c r="AI1502" s="235"/>
      <c r="AJ1502" s="235"/>
      <c r="AK1502" s="6"/>
      <c r="AL1502" s="6"/>
      <c r="AM1502" s="6"/>
      <c r="AN1502" s="6"/>
      <c r="AO1502" s="6"/>
      <c r="AP1502" s="6"/>
      <c r="AQ1502" s="6"/>
      <c r="AR1502" s="6"/>
      <c r="AS1502" s="238"/>
      <c r="AT1502" s="238"/>
      <c r="AU1502" s="238"/>
      <c r="AV1502" s="6"/>
      <c r="AW1502" s="238"/>
      <c r="AX1502" s="238"/>
      <c r="AY1502" s="238"/>
      <c r="AZ1502" s="6"/>
      <c r="BA1502" s="239"/>
      <c r="BB1502" s="238"/>
      <c r="BC1502" s="6"/>
      <c r="BD1502" s="6"/>
      <c r="BE1502" s="6"/>
    </row>
    <row r="1503" spans="1:57" x14ac:dyDescent="0.25">
      <c r="A1503" s="6"/>
      <c r="B1503" s="6"/>
      <c r="C1503" s="6"/>
      <c r="D1503" s="6"/>
      <c r="E1503" s="6"/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235"/>
      <c r="AB1503" s="235"/>
      <c r="AC1503" s="235"/>
      <c r="AD1503" s="235"/>
      <c r="AE1503" s="235"/>
      <c r="AF1503" s="238"/>
      <c r="AG1503" s="235"/>
      <c r="AH1503" s="238"/>
      <c r="AI1503" s="235"/>
      <c r="AJ1503" s="235"/>
      <c r="AK1503" s="6"/>
      <c r="AL1503" s="6"/>
      <c r="AM1503" s="6"/>
      <c r="AN1503" s="6"/>
      <c r="AO1503" s="6"/>
      <c r="AP1503" s="6"/>
      <c r="AQ1503" s="6"/>
      <c r="AR1503" s="6"/>
      <c r="AS1503" s="238"/>
      <c r="AT1503" s="238"/>
      <c r="AU1503" s="238"/>
      <c r="AV1503" s="6"/>
      <c r="AW1503" s="238"/>
      <c r="AX1503" s="238"/>
      <c r="AY1503" s="238"/>
      <c r="AZ1503" s="6"/>
      <c r="BA1503" s="239"/>
      <c r="BB1503" s="238"/>
      <c r="BC1503" s="6"/>
      <c r="BD1503" s="6"/>
      <c r="BE1503" s="6"/>
    </row>
    <row r="1504" spans="1:57" x14ac:dyDescent="0.25">
      <c r="A1504" s="6"/>
      <c r="B1504" s="6"/>
      <c r="C1504" s="6"/>
      <c r="D1504" s="6"/>
      <c r="E1504" s="6"/>
      <c r="F1504" s="6"/>
      <c r="G1504" s="6"/>
      <c r="H1504" s="6"/>
      <c r="I1504" s="6"/>
      <c r="J1504" s="6"/>
      <c r="K1504" s="6"/>
      <c r="L1504" s="6"/>
      <c r="M1504" s="6"/>
      <c r="N1504" s="6"/>
      <c r="O1504" s="6"/>
      <c r="P1504" s="6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235"/>
      <c r="AB1504" s="235"/>
      <c r="AC1504" s="235"/>
      <c r="AD1504" s="235"/>
      <c r="AE1504" s="235"/>
      <c r="AF1504" s="238"/>
      <c r="AG1504" s="235"/>
      <c r="AH1504" s="238"/>
      <c r="AI1504" s="235"/>
      <c r="AJ1504" s="235"/>
      <c r="AK1504" s="6"/>
      <c r="AL1504" s="6"/>
      <c r="AM1504" s="6"/>
      <c r="AN1504" s="6"/>
      <c r="AO1504" s="6"/>
      <c r="AP1504" s="6"/>
      <c r="AQ1504" s="6"/>
      <c r="AR1504" s="6"/>
      <c r="AS1504" s="238"/>
      <c r="AT1504" s="238"/>
      <c r="AU1504" s="238"/>
      <c r="AV1504" s="6"/>
      <c r="AW1504" s="238"/>
      <c r="AX1504" s="238"/>
      <c r="AY1504" s="238"/>
      <c r="AZ1504" s="6"/>
      <c r="BA1504" s="239"/>
      <c r="BB1504" s="238"/>
      <c r="BC1504" s="6"/>
      <c r="BD1504" s="6"/>
      <c r="BE1504" s="6"/>
    </row>
    <row r="1505" spans="1:57" x14ac:dyDescent="0.25">
      <c r="A1505" s="6"/>
      <c r="B1505" s="6"/>
      <c r="C1505" s="6"/>
      <c r="D1505" s="6"/>
      <c r="E1505" s="6"/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235"/>
      <c r="AB1505" s="235"/>
      <c r="AC1505" s="235"/>
      <c r="AD1505" s="235"/>
      <c r="AE1505" s="235"/>
      <c r="AF1505" s="238"/>
      <c r="AG1505" s="235"/>
      <c r="AH1505" s="238"/>
      <c r="AI1505" s="235"/>
      <c r="AJ1505" s="235"/>
      <c r="AK1505" s="6"/>
      <c r="AL1505" s="6"/>
      <c r="AM1505" s="6"/>
      <c r="AN1505" s="6"/>
      <c r="AO1505" s="6"/>
      <c r="AP1505" s="6"/>
      <c r="AQ1505" s="6"/>
      <c r="AR1505" s="6"/>
      <c r="AS1505" s="238"/>
      <c r="AT1505" s="238"/>
      <c r="AU1505" s="238"/>
      <c r="AV1505" s="6"/>
      <c r="AW1505" s="238"/>
      <c r="AX1505" s="238"/>
      <c r="AY1505" s="238"/>
      <c r="AZ1505" s="6"/>
      <c r="BA1505" s="239"/>
      <c r="BB1505" s="238"/>
      <c r="BC1505" s="6"/>
      <c r="BD1505" s="6"/>
      <c r="BE1505" s="6"/>
    </row>
    <row r="1506" spans="1:57" x14ac:dyDescent="0.25">
      <c r="A1506" s="6"/>
      <c r="B1506" s="6"/>
      <c r="C1506" s="6"/>
      <c r="D1506" s="6"/>
      <c r="E1506" s="6"/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235"/>
      <c r="AB1506" s="235"/>
      <c r="AC1506" s="235"/>
      <c r="AD1506" s="235"/>
      <c r="AE1506" s="235"/>
      <c r="AF1506" s="238"/>
      <c r="AG1506" s="235"/>
      <c r="AH1506" s="238"/>
      <c r="AI1506" s="235"/>
      <c r="AJ1506" s="235"/>
      <c r="AK1506" s="6"/>
      <c r="AL1506" s="6"/>
      <c r="AM1506" s="6"/>
      <c r="AN1506" s="6"/>
      <c r="AO1506" s="6"/>
      <c r="AP1506" s="6"/>
      <c r="AQ1506" s="6"/>
      <c r="AR1506" s="6"/>
      <c r="AS1506" s="238"/>
      <c r="AT1506" s="238"/>
      <c r="AU1506" s="238"/>
      <c r="AV1506" s="6"/>
      <c r="AW1506" s="238"/>
      <c r="AX1506" s="238"/>
      <c r="AY1506" s="238"/>
      <c r="AZ1506" s="6"/>
      <c r="BA1506" s="239"/>
      <c r="BB1506" s="238"/>
      <c r="BC1506" s="6"/>
      <c r="BD1506" s="6"/>
      <c r="BE1506" s="6"/>
    </row>
    <row r="1507" spans="1:57" x14ac:dyDescent="0.25">
      <c r="A1507" s="6"/>
      <c r="B1507" s="6"/>
      <c r="C1507" s="6"/>
      <c r="D1507" s="6"/>
      <c r="E1507" s="6"/>
      <c r="F1507" s="6"/>
      <c r="G1507" s="6"/>
      <c r="H1507" s="6"/>
      <c r="I1507" s="6"/>
      <c r="J1507" s="6"/>
      <c r="K1507" s="6"/>
      <c r="L1507" s="6"/>
      <c r="M1507" s="6"/>
      <c r="N1507" s="6"/>
      <c r="O1507" s="6"/>
      <c r="P1507" s="6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235"/>
      <c r="AB1507" s="235"/>
      <c r="AC1507" s="235"/>
      <c r="AD1507" s="235"/>
      <c r="AE1507" s="235"/>
      <c r="AF1507" s="238"/>
      <c r="AG1507" s="235"/>
      <c r="AH1507" s="238"/>
      <c r="AI1507" s="235"/>
      <c r="AJ1507" s="235"/>
      <c r="AK1507" s="6"/>
      <c r="AL1507" s="6"/>
      <c r="AM1507" s="6"/>
      <c r="AN1507" s="6"/>
      <c r="AO1507" s="6"/>
      <c r="AP1507" s="6"/>
      <c r="AQ1507" s="6"/>
      <c r="AR1507" s="6"/>
      <c r="AS1507" s="238"/>
      <c r="AT1507" s="238"/>
      <c r="AU1507" s="238"/>
      <c r="AV1507" s="6"/>
      <c r="AW1507" s="238"/>
      <c r="AX1507" s="238"/>
      <c r="AY1507" s="238"/>
      <c r="AZ1507" s="6"/>
      <c r="BA1507" s="239"/>
      <c r="BB1507" s="238"/>
      <c r="BC1507" s="6"/>
      <c r="BD1507" s="6"/>
      <c r="BE1507" s="6"/>
    </row>
    <row r="1508" spans="1:57" x14ac:dyDescent="0.25">
      <c r="A1508" s="6"/>
      <c r="B1508" s="6"/>
      <c r="C1508" s="6"/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6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235"/>
      <c r="AB1508" s="235"/>
      <c r="AC1508" s="235"/>
      <c r="AD1508" s="235"/>
      <c r="AE1508" s="235"/>
      <c r="AF1508" s="238"/>
      <c r="AG1508" s="235"/>
      <c r="AH1508" s="238"/>
      <c r="AI1508" s="235"/>
      <c r="AJ1508" s="235"/>
      <c r="AK1508" s="6"/>
      <c r="AL1508" s="6"/>
      <c r="AM1508" s="6"/>
      <c r="AN1508" s="6"/>
      <c r="AO1508" s="6"/>
      <c r="AP1508" s="6"/>
      <c r="AQ1508" s="6"/>
      <c r="AR1508" s="6"/>
      <c r="AS1508" s="238"/>
      <c r="AT1508" s="238"/>
      <c r="AU1508" s="238"/>
      <c r="AV1508" s="6"/>
      <c r="AW1508" s="238"/>
      <c r="AX1508" s="238"/>
      <c r="AY1508" s="238"/>
      <c r="AZ1508" s="6"/>
      <c r="BA1508" s="239"/>
      <c r="BB1508" s="238"/>
      <c r="BC1508" s="6"/>
      <c r="BD1508" s="6"/>
      <c r="BE1508" s="6"/>
    </row>
  </sheetData>
  <sheetProtection algorithmName="SHA-512" hashValue="CaSWYWKdoImWPjRuiT5bPAOYOiKKkg7wmfTFJyECUk6ZLpvuACVixpezCtbYLCmDLd34Xpl6oePfUOd0e3tAlg==" saltValue="NRHzQggol1HcC1Obfv+O9w==" spinCount="100000" sheet="1" objects="1" scenarios="1" formatCells="0" formatColumns="0" formatRows="0" autoFilter="0" pivotTables="0"/>
  <autoFilter ref="A7:BD277" xr:uid="{00000000-0009-0000-0000-000003000000}"/>
  <mergeCells count="63">
    <mergeCell ref="H2:J2"/>
    <mergeCell ref="H3:J3"/>
    <mergeCell ref="A4:A6"/>
    <mergeCell ref="B4:B6"/>
    <mergeCell ref="C4:C6"/>
    <mergeCell ref="D4:H4"/>
    <mergeCell ref="I4:I6"/>
    <mergeCell ref="J4:J6"/>
    <mergeCell ref="BE4:BE6"/>
    <mergeCell ref="D5:D6"/>
    <mergeCell ref="E5:E6"/>
    <mergeCell ref="F5:F6"/>
    <mergeCell ref="G5:G6"/>
    <mergeCell ref="H5:H6"/>
    <mergeCell ref="K4:K6"/>
    <mergeCell ref="L4:X4"/>
    <mergeCell ref="Y4:Y6"/>
    <mergeCell ref="Z4:Z6"/>
    <mergeCell ref="AA4:AM4"/>
    <mergeCell ref="AN4:AN6"/>
    <mergeCell ref="L5:L6"/>
    <mergeCell ref="M5:M6"/>
    <mergeCell ref="N5:N6"/>
    <mergeCell ref="O5:O6"/>
    <mergeCell ref="U5:U6"/>
    <mergeCell ref="AO4:AO6"/>
    <mergeCell ref="AP4:BB4"/>
    <mergeCell ref="BC4:BC6"/>
    <mergeCell ref="BD4:BD6"/>
    <mergeCell ref="AI5:AI6"/>
    <mergeCell ref="V5:V6"/>
    <mergeCell ref="W5:W6"/>
    <mergeCell ref="X5:X6"/>
    <mergeCell ref="AA5:AA6"/>
    <mergeCell ref="AB5:AB6"/>
    <mergeCell ref="AC5:AC6"/>
    <mergeCell ref="AD5:AD6"/>
    <mergeCell ref="AE5:AE6"/>
    <mergeCell ref="AF5:AF6"/>
    <mergeCell ref="AG5:AG6"/>
    <mergeCell ref="P5:P6"/>
    <mergeCell ref="Q5:Q6"/>
    <mergeCell ref="R5:R6"/>
    <mergeCell ref="S5:S6"/>
    <mergeCell ref="T5:T6"/>
    <mergeCell ref="AH5:AH6"/>
    <mergeCell ref="AW5:AW6"/>
    <mergeCell ref="AJ5:AJ6"/>
    <mergeCell ref="AK5:AK6"/>
    <mergeCell ref="AL5:AL6"/>
    <mergeCell ref="AM5:AM6"/>
    <mergeCell ref="AP5:AP6"/>
    <mergeCell ref="AQ5:AQ6"/>
    <mergeCell ref="AR5:AR6"/>
    <mergeCell ref="AS5:AS6"/>
    <mergeCell ref="AT5:AT6"/>
    <mergeCell ref="AU5:AU6"/>
    <mergeCell ref="AV5:AV6"/>
    <mergeCell ref="AX5:AX6"/>
    <mergeCell ref="AY5:AY6"/>
    <mergeCell ref="AZ5:AZ6"/>
    <mergeCell ref="BA5:BA6"/>
    <mergeCell ref="BB5:BB6"/>
  </mergeCells>
  <conditionalFormatting sqref="A1:G1 I1:J1 K1:BD2 G2:H2 D3 F3:H3">
    <cfRule type="cellIs" dxfId="27798" priority="17546" stopIfTrue="1" operator="lessThan">
      <formula>0</formula>
    </cfRule>
  </conditionalFormatting>
  <conditionalFormatting sqref="A15:B15">
    <cfRule type="expression" dxfId="27797" priority="17537">
      <formula>#REF!="A9"</formula>
    </cfRule>
    <cfRule type="expression" dxfId="27796" priority="17538">
      <formula>#REF!="A8"</formula>
    </cfRule>
    <cfRule type="expression" dxfId="27795" priority="17539">
      <formula>#REF!="A7"</formula>
    </cfRule>
    <cfRule type="expression" dxfId="27794" priority="17540">
      <formula>#REF!="A6"</formula>
    </cfRule>
    <cfRule type="expression" dxfId="27793" priority="17541">
      <formula>#REF!="A5"</formula>
    </cfRule>
    <cfRule type="expression" dxfId="27792" priority="17542">
      <formula>#REF!="A4"</formula>
    </cfRule>
    <cfRule type="expression" dxfId="27791" priority="17543">
      <formula>#REF!="A3"</formula>
    </cfRule>
    <cfRule type="expression" dxfId="27790" priority="17544">
      <formula>#REF!="A2"</formula>
    </cfRule>
    <cfRule type="expression" dxfId="27789" priority="17545">
      <formula>#REF!="A1"</formula>
    </cfRule>
  </conditionalFormatting>
  <conditionalFormatting sqref="A21:B21">
    <cfRule type="expression" dxfId="27788" priority="17528">
      <formula>#REF!="A9"</formula>
    </cfRule>
    <cfRule type="expression" dxfId="27787" priority="17529">
      <formula>#REF!="A8"</formula>
    </cfRule>
    <cfRule type="expression" dxfId="27786" priority="17530">
      <formula>#REF!="A7"</formula>
    </cfRule>
    <cfRule type="expression" dxfId="27785" priority="17531">
      <formula>#REF!="A6"</formula>
    </cfRule>
    <cfRule type="expression" dxfId="27784" priority="17532">
      <formula>#REF!="A5"</formula>
    </cfRule>
    <cfRule type="expression" dxfId="27783" priority="17533">
      <formula>#REF!="A4"</formula>
    </cfRule>
    <cfRule type="expression" dxfId="27782" priority="17534">
      <formula>#REF!="A3"</formula>
    </cfRule>
    <cfRule type="expression" dxfId="27781" priority="17535">
      <formula>#REF!="A2"</formula>
    </cfRule>
    <cfRule type="expression" dxfId="27780" priority="17536">
      <formula>#REF!="A1"</formula>
    </cfRule>
  </conditionalFormatting>
  <conditionalFormatting sqref="A24:B24">
    <cfRule type="expression" dxfId="27779" priority="17519">
      <formula>#REF!="A9"</formula>
    </cfRule>
    <cfRule type="expression" dxfId="27778" priority="17520">
      <formula>#REF!="A8"</formula>
    </cfRule>
    <cfRule type="expression" dxfId="27777" priority="17521">
      <formula>#REF!="A7"</formula>
    </cfRule>
    <cfRule type="expression" dxfId="27776" priority="17522">
      <formula>#REF!="A6"</formula>
    </cfRule>
    <cfRule type="expression" dxfId="27775" priority="17523">
      <formula>#REF!="A5"</formula>
    </cfRule>
    <cfRule type="expression" dxfId="27774" priority="17524">
      <formula>#REF!="A4"</formula>
    </cfRule>
    <cfRule type="expression" dxfId="27773" priority="17525">
      <formula>#REF!="A3"</formula>
    </cfRule>
    <cfRule type="expression" dxfId="27772" priority="17526">
      <formula>#REF!="A2"</formula>
    </cfRule>
    <cfRule type="expression" dxfId="27771" priority="17527">
      <formula>#REF!="A1"</formula>
    </cfRule>
  </conditionalFormatting>
  <conditionalFormatting sqref="A30:B30">
    <cfRule type="expression" dxfId="27770" priority="17510">
      <formula>#REF!="A9"</formula>
    </cfRule>
    <cfRule type="expression" dxfId="27769" priority="17511">
      <formula>#REF!="A8"</formula>
    </cfRule>
    <cfRule type="expression" dxfId="27768" priority="17512">
      <formula>#REF!="A7"</formula>
    </cfRule>
    <cfRule type="expression" dxfId="27767" priority="17513">
      <formula>#REF!="A6"</formula>
    </cfRule>
    <cfRule type="expression" dxfId="27766" priority="17514">
      <formula>#REF!="A5"</formula>
    </cfRule>
    <cfRule type="expression" dxfId="27765" priority="17515">
      <formula>#REF!="A4"</formula>
    </cfRule>
    <cfRule type="expression" dxfId="27764" priority="17516">
      <formula>#REF!="A3"</formula>
    </cfRule>
    <cfRule type="expression" dxfId="27763" priority="17517">
      <formula>#REF!="A2"</formula>
    </cfRule>
    <cfRule type="expression" dxfId="27762" priority="17518">
      <formula>#REF!="A1"</formula>
    </cfRule>
  </conditionalFormatting>
  <conditionalFormatting sqref="A33:B33">
    <cfRule type="expression" dxfId="27761" priority="17501">
      <formula>#REF!="A9"</formula>
    </cfRule>
    <cfRule type="expression" dxfId="27760" priority="17502">
      <formula>#REF!="A8"</formula>
    </cfRule>
    <cfRule type="expression" dxfId="27759" priority="17503">
      <formula>#REF!="A7"</formula>
    </cfRule>
    <cfRule type="expression" dxfId="27758" priority="17504">
      <formula>#REF!="A6"</formula>
    </cfRule>
    <cfRule type="expression" dxfId="27757" priority="17505">
      <formula>#REF!="A5"</formula>
    </cfRule>
    <cfRule type="expression" dxfId="27756" priority="17506">
      <formula>#REF!="A4"</formula>
    </cfRule>
    <cfRule type="expression" dxfId="27755" priority="17507">
      <formula>#REF!="A3"</formula>
    </cfRule>
    <cfRule type="expression" dxfId="27754" priority="17508">
      <formula>#REF!="A2"</formula>
    </cfRule>
    <cfRule type="expression" dxfId="27753" priority="17509">
      <formula>#REF!="A1"</formula>
    </cfRule>
  </conditionalFormatting>
  <conditionalFormatting sqref="A45:B45">
    <cfRule type="expression" dxfId="27752" priority="17492">
      <formula>#REF!="A9"</formula>
    </cfRule>
    <cfRule type="expression" dxfId="27751" priority="17493">
      <formula>#REF!="A8"</formula>
    </cfRule>
    <cfRule type="expression" dxfId="27750" priority="17494">
      <formula>#REF!="A7"</formula>
    </cfRule>
    <cfRule type="expression" dxfId="27749" priority="17495">
      <formula>#REF!="A6"</formula>
    </cfRule>
    <cfRule type="expression" dxfId="27748" priority="17496">
      <formula>#REF!="A5"</formula>
    </cfRule>
    <cfRule type="expression" dxfId="27747" priority="17497">
      <formula>#REF!="A4"</formula>
    </cfRule>
    <cfRule type="expression" dxfId="27746" priority="17498">
      <formula>#REF!="A3"</formula>
    </cfRule>
    <cfRule type="expression" dxfId="27745" priority="17499">
      <formula>#REF!="A2"</formula>
    </cfRule>
    <cfRule type="expression" dxfId="27744" priority="17500">
      <formula>#REF!="A1"</formula>
    </cfRule>
  </conditionalFormatting>
  <conditionalFormatting sqref="A106:B106">
    <cfRule type="expression" dxfId="27743" priority="17483">
      <formula>#REF!="A9"</formula>
    </cfRule>
    <cfRule type="expression" dxfId="27742" priority="17484">
      <formula>#REF!="A8"</formula>
    </cfRule>
    <cfRule type="expression" dxfId="27741" priority="17485">
      <formula>#REF!="A7"</formula>
    </cfRule>
    <cfRule type="expression" dxfId="27740" priority="17486">
      <formula>#REF!="A6"</formula>
    </cfRule>
    <cfRule type="expression" dxfId="27739" priority="17487">
      <formula>#REF!="A5"</formula>
    </cfRule>
    <cfRule type="expression" dxfId="27738" priority="17488">
      <formula>#REF!="A4"</formula>
    </cfRule>
    <cfRule type="expression" dxfId="27737" priority="17489">
      <formula>#REF!="A3"</formula>
    </cfRule>
    <cfRule type="expression" dxfId="27736" priority="17490">
      <formula>#REF!="A2"</formula>
    </cfRule>
    <cfRule type="expression" dxfId="27735" priority="17491">
      <formula>#REF!="A1"</formula>
    </cfRule>
  </conditionalFormatting>
  <conditionalFormatting sqref="A110:B110">
    <cfRule type="expression" dxfId="27734" priority="17474">
      <formula>#REF!="A9"</formula>
    </cfRule>
    <cfRule type="expression" dxfId="27733" priority="17475">
      <formula>#REF!="A8"</formula>
    </cfRule>
    <cfRule type="expression" dxfId="27732" priority="17476">
      <formula>#REF!="A7"</formula>
    </cfRule>
    <cfRule type="expression" dxfId="27731" priority="17477">
      <formula>#REF!="A6"</formula>
    </cfRule>
    <cfRule type="expression" dxfId="27730" priority="17478">
      <formula>#REF!="A5"</formula>
    </cfRule>
    <cfRule type="expression" dxfId="27729" priority="17479">
      <formula>#REF!="A4"</formula>
    </cfRule>
    <cfRule type="expression" dxfId="27728" priority="17480">
      <formula>#REF!="A3"</formula>
    </cfRule>
    <cfRule type="expression" dxfId="27727" priority="17481">
      <formula>#REF!="A2"</formula>
    </cfRule>
    <cfRule type="expression" dxfId="27726" priority="17482">
      <formula>#REF!="A1"</formula>
    </cfRule>
  </conditionalFormatting>
  <conditionalFormatting sqref="A129:B129">
    <cfRule type="expression" dxfId="27725" priority="17465">
      <formula>#REF!="A9"</formula>
    </cfRule>
    <cfRule type="expression" dxfId="27724" priority="17466">
      <formula>#REF!="A8"</formula>
    </cfRule>
    <cfRule type="expression" dxfId="27723" priority="17467">
      <formula>#REF!="A7"</formula>
    </cfRule>
    <cfRule type="expression" dxfId="27722" priority="17468">
      <formula>#REF!="A6"</formula>
    </cfRule>
    <cfRule type="expression" dxfId="27721" priority="17469">
      <formula>#REF!="A5"</formula>
    </cfRule>
    <cfRule type="expression" dxfId="27720" priority="17470">
      <formula>#REF!="A4"</formula>
    </cfRule>
    <cfRule type="expression" dxfId="27719" priority="17471">
      <formula>#REF!="A3"</formula>
    </cfRule>
    <cfRule type="expression" dxfId="27718" priority="17472">
      <formula>#REF!="A2"</formula>
    </cfRule>
    <cfRule type="expression" dxfId="27717" priority="17473">
      <formula>#REF!="A1"</formula>
    </cfRule>
  </conditionalFormatting>
  <conditionalFormatting sqref="A233:B233">
    <cfRule type="expression" dxfId="27716" priority="17456">
      <formula>#REF!="A9"</formula>
    </cfRule>
    <cfRule type="expression" dxfId="27715" priority="17457">
      <formula>#REF!="A8"</formula>
    </cfRule>
    <cfRule type="expression" dxfId="27714" priority="17458">
      <formula>#REF!="A7"</formula>
    </cfRule>
    <cfRule type="expression" dxfId="27713" priority="17459">
      <formula>#REF!="A6"</formula>
    </cfRule>
    <cfRule type="expression" dxfId="27712" priority="17460">
      <formula>#REF!="A5"</formula>
    </cfRule>
    <cfRule type="expression" dxfId="27711" priority="17461">
      <formula>#REF!="A4"</formula>
    </cfRule>
    <cfRule type="expression" dxfId="27710" priority="17462">
      <formula>#REF!="A3"</formula>
    </cfRule>
    <cfRule type="expression" dxfId="27709" priority="17463">
      <formula>#REF!="A2"</formula>
    </cfRule>
    <cfRule type="expression" dxfId="27708" priority="17464">
      <formula>#REF!="A1"</formula>
    </cfRule>
  </conditionalFormatting>
  <conditionalFormatting sqref="A18:B18">
    <cfRule type="expression" dxfId="27707" priority="17447">
      <formula>#REF!="A9"</formula>
    </cfRule>
    <cfRule type="expression" dxfId="27706" priority="17448">
      <formula>#REF!="A8"</formula>
    </cfRule>
    <cfRule type="expression" dxfId="27705" priority="17449">
      <formula>#REF!="A7"</formula>
    </cfRule>
    <cfRule type="expression" dxfId="27704" priority="17450">
      <formula>#REF!="A6"</formula>
    </cfRule>
    <cfRule type="expression" dxfId="27703" priority="17451">
      <formula>#REF!="A5"</formula>
    </cfRule>
    <cfRule type="expression" dxfId="27702" priority="17452">
      <formula>#REF!="A4"</formula>
    </cfRule>
    <cfRule type="expression" dxfId="27701" priority="17453">
      <formula>#REF!="A3"</formula>
    </cfRule>
    <cfRule type="expression" dxfId="27700" priority="17454">
      <formula>#REF!="A2"</formula>
    </cfRule>
    <cfRule type="expression" dxfId="27699" priority="17455">
      <formula>#REF!="A1"</formula>
    </cfRule>
  </conditionalFormatting>
  <conditionalFormatting sqref="A48:B48">
    <cfRule type="expression" dxfId="27698" priority="17438">
      <formula>#REF!="A9"</formula>
    </cfRule>
    <cfRule type="expression" dxfId="27697" priority="17439">
      <formula>#REF!="A8"</formula>
    </cfRule>
    <cfRule type="expression" dxfId="27696" priority="17440">
      <formula>#REF!="A7"</formula>
    </cfRule>
    <cfRule type="expression" dxfId="27695" priority="17441">
      <formula>#REF!="A6"</formula>
    </cfRule>
    <cfRule type="expression" dxfId="27694" priority="17442">
      <formula>#REF!="A5"</formula>
    </cfRule>
    <cfRule type="expression" dxfId="27693" priority="17443">
      <formula>#REF!="A4"</formula>
    </cfRule>
    <cfRule type="expression" dxfId="27692" priority="17444">
      <formula>#REF!="A3"</formula>
    </cfRule>
    <cfRule type="expression" dxfId="27691" priority="17445">
      <formula>#REF!="A2"</formula>
    </cfRule>
    <cfRule type="expression" dxfId="27690" priority="17446">
      <formula>#REF!="A1"</formula>
    </cfRule>
  </conditionalFormatting>
  <conditionalFormatting sqref="A74:B74">
    <cfRule type="expression" dxfId="27689" priority="17429">
      <formula>#REF!="A9"</formula>
    </cfRule>
    <cfRule type="expression" dxfId="27688" priority="17430">
      <formula>#REF!="A8"</formula>
    </cfRule>
    <cfRule type="expression" dxfId="27687" priority="17431">
      <formula>#REF!="A7"</formula>
    </cfRule>
    <cfRule type="expression" dxfId="27686" priority="17432">
      <formula>#REF!="A6"</formula>
    </cfRule>
    <cfRule type="expression" dxfId="27685" priority="17433">
      <formula>#REF!="A5"</formula>
    </cfRule>
    <cfRule type="expression" dxfId="27684" priority="17434">
      <formula>#REF!="A4"</formula>
    </cfRule>
    <cfRule type="expression" dxfId="27683" priority="17435">
      <formula>#REF!="A3"</formula>
    </cfRule>
    <cfRule type="expression" dxfId="27682" priority="17436">
      <formula>#REF!="A2"</formula>
    </cfRule>
    <cfRule type="expression" dxfId="27681" priority="17437">
      <formula>#REF!="A1"</formula>
    </cfRule>
  </conditionalFormatting>
  <conditionalFormatting sqref="A79:B79">
    <cfRule type="expression" dxfId="27680" priority="17420">
      <formula>#REF!="A9"</formula>
    </cfRule>
    <cfRule type="expression" dxfId="27679" priority="17421">
      <formula>#REF!="A8"</formula>
    </cfRule>
    <cfRule type="expression" dxfId="27678" priority="17422">
      <formula>#REF!="A7"</formula>
    </cfRule>
    <cfRule type="expression" dxfId="27677" priority="17423">
      <formula>#REF!="A6"</formula>
    </cfRule>
    <cfRule type="expression" dxfId="27676" priority="17424">
      <formula>#REF!="A5"</formula>
    </cfRule>
    <cfRule type="expression" dxfId="27675" priority="17425">
      <formula>#REF!="A4"</formula>
    </cfRule>
    <cfRule type="expression" dxfId="27674" priority="17426">
      <formula>#REF!="A3"</formula>
    </cfRule>
    <cfRule type="expression" dxfId="27673" priority="17427">
      <formula>#REF!="A2"</formula>
    </cfRule>
    <cfRule type="expression" dxfId="27672" priority="17428">
      <formula>#REF!="A1"</formula>
    </cfRule>
  </conditionalFormatting>
  <conditionalFormatting sqref="A84:B84">
    <cfRule type="expression" dxfId="27671" priority="17411">
      <formula>#REF!="A9"</formula>
    </cfRule>
    <cfRule type="expression" dxfId="27670" priority="17412">
      <formula>#REF!="A8"</formula>
    </cfRule>
    <cfRule type="expression" dxfId="27669" priority="17413">
      <formula>#REF!="A7"</formula>
    </cfRule>
    <cfRule type="expression" dxfId="27668" priority="17414">
      <formula>#REF!="A6"</formula>
    </cfRule>
    <cfRule type="expression" dxfId="27667" priority="17415">
      <formula>#REF!="A5"</formula>
    </cfRule>
    <cfRule type="expression" dxfId="27666" priority="17416">
      <formula>#REF!="A4"</formula>
    </cfRule>
    <cfRule type="expression" dxfId="27665" priority="17417">
      <formula>#REF!="A3"</formula>
    </cfRule>
    <cfRule type="expression" dxfId="27664" priority="17418">
      <formula>#REF!="A2"</formula>
    </cfRule>
    <cfRule type="expression" dxfId="27663" priority="17419">
      <formula>#REF!="A1"</formula>
    </cfRule>
  </conditionalFormatting>
  <conditionalFormatting sqref="A90:B90">
    <cfRule type="expression" dxfId="27662" priority="17402">
      <formula>#REF!="A9"</formula>
    </cfRule>
    <cfRule type="expression" dxfId="27661" priority="17403">
      <formula>#REF!="A8"</formula>
    </cfRule>
    <cfRule type="expression" dxfId="27660" priority="17404">
      <formula>#REF!="A7"</formula>
    </cfRule>
    <cfRule type="expression" dxfId="27659" priority="17405">
      <formula>#REF!="A6"</formula>
    </cfRule>
    <cfRule type="expression" dxfId="27658" priority="17406">
      <formula>#REF!="A5"</formula>
    </cfRule>
    <cfRule type="expression" dxfId="27657" priority="17407">
      <formula>#REF!="A4"</formula>
    </cfRule>
    <cfRule type="expression" dxfId="27656" priority="17408">
      <formula>#REF!="A3"</formula>
    </cfRule>
    <cfRule type="expression" dxfId="27655" priority="17409">
      <formula>#REF!="A2"</formula>
    </cfRule>
    <cfRule type="expression" dxfId="27654" priority="17410">
      <formula>#REF!="A1"</formula>
    </cfRule>
  </conditionalFormatting>
  <conditionalFormatting sqref="A93:B93">
    <cfRule type="expression" dxfId="27653" priority="17393">
      <formula>#REF!="A9"</formula>
    </cfRule>
    <cfRule type="expression" dxfId="27652" priority="17394">
      <formula>#REF!="A8"</formula>
    </cfRule>
    <cfRule type="expression" dxfId="27651" priority="17395">
      <formula>#REF!="A7"</formula>
    </cfRule>
    <cfRule type="expression" dxfId="27650" priority="17396">
      <formula>#REF!="A6"</formula>
    </cfRule>
    <cfRule type="expression" dxfId="27649" priority="17397">
      <formula>#REF!="A5"</formula>
    </cfRule>
    <cfRule type="expression" dxfId="27648" priority="17398">
      <formula>#REF!="A4"</formula>
    </cfRule>
    <cfRule type="expression" dxfId="27647" priority="17399">
      <formula>#REF!="A3"</formula>
    </cfRule>
    <cfRule type="expression" dxfId="27646" priority="17400">
      <formula>#REF!="A2"</formula>
    </cfRule>
    <cfRule type="expression" dxfId="27645" priority="17401">
      <formula>#REF!="A1"</formula>
    </cfRule>
  </conditionalFormatting>
  <conditionalFormatting sqref="A98:B98">
    <cfRule type="expression" dxfId="27644" priority="17384">
      <formula>#REF!="A9"</formula>
    </cfRule>
    <cfRule type="expression" dxfId="27643" priority="17385">
      <formula>#REF!="A8"</formula>
    </cfRule>
    <cfRule type="expression" dxfId="27642" priority="17386">
      <formula>#REF!="A7"</formula>
    </cfRule>
    <cfRule type="expression" dxfId="27641" priority="17387">
      <formula>#REF!="A6"</formula>
    </cfRule>
    <cfRule type="expression" dxfId="27640" priority="17388">
      <formula>#REF!="A5"</formula>
    </cfRule>
    <cfRule type="expression" dxfId="27639" priority="17389">
      <formula>#REF!="A4"</formula>
    </cfRule>
    <cfRule type="expression" dxfId="27638" priority="17390">
      <formula>#REF!="A3"</formula>
    </cfRule>
    <cfRule type="expression" dxfId="27637" priority="17391">
      <formula>#REF!="A2"</formula>
    </cfRule>
    <cfRule type="expression" dxfId="27636" priority="17392">
      <formula>#REF!="A1"</formula>
    </cfRule>
  </conditionalFormatting>
  <conditionalFormatting sqref="A101:B101">
    <cfRule type="expression" dxfId="27635" priority="17375">
      <formula>#REF!="A9"</formula>
    </cfRule>
    <cfRule type="expression" dxfId="27634" priority="17376">
      <formula>#REF!="A8"</formula>
    </cfRule>
    <cfRule type="expression" dxfId="27633" priority="17377">
      <formula>#REF!="A7"</formula>
    </cfRule>
    <cfRule type="expression" dxfId="27632" priority="17378">
      <formula>#REF!="A6"</formula>
    </cfRule>
    <cfRule type="expression" dxfId="27631" priority="17379">
      <formula>#REF!="A5"</formula>
    </cfRule>
    <cfRule type="expression" dxfId="27630" priority="17380">
      <formula>#REF!="A4"</formula>
    </cfRule>
    <cfRule type="expression" dxfId="27629" priority="17381">
      <formula>#REF!="A3"</formula>
    </cfRule>
    <cfRule type="expression" dxfId="27628" priority="17382">
      <formula>#REF!="A2"</formula>
    </cfRule>
    <cfRule type="expression" dxfId="27627" priority="17383">
      <formula>#REF!="A1"</formula>
    </cfRule>
  </conditionalFormatting>
  <conditionalFormatting sqref="A116:B117">
    <cfRule type="expression" dxfId="27626" priority="17366">
      <formula>#REF!="A9"</formula>
    </cfRule>
    <cfRule type="expression" dxfId="27625" priority="17367">
      <formula>#REF!="A8"</formula>
    </cfRule>
    <cfRule type="expression" dxfId="27624" priority="17368">
      <formula>#REF!="A7"</formula>
    </cfRule>
    <cfRule type="expression" dxfId="27623" priority="17369">
      <formula>#REF!="A6"</formula>
    </cfRule>
    <cfRule type="expression" dxfId="27622" priority="17370">
      <formula>#REF!="A5"</formula>
    </cfRule>
    <cfRule type="expression" dxfId="27621" priority="17371">
      <formula>#REF!="A4"</formula>
    </cfRule>
    <cfRule type="expression" dxfId="27620" priority="17372">
      <formula>#REF!="A3"</formula>
    </cfRule>
    <cfRule type="expression" dxfId="27619" priority="17373">
      <formula>#REF!="A2"</formula>
    </cfRule>
    <cfRule type="expression" dxfId="27618" priority="17374">
      <formula>#REF!="A1"</formula>
    </cfRule>
  </conditionalFormatting>
  <conditionalFormatting sqref="A135:B135">
    <cfRule type="expression" dxfId="27617" priority="17357">
      <formula>#REF!="A9"</formula>
    </cfRule>
    <cfRule type="expression" dxfId="27616" priority="17358">
      <formula>#REF!="A8"</formula>
    </cfRule>
    <cfRule type="expression" dxfId="27615" priority="17359">
      <formula>#REF!="A7"</formula>
    </cfRule>
    <cfRule type="expression" dxfId="27614" priority="17360">
      <formula>#REF!="A6"</formula>
    </cfRule>
    <cfRule type="expression" dxfId="27613" priority="17361">
      <formula>#REF!="A5"</formula>
    </cfRule>
    <cfRule type="expression" dxfId="27612" priority="17362">
      <formula>#REF!="A4"</formula>
    </cfRule>
    <cfRule type="expression" dxfId="27611" priority="17363">
      <formula>#REF!="A3"</formula>
    </cfRule>
    <cfRule type="expression" dxfId="27610" priority="17364">
      <formula>#REF!="A2"</formula>
    </cfRule>
    <cfRule type="expression" dxfId="27609" priority="17365">
      <formula>#REF!="A1"</formula>
    </cfRule>
  </conditionalFormatting>
  <conditionalFormatting sqref="A138:B138">
    <cfRule type="expression" dxfId="27608" priority="17348">
      <formula>#REF!="A9"</formula>
    </cfRule>
    <cfRule type="expression" dxfId="27607" priority="17349">
      <formula>#REF!="A8"</formula>
    </cfRule>
    <cfRule type="expression" dxfId="27606" priority="17350">
      <formula>#REF!="A7"</formula>
    </cfRule>
    <cfRule type="expression" dxfId="27605" priority="17351">
      <formula>#REF!="A6"</formula>
    </cfRule>
    <cfRule type="expression" dxfId="27604" priority="17352">
      <formula>#REF!="A5"</formula>
    </cfRule>
    <cfRule type="expression" dxfId="27603" priority="17353">
      <formula>#REF!="A4"</formula>
    </cfRule>
    <cfRule type="expression" dxfId="27602" priority="17354">
      <formula>#REF!="A3"</formula>
    </cfRule>
    <cfRule type="expression" dxfId="27601" priority="17355">
      <formula>#REF!="A2"</formula>
    </cfRule>
    <cfRule type="expression" dxfId="27600" priority="17356">
      <formula>#REF!="A1"</formula>
    </cfRule>
  </conditionalFormatting>
  <conditionalFormatting sqref="A181:B181">
    <cfRule type="expression" dxfId="27599" priority="17339">
      <formula>#REF!="A9"</formula>
    </cfRule>
    <cfRule type="expression" dxfId="27598" priority="17340">
      <formula>#REF!="A8"</formula>
    </cfRule>
    <cfRule type="expression" dxfId="27597" priority="17341">
      <formula>#REF!="A7"</formula>
    </cfRule>
    <cfRule type="expression" dxfId="27596" priority="17342">
      <formula>#REF!="A6"</formula>
    </cfRule>
    <cfRule type="expression" dxfId="27595" priority="17343">
      <formula>#REF!="A5"</formula>
    </cfRule>
    <cfRule type="expression" dxfId="27594" priority="17344">
      <formula>#REF!="A4"</formula>
    </cfRule>
    <cfRule type="expression" dxfId="27593" priority="17345">
      <formula>#REF!="A3"</formula>
    </cfRule>
    <cfRule type="expression" dxfId="27592" priority="17346">
      <formula>#REF!="A2"</formula>
    </cfRule>
    <cfRule type="expression" dxfId="27591" priority="17347">
      <formula>#REF!="A1"</formula>
    </cfRule>
  </conditionalFormatting>
  <conditionalFormatting sqref="A194:B194">
    <cfRule type="expression" dxfId="27590" priority="17330">
      <formula>#REF!="A9"</formula>
    </cfRule>
    <cfRule type="expression" dxfId="27589" priority="17331">
      <formula>#REF!="A8"</formula>
    </cfRule>
    <cfRule type="expression" dxfId="27588" priority="17332">
      <formula>#REF!="A7"</formula>
    </cfRule>
    <cfRule type="expression" dxfId="27587" priority="17333">
      <formula>#REF!="A6"</formula>
    </cfRule>
    <cfRule type="expression" dxfId="27586" priority="17334">
      <formula>#REF!="A5"</formula>
    </cfRule>
    <cfRule type="expression" dxfId="27585" priority="17335">
      <formula>#REF!="A4"</formula>
    </cfRule>
    <cfRule type="expression" dxfId="27584" priority="17336">
      <formula>#REF!="A3"</formula>
    </cfRule>
    <cfRule type="expression" dxfId="27583" priority="17337">
      <formula>#REF!="A2"</formula>
    </cfRule>
    <cfRule type="expression" dxfId="27582" priority="17338">
      <formula>#REF!="A1"</formula>
    </cfRule>
  </conditionalFormatting>
  <conditionalFormatting sqref="A210:B210">
    <cfRule type="expression" dxfId="27581" priority="17321">
      <formula>#REF!="A9"</formula>
    </cfRule>
    <cfRule type="expression" dxfId="27580" priority="17322">
      <formula>#REF!="A8"</formula>
    </cfRule>
    <cfRule type="expression" dxfId="27579" priority="17323">
      <formula>#REF!="A7"</formula>
    </cfRule>
    <cfRule type="expression" dxfId="27578" priority="17324">
      <formula>#REF!="A6"</formula>
    </cfRule>
    <cfRule type="expression" dxfId="27577" priority="17325">
      <formula>#REF!="A5"</formula>
    </cfRule>
    <cfRule type="expression" dxfId="27576" priority="17326">
      <formula>#REF!="A4"</formula>
    </cfRule>
    <cfRule type="expression" dxfId="27575" priority="17327">
      <formula>#REF!="A3"</formula>
    </cfRule>
    <cfRule type="expression" dxfId="27574" priority="17328">
      <formula>#REF!="A2"</formula>
    </cfRule>
    <cfRule type="expression" dxfId="27573" priority="17329">
      <formula>#REF!="A1"</formula>
    </cfRule>
  </conditionalFormatting>
  <conditionalFormatting sqref="A237:B237">
    <cfRule type="expression" dxfId="27572" priority="17312">
      <formula>#REF!="A9"</formula>
    </cfRule>
    <cfRule type="expression" dxfId="27571" priority="17313">
      <formula>#REF!="A8"</formula>
    </cfRule>
    <cfRule type="expression" dxfId="27570" priority="17314">
      <formula>#REF!="A7"</formula>
    </cfRule>
    <cfRule type="expression" dxfId="27569" priority="17315">
      <formula>#REF!="A6"</formula>
    </cfRule>
    <cfRule type="expression" dxfId="27568" priority="17316">
      <formula>#REF!="A5"</formula>
    </cfRule>
    <cfRule type="expression" dxfId="27567" priority="17317">
      <formula>#REF!="A4"</formula>
    </cfRule>
    <cfRule type="expression" dxfId="27566" priority="17318">
      <formula>#REF!="A3"</formula>
    </cfRule>
    <cfRule type="expression" dxfId="27565" priority="17319">
      <formula>#REF!="A2"</formula>
    </cfRule>
    <cfRule type="expression" dxfId="27564" priority="17320">
      <formula>#REF!="A1"</formula>
    </cfRule>
  </conditionalFormatting>
  <conditionalFormatting sqref="A248:A252 H248:H251 K248:K251 A254:A255 H254:H255 K254:K255 H257 K257 H260 K260 H265:H266 K265:K266 H270:H271 A273:A275">
    <cfRule type="expression" dxfId="27563" priority="17303">
      <formula>#REF!="A9"</formula>
    </cfRule>
    <cfRule type="expression" dxfId="27562" priority="17304">
      <formula>#REF!="A8"</formula>
    </cfRule>
    <cfRule type="expression" dxfId="27561" priority="17305">
      <formula>#REF!="A7"</formula>
    </cfRule>
    <cfRule type="expression" dxfId="27560" priority="17306">
      <formula>#REF!="A6"</formula>
    </cfRule>
    <cfRule type="expression" dxfId="27559" priority="17307">
      <formula>#REF!="A5"</formula>
    </cfRule>
    <cfRule type="expression" dxfId="27558" priority="17308">
      <formula>#REF!="A4"</formula>
    </cfRule>
    <cfRule type="expression" dxfId="27557" priority="17309">
      <formula>#REF!="A3"</formula>
    </cfRule>
    <cfRule type="expression" dxfId="27556" priority="17310">
      <formula>#REF!="A2"</formula>
    </cfRule>
    <cfRule type="expression" dxfId="27555" priority="17311">
      <formula>#REF!="A1"</formula>
    </cfRule>
  </conditionalFormatting>
  <conditionalFormatting sqref="A257 A260">
    <cfRule type="expression" dxfId="27554" priority="17294">
      <formula>#REF!="A9"</formula>
    </cfRule>
    <cfRule type="expression" dxfId="27553" priority="17295">
      <formula>#REF!="A8"</formula>
    </cfRule>
    <cfRule type="expression" dxfId="27552" priority="17296">
      <formula>#REF!="A7"</formula>
    </cfRule>
    <cfRule type="expression" dxfId="27551" priority="17297">
      <formula>#REF!="A6"</formula>
    </cfRule>
    <cfRule type="expression" dxfId="27550" priority="17298">
      <formula>#REF!="A5"</formula>
    </cfRule>
    <cfRule type="expression" dxfId="27549" priority="17299">
      <formula>#REF!="A4"</formula>
    </cfRule>
    <cfRule type="expression" dxfId="27548" priority="17300">
      <formula>#REF!="A3"</formula>
    </cfRule>
    <cfRule type="expression" dxfId="27547" priority="17301">
      <formula>#REF!="A2"</formula>
    </cfRule>
    <cfRule type="expression" dxfId="27546" priority="17302">
      <formula>#REF!="A1"</formula>
    </cfRule>
  </conditionalFormatting>
  <conditionalFormatting sqref="A265:A266">
    <cfRule type="expression" dxfId="27545" priority="17285">
      <formula>#REF!="A9"</formula>
    </cfRule>
    <cfRule type="expression" dxfId="27544" priority="17286">
      <formula>#REF!="A8"</formula>
    </cfRule>
    <cfRule type="expression" dxfId="27543" priority="17287">
      <formula>#REF!="A7"</formula>
    </cfRule>
    <cfRule type="expression" dxfId="27542" priority="17288">
      <formula>#REF!="A6"</formula>
    </cfRule>
    <cfRule type="expression" dxfId="27541" priority="17289">
      <formula>#REF!="A5"</formula>
    </cfRule>
    <cfRule type="expression" dxfId="27540" priority="17290">
      <formula>#REF!="A4"</formula>
    </cfRule>
    <cfRule type="expression" dxfId="27539" priority="17291">
      <formula>#REF!="A3"</formula>
    </cfRule>
    <cfRule type="expression" dxfId="27538" priority="17292">
      <formula>#REF!="A2"</formula>
    </cfRule>
    <cfRule type="expression" dxfId="27537" priority="17293">
      <formula>#REF!="A1"</formula>
    </cfRule>
  </conditionalFormatting>
  <conditionalFormatting sqref="A270:A271">
    <cfRule type="expression" dxfId="27536" priority="17276">
      <formula>#REF!="A9"</formula>
    </cfRule>
    <cfRule type="expression" dxfId="27535" priority="17277">
      <formula>#REF!="A8"</formula>
    </cfRule>
    <cfRule type="expression" dxfId="27534" priority="17278">
      <formula>#REF!="A7"</formula>
    </cfRule>
    <cfRule type="expression" dxfId="27533" priority="17279">
      <formula>#REF!="A6"</formula>
    </cfRule>
    <cfRule type="expression" dxfId="27532" priority="17280">
      <formula>#REF!="A5"</formula>
    </cfRule>
    <cfRule type="expression" dxfId="27531" priority="17281">
      <formula>#REF!="A4"</formula>
    </cfRule>
    <cfRule type="expression" dxfId="27530" priority="17282">
      <formula>#REF!="A3"</formula>
    </cfRule>
    <cfRule type="expression" dxfId="27529" priority="17283">
      <formula>#REF!="A2"</formula>
    </cfRule>
    <cfRule type="expression" dxfId="27528" priority="17284">
      <formula>#REF!="A1"</formula>
    </cfRule>
  </conditionalFormatting>
  <conditionalFormatting sqref="A122:B122">
    <cfRule type="expression" dxfId="27527" priority="17267">
      <formula>#REF!="A9"</formula>
    </cfRule>
    <cfRule type="expression" dxfId="27526" priority="17268">
      <formula>#REF!="A8"</formula>
    </cfRule>
    <cfRule type="expression" dxfId="27525" priority="17269">
      <formula>#REF!="A7"</formula>
    </cfRule>
    <cfRule type="expression" dxfId="27524" priority="17270">
      <formula>#REF!="A6"</formula>
    </cfRule>
    <cfRule type="expression" dxfId="27523" priority="17271">
      <formula>#REF!="A5"</formula>
    </cfRule>
    <cfRule type="expression" dxfId="27522" priority="17272">
      <formula>#REF!="A4"</formula>
    </cfRule>
    <cfRule type="expression" dxfId="27521" priority="17273">
      <formula>#REF!="A3"</formula>
    </cfRule>
    <cfRule type="expression" dxfId="27520" priority="17274">
      <formula>#REF!="A2"</formula>
    </cfRule>
    <cfRule type="expression" dxfId="27519" priority="17275">
      <formula>#REF!="A1"</formula>
    </cfRule>
  </conditionalFormatting>
  <conditionalFormatting sqref="A123:B123">
    <cfRule type="expression" dxfId="27518" priority="17258">
      <formula>#REF!="A9"</formula>
    </cfRule>
    <cfRule type="expression" dxfId="27517" priority="17259">
      <formula>#REF!="A8"</formula>
    </cfRule>
    <cfRule type="expression" dxfId="27516" priority="17260">
      <formula>#REF!="A7"</formula>
    </cfRule>
    <cfRule type="expression" dxfId="27515" priority="17261">
      <formula>#REF!="A6"</formula>
    </cfRule>
    <cfRule type="expression" dxfId="27514" priority="17262">
      <formula>#REF!="A5"</formula>
    </cfRule>
    <cfRule type="expression" dxfId="27513" priority="17263">
      <formula>#REF!="A4"</formula>
    </cfRule>
    <cfRule type="expression" dxfId="27512" priority="17264">
      <formula>#REF!="A3"</formula>
    </cfRule>
    <cfRule type="expression" dxfId="27511" priority="17265">
      <formula>#REF!="A2"</formula>
    </cfRule>
    <cfRule type="expression" dxfId="27510" priority="17266">
      <formula>#REF!="A1"</formula>
    </cfRule>
  </conditionalFormatting>
  <conditionalFormatting sqref="I15">
    <cfRule type="expression" dxfId="27509" priority="17249">
      <formula>#REF!="A9"</formula>
    </cfRule>
    <cfRule type="expression" dxfId="27508" priority="17250">
      <formula>#REF!="A8"</formula>
    </cfRule>
    <cfRule type="expression" dxfId="27507" priority="17251">
      <formula>#REF!="A7"</formula>
    </cfRule>
    <cfRule type="expression" dxfId="27506" priority="17252">
      <formula>#REF!="A6"</formula>
    </cfRule>
    <cfRule type="expression" dxfId="27505" priority="17253">
      <formula>#REF!="A5"</formula>
    </cfRule>
    <cfRule type="expression" dxfId="27504" priority="17254">
      <formula>#REF!="A4"</formula>
    </cfRule>
    <cfRule type="expression" dxfId="27503" priority="17255">
      <formula>#REF!="A3"</formula>
    </cfRule>
    <cfRule type="expression" dxfId="27502" priority="17256">
      <formula>#REF!="A2"</formula>
    </cfRule>
    <cfRule type="expression" dxfId="27501" priority="17257">
      <formula>#REF!="A1"</formula>
    </cfRule>
  </conditionalFormatting>
  <conditionalFormatting sqref="I21">
    <cfRule type="expression" dxfId="27500" priority="17240">
      <formula>#REF!="A9"</formula>
    </cfRule>
    <cfRule type="expression" dxfId="27499" priority="17241">
      <formula>#REF!="A8"</formula>
    </cfRule>
    <cfRule type="expression" dxfId="27498" priority="17242">
      <formula>#REF!="A7"</formula>
    </cfRule>
    <cfRule type="expression" dxfId="27497" priority="17243">
      <formula>#REF!="A6"</formula>
    </cfRule>
    <cfRule type="expression" dxfId="27496" priority="17244">
      <formula>#REF!="A5"</formula>
    </cfRule>
    <cfRule type="expression" dxfId="27495" priority="17245">
      <formula>#REF!="A4"</formula>
    </cfRule>
    <cfRule type="expression" dxfId="27494" priority="17246">
      <formula>#REF!="A3"</formula>
    </cfRule>
    <cfRule type="expression" dxfId="27493" priority="17247">
      <formula>#REF!="A2"</formula>
    </cfRule>
    <cfRule type="expression" dxfId="27492" priority="17248">
      <formula>#REF!="A1"</formula>
    </cfRule>
  </conditionalFormatting>
  <conditionalFormatting sqref="I24">
    <cfRule type="expression" dxfId="27491" priority="17231">
      <formula>#REF!="A9"</formula>
    </cfRule>
    <cfRule type="expression" dxfId="27490" priority="17232">
      <formula>#REF!="A8"</formula>
    </cfRule>
    <cfRule type="expression" dxfId="27489" priority="17233">
      <formula>#REF!="A7"</formula>
    </cfRule>
    <cfRule type="expression" dxfId="27488" priority="17234">
      <formula>#REF!="A6"</formula>
    </cfRule>
    <cfRule type="expression" dxfId="27487" priority="17235">
      <formula>#REF!="A5"</formula>
    </cfRule>
    <cfRule type="expression" dxfId="27486" priority="17236">
      <formula>#REF!="A4"</formula>
    </cfRule>
    <cfRule type="expression" dxfId="27485" priority="17237">
      <formula>#REF!="A3"</formula>
    </cfRule>
    <cfRule type="expression" dxfId="27484" priority="17238">
      <formula>#REF!="A2"</formula>
    </cfRule>
    <cfRule type="expression" dxfId="27483" priority="17239">
      <formula>#REF!="A1"</formula>
    </cfRule>
  </conditionalFormatting>
  <conditionalFormatting sqref="I30">
    <cfRule type="expression" dxfId="27482" priority="17222">
      <formula>#REF!="A9"</formula>
    </cfRule>
    <cfRule type="expression" dxfId="27481" priority="17223">
      <formula>#REF!="A8"</formula>
    </cfRule>
    <cfRule type="expression" dxfId="27480" priority="17224">
      <formula>#REF!="A7"</formula>
    </cfRule>
    <cfRule type="expression" dxfId="27479" priority="17225">
      <formula>#REF!="A6"</formula>
    </cfRule>
    <cfRule type="expression" dxfId="27478" priority="17226">
      <formula>#REF!="A5"</formula>
    </cfRule>
    <cfRule type="expression" dxfId="27477" priority="17227">
      <formula>#REF!="A4"</formula>
    </cfRule>
    <cfRule type="expression" dxfId="27476" priority="17228">
      <formula>#REF!="A3"</formula>
    </cfRule>
    <cfRule type="expression" dxfId="27475" priority="17229">
      <formula>#REF!="A2"</formula>
    </cfRule>
    <cfRule type="expression" dxfId="27474" priority="17230">
      <formula>#REF!="A1"</formula>
    </cfRule>
  </conditionalFormatting>
  <conditionalFormatting sqref="I33">
    <cfRule type="expression" dxfId="27473" priority="17213">
      <formula>#REF!="A9"</formula>
    </cfRule>
    <cfRule type="expression" dxfId="27472" priority="17214">
      <formula>#REF!="A8"</formula>
    </cfRule>
    <cfRule type="expression" dxfId="27471" priority="17215">
      <formula>#REF!="A7"</formula>
    </cfRule>
    <cfRule type="expression" dxfId="27470" priority="17216">
      <formula>#REF!="A6"</formula>
    </cfRule>
    <cfRule type="expression" dxfId="27469" priority="17217">
      <formula>#REF!="A5"</formula>
    </cfRule>
    <cfRule type="expression" dxfId="27468" priority="17218">
      <formula>#REF!="A4"</formula>
    </cfRule>
    <cfRule type="expression" dxfId="27467" priority="17219">
      <formula>#REF!="A3"</formula>
    </cfRule>
    <cfRule type="expression" dxfId="27466" priority="17220">
      <formula>#REF!="A2"</formula>
    </cfRule>
    <cfRule type="expression" dxfId="27465" priority="17221">
      <formula>#REF!="A1"</formula>
    </cfRule>
  </conditionalFormatting>
  <conditionalFormatting sqref="I45">
    <cfRule type="expression" dxfId="27464" priority="17204">
      <formula>#REF!="A9"</formula>
    </cfRule>
    <cfRule type="expression" dxfId="27463" priority="17205">
      <formula>#REF!="A8"</formula>
    </cfRule>
    <cfRule type="expression" dxfId="27462" priority="17206">
      <formula>#REF!="A7"</formula>
    </cfRule>
    <cfRule type="expression" dxfId="27461" priority="17207">
      <formula>#REF!="A6"</formula>
    </cfRule>
    <cfRule type="expression" dxfId="27460" priority="17208">
      <formula>#REF!="A5"</formula>
    </cfRule>
    <cfRule type="expression" dxfId="27459" priority="17209">
      <formula>#REF!="A4"</formula>
    </cfRule>
    <cfRule type="expression" dxfId="27458" priority="17210">
      <formula>#REF!="A3"</formula>
    </cfRule>
    <cfRule type="expression" dxfId="27457" priority="17211">
      <formula>#REF!="A2"</formula>
    </cfRule>
    <cfRule type="expression" dxfId="27456" priority="17212">
      <formula>#REF!="A1"</formula>
    </cfRule>
  </conditionalFormatting>
  <conditionalFormatting sqref="I106">
    <cfRule type="expression" dxfId="27455" priority="17195">
      <formula>#REF!="A9"</formula>
    </cfRule>
    <cfRule type="expression" dxfId="27454" priority="17196">
      <formula>#REF!="A8"</formula>
    </cfRule>
    <cfRule type="expression" dxfId="27453" priority="17197">
      <formula>#REF!="A7"</formula>
    </cfRule>
    <cfRule type="expression" dxfId="27452" priority="17198">
      <formula>#REF!="A6"</formula>
    </cfRule>
    <cfRule type="expression" dxfId="27451" priority="17199">
      <formula>#REF!="A5"</formula>
    </cfRule>
    <cfRule type="expression" dxfId="27450" priority="17200">
      <formula>#REF!="A4"</formula>
    </cfRule>
    <cfRule type="expression" dxfId="27449" priority="17201">
      <formula>#REF!="A3"</formula>
    </cfRule>
    <cfRule type="expression" dxfId="27448" priority="17202">
      <formula>#REF!="A2"</formula>
    </cfRule>
    <cfRule type="expression" dxfId="27447" priority="17203">
      <formula>#REF!="A1"</formula>
    </cfRule>
  </conditionalFormatting>
  <conditionalFormatting sqref="I110">
    <cfRule type="expression" dxfId="27446" priority="17186">
      <formula>#REF!="A9"</formula>
    </cfRule>
    <cfRule type="expression" dxfId="27445" priority="17187">
      <formula>#REF!="A8"</formula>
    </cfRule>
    <cfRule type="expression" dxfId="27444" priority="17188">
      <formula>#REF!="A7"</formula>
    </cfRule>
    <cfRule type="expression" dxfId="27443" priority="17189">
      <formula>#REF!="A6"</formula>
    </cfRule>
    <cfRule type="expression" dxfId="27442" priority="17190">
      <formula>#REF!="A5"</formula>
    </cfRule>
    <cfRule type="expression" dxfId="27441" priority="17191">
      <formula>#REF!="A4"</formula>
    </cfRule>
    <cfRule type="expression" dxfId="27440" priority="17192">
      <formula>#REF!="A3"</formula>
    </cfRule>
    <cfRule type="expression" dxfId="27439" priority="17193">
      <formula>#REF!="A2"</formula>
    </cfRule>
    <cfRule type="expression" dxfId="27438" priority="17194">
      <formula>#REF!="A1"</formula>
    </cfRule>
  </conditionalFormatting>
  <conditionalFormatting sqref="I129">
    <cfRule type="expression" dxfId="27437" priority="17177">
      <formula>#REF!="A9"</formula>
    </cfRule>
    <cfRule type="expression" dxfId="27436" priority="17178">
      <formula>#REF!="A8"</formula>
    </cfRule>
    <cfRule type="expression" dxfId="27435" priority="17179">
      <formula>#REF!="A7"</formula>
    </cfRule>
    <cfRule type="expression" dxfId="27434" priority="17180">
      <formula>#REF!="A6"</formula>
    </cfRule>
    <cfRule type="expression" dxfId="27433" priority="17181">
      <formula>#REF!="A5"</formula>
    </cfRule>
    <cfRule type="expression" dxfId="27432" priority="17182">
      <formula>#REF!="A4"</formula>
    </cfRule>
    <cfRule type="expression" dxfId="27431" priority="17183">
      <formula>#REF!="A3"</formula>
    </cfRule>
    <cfRule type="expression" dxfId="27430" priority="17184">
      <formula>#REF!="A2"</formula>
    </cfRule>
    <cfRule type="expression" dxfId="27429" priority="17185">
      <formula>#REF!="A1"</formula>
    </cfRule>
  </conditionalFormatting>
  <conditionalFormatting sqref="I18">
    <cfRule type="expression" dxfId="27428" priority="17168">
      <formula>#REF!="A9"</formula>
    </cfRule>
    <cfRule type="expression" dxfId="27427" priority="17169">
      <formula>#REF!="A8"</formula>
    </cfRule>
    <cfRule type="expression" dxfId="27426" priority="17170">
      <formula>#REF!="A7"</formula>
    </cfRule>
    <cfRule type="expression" dxfId="27425" priority="17171">
      <formula>#REF!="A6"</formula>
    </cfRule>
    <cfRule type="expression" dxfId="27424" priority="17172">
      <formula>#REF!="A5"</formula>
    </cfRule>
    <cfRule type="expression" dxfId="27423" priority="17173">
      <formula>#REF!="A4"</formula>
    </cfRule>
    <cfRule type="expression" dxfId="27422" priority="17174">
      <formula>#REF!="A3"</formula>
    </cfRule>
    <cfRule type="expression" dxfId="27421" priority="17175">
      <formula>#REF!="A2"</formula>
    </cfRule>
    <cfRule type="expression" dxfId="27420" priority="17176">
      <formula>#REF!="A1"</formula>
    </cfRule>
  </conditionalFormatting>
  <conditionalFormatting sqref="I48">
    <cfRule type="expression" dxfId="27419" priority="17159">
      <formula>#REF!="A9"</formula>
    </cfRule>
    <cfRule type="expression" dxfId="27418" priority="17160">
      <formula>#REF!="A8"</formula>
    </cfRule>
    <cfRule type="expression" dxfId="27417" priority="17161">
      <formula>#REF!="A7"</formula>
    </cfRule>
    <cfRule type="expression" dxfId="27416" priority="17162">
      <formula>#REF!="A6"</formula>
    </cfRule>
    <cfRule type="expression" dxfId="27415" priority="17163">
      <formula>#REF!="A5"</formula>
    </cfRule>
    <cfRule type="expression" dxfId="27414" priority="17164">
      <formula>#REF!="A4"</formula>
    </cfRule>
    <cfRule type="expression" dxfId="27413" priority="17165">
      <formula>#REF!="A3"</formula>
    </cfRule>
    <cfRule type="expression" dxfId="27412" priority="17166">
      <formula>#REF!="A2"</formula>
    </cfRule>
    <cfRule type="expression" dxfId="27411" priority="17167">
      <formula>#REF!="A1"</formula>
    </cfRule>
  </conditionalFormatting>
  <conditionalFormatting sqref="I74">
    <cfRule type="expression" dxfId="27410" priority="17150">
      <formula>#REF!="A9"</formula>
    </cfRule>
    <cfRule type="expression" dxfId="27409" priority="17151">
      <formula>#REF!="A8"</formula>
    </cfRule>
    <cfRule type="expression" dxfId="27408" priority="17152">
      <formula>#REF!="A7"</formula>
    </cfRule>
    <cfRule type="expression" dxfId="27407" priority="17153">
      <formula>#REF!="A6"</formula>
    </cfRule>
    <cfRule type="expression" dxfId="27406" priority="17154">
      <formula>#REF!="A5"</formula>
    </cfRule>
    <cfRule type="expression" dxfId="27405" priority="17155">
      <formula>#REF!="A4"</formula>
    </cfRule>
    <cfRule type="expression" dxfId="27404" priority="17156">
      <formula>#REF!="A3"</formula>
    </cfRule>
    <cfRule type="expression" dxfId="27403" priority="17157">
      <formula>#REF!="A2"</formula>
    </cfRule>
    <cfRule type="expression" dxfId="27402" priority="17158">
      <formula>#REF!="A1"</formula>
    </cfRule>
  </conditionalFormatting>
  <conditionalFormatting sqref="I79">
    <cfRule type="expression" dxfId="27401" priority="17141">
      <formula>#REF!="A9"</formula>
    </cfRule>
    <cfRule type="expression" dxfId="27400" priority="17142">
      <formula>#REF!="A8"</formula>
    </cfRule>
    <cfRule type="expression" dxfId="27399" priority="17143">
      <formula>#REF!="A7"</formula>
    </cfRule>
    <cfRule type="expression" dxfId="27398" priority="17144">
      <formula>#REF!="A6"</formula>
    </cfRule>
    <cfRule type="expression" dxfId="27397" priority="17145">
      <formula>#REF!="A5"</formula>
    </cfRule>
    <cfRule type="expression" dxfId="27396" priority="17146">
      <formula>#REF!="A4"</formula>
    </cfRule>
    <cfRule type="expression" dxfId="27395" priority="17147">
      <formula>#REF!="A3"</formula>
    </cfRule>
    <cfRule type="expression" dxfId="27394" priority="17148">
      <formula>#REF!="A2"</formula>
    </cfRule>
    <cfRule type="expression" dxfId="27393" priority="17149">
      <formula>#REF!="A1"</formula>
    </cfRule>
  </conditionalFormatting>
  <conditionalFormatting sqref="I84">
    <cfRule type="expression" dxfId="27392" priority="17132">
      <formula>#REF!="A9"</formula>
    </cfRule>
    <cfRule type="expression" dxfId="27391" priority="17133">
      <formula>#REF!="A8"</formula>
    </cfRule>
    <cfRule type="expression" dxfId="27390" priority="17134">
      <formula>#REF!="A7"</formula>
    </cfRule>
    <cfRule type="expression" dxfId="27389" priority="17135">
      <formula>#REF!="A6"</formula>
    </cfRule>
    <cfRule type="expression" dxfId="27388" priority="17136">
      <formula>#REF!="A5"</formula>
    </cfRule>
    <cfRule type="expression" dxfId="27387" priority="17137">
      <formula>#REF!="A4"</formula>
    </cfRule>
    <cfRule type="expression" dxfId="27386" priority="17138">
      <formula>#REF!="A3"</formula>
    </cfRule>
    <cfRule type="expression" dxfId="27385" priority="17139">
      <formula>#REF!="A2"</formula>
    </cfRule>
    <cfRule type="expression" dxfId="27384" priority="17140">
      <formula>#REF!="A1"</formula>
    </cfRule>
  </conditionalFormatting>
  <conditionalFormatting sqref="I90">
    <cfRule type="expression" dxfId="27383" priority="17123">
      <formula>#REF!="A9"</formula>
    </cfRule>
    <cfRule type="expression" dxfId="27382" priority="17124">
      <formula>#REF!="A8"</formula>
    </cfRule>
    <cfRule type="expression" dxfId="27381" priority="17125">
      <formula>#REF!="A7"</formula>
    </cfRule>
    <cfRule type="expression" dxfId="27380" priority="17126">
      <formula>#REF!="A6"</formula>
    </cfRule>
    <cfRule type="expression" dxfId="27379" priority="17127">
      <formula>#REF!="A5"</formula>
    </cfRule>
    <cfRule type="expression" dxfId="27378" priority="17128">
      <formula>#REF!="A4"</formula>
    </cfRule>
    <cfRule type="expression" dxfId="27377" priority="17129">
      <formula>#REF!="A3"</formula>
    </cfRule>
    <cfRule type="expression" dxfId="27376" priority="17130">
      <formula>#REF!="A2"</formula>
    </cfRule>
    <cfRule type="expression" dxfId="27375" priority="17131">
      <formula>#REF!="A1"</formula>
    </cfRule>
  </conditionalFormatting>
  <conditionalFormatting sqref="I93">
    <cfRule type="expression" dxfId="27374" priority="17114">
      <formula>#REF!="A9"</formula>
    </cfRule>
    <cfRule type="expression" dxfId="27373" priority="17115">
      <formula>#REF!="A8"</formula>
    </cfRule>
    <cfRule type="expression" dxfId="27372" priority="17116">
      <formula>#REF!="A7"</formula>
    </cfRule>
    <cfRule type="expression" dxfId="27371" priority="17117">
      <formula>#REF!="A6"</formula>
    </cfRule>
    <cfRule type="expression" dxfId="27370" priority="17118">
      <formula>#REF!="A5"</formula>
    </cfRule>
    <cfRule type="expression" dxfId="27369" priority="17119">
      <formula>#REF!="A4"</formula>
    </cfRule>
    <cfRule type="expression" dxfId="27368" priority="17120">
      <formula>#REF!="A3"</formula>
    </cfRule>
    <cfRule type="expression" dxfId="27367" priority="17121">
      <formula>#REF!="A2"</formula>
    </cfRule>
    <cfRule type="expression" dxfId="27366" priority="17122">
      <formula>#REF!="A1"</formula>
    </cfRule>
  </conditionalFormatting>
  <conditionalFormatting sqref="I98">
    <cfRule type="expression" dxfId="27365" priority="17105">
      <formula>#REF!="A9"</formula>
    </cfRule>
    <cfRule type="expression" dxfId="27364" priority="17106">
      <formula>#REF!="A8"</formula>
    </cfRule>
    <cfRule type="expression" dxfId="27363" priority="17107">
      <formula>#REF!="A7"</formula>
    </cfRule>
    <cfRule type="expression" dxfId="27362" priority="17108">
      <formula>#REF!="A6"</formula>
    </cfRule>
    <cfRule type="expression" dxfId="27361" priority="17109">
      <formula>#REF!="A5"</formula>
    </cfRule>
    <cfRule type="expression" dxfId="27360" priority="17110">
      <formula>#REF!="A4"</formula>
    </cfRule>
    <cfRule type="expression" dxfId="27359" priority="17111">
      <formula>#REF!="A3"</formula>
    </cfRule>
    <cfRule type="expression" dxfId="27358" priority="17112">
      <formula>#REF!="A2"</formula>
    </cfRule>
    <cfRule type="expression" dxfId="27357" priority="17113">
      <formula>#REF!="A1"</formula>
    </cfRule>
  </conditionalFormatting>
  <conditionalFormatting sqref="I101">
    <cfRule type="expression" dxfId="27356" priority="17096">
      <formula>#REF!="A9"</formula>
    </cfRule>
    <cfRule type="expression" dxfId="27355" priority="17097">
      <formula>#REF!="A8"</formula>
    </cfRule>
    <cfRule type="expression" dxfId="27354" priority="17098">
      <formula>#REF!="A7"</formula>
    </cfRule>
    <cfRule type="expression" dxfId="27353" priority="17099">
      <formula>#REF!="A6"</formula>
    </cfRule>
    <cfRule type="expression" dxfId="27352" priority="17100">
      <formula>#REF!="A5"</formula>
    </cfRule>
    <cfRule type="expression" dxfId="27351" priority="17101">
      <formula>#REF!="A4"</formula>
    </cfRule>
    <cfRule type="expression" dxfId="27350" priority="17102">
      <formula>#REF!="A3"</formula>
    </cfRule>
    <cfRule type="expression" dxfId="27349" priority="17103">
      <formula>#REF!="A2"</formula>
    </cfRule>
    <cfRule type="expression" dxfId="27348" priority="17104">
      <formula>#REF!="A1"</formula>
    </cfRule>
  </conditionalFormatting>
  <conditionalFormatting sqref="I116:I117">
    <cfRule type="expression" dxfId="27347" priority="17087">
      <formula>#REF!="A9"</formula>
    </cfRule>
    <cfRule type="expression" dxfId="27346" priority="17088">
      <formula>#REF!="A8"</formula>
    </cfRule>
    <cfRule type="expression" dxfId="27345" priority="17089">
      <formula>#REF!="A7"</formula>
    </cfRule>
    <cfRule type="expression" dxfId="27344" priority="17090">
      <formula>#REF!="A6"</formula>
    </cfRule>
    <cfRule type="expression" dxfId="27343" priority="17091">
      <formula>#REF!="A5"</formula>
    </cfRule>
    <cfRule type="expression" dxfId="27342" priority="17092">
      <formula>#REF!="A4"</formula>
    </cfRule>
    <cfRule type="expression" dxfId="27341" priority="17093">
      <formula>#REF!="A3"</formula>
    </cfRule>
    <cfRule type="expression" dxfId="27340" priority="17094">
      <formula>#REF!="A2"</formula>
    </cfRule>
    <cfRule type="expression" dxfId="27339" priority="17095">
      <formula>#REF!="A1"</formula>
    </cfRule>
  </conditionalFormatting>
  <conditionalFormatting sqref="I135">
    <cfRule type="expression" dxfId="27338" priority="17078">
      <formula>#REF!="A9"</formula>
    </cfRule>
    <cfRule type="expression" dxfId="27337" priority="17079">
      <formula>#REF!="A8"</formula>
    </cfRule>
    <cfRule type="expression" dxfId="27336" priority="17080">
      <formula>#REF!="A7"</formula>
    </cfRule>
    <cfRule type="expression" dxfId="27335" priority="17081">
      <formula>#REF!="A6"</formula>
    </cfRule>
    <cfRule type="expression" dxfId="27334" priority="17082">
      <formula>#REF!="A5"</formula>
    </cfRule>
    <cfRule type="expression" dxfId="27333" priority="17083">
      <formula>#REF!="A4"</formula>
    </cfRule>
    <cfRule type="expression" dxfId="27332" priority="17084">
      <formula>#REF!="A3"</formula>
    </cfRule>
    <cfRule type="expression" dxfId="27331" priority="17085">
      <formula>#REF!="A2"</formula>
    </cfRule>
    <cfRule type="expression" dxfId="27330" priority="17086">
      <formula>#REF!="A1"</formula>
    </cfRule>
  </conditionalFormatting>
  <conditionalFormatting sqref="I138">
    <cfRule type="expression" dxfId="27329" priority="17069">
      <formula>#REF!="A9"</formula>
    </cfRule>
    <cfRule type="expression" dxfId="27328" priority="17070">
      <formula>#REF!="A8"</formula>
    </cfRule>
    <cfRule type="expression" dxfId="27327" priority="17071">
      <formula>#REF!="A7"</formula>
    </cfRule>
    <cfRule type="expression" dxfId="27326" priority="17072">
      <formula>#REF!="A6"</formula>
    </cfRule>
    <cfRule type="expression" dxfId="27325" priority="17073">
      <formula>#REF!="A5"</formula>
    </cfRule>
    <cfRule type="expression" dxfId="27324" priority="17074">
      <formula>#REF!="A4"</formula>
    </cfRule>
    <cfRule type="expression" dxfId="27323" priority="17075">
      <formula>#REF!="A3"</formula>
    </cfRule>
    <cfRule type="expression" dxfId="27322" priority="17076">
      <formula>#REF!="A2"</formula>
    </cfRule>
    <cfRule type="expression" dxfId="27321" priority="17077">
      <formula>#REF!="A1"</formula>
    </cfRule>
  </conditionalFormatting>
  <conditionalFormatting sqref="I181 I187:I188">
    <cfRule type="expression" dxfId="27320" priority="17060">
      <formula>#REF!="A9"</formula>
    </cfRule>
    <cfRule type="expression" dxfId="27319" priority="17061">
      <formula>#REF!="A8"</formula>
    </cfRule>
    <cfRule type="expression" dxfId="27318" priority="17062">
      <formula>#REF!="A7"</formula>
    </cfRule>
    <cfRule type="expression" dxfId="27317" priority="17063">
      <formula>#REF!="A6"</formula>
    </cfRule>
    <cfRule type="expression" dxfId="27316" priority="17064">
      <formula>#REF!="A5"</formula>
    </cfRule>
    <cfRule type="expression" dxfId="27315" priority="17065">
      <formula>#REF!="A4"</formula>
    </cfRule>
    <cfRule type="expression" dxfId="27314" priority="17066">
      <formula>#REF!="A3"</formula>
    </cfRule>
    <cfRule type="expression" dxfId="27313" priority="17067">
      <formula>#REF!="A2"</formula>
    </cfRule>
    <cfRule type="expression" dxfId="27312" priority="17068">
      <formula>#REF!="A1"</formula>
    </cfRule>
  </conditionalFormatting>
  <conditionalFormatting sqref="I194">
    <cfRule type="expression" dxfId="27311" priority="17051">
      <formula>#REF!="A9"</formula>
    </cfRule>
    <cfRule type="expression" dxfId="27310" priority="17052">
      <formula>#REF!="A8"</formula>
    </cfRule>
    <cfRule type="expression" dxfId="27309" priority="17053">
      <formula>#REF!="A7"</formula>
    </cfRule>
    <cfRule type="expression" dxfId="27308" priority="17054">
      <formula>#REF!="A6"</formula>
    </cfRule>
    <cfRule type="expression" dxfId="27307" priority="17055">
      <formula>#REF!="A5"</formula>
    </cfRule>
    <cfRule type="expression" dxfId="27306" priority="17056">
      <formula>#REF!="A4"</formula>
    </cfRule>
    <cfRule type="expression" dxfId="27305" priority="17057">
      <formula>#REF!="A3"</formula>
    </cfRule>
    <cfRule type="expression" dxfId="27304" priority="17058">
      <formula>#REF!="A2"</formula>
    </cfRule>
    <cfRule type="expression" dxfId="27303" priority="17059">
      <formula>#REF!="A1"</formula>
    </cfRule>
  </conditionalFormatting>
  <conditionalFormatting sqref="I210">
    <cfRule type="expression" dxfId="27302" priority="17042">
      <formula>#REF!="A9"</formula>
    </cfRule>
    <cfRule type="expression" dxfId="27301" priority="17043">
      <formula>#REF!="A8"</formula>
    </cfRule>
    <cfRule type="expression" dxfId="27300" priority="17044">
      <formula>#REF!="A7"</formula>
    </cfRule>
    <cfRule type="expression" dxfId="27299" priority="17045">
      <formula>#REF!="A6"</formula>
    </cfRule>
    <cfRule type="expression" dxfId="27298" priority="17046">
      <formula>#REF!="A5"</formula>
    </cfRule>
    <cfRule type="expression" dxfId="27297" priority="17047">
      <formula>#REF!="A4"</formula>
    </cfRule>
    <cfRule type="expression" dxfId="27296" priority="17048">
      <formula>#REF!="A3"</formula>
    </cfRule>
    <cfRule type="expression" dxfId="27295" priority="17049">
      <formula>#REF!="A2"</formula>
    </cfRule>
    <cfRule type="expression" dxfId="27294" priority="17050">
      <formula>#REF!="A1"</formula>
    </cfRule>
  </conditionalFormatting>
  <conditionalFormatting sqref="I237">
    <cfRule type="expression" dxfId="27293" priority="17033">
      <formula>#REF!="A9"</formula>
    </cfRule>
    <cfRule type="expression" dxfId="27292" priority="17034">
      <formula>#REF!="A8"</formula>
    </cfRule>
    <cfRule type="expression" dxfId="27291" priority="17035">
      <formula>#REF!="A7"</formula>
    </cfRule>
    <cfRule type="expression" dxfId="27290" priority="17036">
      <formula>#REF!="A6"</formula>
    </cfRule>
    <cfRule type="expression" dxfId="27289" priority="17037">
      <formula>#REF!="A5"</formula>
    </cfRule>
    <cfRule type="expression" dxfId="27288" priority="17038">
      <formula>#REF!="A4"</formula>
    </cfRule>
    <cfRule type="expression" dxfId="27287" priority="17039">
      <formula>#REF!="A3"</formula>
    </cfRule>
    <cfRule type="expression" dxfId="27286" priority="17040">
      <formula>#REF!="A2"</formula>
    </cfRule>
    <cfRule type="expression" dxfId="27285" priority="17041">
      <formula>#REF!="A1"</formula>
    </cfRule>
  </conditionalFormatting>
  <conditionalFormatting sqref="I122">
    <cfRule type="expression" dxfId="27284" priority="17024">
      <formula>#REF!="A9"</formula>
    </cfRule>
    <cfRule type="expression" dxfId="27283" priority="17025">
      <formula>#REF!="A8"</formula>
    </cfRule>
    <cfRule type="expression" dxfId="27282" priority="17026">
      <formula>#REF!="A7"</formula>
    </cfRule>
    <cfRule type="expression" dxfId="27281" priority="17027">
      <formula>#REF!="A6"</formula>
    </cfRule>
    <cfRule type="expression" dxfId="27280" priority="17028">
      <formula>#REF!="A5"</formula>
    </cfRule>
    <cfRule type="expression" dxfId="27279" priority="17029">
      <formula>#REF!="A4"</formula>
    </cfRule>
    <cfRule type="expression" dxfId="27278" priority="17030">
      <formula>#REF!="A3"</formula>
    </cfRule>
    <cfRule type="expression" dxfId="27277" priority="17031">
      <formula>#REF!="A2"</formula>
    </cfRule>
    <cfRule type="expression" dxfId="27276" priority="17032">
      <formula>#REF!="A1"</formula>
    </cfRule>
  </conditionalFormatting>
  <conditionalFormatting sqref="I123">
    <cfRule type="expression" dxfId="27275" priority="17015">
      <formula>#REF!="A9"</formula>
    </cfRule>
    <cfRule type="expression" dxfId="27274" priority="17016">
      <formula>#REF!="A8"</formula>
    </cfRule>
    <cfRule type="expression" dxfId="27273" priority="17017">
      <formula>#REF!="A7"</formula>
    </cfRule>
    <cfRule type="expression" dxfId="27272" priority="17018">
      <formula>#REF!="A6"</formula>
    </cfRule>
    <cfRule type="expression" dxfId="27271" priority="17019">
      <formula>#REF!="A5"</formula>
    </cfRule>
    <cfRule type="expression" dxfId="27270" priority="17020">
      <formula>#REF!="A4"</formula>
    </cfRule>
    <cfRule type="expression" dxfId="27269" priority="17021">
      <formula>#REF!="A3"</formula>
    </cfRule>
    <cfRule type="expression" dxfId="27268" priority="17022">
      <formula>#REF!="A2"</formula>
    </cfRule>
    <cfRule type="expression" dxfId="27267" priority="17023">
      <formula>#REF!="A1"</formula>
    </cfRule>
  </conditionalFormatting>
  <conditionalFormatting sqref="H15">
    <cfRule type="expression" dxfId="27266" priority="17006">
      <formula>#REF!="A9"</formula>
    </cfRule>
    <cfRule type="expression" dxfId="27265" priority="17007">
      <formula>#REF!="A8"</formula>
    </cfRule>
    <cfRule type="expression" dxfId="27264" priority="17008">
      <formula>#REF!="A7"</formula>
    </cfRule>
    <cfRule type="expression" dxfId="27263" priority="17009">
      <formula>#REF!="A6"</formula>
    </cfRule>
    <cfRule type="expression" dxfId="27262" priority="17010">
      <formula>#REF!="A5"</formula>
    </cfRule>
    <cfRule type="expression" dxfId="27261" priority="17011">
      <formula>#REF!="A4"</formula>
    </cfRule>
    <cfRule type="expression" dxfId="27260" priority="17012">
      <formula>#REF!="A3"</formula>
    </cfRule>
    <cfRule type="expression" dxfId="27259" priority="17013">
      <formula>#REF!="A2"</formula>
    </cfRule>
    <cfRule type="expression" dxfId="27258" priority="17014">
      <formula>#REF!="A1"</formula>
    </cfRule>
  </conditionalFormatting>
  <conditionalFormatting sqref="H21">
    <cfRule type="expression" dxfId="27257" priority="16997">
      <formula>#REF!="A9"</formula>
    </cfRule>
    <cfRule type="expression" dxfId="27256" priority="16998">
      <formula>#REF!="A8"</formula>
    </cfRule>
    <cfRule type="expression" dxfId="27255" priority="16999">
      <formula>#REF!="A7"</formula>
    </cfRule>
    <cfRule type="expression" dxfId="27254" priority="17000">
      <formula>#REF!="A6"</formula>
    </cfRule>
    <cfRule type="expression" dxfId="27253" priority="17001">
      <formula>#REF!="A5"</formula>
    </cfRule>
    <cfRule type="expression" dxfId="27252" priority="17002">
      <formula>#REF!="A4"</formula>
    </cfRule>
    <cfRule type="expression" dxfId="27251" priority="17003">
      <formula>#REF!="A3"</formula>
    </cfRule>
    <cfRule type="expression" dxfId="27250" priority="17004">
      <formula>#REF!="A2"</formula>
    </cfRule>
    <cfRule type="expression" dxfId="27249" priority="17005">
      <formula>#REF!="A1"</formula>
    </cfRule>
  </conditionalFormatting>
  <conditionalFormatting sqref="H24">
    <cfRule type="expression" dxfId="27248" priority="16988">
      <formula>#REF!="A9"</formula>
    </cfRule>
    <cfRule type="expression" dxfId="27247" priority="16989">
      <formula>#REF!="A8"</formula>
    </cfRule>
    <cfRule type="expression" dxfId="27246" priority="16990">
      <formula>#REF!="A7"</formula>
    </cfRule>
    <cfRule type="expression" dxfId="27245" priority="16991">
      <formula>#REF!="A6"</formula>
    </cfRule>
    <cfRule type="expression" dxfId="27244" priority="16992">
      <formula>#REF!="A5"</formula>
    </cfRule>
    <cfRule type="expression" dxfId="27243" priority="16993">
      <formula>#REF!="A4"</formula>
    </cfRule>
    <cfRule type="expression" dxfId="27242" priority="16994">
      <formula>#REF!="A3"</formula>
    </cfRule>
    <cfRule type="expression" dxfId="27241" priority="16995">
      <formula>#REF!="A2"</formula>
    </cfRule>
    <cfRule type="expression" dxfId="27240" priority="16996">
      <formula>#REF!="A1"</formula>
    </cfRule>
  </conditionalFormatting>
  <conditionalFormatting sqref="H30">
    <cfRule type="expression" dxfId="27239" priority="16979">
      <formula>#REF!="A9"</formula>
    </cfRule>
    <cfRule type="expression" dxfId="27238" priority="16980">
      <formula>#REF!="A8"</formula>
    </cfRule>
    <cfRule type="expression" dxfId="27237" priority="16981">
      <formula>#REF!="A7"</formula>
    </cfRule>
    <cfRule type="expression" dxfId="27236" priority="16982">
      <formula>#REF!="A6"</formula>
    </cfRule>
    <cfRule type="expression" dxfId="27235" priority="16983">
      <formula>#REF!="A5"</formula>
    </cfRule>
    <cfRule type="expression" dxfId="27234" priority="16984">
      <formula>#REF!="A4"</formula>
    </cfRule>
    <cfRule type="expression" dxfId="27233" priority="16985">
      <formula>#REF!="A3"</formula>
    </cfRule>
    <cfRule type="expression" dxfId="27232" priority="16986">
      <formula>#REF!="A2"</formula>
    </cfRule>
    <cfRule type="expression" dxfId="27231" priority="16987">
      <formula>#REF!="A1"</formula>
    </cfRule>
  </conditionalFormatting>
  <conditionalFormatting sqref="H33">
    <cfRule type="expression" dxfId="27230" priority="16970">
      <formula>#REF!="A9"</formula>
    </cfRule>
    <cfRule type="expression" dxfId="27229" priority="16971">
      <formula>#REF!="A8"</formula>
    </cfRule>
    <cfRule type="expression" dxfId="27228" priority="16972">
      <formula>#REF!="A7"</formula>
    </cfRule>
    <cfRule type="expression" dxfId="27227" priority="16973">
      <formula>#REF!="A6"</formula>
    </cfRule>
    <cfRule type="expression" dxfId="27226" priority="16974">
      <formula>#REF!="A5"</formula>
    </cfRule>
    <cfRule type="expression" dxfId="27225" priority="16975">
      <formula>#REF!="A4"</formula>
    </cfRule>
    <cfRule type="expression" dxfId="27224" priority="16976">
      <formula>#REF!="A3"</formula>
    </cfRule>
    <cfRule type="expression" dxfId="27223" priority="16977">
      <formula>#REF!="A2"</formula>
    </cfRule>
    <cfRule type="expression" dxfId="27222" priority="16978">
      <formula>#REF!="A1"</formula>
    </cfRule>
  </conditionalFormatting>
  <conditionalFormatting sqref="H45">
    <cfRule type="expression" dxfId="27221" priority="16961">
      <formula>#REF!="A9"</formula>
    </cfRule>
    <cfRule type="expression" dxfId="27220" priority="16962">
      <formula>#REF!="A8"</formula>
    </cfRule>
    <cfRule type="expression" dxfId="27219" priority="16963">
      <formula>#REF!="A7"</formula>
    </cfRule>
    <cfRule type="expression" dxfId="27218" priority="16964">
      <formula>#REF!="A6"</formula>
    </cfRule>
    <cfRule type="expression" dxfId="27217" priority="16965">
      <formula>#REF!="A5"</formula>
    </cfRule>
    <cfRule type="expression" dxfId="27216" priority="16966">
      <formula>#REF!="A4"</formula>
    </cfRule>
    <cfRule type="expression" dxfId="27215" priority="16967">
      <formula>#REF!="A3"</formula>
    </cfRule>
    <cfRule type="expression" dxfId="27214" priority="16968">
      <formula>#REF!="A2"</formula>
    </cfRule>
    <cfRule type="expression" dxfId="27213" priority="16969">
      <formula>#REF!="A1"</formula>
    </cfRule>
  </conditionalFormatting>
  <conditionalFormatting sqref="H106">
    <cfRule type="expression" dxfId="27212" priority="16952">
      <formula>#REF!="A9"</formula>
    </cfRule>
    <cfRule type="expression" dxfId="27211" priority="16953">
      <formula>#REF!="A8"</formula>
    </cfRule>
    <cfRule type="expression" dxfId="27210" priority="16954">
      <formula>#REF!="A7"</formula>
    </cfRule>
    <cfRule type="expression" dxfId="27209" priority="16955">
      <formula>#REF!="A6"</formula>
    </cfRule>
    <cfRule type="expression" dxfId="27208" priority="16956">
      <formula>#REF!="A5"</formula>
    </cfRule>
    <cfRule type="expression" dxfId="27207" priority="16957">
      <formula>#REF!="A4"</formula>
    </cfRule>
    <cfRule type="expression" dxfId="27206" priority="16958">
      <formula>#REF!="A3"</formula>
    </cfRule>
    <cfRule type="expression" dxfId="27205" priority="16959">
      <formula>#REF!="A2"</formula>
    </cfRule>
    <cfRule type="expression" dxfId="27204" priority="16960">
      <formula>#REF!="A1"</formula>
    </cfRule>
  </conditionalFormatting>
  <conditionalFormatting sqref="H110">
    <cfRule type="expression" dxfId="27203" priority="16943">
      <formula>#REF!="A9"</formula>
    </cfRule>
    <cfRule type="expression" dxfId="27202" priority="16944">
      <formula>#REF!="A8"</formula>
    </cfRule>
    <cfRule type="expression" dxfId="27201" priority="16945">
      <formula>#REF!="A7"</formula>
    </cfRule>
    <cfRule type="expression" dxfId="27200" priority="16946">
      <formula>#REF!="A6"</formula>
    </cfRule>
    <cfRule type="expression" dxfId="27199" priority="16947">
      <formula>#REF!="A5"</formula>
    </cfRule>
    <cfRule type="expression" dxfId="27198" priority="16948">
      <formula>#REF!="A4"</formula>
    </cfRule>
    <cfRule type="expression" dxfId="27197" priority="16949">
      <formula>#REF!="A3"</formula>
    </cfRule>
    <cfRule type="expression" dxfId="27196" priority="16950">
      <formula>#REF!="A2"</formula>
    </cfRule>
    <cfRule type="expression" dxfId="27195" priority="16951">
      <formula>#REF!="A1"</formula>
    </cfRule>
  </conditionalFormatting>
  <conditionalFormatting sqref="H129">
    <cfRule type="expression" dxfId="27194" priority="16934">
      <formula>#REF!="A9"</formula>
    </cfRule>
    <cfRule type="expression" dxfId="27193" priority="16935">
      <formula>#REF!="A8"</formula>
    </cfRule>
    <cfRule type="expression" dxfId="27192" priority="16936">
      <formula>#REF!="A7"</formula>
    </cfRule>
    <cfRule type="expression" dxfId="27191" priority="16937">
      <formula>#REF!="A6"</formula>
    </cfRule>
    <cfRule type="expression" dxfId="27190" priority="16938">
      <formula>#REF!="A5"</formula>
    </cfRule>
    <cfRule type="expression" dxfId="27189" priority="16939">
      <formula>#REF!="A4"</formula>
    </cfRule>
    <cfRule type="expression" dxfId="27188" priority="16940">
      <formula>#REF!="A3"</formula>
    </cfRule>
    <cfRule type="expression" dxfId="27187" priority="16941">
      <formula>#REF!="A2"</formula>
    </cfRule>
    <cfRule type="expression" dxfId="27186" priority="16942">
      <formula>#REF!="A1"</formula>
    </cfRule>
  </conditionalFormatting>
  <conditionalFormatting sqref="H18">
    <cfRule type="expression" dxfId="27185" priority="16925">
      <formula>#REF!="A9"</formula>
    </cfRule>
    <cfRule type="expression" dxfId="27184" priority="16926">
      <formula>#REF!="A8"</formula>
    </cfRule>
    <cfRule type="expression" dxfId="27183" priority="16927">
      <formula>#REF!="A7"</formula>
    </cfRule>
    <cfRule type="expression" dxfId="27182" priority="16928">
      <formula>#REF!="A6"</formula>
    </cfRule>
    <cfRule type="expression" dxfId="27181" priority="16929">
      <formula>#REF!="A5"</formula>
    </cfRule>
    <cfRule type="expression" dxfId="27180" priority="16930">
      <formula>#REF!="A4"</formula>
    </cfRule>
    <cfRule type="expression" dxfId="27179" priority="16931">
      <formula>#REF!="A3"</formula>
    </cfRule>
    <cfRule type="expression" dxfId="27178" priority="16932">
      <formula>#REF!="A2"</formula>
    </cfRule>
    <cfRule type="expression" dxfId="27177" priority="16933">
      <formula>#REF!="A1"</formula>
    </cfRule>
  </conditionalFormatting>
  <conditionalFormatting sqref="H48">
    <cfRule type="expression" dxfId="27176" priority="16916">
      <formula>#REF!="A9"</formula>
    </cfRule>
    <cfRule type="expression" dxfId="27175" priority="16917">
      <formula>#REF!="A8"</formula>
    </cfRule>
    <cfRule type="expression" dxfId="27174" priority="16918">
      <formula>#REF!="A7"</formula>
    </cfRule>
    <cfRule type="expression" dxfId="27173" priority="16919">
      <formula>#REF!="A6"</formula>
    </cfRule>
    <cfRule type="expression" dxfId="27172" priority="16920">
      <formula>#REF!="A5"</formula>
    </cfRule>
    <cfRule type="expression" dxfId="27171" priority="16921">
      <formula>#REF!="A4"</formula>
    </cfRule>
    <cfRule type="expression" dxfId="27170" priority="16922">
      <formula>#REF!="A3"</formula>
    </cfRule>
    <cfRule type="expression" dxfId="27169" priority="16923">
      <formula>#REF!="A2"</formula>
    </cfRule>
    <cfRule type="expression" dxfId="27168" priority="16924">
      <formula>#REF!="A1"</formula>
    </cfRule>
  </conditionalFormatting>
  <conditionalFormatting sqref="H74">
    <cfRule type="expression" dxfId="27167" priority="16907">
      <formula>#REF!="A9"</formula>
    </cfRule>
    <cfRule type="expression" dxfId="27166" priority="16908">
      <formula>#REF!="A8"</formula>
    </cfRule>
    <cfRule type="expression" dxfId="27165" priority="16909">
      <formula>#REF!="A7"</formula>
    </cfRule>
    <cfRule type="expression" dxfId="27164" priority="16910">
      <formula>#REF!="A6"</formula>
    </cfRule>
    <cfRule type="expression" dxfId="27163" priority="16911">
      <formula>#REF!="A5"</formula>
    </cfRule>
    <cfRule type="expression" dxfId="27162" priority="16912">
      <formula>#REF!="A4"</formula>
    </cfRule>
    <cfRule type="expression" dxfId="27161" priority="16913">
      <formula>#REF!="A3"</formula>
    </cfRule>
    <cfRule type="expression" dxfId="27160" priority="16914">
      <formula>#REF!="A2"</formula>
    </cfRule>
    <cfRule type="expression" dxfId="27159" priority="16915">
      <formula>#REF!="A1"</formula>
    </cfRule>
  </conditionalFormatting>
  <conditionalFormatting sqref="H79">
    <cfRule type="expression" dxfId="27158" priority="16898">
      <formula>#REF!="A9"</formula>
    </cfRule>
    <cfRule type="expression" dxfId="27157" priority="16899">
      <formula>#REF!="A8"</formula>
    </cfRule>
    <cfRule type="expression" dxfId="27156" priority="16900">
      <formula>#REF!="A7"</formula>
    </cfRule>
    <cfRule type="expression" dxfId="27155" priority="16901">
      <formula>#REF!="A6"</formula>
    </cfRule>
    <cfRule type="expression" dxfId="27154" priority="16902">
      <formula>#REF!="A5"</formula>
    </cfRule>
    <cfRule type="expression" dxfId="27153" priority="16903">
      <formula>#REF!="A4"</formula>
    </cfRule>
    <cfRule type="expression" dxfId="27152" priority="16904">
      <formula>#REF!="A3"</formula>
    </cfRule>
    <cfRule type="expression" dxfId="27151" priority="16905">
      <formula>#REF!="A2"</formula>
    </cfRule>
    <cfRule type="expression" dxfId="27150" priority="16906">
      <formula>#REF!="A1"</formula>
    </cfRule>
  </conditionalFormatting>
  <conditionalFormatting sqref="H84">
    <cfRule type="expression" dxfId="27149" priority="16889">
      <formula>#REF!="A9"</formula>
    </cfRule>
    <cfRule type="expression" dxfId="27148" priority="16890">
      <formula>#REF!="A8"</formula>
    </cfRule>
    <cfRule type="expression" dxfId="27147" priority="16891">
      <formula>#REF!="A7"</formula>
    </cfRule>
    <cfRule type="expression" dxfId="27146" priority="16892">
      <formula>#REF!="A6"</formula>
    </cfRule>
    <cfRule type="expression" dxfId="27145" priority="16893">
      <formula>#REF!="A5"</formula>
    </cfRule>
    <cfRule type="expression" dxfId="27144" priority="16894">
      <formula>#REF!="A4"</formula>
    </cfRule>
    <cfRule type="expression" dxfId="27143" priority="16895">
      <formula>#REF!="A3"</formula>
    </cfRule>
    <cfRule type="expression" dxfId="27142" priority="16896">
      <formula>#REF!="A2"</formula>
    </cfRule>
    <cfRule type="expression" dxfId="27141" priority="16897">
      <formula>#REF!="A1"</formula>
    </cfRule>
  </conditionalFormatting>
  <conditionalFormatting sqref="H90">
    <cfRule type="expression" dxfId="27140" priority="16880">
      <formula>#REF!="A9"</formula>
    </cfRule>
    <cfRule type="expression" dxfId="27139" priority="16881">
      <formula>#REF!="A8"</formula>
    </cfRule>
    <cfRule type="expression" dxfId="27138" priority="16882">
      <formula>#REF!="A7"</formula>
    </cfRule>
    <cfRule type="expression" dxfId="27137" priority="16883">
      <formula>#REF!="A6"</formula>
    </cfRule>
    <cfRule type="expression" dxfId="27136" priority="16884">
      <formula>#REF!="A5"</formula>
    </cfRule>
    <cfRule type="expression" dxfId="27135" priority="16885">
      <formula>#REF!="A4"</formula>
    </cfRule>
    <cfRule type="expression" dxfId="27134" priority="16886">
      <formula>#REF!="A3"</formula>
    </cfRule>
    <cfRule type="expression" dxfId="27133" priority="16887">
      <formula>#REF!="A2"</formula>
    </cfRule>
    <cfRule type="expression" dxfId="27132" priority="16888">
      <formula>#REF!="A1"</formula>
    </cfRule>
  </conditionalFormatting>
  <conditionalFormatting sqref="H93">
    <cfRule type="expression" dxfId="27131" priority="16871">
      <formula>#REF!="A9"</formula>
    </cfRule>
    <cfRule type="expression" dxfId="27130" priority="16872">
      <formula>#REF!="A8"</formula>
    </cfRule>
    <cfRule type="expression" dxfId="27129" priority="16873">
      <formula>#REF!="A7"</formula>
    </cfRule>
    <cfRule type="expression" dxfId="27128" priority="16874">
      <formula>#REF!="A6"</formula>
    </cfRule>
    <cfRule type="expression" dxfId="27127" priority="16875">
      <formula>#REF!="A5"</formula>
    </cfRule>
    <cfRule type="expression" dxfId="27126" priority="16876">
      <formula>#REF!="A4"</formula>
    </cfRule>
    <cfRule type="expression" dxfId="27125" priority="16877">
      <formula>#REF!="A3"</formula>
    </cfRule>
    <cfRule type="expression" dxfId="27124" priority="16878">
      <formula>#REF!="A2"</formula>
    </cfRule>
    <cfRule type="expression" dxfId="27123" priority="16879">
      <formula>#REF!="A1"</formula>
    </cfRule>
  </conditionalFormatting>
  <conditionalFormatting sqref="H98">
    <cfRule type="expression" dxfId="27122" priority="16862">
      <formula>#REF!="A9"</formula>
    </cfRule>
    <cfRule type="expression" dxfId="27121" priority="16863">
      <formula>#REF!="A8"</formula>
    </cfRule>
    <cfRule type="expression" dxfId="27120" priority="16864">
      <formula>#REF!="A7"</formula>
    </cfRule>
    <cfRule type="expression" dxfId="27119" priority="16865">
      <formula>#REF!="A6"</formula>
    </cfRule>
    <cfRule type="expression" dxfId="27118" priority="16866">
      <formula>#REF!="A5"</formula>
    </cfRule>
    <cfRule type="expression" dxfId="27117" priority="16867">
      <formula>#REF!="A4"</formula>
    </cfRule>
    <cfRule type="expression" dxfId="27116" priority="16868">
      <formula>#REF!="A3"</formula>
    </cfRule>
    <cfRule type="expression" dxfId="27115" priority="16869">
      <formula>#REF!="A2"</formula>
    </cfRule>
    <cfRule type="expression" dxfId="27114" priority="16870">
      <formula>#REF!="A1"</formula>
    </cfRule>
  </conditionalFormatting>
  <conditionalFormatting sqref="H101">
    <cfRule type="expression" dxfId="27113" priority="16853">
      <formula>#REF!="A9"</formula>
    </cfRule>
    <cfRule type="expression" dxfId="27112" priority="16854">
      <formula>#REF!="A8"</formula>
    </cfRule>
    <cfRule type="expression" dxfId="27111" priority="16855">
      <formula>#REF!="A7"</formula>
    </cfRule>
    <cfRule type="expression" dxfId="27110" priority="16856">
      <formula>#REF!="A6"</formula>
    </cfRule>
    <cfRule type="expression" dxfId="27109" priority="16857">
      <formula>#REF!="A5"</formula>
    </cfRule>
    <cfRule type="expression" dxfId="27108" priority="16858">
      <formula>#REF!="A4"</formula>
    </cfRule>
    <cfRule type="expression" dxfId="27107" priority="16859">
      <formula>#REF!="A3"</formula>
    </cfRule>
    <cfRule type="expression" dxfId="27106" priority="16860">
      <formula>#REF!="A2"</formula>
    </cfRule>
    <cfRule type="expression" dxfId="27105" priority="16861">
      <formula>#REF!="A1"</formula>
    </cfRule>
  </conditionalFormatting>
  <conditionalFormatting sqref="H116:H117">
    <cfRule type="expression" dxfId="27104" priority="16844">
      <formula>#REF!="A9"</formula>
    </cfRule>
    <cfRule type="expression" dxfId="27103" priority="16845">
      <formula>#REF!="A8"</formula>
    </cfRule>
    <cfRule type="expression" dxfId="27102" priority="16846">
      <formula>#REF!="A7"</formula>
    </cfRule>
    <cfRule type="expression" dxfId="27101" priority="16847">
      <formula>#REF!="A6"</formula>
    </cfRule>
    <cfRule type="expression" dxfId="27100" priority="16848">
      <formula>#REF!="A5"</formula>
    </cfRule>
    <cfRule type="expression" dxfId="27099" priority="16849">
      <formula>#REF!="A4"</formula>
    </cfRule>
    <cfRule type="expression" dxfId="27098" priority="16850">
      <formula>#REF!="A3"</formula>
    </cfRule>
    <cfRule type="expression" dxfId="27097" priority="16851">
      <formula>#REF!="A2"</formula>
    </cfRule>
    <cfRule type="expression" dxfId="27096" priority="16852">
      <formula>#REF!="A1"</formula>
    </cfRule>
  </conditionalFormatting>
  <conditionalFormatting sqref="H135">
    <cfRule type="expression" dxfId="27095" priority="16835">
      <formula>#REF!="A9"</formula>
    </cfRule>
    <cfRule type="expression" dxfId="27094" priority="16836">
      <formula>#REF!="A8"</formula>
    </cfRule>
    <cfRule type="expression" dxfId="27093" priority="16837">
      <formula>#REF!="A7"</formula>
    </cfRule>
    <cfRule type="expression" dxfId="27092" priority="16838">
      <formula>#REF!="A6"</formula>
    </cfRule>
    <cfRule type="expression" dxfId="27091" priority="16839">
      <formula>#REF!="A5"</formula>
    </cfRule>
    <cfRule type="expression" dxfId="27090" priority="16840">
      <formula>#REF!="A4"</formula>
    </cfRule>
    <cfRule type="expression" dxfId="27089" priority="16841">
      <formula>#REF!="A3"</formula>
    </cfRule>
    <cfRule type="expression" dxfId="27088" priority="16842">
      <formula>#REF!="A2"</formula>
    </cfRule>
    <cfRule type="expression" dxfId="27087" priority="16843">
      <formula>#REF!="A1"</formula>
    </cfRule>
  </conditionalFormatting>
  <conditionalFormatting sqref="H138">
    <cfRule type="expression" dxfId="27086" priority="16826">
      <formula>#REF!="A9"</formula>
    </cfRule>
    <cfRule type="expression" dxfId="27085" priority="16827">
      <formula>#REF!="A8"</formula>
    </cfRule>
    <cfRule type="expression" dxfId="27084" priority="16828">
      <formula>#REF!="A7"</formula>
    </cfRule>
    <cfRule type="expression" dxfId="27083" priority="16829">
      <formula>#REF!="A6"</formula>
    </cfRule>
    <cfRule type="expression" dxfId="27082" priority="16830">
      <formula>#REF!="A5"</formula>
    </cfRule>
    <cfRule type="expression" dxfId="27081" priority="16831">
      <formula>#REF!="A4"</formula>
    </cfRule>
    <cfRule type="expression" dxfId="27080" priority="16832">
      <formula>#REF!="A3"</formula>
    </cfRule>
    <cfRule type="expression" dxfId="27079" priority="16833">
      <formula>#REF!="A2"</formula>
    </cfRule>
    <cfRule type="expression" dxfId="27078" priority="16834">
      <formula>#REF!="A1"</formula>
    </cfRule>
  </conditionalFormatting>
  <conditionalFormatting sqref="H181 H187:H188">
    <cfRule type="expression" dxfId="27077" priority="16817">
      <formula>#REF!="A9"</formula>
    </cfRule>
    <cfRule type="expression" dxfId="27076" priority="16818">
      <formula>#REF!="A8"</formula>
    </cfRule>
    <cfRule type="expression" dxfId="27075" priority="16819">
      <formula>#REF!="A7"</formula>
    </cfRule>
    <cfRule type="expression" dxfId="27074" priority="16820">
      <formula>#REF!="A6"</formula>
    </cfRule>
    <cfRule type="expression" dxfId="27073" priority="16821">
      <formula>#REF!="A5"</formula>
    </cfRule>
    <cfRule type="expression" dxfId="27072" priority="16822">
      <formula>#REF!="A4"</formula>
    </cfRule>
    <cfRule type="expression" dxfId="27071" priority="16823">
      <formula>#REF!="A3"</formula>
    </cfRule>
    <cfRule type="expression" dxfId="27070" priority="16824">
      <formula>#REF!="A2"</formula>
    </cfRule>
    <cfRule type="expression" dxfId="27069" priority="16825">
      <formula>#REF!="A1"</formula>
    </cfRule>
  </conditionalFormatting>
  <conditionalFormatting sqref="H194">
    <cfRule type="expression" dxfId="27068" priority="16808">
      <formula>#REF!="A9"</formula>
    </cfRule>
    <cfRule type="expression" dxfId="27067" priority="16809">
      <formula>#REF!="A8"</formula>
    </cfRule>
    <cfRule type="expression" dxfId="27066" priority="16810">
      <formula>#REF!="A7"</formula>
    </cfRule>
    <cfRule type="expression" dxfId="27065" priority="16811">
      <formula>#REF!="A6"</formula>
    </cfRule>
    <cfRule type="expression" dxfId="27064" priority="16812">
      <formula>#REF!="A5"</formula>
    </cfRule>
    <cfRule type="expression" dxfId="27063" priority="16813">
      <formula>#REF!="A4"</formula>
    </cfRule>
    <cfRule type="expression" dxfId="27062" priority="16814">
      <formula>#REF!="A3"</formula>
    </cfRule>
    <cfRule type="expression" dxfId="27061" priority="16815">
      <formula>#REF!="A2"</formula>
    </cfRule>
    <cfRule type="expression" dxfId="27060" priority="16816">
      <formula>#REF!="A1"</formula>
    </cfRule>
  </conditionalFormatting>
  <conditionalFormatting sqref="H210">
    <cfRule type="expression" dxfId="27059" priority="16799">
      <formula>#REF!="A9"</formula>
    </cfRule>
    <cfRule type="expression" dxfId="27058" priority="16800">
      <formula>#REF!="A8"</formula>
    </cfRule>
    <cfRule type="expression" dxfId="27057" priority="16801">
      <formula>#REF!="A7"</formula>
    </cfRule>
    <cfRule type="expression" dxfId="27056" priority="16802">
      <formula>#REF!="A6"</formula>
    </cfRule>
    <cfRule type="expression" dxfId="27055" priority="16803">
      <formula>#REF!="A5"</formula>
    </cfRule>
    <cfRule type="expression" dxfId="27054" priority="16804">
      <formula>#REF!="A4"</formula>
    </cfRule>
    <cfRule type="expression" dxfId="27053" priority="16805">
      <formula>#REF!="A3"</formula>
    </cfRule>
    <cfRule type="expression" dxfId="27052" priority="16806">
      <formula>#REF!="A2"</formula>
    </cfRule>
    <cfRule type="expression" dxfId="27051" priority="16807">
      <formula>#REF!="A1"</formula>
    </cfRule>
  </conditionalFormatting>
  <conditionalFormatting sqref="H237">
    <cfRule type="expression" dxfId="27050" priority="16790">
      <formula>#REF!="A9"</formula>
    </cfRule>
    <cfRule type="expression" dxfId="27049" priority="16791">
      <formula>#REF!="A8"</formula>
    </cfRule>
    <cfRule type="expression" dxfId="27048" priority="16792">
      <formula>#REF!="A7"</formula>
    </cfRule>
    <cfRule type="expression" dxfId="27047" priority="16793">
      <formula>#REF!="A6"</formula>
    </cfRule>
    <cfRule type="expression" dxfId="27046" priority="16794">
      <formula>#REF!="A5"</formula>
    </cfRule>
    <cfRule type="expression" dxfId="27045" priority="16795">
      <formula>#REF!="A4"</formula>
    </cfRule>
    <cfRule type="expression" dxfId="27044" priority="16796">
      <formula>#REF!="A3"</formula>
    </cfRule>
    <cfRule type="expression" dxfId="27043" priority="16797">
      <formula>#REF!="A2"</formula>
    </cfRule>
    <cfRule type="expression" dxfId="27042" priority="16798">
      <formula>#REF!="A1"</formula>
    </cfRule>
  </conditionalFormatting>
  <conditionalFormatting sqref="H273:H275">
    <cfRule type="expression" dxfId="27041" priority="16781">
      <formula>#REF!="A9"</formula>
    </cfRule>
    <cfRule type="expression" dxfId="27040" priority="16782">
      <formula>#REF!="A8"</formula>
    </cfRule>
    <cfRule type="expression" dxfId="27039" priority="16783">
      <formula>#REF!="A7"</formula>
    </cfRule>
    <cfRule type="expression" dxfId="27038" priority="16784">
      <formula>#REF!="A6"</formula>
    </cfRule>
    <cfRule type="expression" dxfId="27037" priority="16785">
      <formula>#REF!="A5"</formula>
    </cfRule>
    <cfRule type="expression" dxfId="27036" priority="16786">
      <formula>#REF!="A4"</formula>
    </cfRule>
    <cfRule type="expression" dxfId="27035" priority="16787">
      <formula>#REF!="A3"</formula>
    </cfRule>
    <cfRule type="expression" dxfId="27034" priority="16788">
      <formula>#REF!="A2"</formula>
    </cfRule>
    <cfRule type="expression" dxfId="27033" priority="16789">
      <formula>#REF!="A1"</formula>
    </cfRule>
  </conditionalFormatting>
  <conditionalFormatting sqref="H122">
    <cfRule type="expression" dxfId="27032" priority="16772">
      <formula>#REF!="A9"</formula>
    </cfRule>
    <cfRule type="expression" dxfId="27031" priority="16773">
      <formula>#REF!="A8"</formula>
    </cfRule>
    <cfRule type="expression" dxfId="27030" priority="16774">
      <formula>#REF!="A7"</formula>
    </cfRule>
    <cfRule type="expression" dxfId="27029" priority="16775">
      <formula>#REF!="A6"</formula>
    </cfRule>
    <cfRule type="expression" dxfId="27028" priority="16776">
      <formula>#REF!="A5"</formula>
    </cfRule>
    <cfRule type="expression" dxfId="27027" priority="16777">
      <formula>#REF!="A4"</formula>
    </cfRule>
    <cfRule type="expression" dxfId="27026" priority="16778">
      <formula>#REF!="A3"</formula>
    </cfRule>
    <cfRule type="expression" dxfId="27025" priority="16779">
      <formula>#REF!="A2"</formula>
    </cfRule>
    <cfRule type="expression" dxfId="27024" priority="16780">
      <formula>#REF!="A1"</formula>
    </cfRule>
  </conditionalFormatting>
  <conditionalFormatting sqref="H123">
    <cfRule type="expression" dxfId="27023" priority="16763">
      <formula>#REF!="A9"</formula>
    </cfRule>
    <cfRule type="expression" dxfId="27022" priority="16764">
      <formula>#REF!="A8"</formula>
    </cfRule>
    <cfRule type="expression" dxfId="27021" priority="16765">
      <formula>#REF!="A7"</formula>
    </cfRule>
    <cfRule type="expression" dxfId="27020" priority="16766">
      <formula>#REF!="A6"</formula>
    </cfRule>
    <cfRule type="expression" dxfId="27019" priority="16767">
      <formula>#REF!="A5"</formula>
    </cfRule>
    <cfRule type="expression" dxfId="27018" priority="16768">
      <formula>#REF!="A4"</formula>
    </cfRule>
    <cfRule type="expression" dxfId="27017" priority="16769">
      <formula>#REF!="A3"</formula>
    </cfRule>
    <cfRule type="expression" dxfId="27016" priority="16770">
      <formula>#REF!="A2"</formula>
    </cfRule>
    <cfRule type="expression" dxfId="27015" priority="16771">
      <formula>#REF!="A1"</formula>
    </cfRule>
  </conditionalFormatting>
  <conditionalFormatting sqref="H1">
    <cfRule type="cellIs" dxfId="27014" priority="16762" stopIfTrue="1" operator="lessThan">
      <formula>0</formula>
    </cfRule>
  </conditionalFormatting>
  <conditionalFormatting sqref="K15">
    <cfRule type="expression" dxfId="27013" priority="16753">
      <formula>#REF!="A9"</formula>
    </cfRule>
    <cfRule type="expression" dxfId="27012" priority="16754">
      <formula>#REF!="A8"</formula>
    </cfRule>
    <cfRule type="expression" dxfId="27011" priority="16755">
      <formula>#REF!="A7"</formula>
    </cfRule>
    <cfRule type="expression" dxfId="27010" priority="16756">
      <formula>#REF!="A6"</formula>
    </cfRule>
    <cfRule type="expression" dxfId="27009" priority="16757">
      <formula>#REF!="A5"</formula>
    </cfRule>
    <cfRule type="expression" dxfId="27008" priority="16758">
      <formula>#REF!="A4"</formula>
    </cfRule>
    <cfRule type="expression" dxfId="27007" priority="16759">
      <formula>#REF!="A3"</formula>
    </cfRule>
    <cfRule type="expression" dxfId="27006" priority="16760">
      <formula>#REF!="A2"</formula>
    </cfRule>
    <cfRule type="expression" dxfId="27005" priority="16761">
      <formula>#REF!="A1"</formula>
    </cfRule>
  </conditionalFormatting>
  <conditionalFormatting sqref="K21">
    <cfRule type="expression" dxfId="27004" priority="16744">
      <formula>#REF!="A9"</formula>
    </cfRule>
    <cfRule type="expression" dxfId="27003" priority="16745">
      <formula>#REF!="A8"</formula>
    </cfRule>
    <cfRule type="expression" dxfId="27002" priority="16746">
      <formula>#REF!="A7"</formula>
    </cfRule>
    <cfRule type="expression" dxfId="27001" priority="16747">
      <formula>#REF!="A6"</formula>
    </cfRule>
    <cfRule type="expression" dxfId="27000" priority="16748">
      <formula>#REF!="A5"</formula>
    </cfRule>
    <cfRule type="expression" dxfId="26999" priority="16749">
      <formula>#REF!="A4"</formula>
    </cfRule>
    <cfRule type="expression" dxfId="26998" priority="16750">
      <formula>#REF!="A3"</formula>
    </cfRule>
    <cfRule type="expression" dxfId="26997" priority="16751">
      <formula>#REF!="A2"</formula>
    </cfRule>
    <cfRule type="expression" dxfId="26996" priority="16752">
      <formula>#REF!="A1"</formula>
    </cfRule>
  </conditionalFormatting>
  <conditionalFormatting sqref="K24">
    <cfRule type="expression" dxfId="26995" priority="16735">
      <formula>#REF!="A9"</formula>
    </cfRule>
    <cfRule type="expression" dxfId="26994" priority="16736">
      <formula>#REF!="A8"</formula>
    </cfRule>
    <cfRule type="expression" dxfId="26993" priority="16737">
      <formula>#REF!="A7"</formula>
    </cfRule>
    <cfRule type="expression" dxfId="26992" priority="16738">
      <formula>#REF!="A6"</formula>
    </cfRule>
    <cfRule type="expression" dxfId="26991" priority="16739">
      <formula>#REF!="A5"</formula>
    </cfRule>
    <cfRule type="expression" dxfId="26990" priority="16740">
      <formula>#REF!="A4"</formula>
    </cfRule>
    <cfRule type="expression" dxfId="26989" priority="16741">
      <formula>#REF!="A3"</formula>
    </cfRule>
    <cfRule type="expression" dxfId="26988" priority="16742">
      <formula>#REF!="A2"</formula>
    </cfRule>
    <cfRule type="expression" dxfId="26987" priority="16743">
      <formula>#REF!="A1"</formula>
    </cfRule>
  </conditionalFormatting>
  <conditionalFormatting sqref="K30">
    <cfRule type="expression" dxfId="26986" priority="16726">
      <formula>#REF!="A9"</formula>
    </cfRule>
    <cfRule type="expression" dxfId="26985" priority="16727">
      <formula>#REF!="A8"</formula>
    </cfRule>
    <cfRule type="expression" dxfId="26984" priority="16728">
      <formula>#REF!="A7"</formula>
    </cfRule>
    <cfRule type="expression" dxfId="26983" priority="16729">
      <formula>#REF!="A6"</formula>
    </cfRule>
    <cfRule type="expression" dxfId="26982" priority="16730">
      <formula>#REF!="A5"</formula>
    </cfRule>
    <cfRule type="expression" dxfId="26981" priority="16731">
      <formula>#REF!="A4"</formula>
    </cfRule>
    <cfRule type="expression" dxfId="26980" priority="16732">
      <formula>#REF!="A3"</formula>
    </cfRule>
    <cfRule type="expression" dxfId="26979" priority="16733">
      <formula>#REF!="A2"</formula>
    </cfRule>
    <cfRule type="expression" dxfId="26978" priority="16734">
      <formula>#REF!="A1"</formula>
    </cfRule>
  </conditionalFormatting>
  <conditionalFormatting sqref="K33">
    <cfRule type="expression" dxfId="26977" priority="16717">
      <formula>#REF!="A9"</formula>
    </cfRule>
    <cfRule type="expression" dxfId="26976" priority="16718">
      <formula>#REF!="A8"</formula>
    </cfRule>
    <cfRule type="expression" dxfId="26975" priority="16719">
      <formula>#REF!="A7"</formula>
    </cfRule>
    <cfRule type="expression" dxfId="26974" priority="16720">
      <formula>#REF!="A6"</formula>
    </cfRule>
    <cfRule type="expression" dxfId="26973" priority="16721">
      <formula>#REF!="A5"</formula>
    </cfRule>
    <cfRule type="expression" dxfId="26972" priority="16722">
      <formula>#REF!="A4"</formula>
    </cfRule>
    <cfRule type="expression" dxfId="26971" priority="16723">
      <formula>#REF!="A3"</formula>
    </cfRule>
    <cfRule type="expression" dxfId="26970" priority="16724">
      <formula>#REF!="A2"</formula>
    </cfRule>
    <cfRule type="expression" dxfId="26969" priority="16725">
      <formula>#REF!="A1"</formula>
    </cfRule>
  </conditionalFormatting>
  <conditionalFormatting sqref="K45">
    <cfRule type="expression" dxfId="26968" priority="16708">
      <formula>#REF!="A9"</formula>
    </cfRule>
    <cfRule type="expression" dxfId="26967" priority="16709">
      <formula>#REF!="A8"</formula>
    </cfRule>
    <cfRule type="expression" dxfId="26966" priority="16710">
      <formula>#REF!="A7"</formula>
    </cfRule>
    <cfRule type="expression" dxfId="26965" priority="16711">
      <formula>#REF!="A6"</formula>
    </cfRule>
    <cfRule type="expression" dxfId="26964" priority="16712">
      <formula>#REF!="A5"</formula>
    </cfRule>
    <cfRule type="expression" dxfId="26963" priority="16713">
      <formula>#REF!="A4"</formula>
    </cfRule>
    <cfRule type="expression" dxfId="26962" priority="16714">
      <formula>#REF!="A3"</formula>
    </cfRule>
    <cfRule type="expression" dxfId="26961" priority="16715">
      <formula>#REF!="A2"</formula>
    </cfRule>
    <cfRule type="expression" dxfId="26960" priority="16716">
      <formula>#REF!="A1"</formula>
    </cfRule>
  </conditionalFormatting>
  <conditionalFormatting sqref="K106">
    <cfRule type="expression" dxfId="26959" priority="16699">
      <formula>#REF!="A9"</formula>
    </cfRule>
    <cfRule type="expression" dxfId="26958" priority="16700">
      <formula>#REF!="A8"</formula>
    </cfRule>
    <cfRule type="expression" dxfId="26957" priority="16701">
      <formula>#REF!="A7"</formula>
    </cfRule>
    <cfRule type="expression" dxfId="26956" priority="16702">
      <formula>#REF!="A6"</formula>
    </cfRule>
    <cfRule type="expression" dxfId="26955" priority="16703">
      <formula>#REF!="A5"</formula>
    </cfRule>
    <cfRule type="expression" dxfId="26954" priority="16704">
      <formula>#REF!="A4"</formula>
    </cfRule>
    <cfRule type="expression" dxfId="26953" priority="16705">
      <formula>#REF!="A3"</formula>
    </cfRule>
    <cfRule type="expression" dxfId="26952" priority="16706">
      <formula>#REF!="A2"</formula>
    </cfRule>
    <cfRule type="expression" dxfId="26951" priority="16707">
      <formula>#REF!="A1"</formula>
    </cfRule>
  </conditionalFormatting>
  <conditionalFormatting sqref="K110">
    <cfRule type="expression" dxfId="26950" priority="16690">
      <formula>#REF!="A9"</formula>
    </cfRule>
    <cfRule type="expression" dxfId="26949" priority="16691">
      <formula>#REF!="A8"</formula>
    </cfRule>
    <cfRule type="expression" dxfId="26948" priority="16692">
      <formula>#REF!="A7"</formula>
    </cfRule>
    <cfRule type="expression" dxfId="26947" priority="16693">
      <formula>#REF!="A6"</formula>
    </cfRule>
    <cfRule type="expression" dxfId="26946" priority="16694">
      <formula>#REF!="A5"</formula>
    </cfRule>
    <cfRule type="expression" dxfId="26945" priority="16695">
      <formula>#REF!="A4"</formula>
    </cfRule>
    <cfRule type="expression" dxfId="26944" priority="16696">
      <formula>#REF!="A3"</formula>
    </cfRule>
    <cfRule type="expression" dxfId="26943" priority="16697">
      <formula>#REF!="A2"</formula>
    </cfRule>
    <cfRule type="expression" dxfId="26942" priority="16698">
      <formula>#REF!="A1"</formula>
    </cfRule>
  </conditionalFormatting>
  <conditionalFormatting sqref="K129">
    <cfRule type="expression" dxfId="26941" priority="16681">
      <formula>#REF!="A9"</formula>
    </cfRule>
    <cfRule type="expression" dxfId="26940" priority="16682">
      <formula>#REF!="A8"</formula>
    </cfRule>
    <cfRule type="expression" dxfId="26939" priority="16683">
      <formula>#REF!="A7"</formula>
    </cfRule>
    <cfRule type="expression" dxfId="26938" priority="16684">
      <formula>#REF!="A6"</formula>
    </cfRule>
    <cfRule type="expression" dxfId="26937" priority="16685">
      <formula>#REF!="A5"</formula>
    </cfRule>
    <cfRule type="expression" dxfId="26936" priority="16686">
      <formula>#REF!="A4"</formula>
    </cfRule>
    <cfRule type="expression" dxfId="26935" priority="16687">
      <formula>#REF!="A3"</formula>
    </cfRule>
    <cfRule type="expression" dxfId="26934" priority="16688">
      <formula>#REF!="A2"</formula>
    </cfRule>
    <cfRule type="expression" dxfId="26933" priority="16689">
      <formula>#REF!="A1"</formula>
    </cfRule>
  </conditionalFormatting>
  <conditionalFormatting sqref="K233">
    <cfRule type="expression" dxfId="26932" priority="16672">
      <formula>#REF!="A9"</formula>
    </cfRule>
    <cfRule type="expression" dxfId="26931" priority="16673">
      <formula>#REF!="A8"</formula>
    </cfRule>
    <cfRule type="expression" dxfId="26930" priority="16674">
      <formula>#REF!="A7"</formula>
    </cfRule>
    <cfRule type="expression" dxfId="26929" priority="16675">
      <formula>#REF!="A6"</formula>
    </cfRule>
    <cfRule type="expression" dxfId="26928" priority="16676">
      <formula>#REF!="A5"</formula>
    </cfRule>
    <cfRule type="expression" dxfId="26927" priority="16677">
      <formula>#REF!="A4"</formula>
    </cfRule>
    <cfRule type="expression" dxfId="26926" priority="16678">
      <formula>#REF!="A3"</formula>
    </cfRule>
    <cfRule type="expression" dxfId="26925" priority="16679">
      <formula>#REF!="A2"</formula>
    </cfRule>
    <cfRule type="expression" dxfId="26924" priority="16680">
      <formula>#REF!="A1"</formula>
    </cfRule>
  </conditionalFormatting>
  <conditionalFormatting sqref="K18">
    <cfRule type="expression" dxfId="26923" priority="16663">
      <formula>#REF!="A9"</formula>
    </cfRule>
    <cfRule type="expression" dxfId="26922" priority="16664">
      <formula>#REF!="A8"</formula>
    </cfRule>
    <cfRule type="expression" dxfId="26921" priority="16665">
      <formula>#REF!="A7"</formula>
    </cfRule>
    <cfRule type="expression" dxfId="26920" priority="16666">
      <formula>#REF!="A6"</formula>
    </cfRule>
    <cfRule type="expression" dxfId="26919" priority="16667">
      <formula>#REF!="A5"</formula>
    </cfRule>
    <cfRule type="expression" dxfId="26918" priority="16668">
      <formula>#REF!="A4"</formula>
    </cfRule>
    <cfRule type="expression" dxfId="26917" priority="16669">
      <formula>#REF!="A3"</formula>
    </cfRule>
    <cfRule type="expression" dxfId="26916" priority="16670">
      <formula>#REF!="A2"</formula>
    </cfRule>
    <cfRule type="expression" dxfId="26915" priority="16671">
      <formula>#REF!="A1"</formula>
    </cfRule>
  </conditionalFormatting>
  <conditionalFormatting sqref="K48">
    <cfRule type="expression" dxfId="26914" priority="16654">
      <formula>#REF!="A9"</formula>
    </cfRule>
    <cfRule type="expression" dxfId="26913" priority="16655">
      <formula>#REF!="A8"</formula>
    </cfRule>
    <cfRule type="expression" dxfId="26912" priority="16656">
      <formula>#REF!="A7"</formula>
    </cfRule>
    <cfRule type="expression" dxfId="26911" priority="16657">
      <formula>#REF!="A6"</formula>
    </cfRule>
    <cfRule type="expression" dxfId="26910" priority="16658">
      <formula>#REF!="A5"</formula>
    </cfRule>
    <cfRule type="expression" dxfId="26909" priority="16659">
      <formula>#REF!="A4"</formula>
    </cfRule>
    <cfRule type="expression" dxfId="26908" priority="16660">
      <formula>#REF!="A3"</formula>
    </cfRule>
    <cfRule type="expression" dxfId="26907" priority="16661">
      <formula>#REF!="A2"</formula>
    </cfRule>
    <cfRule type="expression" dxfId="26906" priority="16662">
      <formula>#REF!="A1"</formula>
    </cfRule>
  </conditionalFormatting>
  <conditionalFormatting sqref="K74">
    <cfRule type="expression" dxfId="26905" priority="16645">
      <formula>#REF!="A9"</formula>
    </cfRule>
    <cfRule type="expression" dxfId="26904" priority="16646">
      <formula>#REF!="A8"</formula>
    </cfRule>
    <cfRule type="expression" dxfId="26903" priority="16647">
      <formula>#REF!="A7"</formula>
    </cfRule>
    <cfRule type="expression" dxfId="26902" priority="16648">
      <formula>#REF!="A6"</formula>
    </cfRule>
    <cfRule type="expression" dxfId="26901" priority="16649">
      <formula>#REF!="A5"</formula>
    </cfRule>
    <cfRule type="expression" dxfId="26900" priority="16650">
      <formula>#REF!="A4"</formula>
    </cfRule>
    <cfRule type="expression" dxfId="26899" priority="16651">
      <formula>#REF!="A3"</formula>
    </cfRule>
    <cfRule type="expression" dxfId="26898" priority="16652">
      <formula>#REF!="A2"</formula>
    </cfRule>
    <cfRule type="expression" dxfId="26897" priority="16653">
      <formula>#REF!="A1"</formula>
    </cfRule>
  </conditionalFormatting>
  <conditionalFormatting sqref="K79">
    <cfRule type="expression" dxfId="26896" priority="16636">
      <formula>#REF!="A9"</formula>
    </cfRule>
    <cfRule type="expression" dxfId="26895" priority="16637">
      <formula>#REF!="A8"</formula>
    </cfRule>
    <cfRule type="expression" dxfId="26894" priority="16638">
      <formula>#REF!="A7"</formula>
    </cfRule>
    <cfRule type="expression" dxfId="26893" priority="16639">
      <formula>#REF!="A6"</formula>
    </cfRule>
    <cfRule type="expression" dxfId="26892" priority="16640">
      <formula>#REF!="A5"</formula>
    </cfRule>
    <cfRule type="expression" dxfId="26891" priority="16641">
      <formula>#REF!="A4"</formula>
    </cfRule>
    <cfRule type="expression" dxfId="26890" priority="16642">
      <formula>#REF!="A3"</formula>
    </cfRule>
    <cfRule type="expression" dxfId="26889" priority="16643">
      <formula>#REF!="A2"</formula>
    </cfRule>
    <cfRule type="expression" dxfId="26888" priority="16644">
      <formula>#REF!="A1"</formula>
    </cfRule>
  </conditionalFormatting>
  <conditionalFormatting sqref="K84">
    <cfRule type="expression" dxfId="26887" priority="16627">
      <formula>#REF!="A9"</formula>
    </cfRule>
    <cfRule type="expression" dxfId="26886" priority="16628">
      <formula>#REF!="A8"</formula>
    </cfRule>
    <cfRule type="expression" dxfId="26885" priority="16629">
      <formula>#REF!="A7"</formula>
    </cfRule>
    <cfRule type="expression" dxfId="26884" priority="16630">
      <formula>#REF!="A6"</formula>
    </cfRule>
    <cfRule type="expression" dxfId="26883" priority="16631">
      <formula>#REF!="A5"</formula>
    </cfRule>
    <cfRule type="expression" dxfId="26882" priority="16632">
      <formula>#REF!="A4"</formula>
    </cfRule>
    <cfRule type="expression" dxfId="26881" priority="16633">
      <formula>#REF!="A3"</formula>
    </cfRule>
    <cfRule type="expression" dxfId="26880" priority="16634">
      <formula>#REF!="A2"</formula>
    </cfRule>
    <cfRule type="expression" dxfId="26879" priority="16635">
      <formula>#REF!="A1"</formula>
    </cfRule>
  </conditionalFormatting>
  <conditionalFormatting sqref="K90">
    <cfRule type="expression" dxfId="26878" priority="16618">
      <formula>#REF!="A9"</formula>
    </cfRule>
    <cfRule type="expression" dxfId="26877" priority="16619">
      <formula>#REF!="A8"</formula>
    </cfRule>
    <cfRule type="expression" dxfId="26876" priority="16620">
      <formula>#REF!="A7"</formula>
    </cfRule>
    <cfRule type="expression" dxfId="26875" priority="16621">
      <formula>#REF!="A6"</formula>
    </cfRule>
    <cfRule type="expression" dxfId="26874" priority="16622">
      <formula>#REF!="A5"</formula>
    </cfRule>
    <cfRule type="expression" dxfId="26873" priority="16623">
      <formula>#REF!="A4"</formula>
    </cfRule>
    <cfRule type="expression" dxfId="26872" priority="16624">
      <formula>#REF!="A3"</formula>
    </cfRule>
    <cfRule type="expression" dxfId="26871" priority="16625">
      <formula>#REF!="A2"</formula>
    </cfRule>
    <cfRule type="expression" dxfId="26870" priority="16626">
      <formula>#REF!="A1"</formula>
    </cfRule>
  </conditionalFormatting>
  <conditionalFormatting sqref="K93">
    <cfRule type="expression" dxfId="26869" priority="16609">
      <formula>#REF!="A9"</formula>
    </cfRule>
    <cfRule type="expression" dxfId="26868" priority="16610">
      <formula>#REF!="A8"</formula>
    </cfRule>
    <cfRule type="expression" dxfId="26867" priority="16611">
      <formula>#REF!="A7"</formula>
    </cfRule>
    <cfRule type="expression" dxfId="26866" priority="16612">
      <formula>#REF!="A6"</formula>
    </cfRule>
    <cfRule type="expression" dxfId="26865" priority="16613">
      <formula>#REF!="A5"</formula>
    </cfRule>
    <cfRule type="expression" dxfId="26864" priority="16614">
      <formula>#REF!="A4"</formula>
    </cfRule>
    <cfRule type="expression" dxfId="26863" priority="16615">
      <formula>#REF!="A3"</formula>
    </cfRule>
    <cfRule type="expression" dxfId="26862" priority="16616">
      <formula>#REF!="A2"</formula>
    </cfRule>
    <cfRule type="expression" dxfId="26861" priority="16617">
      <formula>#REF!="A1"</formula>
    </cfRule>
  </conditionalFormatting>
  <conditionalFormatting sqref="K98">
    <cfRule type="expression" dxfId="26860" priority="16600">
      <formula>#REF!="A9"</formula>
    </cfRule>
    <cfRule type="expression" dxfId="26859" priority="16601">
      <formula>#REF!="A8"</formula>
    </cfRule>
    <cfRule type="expression" dxfId="26858" priority="16602">
      <formula>#REF!="A7"</formula>
    </cfRule>
    <cfRule type="expression" dxfId="26857" priority="16603">
      <formula>#REF!="A6"</formula>
    </cfRule>
    <cfRule type="expression" dxfId="26856" priority="16604">
      <formula>#REF!="A5"</formula>
    </cfRule>
    <cfRule type="expression" dxfId="26855" priority="16605">
      <formula>#REF!="A4"</formula>
    </cfRule>
    <cfRule type="expression" dxfId="26854" priority="16606">
      <formula>#REF!="A3"</formula>
    </cfRule>
    <cfRule type="expression" dxfId="26853" priority="16607">
      <formula>#REF!="A2"</formula>
    </cfRule>
    <cfRule type="expression" dxfId="26852" priority="16608">
      <formula>#REF!="A1"</formula>
    </cfRule>
  </conditionalFormatting>
  <conditionalFormatting sqref="K101">
    <cfRule type="expression" dxfId="26851" priority="16591">
      <formula>#REF!="A9"</formula>
    </cfRule>
    <cfRule type="expression" dxfId="26850" priority="16592">
      <formula>#REF!="A8"</formula>
    </cfRule>
    <cfRule type="expression" dxfId="26849" priority="16593">
      <formula>#REF!="A7"</formula>
    </cfRule>
    <cfRule type="expression" dxfId="26848" priority="16594">
      <formula>#REF!="A6"</formula>
    </cfRule>
    <cfRule type="expression" dxfId="26847" priority="16595">
      <formula>#REF!="A5"</formula>
    </cfRule>
    <cfRule type="expression" dxfId="26846" priority="16596">
      <formula>#REF!="A4"</formula>
    </cfRule>
    <cfRule type="expression" dxfId="26845" priority="16597">
      <formula>#REF!="A3"</formula>
    </cfRule>
    <cfRule type="expression" dxfId="26844" priority="16598">
      <formula>#REF!="A2"</formula>
    </cfRule>
    <cfRule type="expression" dxfId="26843" priority="16599">
      <formula>#REF!="A1"</formula>
    </cfRule>
  </conditionalFormatting>
  <conditionalFormatting sqref="K116:K117">
    <cfRule type="expression" dxfId="26842" priority="16582">
      <formula>#REF!="A9"</formula>
    </cfRule>
    <cfRule type="expression" dxfId="26841" priority="16583">
      <formula>#REF!="A8"</formula>
    </cfRule>
    <cfRule type="expression" dxfId="26840" priority="16584">
      <formula>#REF!="A7"</formula>
    </cfRule>
    <cfRule type="expression" dxfId="26839" priority="16585">
      <formula>#REF!="A6"</formula>
    </cfRule>
    <cfRule type="expression" dxfId="26838" priority="16586">
      <formula>#REF!="A5"</formula>
    </cfRule>
    <cfRule type="expression" dxfId="26837" priority="16587">
      <formula>#REF!="A4"</formula>
    </cfRule>
    <cfRule type="expression" dxfId="26836" priority="16588">
      <formula>#REF!="A3"</formula>
    </cfRule>
    <cfRule type="expression" dxfId="26835" priority="16589">
      <formula>#REF!="A2"</formula>
    </cfRule>
    <cfRule type="expression" dxfId="26834" priority="16590">
      <formula>#REF!="A1"</formula>
    </cfRule>
  </conditionalFormatting>
  <conditionalFormatting sqref="K135">
    <cfRule type="expression" dxfId="26833" priority="16573">
      <formula>#REF!="A9"</formula>
    </cfRule>
    <cfRule type="expression" dxfId="26832" priority="16574">
      <formula>#REF!="A8"</formula>
    </cfRule>
    <cfRule type="expression" dxfId="26831" priority="16575">
      <formula>#REF!="A7"</formula>
    </cfRule>
    <cfRule type="expression" dxfId="26830" priority="16576">
      <formula>#REF!="A6"</formula>
    </cfRule>
    <cfRule type="expression" dxfId="26829" priority="16577">
      <formula>#REF!="A5"</formula>
    </cfRule>
    <cfRule type="expression" dxfId="26828" priority="16578">
      <formula>#REF!="A4"</formula>
    </cfRule>
    <cfRule type="expression" dxfId="26827" priority="16579">
      <formula>#REF!="A3"</formula>
    </cfRule>
    <cfRule type="expression" dxfId="26826" priority="16580">
      <formula>#REF!="A2"</formula>
    </cfRule>
    <cfRule type="expression" dxfId="26825" priority="16581">
      <formula>#REF!="A1"</formula>
    </cfRule>
  </conditionalFormatting>
  <conditionalFormatting sqref="K138">
    <cfRule type="expression" dxfId="26824" priority="16564">
      <formula>#REF!="A9"</formula>
    </cfRule>
    <cfRule type="expression" dxfId="26823" priority="16565">
      <formula>#REF!="A8"</formula>
    </cfRule>
    <cfRule type="expression" dxfId="26822" priority="16566">
      <formula>#REF!="A7"</formula>
    </cfRule>
    <cfRule type="expression" dxfId="26821" priority="16567">
      <formula>#REF!="A6"</formula>
    </cfRule>
    <cfRule type="expression" dxfId="26820" priority="16568">
      <formula>#REF!="A5"</formula>
    </cfRule>
    <cfRule type="expression" dxfId="26819" priority="16569">
      <formula>#REF!="A4"</formula>
    </cfRule>
    <cfRule type="expression" dxfId="26818" priority="16570">
      <formula>#REF!="A3"</formula>
    </cfRule>
    <cfRule type="expression" dxfId="26817" priority="16571">
      <formula>#REF!="A2"</formula>
    </cfRule>
    <cfRule type="expression" dxfId="26816" priority="16572">
      <formula>#REF!="A1"</formula>
    </cfRule>
  </conditionalFormatting>
  <conditionalFormatting sqref="K181 K187:K188">
    <cfRule type="expression" dxfId="26815" priority="16555">
      <formula>#REF!="A9"</formula>
    </cfRule>
    <cfRule type="expression" dxfId="26814" priority="16556">
      <formula>#REF!="A8"</formula>
    </cfRule>
    <cfRule type="expression" dxfId="26813" priority="16557">
      <formula>#REF!="A7"</formula>
    </cfRule>
    <cfRule type="expression" dxfId="26812" priority="16558">
      <formula>#REF!="A6"</formula>
    </cfRule>
    <cfRule type="expression" dxfId="26811" priority="16559">
      <formula>#REF!="A5"</formula>
    </cfRule>
    <cfRule type="expression" dxfId="26810" priority="16560">
      <formula>#REF!="A4"</formula>
    </cfRule>
    <cfRule type="expression" dxfId="26809" priority="16561">
      <formula>#REF!="A3"</formula>
    </cfRule>
    <cfRule type="expression" dxfId="26808" priority="16562">
      <formula>#REF!="A2"</formula>
    </cfRule>
    <cfRule type="expression" dxfId="26807" priority="16563">
      <formula>#REF!="A1"</formula>
    </cfRule>
  </conditionalFormatting>
  <conditionalFormatting sqref="K194">
    <cfRule type="expression" dxfId="26806" priority="16546">
      <formula>#REF!="A9"</formula>
    </cfRule>
    <cfRule type="expression" dxfId="26805" priority="16547">
      <formula>#REF!="A8"</formula>
    </cfRule>
    <cfRule type="expression" dxfId="26804" priority="16548">
      <formula>#REF!="A7"</formula>
    </cfRule>
    <cfRule type="expression" dxfId="26803" priority="16549">
      <formula>#REF!="A6"</formula>
    </cfRule>
    <cfRule type="expression" dxfId="26802" priority="16550">
      <formula>#REF!="A5"</formula>
    </cfRule>
    <cfRule type="expression" dxfId="26801" priority="16551">
      <formula>#REF!="A4"</formula>
    </cfRule>
    <cfRule type="expression" dxfId="26800" priority="16552">
      <formula>#REF!="A3"</formula>
    </cfRule>
    <cfRule type="expression" dxfId="26799" priority="16553">
      <formula>#REF!="A2"</formula>
    </cfRule>
    <cfRule type="expression" dxfId="26798" priority="16554">
      <formula>#REF!="A1"</formula>
    </cfRule>
  </conditionalFormatting>
  <conditionalFormatting sqref="K210">
    <cfRule type="expression" dxfId="26797" priority="16537">
      <formula>#REF!="A9"</formula>
    </cfRule>
    <cfRule type="expression" dxfId="26796" priority="16538">
      <formula>#REF!="A8"</formula>
    </cfRule>
    <cfRule type="expression" dxfId="26795" priority="16539">
      <formula>#REF!="A7"</formula>
    </cfRule>
    <cfRule type="expression" dxfId="26794" priority="16540">
      <formula>#REF!="A6"</formula>
    </cfRule>
    <cfRule type="expression" dxfId="26793" priority="16541">
      <formula>#REF!="A5"</formula>
    </cfRule>
    <cfRule type="expression" dxfId="26792" priority="16542">
      <formula>#REF!="A4"</formula>
    </cfRule>
    <cfRule type="expression" dxfId="26791" priority="16543">
      <formula>#REF!="A3"</formula>
    </cfRule>
    <cfRule type="expression" dxfId="26790" priority="16544">
      <formula>#REF!="A2"</formula>
    </cfRule>
    <cfRule type="expression" dxfId="26789" priority="16545">
      <formula>#REF!="A1"</formula>
    </cfRule>
  </conditionalFormatting>
  <conditionalFormatting sqref="K237">
    <cfRule type="expression" dxfId="26788" priority="16528">
      <formula>#REF!="A9"</formula>
    </cfRule>
    <cfRule type="expression" dxfId="26787" priority="16529">
      <formula>#REF!="A8"</formula>
    </cfRule>
    <cfRule type="expression" dxfId="26786" priority="16530">
      <formula>#REF!="A7"</formula>
    </cfRule>
    <cfRule type="expression" dxfId="26785" priority="16531">
      <formula>#REF!="A6"</formula>
    </cfRule>
    <cfRule type="expression" dxfId="26784" priority="16532">
      <formula>#REF!="A5"</formula>
    </cfRule>
    <cfRule type="expression" dxfId="26783" priority="16533">
      <formula>#REF!="A4"</formula>
    </cfRule>
    <cfRule type="expression" dxfId="26782" priority="16534">
      <formula>#REF!="A3"</formula>
    </cfRule>
    <cfRule type="expression" dxfId="26781" priority="16535">
      <formula>#REF!="A2"</formula>
    </cfRule>
    <cfRule type="expression" dxfId="26780" priority="16536">
      <formula>#REF!="A1"</formula>
    </cfRule>
  </conditionalFormatting>
  <conditionalFormatting sqref="K270:K271">
    <cfRule type="expression" dxfId="26779" priority="16519">
      <formula>#REF!="A9"</formula>
    </cfRule>
    <cfRule type="expression" dxfId="26778" priority="16520">
      <formula>#REF!="A8"</formula>
    </cfRule>
    <cfRule type="expression" dxfId="26777" priority="16521">
      <formula>#REF!="A7"</formula>
    </cfRule>
    <cfRule type="expression" dxfId="26776" priority="16522">
      <formula>#REF!="A6"</formula>
    </cfRule>
    <cfRule type="expression" dxfId="26775" priority="16523">
      <formula>#REF!="A5"</formula>
    </cfRule>
    <cfRule type="expression" dxfId="26774" priority="16524">
      <formula>#REF!="A4"</formula>
    </cfRule>
    <cfRule type="expression" dxfId="26773" priority="16525">
      <formula>#REF!="A3"</formula>
    </cfRule>
    <cfRule type="expression" dxfId="26772" priority="16526">
      <formula>#REF!="A2"</formula>
    </cfRule>
    <cfRule type="expression" dxfId="26771" priority="16527">
      <formula>#REF!="A1"</formula>
    </cfRule>
  </conditionalFormatting>
  <conditionalFormatting sqref="K122">
    <cfRule type="expression" dxfId="26770" priority="16510">
      <formula>#REF!="A9"</formula>
    </cfRule>
    <cfRule type="expression" dxfId="26769" priority="16511">
      <formula>#REF!="A8"</formula>
    </cfRule>
    <cfRule type="expression" dxfId="26768" priority="16512">
      <formula>#REF!="A7"</formula>
    </cfRule>
    <cfRule type="expression" dxfId="26767" priority="16513">
      <formula>#REF!="A6"</formula>
    </cfRule>
    <cfRule type="expression" dxfId="26766" priority="16514">
      <formula>#REF!="A5"</formula>
    </cfRule>
    <cfRule type="expression" dxfId="26765" priority="16515">
      <formula>#REF!="A4"</formula>
    </cfRule>
    <cfRule type="expression" dxfId="26764" priority="16516">
      <formula>#REF!="A3"</formula>
    </cfRule>
    <cfRule type="expression" dxfId="26763" priority="16517">
      <formula>#REF!="A2"</formula>
    </cfRule>
    <cfRule type="expression" dxfId="26762" priority="16518">
      <formula>#REF!="A1"</formula>
    </cfRule>
  </conditionalFormatting>
  <conditionalFormatting sqref="K123">
    <cfRule type="expression" dxfId="26761" priority="16501">
      <formula>#REF!="A9"</formula>
    </cfRule>
    <cfRule type="expression" dxfId="26760" priority="16502">
      <formula>#REF!="A8"</formula>
    </cfRule>
    <cfRule type="expression" dxfId="26759" priority="16503">
      <formula>#REF!="A7"</formula>
    </cfRule>
    <cfRule type="expression" dxfId="26758" priority="16504">
      <formula>#REF!="A6"</formula>
    </cfRule>
    <cfRule type="expression" dxfId="26757" priority="16505">
      <formula>#REF!="A5"</formula>
    </cfRule>
    <cfRule type="expression" dxfId="26756" priority="16506">
      <formula>#REF!="A4"</formula>
    </cfRule>
    <cfRule type="expression" dxfId="26755" priority="16507">
      <formula>#REF!="A3"</formula>
    </cfRule>
    <cfRule type="expression" dxfId="26754" priority="16508">
      <formula>#REF!="A2"</formula>
    </cfRule>
    <cfRule type="expression" dxfId="26753" priority="16509">
      <formula>#REF!="A1"</formula>
    </cfRule>
  </conditionalFormatting>
  <conditionalFormatting sqref="Y15">
    <cfRule type="expression" dxfId="26752" priority="16492">
      <formula>#REF!="A9"</formula>
    </cfRule>
    <cfRule type="expression" dxfId="26751" priority="16493">
      <formula>#REF!="A8"</formula>
    </cfRule>
    <cfRule type="expression" dxfId="26750" priority="16494">
      <formula>#REF!="A7"</formula>
    </cfRule>
    <cfRule type="expression" dxfId="26749" priority="16495">
      <formula>#REF!="A6"</formula>
    </cfRule>
    <cfRule type="expression" dxfId="26748" priority="16496">
      <formula>#REF!="A5"</formula>
    </cfRule>
    <cfRule type="expression" dxfId="26747" priority="16497">
      <formula>#REF!="A4"</formula>
    </cfRule>
    <cfRule type="expression" dxfId="26746" priority="16498">
      <formula>#REF!="A3"</formula>
    </cfRule>
    <cfRule type="expression" dxfId="26745" priority="16499">
      <formula>#REF!="A2"</formula>
    </cfRule>
    <cfRule type="expression" dxfId="26744" priority="16500">
      <formula>#REF!="A1"</formula>
    </cfRule>
  </conditionalFormatting>
  <conditionalFormatting sqref="Y21">
    <cfRule type="expression" dxfId="26743" priority="16483">
      <formula>#REF!="A9"</formula>
    </cfRule>
    <cfRule type="expression" dxfId="26742" priority="16484">
      <formula>#REF!="A8"</formula>
    </cfRule>
    <cfRule type="expression" dxfId="26741" priority="16485">
      <formula>#REF!="A7"</formula>
    </cfRule>
    <cfRule type="expression" dxfId="26740" priority="16486">
      <formula>#REF!="A6"</formula>
    </cfRule>
    <cfRule type="expression" dxfId="26739" priority="16487">
      <formula>#REF!="A5"</formula>
    </cfRule>
    <cfRule type="expression" dxfId="26738" priority="16488">
      <formula>#REF!="A4"</formula>
    </cfRule>
    <cfRule type="expression" dxfId="26737" priority="16489">
      <formula>#REF!="A3"</formula>
    </cfRule>
    <cfRule type="expression" dxfId="26736" priority="16490">
      <formula>#REF!="A2"</formula>
    </cfRule>
    <cfRule type="expression" dxfId="26735" priority="16491">
      <formula>#REF!="A1"</formula>
    </cfRule>
  </conditionalFormatting>
  <conditionalFormatting sqref="Y24">
    <cfRule type="expression" dxfId="26734" priority="16474">
      <formula>#REF!="A9"</formula>
    </cfRule>
    <cfRule type="expression" dxfId="26733" priority="16475">
      <formula>#REF!="A8"</formula>
    </cfRule>
    <cfRule type="expression" dxfId="26732" priority="16476">
      <formula>#REF!="A7"</formula>
    </cfRule>
    <cfRule type="expression" dxfId="26731" priority="16477">
      <formula>#REF!="A6"</formula>
    </cfRule>
    <cfRule type="expression" dxfId="26730" priority="16478">
      <formula>#REF!="A5"</formula>
    </cfRule>
    <cfRule type="expression" dxfId="26729" priority="16479">
      <formula>#REF!="A4"</formula>
    </cfRule>
    <cfRule type="expression" dxfId="26728" priority="16480">
      <formula>#REF!="A3"</formula>
    </cfRule>
    <cfRule type="expression" dxfId="26727" priority="16481">
      <formula>#REF!="A2"</formula>
    </cfRule>
    <cfRule type="expression" dxfId="26726" priority="16482">
      <formula>#REF!="A1"</formula>
    </cfRule>
  </conditionalFormatting>
  <conditionalFormatting sqref="Y30">
    <cfRule type="expression" dxfId="26725" priority="16465">
      <formula>#REF!="A9"</formula>
    </cfRule>
    <cfRule type="expression" dxfId="26724" priority="16466">
      <formula>#REF!="A8"</formula>
    </cfRule>
    <cfRule type="expression" dxfId="26723" priority="16467">
      <formula>#REF!="A7"</formula>
    </cfRule>
    <cfRule type="expression" dxfId="26722" priority="16468">
      <formula>#REF!="A6"</formula>
    </cfRule>
    <cfRule type="expression" dxfId="26721" priority="16469">
      <formula>#REF!="A5"</formula>
    </cfRule>
    <cfRule type="expression" dxfId="26720" priority="16470">
      <formula>#REF!="A4"</formula>
    </cfRule>
    <cfRule type="expression" dxfId="26719" priority="16471">
      <formula>#REF!="A3"</formula>
    </cfRule>
    <cfRule type="expression" dxfId="26718" priority="16472">
      <formula>#REF!="A2"</formula>
    </cfRule>
    <cfRule type="expression" dxfId="26717" priority="16473">
      <formula>#REF!="A1"</formula>
    </cfRule>
  </conditionalFormatting>
  <conditionalFormatting sqref="Y33">
    <cfRule type="expression" dxfId="26716" priority="16456">
      <formula>#REF!="A9"</formula>
    </cfRule>
    <cfRule type="expression" dxfId="26715" priority="16457">
      <formula>#REF!="A8"</formula>
    </cfRule>
    <cfRule type="expression" dxfId="26714" priority="16458">
      <formula>#REF!="A7"</formula>
    </cfRule>
    <cfRule type="expression" dxfId="26713" priority="16459">
      <formula>#REF!="A6"</formula>
    </cfRule>
    <cfRule type="expression" dxfId="26712" priority="16460">
      <formula>#REF!="A5"</formula>
    </cfRule>
    <cfRule type="expression" dxfId="26711" priority="16461">
      <formula>#REF!="A4"</formula>
    </cfRule>
    <cfRule type="expression" dxfId="26710" priority="16462">
      <formula>#REF!="A3"</formula>
    </cfRule>
    <cfRule type="expression" dxfId="26709" priority="16463">
      <formula>#REF!="A2"</formula>
    </cfRule>
    <cfRule type="expression" dxfId="26708" priority="16464">
      <formula>#REF!="A1"</formula>
    </cfRule>
  </conditionalFormatting>
  <conditionalFormatting sqref="Y45">
    <cfRule type="expression" dxfId="26707" priority="16447">
      <formula>#REF!="A9"</formula>
    </cfRule>
    <cfRule type="expression" dxfId="26706" priority="16448">
      <formula>#REF!="A8"</formula>
    </cfRule>
    <cfRule type="expression" dxfId="26705" priority="16449">
      <formula>#REF!="A7"</formula>
    </cfRule>
    <cfRule type="expression" dxfId="26704" priority="16450">
      <formula>#REF!="A6"</formula>
    </cfRule>
    <cfRule type="expression" dxfId="26703" priority="16451">
      <formula>#REF!="A5"</formula>
    </cfRule>
    <cfRule type="expression" dxfId="26702" priority="16452">
      <formula>#REF!="A4"</formula>
    </cfRule>
    <cfRule type="expression" dxfId="26701" priority="16453">
      <formula>#REF!="A3"</formula>
    </cfRule>
    <cfRule type="expression" dxfId="26700" priority="16454">
      <formula>#REF!="A2"</formula>
    </cfRule>
    <cfRule type="expression" dxfId="26699" priority="16455">
      <formula>#REF!="A1"</formula>
    </cfRule>
  </conditionalFormatting>
  <conditionalFormatting sqref="Y106">
    <cfRule type="expression" dxfId="26698" priority="16438">
      <formula>#REF!="A9"</formula>
    </cfRule>
    <cfRule type="expression" dxfId="26697" priority="16439">
      <formula>#REF!="A8"</formula>
    </cfRule>
    <cfRule type="expression" dxfId="26696" priority="16440">
      <formula>#REF!="A7"</formula>
    </cfRule>
    <cfRule type="expression" dxfId="26695" priority="16441">
      <formula>#REF!="A6"</formula>
    </cfRule>
    <cfRule type="expression" dxfId="26694" priority="16442">
      <formula>#REF!="A5"</formula>
    </cfRule>
    <cfRule type="expression" dxfId="26693" priority="16443">
      <formula>#REF!="A4"</formula>
    </cfRule>
    <cfRule type="expression" dxfId="26692" priority="16444">
      <formula>#REF!="A3"</formula>
    </cfRule>
    <cfRule type="expression" dxfId="26691" priority="16445">
      <formula>#REF!="A2"</formula>
    </cfRule>
    <cfRule type="expression" dxfId="26690" priority="16446">
      <formula>#REF!="A1"</formula>
    </cfRule>
  </conditionalFormatting>
  <conditionalFormatting sqref="Y110">
    <cfRule type="expression" dxfId="26689" priority="16429">
      <formula>#REF!="A9"</formula>
    </cfRule>
    <cfRule type="expression" dxfId="26688" priority="16430">
      <formula>#REF!="A8"</formula>
    </cfRule>
    <cfRule type="expression" dxfId="26687" priority="16431">
      <formula>#REF!="A7"</formula>
    </cfRule>
    <cfRule type="expression" dxfId="26686" priority="16432">
      <formula>#REF!="A6"</formula>
    </cfRule>
    <cfRule type="expression" dxfId="26685" priority="16433">
      <formula>#REF!="A5"</formula>
    </cfRule>
    <cfRule type="expression" dxfId="26684" priority="16434">
      <formula>#REF!="A4"</formula>
    </cfRule>
    <cfRule type="expression" dxfId="26683" priority="16435">
      <formula>#REF!="A3"</formula>
    </cfRule>
    <cfRule type="expression" dxfId="26682" priority="16436">
      <formula>#REF!="A2"</formula>
    </cfRule>
    <cfRule type="expression" dxfId="26681" priority="16437">
      <formula>#REF!="A1"</formula>
    </cfRule>
  </conditionalFormatting>
  <conditionalFormatting sqref="Y129">
    <cfRule type="expression" dxfId="26680" priority="16420">
      <formula>#REF!="A9"</formula>
    </cfRule>
    <cfRule type="expression" dxfId="26679" priority="16421">
      <formula>#REF!="A8"</formula>
    </cfRule>
    <cfRule type="expression" dxfId="26678" priority="16422">
      <formula>#REF!="A7"</formula>
    </cfRule>
    <cfRule type="expression" dxfId="26677" priority="16423">
      <formula>#REF!="A6"</formula>
    </cfRule>
    <cfRule type="expression" dxfId="26676" priority="16424">
      <formula>#REF!="A5"</formula>
    </cfRule>
    <cfRule type="expression" dxfId="26675" priority="16425">
      <formula>#REF!="A4"</formula>
    </cfRule>
    <cfRule type="expression" dxfId="26674" priority="16426">
      <formula>#REF!="A3"</formula>
    </cfRule>
    <cfRule type="expression" dxfId="26673" priority="16427">
      <formula>#REF!="A2"</formula>
    </cfRule>
    <cfRule type="expression" dxfId="26672" priority="16428">
      <formula>#REF!="A1"</formula>
    </cfRule>
  </conditionalFormatting>
  <conditionalFormatting sqref="Y18">
    <cfRule type="expression" dxfId="26671" priority="16411">
      <formula>#REF!="A9"</formula>
    </cfRule>
    <cfRule type="expression" dxfId="26670" priority="16412">
      <formula>#REF!="A8"</formula>
    </cfRule>
    <cfRule type="expression" dxfId="26669" priority="16413">
      <formula>#REF!="A7"</formula>
    </cfRule>
    <cfRule type="expression" dxfId="26668" priority="16414">
      <formula>#REF!="A6"</formula>
    </cfRule>
    <cfRule type="expression" dxfId="26667" priority="16415">
      <formula>#REF!="A5"</formula>
    </cfRule>
    <cfRule type="expression" dxfId="26666" priority="16416">
      <formula>#REF!="A4"</formula>
    </cfRule>
    <cfRule type="expression" dxfId="26665" priority="16417">
      <formula>#REF!="A3"</formula>
    </cfRule>
    <cfRule type="expression" dxfId="26664" priority="16418">
      <formula>#REF!="A2"</formula>
    </cfRule>
    <cfRule type="expression" dxfId="26663" priority="16419">
      <formula>#REF!="A1"</formula>
    </cfRule>
  </conditionalFormatting>
  <conditionalFormatting sqref="Y48">
    <cfRule type="expression" dxfId="26662" priority="16402">
      <formula>#REF!="A9"</formula>
    </cfRule>
    <cfRule type="expression" dxfId="26661" priority="16403">
      <formula>#REF!="A8"</formula>
    </cfRule>
    <cfRule type="expression" dxfId="26660" priority="16404">
      <formula>#REF!="A7"</formula>
    </cfRule>
    <cfRule type="expression" dxfId="26659" priority="16405">
      <formula>#REF!="A6"</formula>
    </cfRule>
    <cfRule type="expression" dxfId="26658" priority="16406">
      <formula>#REF!="A5"</formula>
    </cfRule>
    <cfRule type="expression" dxfId="26657" priority="16407">
      <formula>#REF!="A4"</formula>
    </cfRule>
    <cfRule type="expression" dxfId="26656" priority="16408">
      <formula>#REF!="A3"</formula>
    </cfRule>
    <cfRule type="expression" dxfId="26655" priority="16409">
      <formula>#REF!="A2"</formula>
    </cfRule>
    <cfRule type="expression" dxfId="26654" priority="16410">
      <formula>#REF!="A1"</formula>
    </cfRule>
  </conditionalFormatting>
  <conditionalFormatting sqref="Y74">
    <cfRule type="expression" dxfId="26653" priority="16393">
      <formula>#REF!="A9"</formula>
    </cfRule>
    <cfRule type="expression" dxfId="26652" priority="16394">
      <formula>#REF!="A8"</formula>
    </cfRule>
    <cfRule type="expression" dxfId="26651" priority="16395">
      <formula>#REF!="A7"</formula>
    </cfRule>
    <cfRule type="expression" dxfId="26650" priority="16396">
      <formula>#REF!="A6"</formula>
    </cfRule>
    <cfRule type="expression" dxfId="26649" priority="16397">
      <formula>#REF!="A5"</formula>
    </cfRule>
    <cfRule type="expression" dxfId="26648" priority="16398">
      <formula>#REF!="A4"</formula>
    </cfRule>
    <cfRule type="expression" dxfId="26647" priority="16399">
      <formula>#REF!="A3"</formula>
    </cfRule>
    <cfRule type="expression" dxfId="26646" priority="16400">
      <formula>#REF!="A2"</formula>
    </cfRule>
    <cfRule type="expression" dxfId="26645" priority="16401">
      <formula>#REF!="A1"</formula>
    </cfRule>
  </conditionalFormatting>
  <conditionalFormatting sqref="Y79">
    <cfRule type="expression" dxfId="26644" priority="16384">
      <formula>#REF!="A9"</formula>
    </cfRule>
    <cfRule type="expression" dxfId="26643" priority="16385">
      <formula>#REF!="A8"</formula>
    </cfRule>
    <cfRule type="expression" dxfId="26642" priority="16386">
      <formula>#REF!="A7"</formula>
    </cfRule>
    <cfRule type="expression" dxfId="26641" priority="16387">
      <formula>#REF!="A6"</formula>
    </cfRule>
    <cfRule type="expression" dxfId="26640" priority="16388">
      <formula>#REF!="A5"</formula>
    </cfRule>
    <cfRule type="expression" dxfId="26639" priority="16389">
      <formula>#REF!="A4"</formula>
    </cfRule>
    <cfRule type="expression" dxfId="26638" priority="16390">
      <formula>#REF!="A3"</formula>
    </cfRule>
    <cfRule type="expression" dxfId="26637" priority="16391">
      <formula>#REF!="A2"</formula>
    </cfRule>
    <cfRule type="expression" dxfId="26636" priority="16392">
      <formula>#REF!="A1"</formula>
    </cfRule>
  </conditionalFormatting>
  <conditionalFormatting sqref="Y84">
    <cfRule type="expression" dxfId="26635" priority="16375">
      <formula>#REF!="A9"</formula>
    </cfRule>
    <cfRule type="expression" dxfId="26634" priority="16376">
      <formula>#REF!="A8"</formula>
    </cfRule>
    <cfRule type="expression" dxfId="26633" priority="16377">
      <formula>#REF!="A7"</formula>
    </cfRule>
    <cfRule type="expression" dxfId="26632" priority="16378">
      <formula>#REF!="A6"</formula>
    </cfRule>
    <cfRule type="expression" dxfId="26631" priority="16379">
      <formula>#REF!="A5"</formula>
    </cfRule>
    <cfRule type="expression" dxfId="26630" priority="16380">
      <formula>#REF!="A4"</formula>
    </cfRule>
    <cfRule type="expression" dxfId="26629" priority="16381">
      <formula>#REF!="A3"</formula>
    </cfRule>
    <cfRule type="expression" dxfId="26628" priority="16382">
      <formula>#REF!="A2"</formula>
    </cfRule>
    <cfRule type="expression" dxfId="26627" priority="16383">
      <formula>#REF!="A1"</formula>
    </cfRule>
  </conditionalFormatting>
  <conditionalFormatting sqref="Y90">
    <cfRule type="expression" dxfId="26626" priority="16366">
      <formula>#REF!="A9"</formula>
    </cfRule>
    <cfRule type="expression" dxfId="26625" priority="16367">
      <formula>#REF!="A8"</formula>
    </cfRule>
    <cfRule type="expression" dxfId="26624" priority="16368">
      <formula>#REF!="A7"</formula>
    </cfRule>
    <cfRule type="expression" dxfId="26623" priority="16369">
      <formula>#REF!="A6"</formula>
    </cfRule>
    <cfRule type="expression" dxfId="26622" priority="16370">
      <formula>#REF!="A5"</formula>
    </cfRule>
    <cfRule type="expression" dxfId="26621" priority="16371">
      <formula>#REF!="A4"</formula>
    </cfRule>
    <cfRule type="expression" dxfId="26620" priority="16372">
      <formula>#REF!="A3"</formula>
    </cfRule>
    <cfRule type="expression" dxfId="26619" priority="16373">
      <formula>#REF!="A2"</formula>
    </cfRule>
    <cfRule type="expression" dxfId="26618" priority="16374">
      <formula>#REF!="A1"</formula>
    </cfRule>
  </conditionalFormatting>
  <conditionalFormatting sqref="Y93">
    <cfRule type="expression" dxfId="26617" priority="16357">
      <formula>#REF!="A9"</formula>
    </cfRule>
    <cfRule type="expression" dxfId="26616" priority="16358">
      <formula>#REF!="A8"</formula>
    </cfRule>
    <cfRule type="expression" dxfId="26615" priority="16359">
      <formula>#REF!="A7"</formula>
    </cfRule>
    <cfRule type="expression" dxfId="26614" priority="16360">
      <formula>#REF!="A6"</formula>
    </cfRule>
    <cfRule type="expression" dxfId="26613" priority="16361">
      <formula>#REF!="A5"</formula>
    </cfRule>
    <cfRule type="expression" dxfId="26612" priority="16362">
      <formula>#REF!="A4"</formula>
    </cfRule>
    <cfRule type="expression" dxfId="26611" priority="16363">
      <formula>#REF!="A3"</formula>
    </cfRule>
    <cfRule type="expression" dxfId="26610" priority="16364">
      <formula>#REF!="A2"</formula>
    </cfRule>
    <cfRule type="expression" dxfId="26609" priority="16365">
      <formula>#REF!="A1"</formula>
    </cfRule>
  </conditionalFormatting>
  <conditionalFormatting sqref="Y98">
    <cfRule type="expression" dxfId="26608" priority="16348">
      <formula>#REF!="A9"</formula>
    </cfRule>
    <cfRule type="expression" dxfId="26607" priority="16349">
      <formula>#REF!="A8"</formula>
    </cfRule>
    <cfRule type="expression" dxfId="26606" priority="16350">
      <formula>#REF!="A7"</formula>
    </cfRule>
    <cfRule type="expression" dxfId="26605" priority="16351">
      <formula>#REF!="A6"</formula>
    </cfRule>
    <cfRule type="expression" dxfId="26604" priority="16352">
      <formula>#REF!="A5"</formula>
    </cfRule>
    <cfRule type="expression" dxfId="26603" priority="16353">
      <formula>#REF!="A4"</formula>
    </cfRule>
    <cfRule type="expression" dxfId="26602" priority="16354">
      <formula>#REF!="A3"</formula>
    </cfRule>
    <cfRule type="expression" dxfId="26601" priority="16355">
      <formula>#REF!="A2"</formula>
    </cfRule>
    <cfRule type="expression" dxfId="26600" priority="16356">
      <formula>#REF!="A1"</formula>
    </cfRule>
  </conditionalFormatting>
  <conditionalFormatting sqref="Y101">
    <cfRule type="expression" dxfId="26599" priority="16339">
      <formula>#REF!="A9"</formula>
    </cfRule>
    <cfRule type="expression" dxfId="26598" priority="16340">
      <formula>#REF!="A8"</formula>
    </cfRule>
    <cfRule type="expression" dxfId="26597" priority="16341">
      <formula>#REF!="A7"</formula>
    </cfRule>
    <cfRule type="expression" dxfId="26596" priority="16342">
      <formula>#REF!="A6"</formula>
    </cfRule>
    <cfRule type="expression" dxfId="26595" priority="16343">
      <formula>#REF!="A5"</formula>
    </cfRule>
    <cfRule type="expression" dxfId="26594" priority="16344">
      <formula>#REF!="A4"</formula>
    </cfRule>
    <cfRule type="expression" dxfId="26593" priority="16345">
      <formula>#REF!="A3"</formula>
    </cfRule>
    <cfRule type="expression" dxfId="26592" priority="16346">
      <formula>#REF!="A2"</formula>
    </cfRule>
    <cfRule type="expression" dxfId="26591" priority="16347">
      <formula>#REF!="A1"</formula>
    </cfRule>
  </conditionalFormatting>
  <conditionalFormatting sqref="Y116:Y117">
    <cfRule type="expression" dxfId="26590" priority="16330">
      <formula>#REF!="A9"</formula>
    </cfRule>
    <cfRule type="expression" dxfId="26589" priority="16331">
      <formula>#REF!="A8"</formula>
    </cfRule>
    <cfRule type="expression" dxfId="26588" priority="16332">
      <formula>#REF!="A7"</formula>
    </cfRule>
    <cfRule type="expression" dxfId="26587" priority="16333">
      <formula>#REF!="A6"</formula>
    </cfRule>
    <cfRule type="expression" dxfId="26586" priority="16334">
      <formula>#REF!="A5"</formula>
    </cfRule>
    <cfRule type="expression" dxfId="26585" priority="16335">
      <formula>#REF!="A4"</formula>
    </cfRule>
    <cfRule type="expression" dxfId="26584" priority="16336">
      <formula>#REF!="A3"</formula>
    </cfRule>
    <cfRule type="expression" dxfId="26583" priority="16337">
      <formula>#REF!="A2"</formula>
    </cfRule>
    <cfRule type="expression" dxfId="26582" priority="16338">
      <formula>#REF!="A1"</formula>
    </cfRule>
  </conditionalFormatting>
  <conditionalFormatting sqref="Y135">
    <cfRule type="expression" dxfId="26581" priority="16321">
      <formula>#REF!="A9"</formula>
    </cfRule>
    <cfRule type="expression" dxfId="26580" priority="16322">
      <formula>#REF!="A8"</formula>
    </cfRule>
    <cfRule type="expression" dxfId="26579" priority="16323">
      <formula>#REF!="A7"</formula>
    </cfRule>
    <cfRule type="expression" dxfId="26578" priority="16324">
      <formula>#REF!="A6"</formula>
    </cfRule>
    <cfRule type="expression" dxfId="26577" priority="16325">
      <formula>#REF!="A5"</formula>
    </cfRule>
    <cfRule type="expression" dxfId="26576" priority="16326">
      <formula>#REF!="A4"</formula>
    </cfRule>
    <cfRule type="expression" dxfId="26575" priority="16327">
      <formula>#REF!="A3"</formula>
    </cfRule>
    <cfRule type="expression" dxfId="26574" priority="16328">
      <formula>#REF!="A2"</formula>
    </cfRule>
    <cfRule type="expression" dxfId="26573" priority="16329">
      <formula>#REF!="A1"</formula>
    </cfRule>
  </conditionalFormatting>
  <conditionalFormatting sqref="Y138">
    <cfRule type="expression" dxfId="26572" priority="16312">
      <formula>#REF!="A9"</formula>
    </cfRule>
    <cfRule type="expression" dxfId="26571" priority="16313">
      <formula>#REF!="A8"</formula>
    </cfRule>
    <cfRule type="expression" dxfId="26570" priority="16314">
      <formula>#REF!="A7"</formula>
    </cfRule>
    <cfRule type="expression" dxfId="26569" priority="16315">
      <formula>#REF!="A6"</formula>
    </cfRule>
    <cfRule type="expression" dxfId="26568" priority="16316">
      <formula>#REF!="A5"</formula>
    </cfRule>
    <cfRule type="expression" dxfId="26567" priority="16317">
      <formula>#REF!="A4"</formula>
    </cfRule>
    <cfRule type="expression" dxfId="26566" priority="16318">
      <formula>#REF!="A3"</formula>
    </cfRule>
    <cfRule type="expression" dxfId="26565" priority="16319">
      <formula>#REF!="A2"</formula>
    </cfRule>
    <cfRule type="expression" dxfId="26564" priority="16320">
      <formula>#REF!="A1"</formula>
    </cfRule>
  </conditionalFormatting>
  <conditionalFormatting sqref="Y181 Y187:Y188">
    <cfRule type="expression" dxfId="26563" priority="16303">
      <formula>#REF!="A9"</formula>
    </cfRule>
    <cfRule type="expression" dxfId="26562" priority="16304">
      <formula>#REF!="A8"</formula>
    </cfRule>
    <cfRule type="expression" dxfId="26561" priority="16305">
      <formula>#REF!="A7"</formula>
    </cfRule>
    <cfRule type="expression" dxfId="26560" priority="16306">
      <formula>#REF!="A6"</formula>
    </cfRule>
    <cfRule type="expression" dxfId="26559" priority="16307">
      <formula>#REF!="A5"</formula>
    </cfRule>
    <cfRule type="expression" dxfId="26558" priority="16308">
      <formula>#REF!="A4"</formula>
    </cfRule>
    <cfRule type="expression" dxfId="26557" priority="16309">
      <formula>#REF!="A3"</formula>
    </cfRule>
    <cfRule type="expression" dxfId="26556" priority="16310">
      <formula>#REF!="A2"</formula>
    </cfRule>
    <cfRule type="expression" dxfId="26555" priority="16311">
      <formula>#REF!="A1"</formula>
    </cfRule>
  </conditionalFormatting>
  <conditionalFormatting sqref="Y194">
    <cfRule type="expression" dxfId="26554" priority="16294">
      <formula>#REF!="A9"</formula>
    </cfRule>
    <cfRule type="expression" dxfId="26553" priority="16295">
      <formula>#REF!="A8"</formula>
    </cfRule>
    <cfRule type="expression" dxfId="26552" priority="16296">
      <formula>#REF!="A7"</formula>
    </cfRule>
    <cfRule type="expression" dxfId="26551" priority="16297">
      <formula>#REF!="A6"</formula>
    </cfRule>
    <cfRule type="expression" dxfId="26550" priority="16298">
      <formula>#REF!="A5"</formula>
    </cfRule>
    <cfRule type="expression" dxfId="26549" priority="16299">
      <formula>#REF!="A4"</formula>
    </cfRule>
    <cfRule type="expression" dxfId="26548" priority="16300">
      <formula>#REF!="A3"</formula>
    </cfRule>
    <cfRule type="expression" dxfId="26547" priority="16301">
      <formula>#REF!="A2"</formula>
    </cfRule>
    <cfRule type="expression" dxfId="26546" priority="16302">
      <formula>#REF!="A1"</formula>
    </cfRule>
  </conditionalFormatting>
  <conditionalFormatting sqref="Y210">
    <cfRule type="expression" dxfId="26545" priority="16285">
      <formula>#REF!="A9"</formula>
    </cfRule>
    <cfRule type="expression" dxfId="26544" priority="16286">
      <formula>#REF!="A8"</formula>
    </cfRule>
    <cfRule type="expression" dxfId="26543" priority="16287">
      <formula>#REF!="A7"</formula>
    </cfRule>
    <cfRule type="expression" dxfId="26542" priority="16288">
      <formula>#REF!="A6"</formula>
    </cfRule>
    <cfRule type="expression" dxfId="26541" priority="16289">
      <formula>#REF!="A5"</formula>
    </cfRule>
    <cfRule type="expression" dxfId="26540" priority="16290">
      <formula>#REF!="A4"</formula>
    </cfRule>
    <cfRule type="expression" dxfId="26539" priority="16291">
      <formula>#REF!="A3"</formula>
    </cfRule>
    <cfRule type="expression" dxfId="26538" priority="16292">
      <formula>#REF!="A2"</formula>
    </cfRule>
    <cfRule type="expression" dxfId="26537" priority="16293">
      <formula>#REF!="A1"</formula>
    </cfRule>
  </conditionalFormatting>
  <conditionalFormatting sqref="Y237">
    <cfRule type="expression" dxfId="26536" priority="16276">
      <formula>#REF!="A9"</formula>
    </cfRule>
    <cfRule type="expression" dxfId="26535" priority="16277">
      <formula>#REF!="A8"</formula>
    </cfRule>
    <cfRule type="expression" dxfId="26534" priority="16278">
      <formula>#REF!="A7"</formula>
    </cfRule>
    <cfRule type="expression" dxfId="26533" priority="16279">
      <formula>#REF!="A6"</formula>
    </cfRule>
    <cfRule type="expression" dxfId="26532" priority="16280">
      <formula>#REF!="A5"</formula>
    </cfRule>
    <cfRule type="expression" dxfId="26531" priority="16281">
      <formula>#REF!="A4"</formula>
    </cfRule>
    <cfRule type="expression" dxfId="26530" priority="16282">
      <formula>#REF!="A3"</formula>
    </cfRule>
    <cfRule type="expression" dxfId="26529" priority="16283">
      <formula>#REF!="A2"</formula>
    </cfRule>
    <cfRule type="expression" dxfId="26528" priority="16284">
      <formula>#REF!="A1"</formula>
    </cfRule>
  </conditionalFormatting>
  <conditionalFormatting sqref="Y122">
    <cfRule type="expression" dxfId="26527" priority="16267">
      <formula>#REF!="A9"</formula>
    </cfRule>
    <cfRule type="expression" dxfId="26526" priority="16268">
      <formula>#REF!="A8"</formula>
    </cfRule>
    <cfRule type="expression" dxfId="26525" priority="16269">
      <formula>#REF!="A7"</formula>
    </cfRule>
    <cfRule type="expression" dxfId="26524" priority="16270">
      <formula>#REF!="A6"</formula>
    </cfRule>
    <cfRule type="expression" dxfId="26523" priority="16271">
      <formula>#REF!="A5"</formula>
    </cfRule>
    <cfRule type="expression" dxfId="26522" priority="16272">
      <formula>#REF!="A4"</formula>
    </cfRule>
    <cfRule type="expression" dxfId="26521" priority="16273">
      <formula>#REF!="A3"</formula>
    </cfRule>
    <cfRule type="expression" dxfId="26520" priority="16274">
      <formula>#REF!="A2"</formula>
    </cfRule>
    <cfRule type="expression" dxfId="26519" priority="16275">
      <formula>#REF!="A1"</formula>
    </cfRule>
  </conditionalFormatting>
  <conditionalFormatting sqref="Y123">
    <cfRule type="expression" dxfId="26518" priority="16258">
      <formula>#REF!="A9"</formula>
    </cfRule>
    <cfRule type="expression" dxfId="26517" priority="16259">
      <formula>#REF!="A8"</formula>
    </cfRule>
    <cfRule type="expression" dxfId="26516" priority="16260">
      <formula>#REF!="A7"</formula>
    </cfRule>
    <cfRule type="expression" dxfId="26515" priority="16261">
      <formula>#REF!="A6"</formula>
    </cfRule>
    <cfRule type="expression" dxfId="26514" priority="16262">
      <formula>#REF!="A5"</formula>
    </cfRule>
    <cfRule type="expression" dxfId="26513" priority="16263">
      <formula>#REF!="A4"</formula>
    </cfRule>
    <cfRule type="expression" dxfId="26512" priority="16264">
      <formula>#REF!="A3"</formula>
    </cfRule>
    <cfRule type="expression" dxfId="26511" priority="16265">
      <formula>#REF!="A2"</formula>
    </cfRule>
    <cfRule type="expression" dxfId="26510" priority="16266">
      <formula>#REF!="A1"</formula>
    </cfRule>
  </conditionalFormatting>
  <conditionalFormatting sqref="Z15">
    <cfRule type="expression" dxfId="26509" priority="16249">
      <formula>#REF!="A9"</formula>
    </cfRule>
    <cfRule type="expression" dxfId="26508" priority="16250">
      <formula>#REF!="A8"</formula>
    </cfRule>
    <cfRule type="expression" dxfId="26507" priority="16251">
      <formula>#REF!="A7"</formula>
    </cfRule>
    <cfRule type="expression" dxfId="26506" priority="16252">
      <formula>#REF!="A6"</formula>
    </cfRule>
    <cfRule type="expression" dxfId="26505" priority="16253">
      <formula>#REF!="A5"</formula>
    </cfRule>
    <cfRule type="expression" dxfId="26504" priority="16254">
      <formula>#REF!="A4"</formula>
    </cfRule>
    <cfRule type="expression" dxfId="26503" priority="16255">
      <formula>#REF!="A3"</formula>
    </cfRule>
    <cfRule type="expression" dxfId="26502" priority="16256">
      <formula>#REF!="A2"</formula>
    </cfRule>
    <cfRule type="expression" dxfId="26501" priority="16257">
      <formula>#REF!="A1"</formula>
    </cfRule>
  </conditionalFormatting>
  <conditionalFormatting sqref="Z21">
    <cfRule type="expression" dxfId="26500" priority="16240">
      <formula>#REF!="A9"</formula>
    </cfRule>
    <cfRule type="expression" dxfId="26499" priority="16241">
      <formula>#REF!="A8"</formula>
    </cfRule>
    <cfRule type="expression" dxfId="26498" priority="16242">
      <formula>#REF!="A7"</formula>
    </cfRule>
    <cfRule type="expression" dxfId="26497" priority="16243">
      <formula>#REF!="A6"</formula>
    </cfRule>
    <cfRule type="expression" dxfId="26496" priority="16244">
      <formula>#REF!="A5"</formula>
    </cfRule>
    <cfRule type="expression" dxfId="26495" priority="16245">
      <formula>#REF!="A4"</formula>
    </cfRule>
    <cfRule type="expression" dxfId="26494" priority="16246">
      <formula>#REF!="A3"</formula>
    </cfRule>
    <cfRule type="expression" dxfId="26493" priority="16247">
      <formula>#REF!="A2"</formula>
    </cfRule>
    <cfRule type="expression" dxfId="26492" priority="16248">
      <formula>#REF!="A1"</formula>
    </cfRule>
  </conditionalFormatting>
  <conditionalFormatting sqref="Z24">
    <cfRule type="expression" dxfId="26491" priority="16231">
      <formula>#REF!="A9"</formula>
    </cfRule>
    <cfRule type="expression" dxfId="26490" priority="16232">
      <formula>#REF!="A8"</formula>
    </cfRule>
    <cfRule type="expression" dxfId="26489" priority="16233">
      <formula>#REF!="A7"</formula>
    </cfRule>
    <cfRule type="expression" dxfId="26488" priority="16234">
      <formula>#REF!="A6"</formula>
    </cfRule>
    <cfRule type="expression" dxfId="26487" priority="16235">
      <formula>#REF!="A5"</formula>
    </cfRule>
    <cfRule type="expression" dxfId="26486" priority="16236">
      <formula>#REF!="A4"</formula>
    </cfRule>
    <cfRule type="expression" dxfId="26485" priority="16237">
      <formula>#REF!="A3"</formula>
    </cfRule>
    <cfRule type="expression" dxfId="26484" priority="16238">
      <formula>#REF!="A2"</formula>
    </cfRule>
    <cfRule type="expression" dxfId="26483" priority="16239">
      <formula>#REF!="A1"</formula>
    </cfRule>
  </conditionalFormatting>
  <conditionalFormatting sqref="Z30">
    <cfRule type="expression" dxfId="26482" priority="16222">
      <formula>#REF!="A9"</formula>
    </cfRule>
    <cfRule type="expression" dxfId="26481" priority="16223">
      <formula>#REF!="A8"</formula>
    </cfRule>
    <cfRule type="expression" dxfId="26480" priority="16224">
      <formula>#REF!="A7"</formula>
    </cfRule>
    <cfRule type="expression" dxfId="26479" priority="16225">
      <formula>#REF!="A6"</formula>
    </cfRule>
    <cfRule type="expression" dxfId="26478" priority="16226">
      <formula>#REF!="A5"</formula>
    </cfRule>
    <cfRule type="expression" dxfId="26477" priority="16227">
      <formula>#REF!="A4"</formula>
    </cfRule>
    <cfRule type="expression" dxfId="26476" priority="16228">
      <formula>#REF!="A3"</formula>
    </cfRule>
    <cfRule type="expression" dxfId="26475" priority="16229">
      <formula>#REF!="A2"</formula>
    </cfRule>
    <cfRule type="expression" dxfId="26474" priority="16230">
      <formula>#REF!="A1"</formula>
    </cfRule>
  </conditionalFormatting>
  <conditionalFormatting sqref="Z33">
    <cfRule type="expression" dxfId="26473" priority="16213">
      <formula>#REF!="A9"</formula>
    </cfRule>
    <cfRule type="expression" dxfId="26472" priority="16214">
      <formula>#REF!="A8"</formula>
    </cfRule>
    <cfRule type="expression" dxfId="26471" priority="16215">
      <formula>#REF!="A7"</formula>
    </cfRule>
    <cfRule type="expression" dxfId="26470" priority="16216">
      <formula>#REF!="A6"</formula>
    </cfRule>
    <cfRule type="expression" dxfId="26469" priority="16217">
      <formula>#REF!="A5"</formula>
    </cfRule>
    <cfRule type="expression" dxfId="26468" priority="16218">
      <formula>#REF!="A4"</formula>
    </cfRule>
    <cfRule type="expression" dxfId="26467" priority="16219">
      <formula>#REF!="A3"</formula>
    </cfRule>
    <cfRule type="expression" dxfId="26466" priority="16220">
      <formula>#REF!="A2"</formula>
    </cfRule>
    <cfRule type="expression" dxfId="26465" priority="16221">
      <formula>#REF!="A1"</formula>
    </cfRule>
  </conditionalFormatting>
  <conditionalFormatting sqref="Z45">
    <cfRule type="expression" dxfId="26464" priority="16204">
      <formula>#REF!="A9"</formula>
    </cfRule>
    <cfRule type="expression" dxfId="26463" priority="16205">
      <formula>#REF!="A8"</formula>
    </cfRule>
    <cfRule type="expression" dxfId="26462" priority="16206">
      <formula>#REF!="A7"</formula>
    </cfRule>
    <cfRule type="expression" dxfId="26461" priority="16207">
      <formula>#REF!="A6"</formula>
    </cfRule>
    <cfRule type="expression" dxfId="26460" priority="16208">
      <formula>#REF!="A5"</formula>
    </cfRule>
    <cfRule type="expression" dxfId="26459" priority="16209">
      <formula>#REF!="A4"</formula>
    </cfRule>
    <cfRule type="expression" dxfId="26458" priority="16210">
      <formula>#REF!="A3"</formula>
    </cfRule>
    <cfRule type="expression" dxfId="26457" priority="16211">
      <formula>#REF!="A2"</formula>
    </cfRule>
    <cfRule type="expression" dxfId="26456" priority="16212">
      <formula>#REF!="A1"</formula>
    </cfRule>
  </conditionalFormatting>
  <conditionalFormatting sqref="Z106">
    <cfRule type="expression" dxfId="26455" priority="16195">
      <formula>#REF!="A9"</formula>
    </cfRule>
    <cfRule type="expression" dxfId="26454" priority="16196">
      <formula>#REF!="A8"</formula>
    </cfRule>
    <cfRule type="expression" dxfId="26453" priority="16197">
      <formula>#REF!="A7"</formula>
    </cfRule>
    <cfRule type="expression" dxfId="26452" priority="16198">
      <formula>#REF!="A6"</formula>
    </cfRule>
    <cfRule type="expression" dxfId="26451" priority="16199">
      <formula>#REF!="A5"</formula>
    </cfRule>
    <cfRule type="expression" dxfId="26450" priority="16200">
      <formula>#REF!="A4"</formula>
    </cfRule>
    <cfRule type="expression" dxfId="26449" priority="16201">
      <formula>#REF!="A3"</formula>
    </cfRule>
    <cfRule type="expression" dxfId="26448" priority="16202">
      <formula>#REF!="A2"</formula>
    </cfRule>
    <cfRule type="expression" dxfId="26447" priority="16203">
      <formula>#REF!="A1"</formula>
    </cfRule>
  </conditionalFormatting>
  <conditionalFormatting sqref="Z110">
    <cfRule type="expression" dxfId="26446" priority="16186">
      <formula>#REF!="A9"</formula>
    </cfRule>
    <cfRule type="expression" dxfId="26445" priority="16187">
      <formula>#REF!="A8"</formula>
    </cfRule>
    <cfRule type="expression" dxfId="26444" priority="16188">
      <formula>#REF!="A7"</formula>
    </cfRule>
    <cfRule type="expression" dxfId="26443" priority="16189">
      <formula>#REF!="A6"</formula>
    </cfRule>
    <cfRule type="expression" dxfId="26442" priority="16190">
      <formula>#REF!="A5"</formula>
    </cfRule>
    <cfRule type="expression" dxfId="26441" priority="16191">
      <formula>#REF!="A4"</formula>
    </cfRule>
    <cfRule type="expression" dxfId="26440" priority="16192">
      <formula>#REF!="A3"</formula>
    </cfRule>
    <cfRule type="expression" dxfId="26439" priority="16193">
      <formula>#REF!="A2"</formula>
    </cfRule>
    <cfRule type="expression" dxfId="26438" priority="16194">
      <formula>#REF!="A1"</formula>
    </cfRule>
  </conditionalFormatting>
  <conditionalFormatting sqref="Z129">
    <cfRule type="expression" dxfId="26437" priority="16177">
      <formula>#REF!="A9"</formula>
    </cfRule>
    <cfRule type="expression" dxfId="26436" priority="16178">
      <formula>#REF!="A8"</formula>
    </cfRule>
    <cfRule type="expression" dxfId="26435" priority="16179">
      <formula>#REF!="A7"</formula>
    </cfRule>
    <cfRule type="expression" dxfId="26434" priority="16180">
      <formula>#REF!="A6"</formula>
    </cfRule>
    <cfRule type="expression" dxfId="26433" priority="16181">
      <formula>#REF!="A5"</formula>
    </cfRule>
    <cfRule type="expression" dxfId="26432" priority="16182">
      <formula>#REF!="A4"</formula>
    </cfRule>
    <cfRule type="expression" dxfId="26431" priority="16183">
      <formula>#REF!="A3"</formula>
    </cfRule>
    <cfRule type="expression" dxfId="26430" priority="16184">
      <formula>#REF!="A2"</formula>
    </cfRule>
    <cfRule type="expression" dxfId="26429" priority="16185">
      <formula>#REF!="A1"</formula>
    </cfRule>
  </conditionalFormatting>
  <conditionalFormatting sqref="Z18">
    <cfRule type="expression" dxfId="26428" priority="16168">
      <formula>#REF!="A9"</formula>
    </cfRule>
    <cfRule type="expression" dxfId="26427" priority="16169">
      <formula>#REF!="A8"</formula>
    </cfRule>
    <cfRule type="expression" dxfId="26426" priority="16170">
      <formula>#REF!="A7"</formula>
    </cfRule>
    <cfRule type="expression" dxfId="26425" priority="16171">
      <formula>#REF!="A6"</formula>
    </cfRule>
    <cfRule type="expression" dxfId="26424" priority="16172">
      <formula>#REF!="A5"</formula>
    </cfRule>
    <cfRule type="expression" dxfId="26423" priority="16173">
      <formula>#REF!="A4"</formula>
    </cfRule>
    <cfRule type="expression" dxfId="26422" priority="16174">
      <formula>#REF!="A3"</formula>
    </cfRule>
    <cfRule type="expression" dxfId="26421" priority="16175">
      <formula>#REF!="A2"</formula>
    </cfRule>
    <cfRule type="expression" dxfId="26420" priority="16176">
      <formula>#REF!="A1"</formula>
    </cfRule>
  </conditionalFormatting>
  <conditionalFormatting sqref="Z48">
    <cfRule type="expression" dxfId="26419" priority="16159">
      <formula>#REF!="A9"</formula>
    </cfRule>
    <cfRule type="expression" dxfId="26418" priority="16160">
      <formula>#REF!="A8"</formula>
    </cfRule>
    <cfRule type="expression" dxfId="26417" priority="16161">
      <formula>#REF!="A7"</formula>
    </cfRule>
    <cfRule type="expression" dxfId="26416" priority="16162">
      <formula>#REF!="A6"</formula>
    </cfRule>
    <cfRule type="expression" dxfId="26415" priority="16163">
      <formula>#REF!="A5"</formula>
    </cfRule>
    <cfRule type="expression" dxfId="26414" priority="16164">
      <formula>#REF!="A4"</formula>
    </cfRule>
    <cfRule type="expression" dxfId="26413" priority="16165">
      <formula>#REF!="A3"</formula>
    </cfRule>
    <cfRule type="expression" dxfId="26412" priority="16166">
      <formula>#REF!="A2"</formula>
    </cfRule>
    <cfRule type="expression" dxfId="26411" priority="16167">
      <formula>#REF!="A1"</formula>
    </cfRule>
  </conditionalFormatting>
  <conditionalFormatting sqref="Z74">
    <cfRule type="expression" dxfId="26410" priority="16150">
      <formula>#REF!="A9"</formula>
    </cfRule>
    <cfRule type="expression" dxfId="26409" priority="16151">
      <formula>#REF!="A8"</formula>
    </cfRule>
    <cfRule type="expression" dxfId="26408" priority="16152">
      <formula>#REF!="A7"</formula>
    </cfRule>
    <cfRule type="expression" dxfId="26407" priority="16153">
      <formula>#REF!="A6"</formula>
    </cfRule>
    <cfRule type="expression" dxfId="26406" priority="16154">
      <formula>#REF!="A5"</formula>
    </cfRule>
    <cfRule type="expression" dxfId="26405" priority="16155">
      <formula>#REF!="A4"</formula>
    </cfRule>
    <cfRule type="expression" dxfId="26404" priority="16156">
      <formula>#REF!="A3"</formula>
    </cfRule>
    <cfRule type="expression" dxfId="26403" priority="16157">
      <formula>#REF!="A2"</formula>
    </cfRule>
    <cfRule type="expression" dxfId="26402" priority="16158">
      <formula>#REF!="A1"</formula>
    </cfRule>
  </conditionalFormatting>
  <conditionalFormatting sqref="Z79">
    <cfRule type="expression" dxfId="26401" priority="16141">
      <formula>#REF!="A9"</formula>
    </cfRule>
    <cfRule type="expression" dxfId="26400" priority="16142">
      <formula>#REF!="A8"</formula>
    </cfRule>
    <cfRule type="expression" dxfId="26399" priority="16143">
      <formula>#REF!="A7"</formula>
    </cfRule>
    <cfRule type="expression" dxfId="26398" priority="16144">
      <formula>#REF!="A6"</formula>
    </cfRule>
    <cfRule type="expression" dxfId="26397" priority="16145">
      <formula>#REF!="A5"</formula>
    </cfRule>
    <cfRule type="expression" dxfId="26396" priority="16146">
      <formula>#REF!="A4"</formula>
    </cfRule>
    <cfRule type="expression" dxfId="26395" priority="16147">
      <formula>#REF!="A3"</formula>
    </cfRule>
    <cfRule type="expression" dxfId="26394" priority="16148">
      <formula>#REF!="A2"</formula>
    </cfRule>
    <cfRule type="expression" dxfId="26393" priority="16149">
      <formula>#REF!="A1"</formula>
    </cfRule>
  </conditionalFormatting>
  <conditionalFormatting sqref="Z84">
    <cfRule type="expression" dxfId="26392" priority="16132">
      <formula>#REF!="A9"</formula>
    </cfRule>
    <cfRule type="expression" dxfId="26391" priority="16133">
      <formula>#REF!="A8"</formula>
    </cfRule>
    <cfRule type="expression" dxfId="26390" priority="16134">
      <formula>#REF!="A7"</formula>
    </cfRule>
    <cfRule type="expression" dxfId="26389" priority="16135">
      <formula>#REF!="A6"</formula>
    </cfRule>
    <cfRule type="expression" dxfId="26388" priority="16136">
      <formula>#REF!="A5"</formula>
    </cfRule>
    <cfRule type="expression" dxfId="26387" priority="16137">
      <formula>#REF!="A4"</formula>
    </cfRule>
    <cfRule type="expression" dxfId="26386" priority="16138">
      <formula>#REF!="A3"</formula>
    </cfRule>
    <cfRule type="expression" dxfId="26385" priority="16139">
      <formula>#REF!="A2"</formula>
    </cfRule>
    <cfRule type="expression" dxfId="26384" priority="16140">
      <formula>#REF!="A1"</formula>
    </cfRule>
  </conditionalFormatting>
  <conditionalFormatting sqref="Z90">
    <cfRule type="expression" dxfId="26383" priority="16123">
      <formula>#REF!="A9"</formula>
    </cfRule>
    <cfRule type="expression" dxfId="26382" priority="16124">
      <formula>#REF!="A8"</formula>
    </cfRule>
    <cfRule type="expression" dxfId="26381" priority="16125">
      <formula>#REF!="A7"</formula>
    </cfRule>
    <cfRule type="expression" dxfId="26380" priority="16126">
      <formula>#REF!="A6"</formula>
    </cfRule>
    <cfRule type="expression" dxfId="26379" priority="16127">
      <formula>#REF!="A5"</formula>
    </cfRule>
    <cfRule type="expression" dxfId="26378" priority="16128">
      <formula>#REF!="A4"</formula>
    </cfRule>
    <cfRule type="expression" dxfId="26377" priority="16129">
      <formula>#REF!="A3"</formula>
    </cfRule>
    <cfRule type="expression" dxfId="26376" priority="16130">
      <formula>#REF!="A2"</formula>
    </cfRule>
    <cfRule type="expression" dxfId="26375" priority="16131">
      <formula>#REF!="A1"</formula>
    </cfRule>
  </conditionalFormatting>
  <conditionalFormatting sqref="Z93">
    <cfRule type="expression" dxfId="26374" priority="16114">
      <formula>#REF!="A9"</formula>
    </cfRule>
    <cfRule type="expression" dxfId="26373" priority="16115">
      <formula>#REF!="A8"</formula>
    </cfRule>
    <cfRule type="expression" dxfId="26372" priority="16116">
      <formula>#REF!="A7"</formula>
    </cfRule>
    <cfRule type="expression" dxfId="26371" priority="16117">
      <formula>#REF!="A6"</formula>
    </cfRule>
    <cfRule type="expression" dxfId="26370" priority="16118">
      <formula>#REF!="A5"</formula>
    </cfRule>
    <cfRule type="expression" dxfId="26369" priority="16119">
      <formula>#REF!="A4"</formula>
    </cfRule>
    <cfRule type="expression" dxfId="26368" priority="16120">
      <formula>#REF!="A3"</formula>
    </cfRule>
    <cfRule type="expression" dxfId="26367" priority="16121">
      <formula>#REF!="A2"</formula>
    </cfRule>
    <cfRule type="expression" dxfId="26366" priority="16122">
      <formula>#REF!="A1"</formula>
    </cfRule>
  </conditionalFormatting>
  <conditionalFormatting sqref="Z98">
    <cfRule type="expression" dxfId="26365" priority="16105">
      <formula>#REF!="A9"</formula>
    </cfRule>
    <cfRule type="expression" dxfId="26364" priority="16106">
      <formula>#REF!="A8"</formula>
    </cfRule>
    <cfRule type="expression" dxfId="26363" priority="16107">
      <formula>#REF!="A7"</formula>
    </cfRule>
    <cfRule type="expression" dxfId="26362" priority="16108">
      <formula>#REF!="A6"</formula>
    </cfRule>
    <cfRule type="expression" dxfId="26361" priority="16109">
      <formula>#REF!="A5"</formula>
    </cfRule>
    <cfRule type="expression" dxfId="26360" priority="16110">
      <formula>#REF!="A4"</formula>
    </cfRule>
    <cfRule type="expression" dxfId="26359" priority="16111">
      <formula>#REF!="A3"</formula>
    </cfRule>
    <cfRule type="expression" dxfId="26358" priority="16112">
      <formula>#REF!="A2"</formula>
    </cfRule>
    <cfRule type="expression" dxfId="26357" priority="16113">
      <formula>#REF!="A1"</formula>
    </cfRule>
  </conditionalFormatting>
  <conditionalFormatting sqref="Z101">
    <cfRule type="expression" dxfId="26356" priority="16096">
      <formula>#REF!="A9"</formula>
    </cfRule>
    <cfRule type="expression" dxfId="26355" priority="16097">
      <formula>#REF!="A8"</formula>
    </cfRule>
    <cfRule type="expression" dxfId="26354" priority="16098">
      <formula>#REF!="A7"</formula>
    </cfRule>
    <cfRule type="expression" dxfId="26353" priority="16099">
      <formula>#REF!="A6"</formula>
    </cfRule>
    <cfRule type="expression" dxfId="26352" priority="16100">
      <formula>#REF!="A5"</formula>
    </cfRule>
    <cfRule type="expression" dxfId="26351" priority="16101">
      <formula>#REF!="A4"</formula>
    </cfRule>
    <cfRule type="expression" dxfId="26350" priority="16102">
      <formula>#REF!="A3"</formula>
    </cfRule>
    <cfRule type="expression" dxfId="26349" priority="16103">
      <formula>#REF!="A2"</formula>
    </cfRule>
    <cfRule type="expression" dxfId="26348" priority="16104">
      <formula>#REF!="A1"</formula>
    </cfRule>
  </conditionalFormatting>
  <conditionalFormatting sqref="Z116:Z117">
    <cfRule type="expression" dxfId="26347" priority="16087">
      <formula>#REF!="A9"</formula>
    </cfRule>
    <cfRule type="expression" dxfId="26346" priority="16088">
      <formula>#REF!="A8"</formula>
    </cfRule>
    <cfRule type="expression" dxfId="26345" priority="16089">
      <formula>#REF!="A7"</formula>
    </cfRule>
    <cfRule type="expression" dxfId="26344" priority="16090">
      <formula>#REF!="A6"</formula>
    </cfRule>
    <cfRule type="expression" dxfId="26343" priority="16091">
      <formula>#REF!="A5"</formula>
    </cfRule>
    <cfRule type="expression" dxfId="26342" priority="16092">
      <formula>#REF!="A4"</formula>
    </cfRule>
    <cfRule type="expression" dxfId="26341" priority="16093">
      <formula>#REF!="A3"</formula>
    </cfRule>
    <cfRule type="expression" dxfId="26340" priority="16094">
      <formula>#REF!="A2"</formula>
    </cfRule>
    <cfRule type="expression" dxfId="26339" priority="16095">
      <formula>#REF!="A1"</formula>
    </cfRule>
  </conditionalFormatting>
  <conditionalFormatting sqref="Z135">
    <cfRule type="expression" dxfId="26338" priority="16078">
      <formula>#REF!="A9"</formula>
    </cfRule>
    <cfRule type="expression" dxfId="26337" priority="16079">
      <formula>#REF!="A8"</formula>
    </cfRule>
    <cfRule type="expression" dxfId="26336" priority="16080">
      <formula>#REF!="A7"</formula>
    </cfRule>
    <cfRule type="expression" dxfId="26335" priority="16081">
      <formula>#REF!="A6"</formula>
    </cfRule>
    <cfRule type="expression" dxfId="26334" priority="16082">
      <formula>#REF!="A5"</formula>
    </cfRule>
    <cfRule type="expression" dxfId="26333" priority="16083">
      <formula>#REF!="A4"</formula>
    </cfRule>
    <cfRule type="expression" dxfId="26332" priority="16084">
      <formula>#REF!="A3"</formula>
    </cfRule>
    <cfRule type="expression" dxfId="26331" priority="16085">
      <formula>#REF!="A2"</formula>
    </cfRule>
    <cfRule type="expression" dxfId="26330" priority="16086">
      <formula>#REF!="A1"</formula>
    </cfRule>
  </conditionalFormatting>
  <conditionalFormatting sqref="Z138">
    <cfRule type="expression" dxfId="26329" priority="16069">
      <formula>#REF!="A9"</formula>
    </cfRule>
    <cfRule type="expression" dxfId="26328" priority="16070">
      <formula>#REF!="A8"</formula>
    </cfRule>
    <cfRule type="expression" dxfId="26327" priority="16071">
      <formula>#REF!="A7"</formula>
    </cfRule>
    <cfRule type="expression" dxfId="26326" priority="16072">
      <formula>#REF!="A6"</formula>
    </cfRule>
    <cfRule type="expression" dxfId="26325" priority="16073">
      <formula>#REF!="A5"</formula>
    </cfRule>
    <cfRule type="expression" dxfId="26324" priority="16074">
      <formula>#REF!="A4"</formula>
    </cfRule>
    <cfRule type="expression" dxfId="26323" priority="16075">
      <formula>#REF!="A3"</formula>
    </cfRule>
    <cfRule type="expression" dxfId="26322" priority="16076">
      <formula>#REF!="A2"</formula>
    </cfRule>
    <cfRule type="expression" dxfId="26321" priority="16077">
      <formula>#REF!="A1"</formula>
    </cfRule>
  </conditionalFormatting>
  <conditionalFormatting sqref="Z181 Z187:Z188">
    <cfRule type="expression" dxfId="26320" priority="16060">
      <formula>#REF!="A9"</formula>
    </cfRule>
    <cfRule type="expression" dxfId="26319" priority="16061">
      <formula>#REF!="A8"</formula>
    </cfRule>
    <cfRule type="expression" dxfId="26318" priority="16062">
      <formula>#REF!="A7"</formula>
    </cfRule>
    <cfRule type="expression" dxfId="26317" priority="16063">
      <formula>#REF!="A6"</formula>
    </cfRule>
    <cfRule type="expression" dxfId="26316" priority="16064">
      <formula>#REF!="A5"</formula>
    </cfRule>
    <cfRule type="expression" dxfId="26315" priority="16065">
      <formula>#REF!="A4"</formula>
    </cfRule>
    <cfRule type="expression" dxfId="26314" priority="16066">
      <formula>#REF!="A3"</formula>
    </cfRule>
    <cfRule type="expression" dxfId="26313" priority="16067">
      <formula>#REF!="A2"</formula>
    </cfRule>
    <cfRule type="expression" dxfId="26312" priority="16068">
      <formula>#REF!="A1"</formula>
    </cfRule>
  </conditionalFormatting>
  <conditionalFormatting sqref="Z194">
    <cfRule type="expression" dxfId="26311" priority="16051">
      <formula>#REF!="A9"</formula>
    </cfRule>
    <cfRule type="expression" dxfId="26310" priority="16052">
      <formula>#REF!="A8"</formula>
    </cfRule>
    <cfRule type="expression" dxfId="26309" priority="16053">
      <formula>#REF!="A7"</formula>
    </cfRule>
    <cfRule type="expression" dxfId="26308" priority="16054">
      <formula>#REF!="A6"</formula>
    </cfRule>
    <cfRule type="expression" dxfId="26307" priority="16055">
      <formula>#REF!="A5"</formula>
    </cfRule>
    <cfRule type="expression" dxfId="26306" priority="16056">
      <formula>#REF!="A4"</formula>
    </cfRule>
    <cfRule type="expression" dxfId="26305" priority="16057">
      <formula>#REF!="A3"</formula>
    </cfRule>
    <cfRule type="expression" dxfId="26304" priority="16058">
      <formula>#REF!="A2"</formula>
    </cfRule>
    <cfRule type="expression" dxfId="26303" priority="16059">
      <formula>#REF!="A1"</formula>
    </cfRule>
  </conditionalFormatting>
  <conditionalFormatting sqref="Z210">
    <cfRule type="expression" dxfId="26302" priority="16042">
      <formula>#REF!="A9"</formula>
    </cfRule>
    <cfRule type="expression" dxfId="26301" priority="16043">
      <formula>#REF!="A8"</formula>
    </cfRule>
    <cfRule type="expression" dxfId="26300" priority="16044">
      <formula>#REF!="A7"</formula>
    </cfRule>
    <cfRule type="expression" dxfId="26299" priority="16045">
      <formula>#REF!="A6"</formula>
    </cfRule>
    <cfRule type="expression" dxfId="26298" priority="16046">
      <formula>#REF!="A5"</formula>
    </cfRule>
    <cfRule type="expression" dxfId="26297" priority="16047">
      <formula>#REF!="A4"</formula>
    </cfRule>
    <cfRule type="expression" dxfId="26296" priority="16048">
      <formula>#REF!="A3"</formula>
    </cfRule>
    <cfRule type="expression" dxfId="26295" priority="16049">
      <formula>#REF!="A2"</formula>
    </cfRule>
    <cfRule type="expression" dxfId="26294" priority="16050">
      <formula>#REF!="A1"</formula>
    </cfRule>
  </conditionalFormatting>
  <conditionalFormatting sqref="Z237">
    <cfRule type="expression" dxfId="26293" priority="16033">
      <formula>#REF!="A9"</formula>
    </cfRule>
    <cfRule type="expression" dxfId="26292" priority="16034">
      <formula>#REF!="A8"</formula>
    </cfRule>
    <cfRule type="expression" dxfId="26291" priority="16035">
      <formula>#REF!="A7"</formula>
    </cfRule>
    <cfRule type="expression" dxfId="26290" priority="16036">
      <formula>#REF!="A6"</formula>
    </cfRule>
    <cfRule type="expression" dxfId="26289" priority="16037">
      <formula>#REF!="A5"</formula>
    </cfRule>
    <cfRule type="expression" dxfId="26288" priority="16038">
      <formula>#REF!="A4"</formula>
    </cfRule>
    <cfRule type="expression" dxfId="26287" priority="16039">
      <formula>#REF!="A3"</formula>
    </cfRule>
    <cfRule type="expression" dxfId="26286" priority="16040">
      <formula>#REF!="A2"</formula>
    </cfRule>
    <cfRule type="expression" dxfId="26285" priority="16041">
      <formula>#REF!="A1"</formula>
    </cfRule>
  </conditionalFormatting>
  <conditionalFormatting sqref="Z122">
    <cfRule type="expression" dxfId="26284" priority="16024">
      <formula>#REF!="A9"</formula>
    </cfRule>
    <cfRule type="expression" dxfId="26283" priority="16025">
      <formula>#REF!="A8"</formula>
    </cfRule>
    <cfRule type="expression" dxfId="26282" priority="16026">
      <formula>#REF!="A7"</formula>
    </cfRule>
    <cfRule type="expression" dxfId="26281" priority="16027">
      <formula>#REF!="A6"</formula>
    </cfRule>
    <cfRule type="expression" dxfId="26280" priority="16028">
      <formula>#REF!="A5"</formula>
    </cfRule>
    <cfRule type="expression" dxfId="26279" priority="16029">
      <formula>#REF!="A4"</formula>
    </cfRule>
    <cfRule type="expression" dxfId="26278" priority="16030">
      <formula>#REF!="A3"</formula>
    </cfRule>
    <cfRule type="expression" dxfId="26277" priority="16031">
      <formula>#REF!="A2"</formula>
    </cfRule>
    <cfRule type="expression" dxfId="26276" priority="16032">
      <formula>#REF!="A1"</formula>
    </cfRule>
  </conditionalFormatting>
  <conditionalFormatting sqref="Z123">
    <cfRule type="expression" dxfId="26275" priority="16015">
      <formula>#REF!="A9"</formula>
    </cfRule>
    <cfRule type="expression" dxfId="26274" priority="16016">
      <formula>#REF!="A8"</formula>
    </cfRule>
    <cfRule type="expression" dxfId="26273" priority="16017">
      <formula>#REF!="A7"</formula>
    </cfRule>
    <cfRule type="expression" dxfId="26272" priority="16018">
      <formula>#REF!="A6"</formula>
    </cfRule>
    <cfRule type="expression" dxfId="26271" priority="16019">
      <formula>#REF!="A5"</formula>
    </cfRule>
    <cfRule type="expression" dxfId="26270" priority="16020">
      <formula>#REF!="A4"</formula>
    </cfRule>
    <cfRule type="expression" dxfId="26269" priority="16021">
      <formula>#REF!="A3"</formula>
    </cfRule>
    <cfRule type="expression" dxfId="26268" priority="16022">
      <formula>#REF!="A2"</formula>
    </cfRule>
    <cfRule type="expression" dxfId="26267" priority="16023">
      <formula>#REF!="A1"</formula>
    </cfRule>
  </conditionalFormatting>
  <conditionalFormatting sqref="AN15">
    <cfRule type="expression" dxfId="26266" priority="16006">
      <formula>#REF!="A9"</formula>
    </cfRule>
    <cfRule type="expression" dxfId="26265" priority="16007">
      <formula>#REF!="A8"</formula>
    </cfRule>
    <cfRule type="expression" dxfId="26264" priority="16008">
      <formula>#REF!="A7"</formula>
    </cfRule>
    <cfRule type="expression" dxfId="26263" priority="16009">
      <formula>#REF!="A6"</formula>
    </cfRule>
    <cfRule type="expression" dxfId="26262" priority="16010">
      <formula>#REF!="A5"</formula>
    </cfRule>
    <cfRule type="expression" dxfId="26261" priority="16011">
      <formula>#REF!="A4"</formula>
    </cfRule>
    <cfRule type="expression" dxfId="26260" priority="16012">
      <formula>#REF!="A3"</formula>
    </cfRule>
    <cfRule type="expression" dxfId="26259" priority="16013">
      <formula>#REF!="A2"</formula>
    </cfRule>
    <cfRule type="expression" dxfId="26258" priority="16014">
      <formula>#REF!="A1"</formula>
    </cfRule>
  </conditionalFormatting>
  <conditionalFormatting sqref="AN21">
    <cfRule type="expression" dxfId="26257" priority="15997">
      <formula>#REF!="A9"</formula>
    </cfRule>
    <cfRule type="expression" dxfId="26256" priority="15998">
      <formula>#REF!="A8"</formula>
    </cfRule>
    <cfRule type="expression" dxfId="26255" priority="15999">
      <formula>#REF!="A7"</formula>
    </cfRule>
    <cfRule type="expression" dxfId="26254" priority="16000">
      <formula>#REF!="A6"</formula>
    </cfRule>
    <cfRule type="expression" dxfId="26253" priority="16001">
      <formula>#REF!="A5"</formula>
    </cfRule>
    <cfRule type="expression" dxfId="26252" priority="16002">
      <formula>#REF!="A4"</formula>
    </cfRule>
    <cfRule type="expression" dxfId="26251" priority="16003">
      <formula>#REF!="A3"</formula>
    </cfRule>
    <cfRule type="expression" dxfId="26250" priority="16004">
      <formula>#REF!="A2"</formula>
    </cfRule>
    <cfRule type="expression" dxfId="26249" priority="16005">
      <formula>#REF!="A1"</formula>
    </cfRule>
  </conditionalFormatting>
  <conditionalFormatting sqref="AN24">
    <cfRule type="expression" dxfId="26248" priority="15988">
      <formula>#REF!="A9"</formula>
    </cfRule>
    <cfRule type="expression" dxfId="26247" priority="15989">
      <formula>#REF!="A8"</formula>
    </cfRule>
    <cfRule type="expression" dxfId="26246" priority="15990">
      <formula>#REF!="A7"</formula>
    </cfRule>
    <cfRule type="expression" dxfId="26245" priority="15991">
      <formula>#REF!="A6"</formula>
    </cfRule>
    <cfRule type="expression" dxfId="26244" priority="15992">
      <formula>#REF!="A5"</formula>
    </cfRule>
    <cfRule type="expression" dxfId="26243" priority="15993">
      <formula>#REF!="A4"</formula>
    </cfRule>
    <cfRule type="expression" dxfId="26242" priority="15994">
      <formula>#REF!="A3"</formula>
    </cfRule>
    <cfRule type="expression" dxfId="26241" priority="15995">
      <formula>#REF!="A2"</formula>
    </cfRule>
    <cfRule type="expression" dxfId="26240" priority="15996">
      <formula>#REF!="A1"</formula>
    </cfRule>
  </conditionalFormatting>
  <conditionalFormatting sqref="AN30">
    <cfRule type="expression" dxfId="26239" priority="15979">
      <formula>#REF!="A9"</formula>
    </cfRule>
    <cfRule type="expression" dxfId="26238" priority="15980">
      <formula>#REF!="A8"</formula>
    </cfRule>
    <cfRule type="expression" dxfId="26237" priority="15981">
      <formula>#REF!="A7"</formula>
    </cfRule>
    <cfRule type="expression" dxfId="26236" priority="15982">
      <formula>#REF!="A6"</formula>
    </cfRule>
    <cfRule type="expression" dxfId="26235" priority="15983">
      <formula>#REF!="A5"</formula>
    </cfRule>
    <cfRule type="expression" dxfId="26234" priority="15984">
      <formula>#REF!="A4"</formula>
    </cfRule>
    <cfRule type="expression" dxfId="26233" priority="15985">
      <formula>#REF!="A3"</formula>
    </cfRule>
    <cfRule type="expression" dxfId="26232" priority="15986">
      <formula>#REF!="A2"</formula>
    </cfRule>
    <cfRule type="expression" dxfId="26231" priority="15987">
      <formula>#REF!="A1"</formula>
    </cfRule>
  </conditionalFormatting>
  <conditionalFormatting sqref="AN33">
    <cfRule type="expression" dxfId="26230" priority="15970">
      <formula>#REF!="A9"</formula>
    </cfRule>
    <cfRule type="expression" dxfId="26229" priority="15971">
      <formula>#REF!="A8"</formula>
    </cfRule>
    <cfRule type="expression" dxfId="26228" priority="15972">
      <formula>#REF!="A7"</formula>
    </cfRule>
    <cfRule type="expression" dxfId="26227" priority="15973">
      <formula>#REF!="A6"</formula>
    </cfRule>
    <cfRule type="expression" dxfId="26226" priority="15974">
      <formula>#REF!="A5"</formula>
    </cfRule>
    <cfRule type="expression" dxfId="26225" priority="15975">
      <formula>#REF!="A4"</formula>
    </cfRule>
    <cfRule type="expression" dxfId="26224" priority="15976">
      <formula>#REF!="A3"</formula>
    </cfRule>
    <cfRule type="expression" dxfId="26223" priority="15977">
      <formula>#REF!="A2"</formula>
    </cfRule>
    <cfRule type="expression" dxfId="26222" priority="15978">
      <formula>#REF!="A1"</formula>
    </cfRule>
  </conditionalFormatting>
  <conditionalFormatting sqref="AN45 A224:B224 A232:B232 A27 A213">
    <cfRule type="expression" dxfId="26221" priority="15961">
      <formula>#REF!="A9"</formula>
    </cfRule>
    <cfRule type="expression" dxfId="26220" priority="15962">
      <formula>#REF!="A8"</formula>
    </cfRule>
    <cfRule type="expression" dxfId="26219" priority="15963">
      <formula>#REF!="A7"</formula>
    </cfRule>
    <cfRule type="expression" dxfId="26218" priority="15964">
      <formula>#REF!="A6"</formula>
    </cfRule>
    <cfRule type="expression" dxfId="26217" priority="15965">
      <formula>#REF!="A5"</formula>
    </cfRule>
    <cfRule type="expression" dxfId="26216" priority="15966">
      <formula>#REF!="A4"</formula>
    </cfRule>
    <cfRule type="expression" dxfId="26215" priority="15967">
      <formula>#REF!="A3"</formula>
    </cfRule>
    <cfRule type="expression" dxfId="26214" priority="15968">
      <formula>#REF!="A2"</formula>
    </cfRule>
    <cfRule type="expression" dxfId="26213" priority="15969">
      <formula>#REF!="A1"</formula>
    </cfRule>
  </conditionalFormatting>
  <conditionalFormatting sqref="AN106">
    <cfRule type="expression" dxfId="26212" priority="15952">
      <formula>#REF!="A9"</formula>
    </cfRule>
    <cfRule type="expression" dxfId="26211" priority="15953">
      <formula>#REF!="A8"</formula>
    </cfRule>
    <cfRule type="expression" dxfId="26210" priority="15954">
      <formula>#REF!="A7"</formula>
    </cfRule>
    <cfRule type="expression" dxfId="26209" priority="15955">
      <formula>#REF!="A6"</formula>
    </cfRule>
    <cfRule type="expression" dxfId="26208" priority="15956">
      <formula>#REF!="A5"</formula>
    </cfRule>
    <cfRule type="expression" dxfId="26207" priority="15957">
      <formula>#REF!="A4"</formula>
    </cfRule>
    <cfRule type="expression" dxfId="26206" priority="15958">
      <formula>#REF!="A3"</formula>
    </cfRule>
    <cfRule type="expression" dxfId="26205" priority="15959">
      <formula>#REF!="A2"</formula>
    </cfRule>
    <cfRule type="expression" dxfId="26204" priority="15960">
      <formula>#REF!="A1"</formula>
    </cfRule>
  </conditionalFormatting>
  <conditionalFormatting sqref="AN110">
    <cfRule type="expression" dxfId="26203" priority="15943">
      <formula>#REF!="A9"</formula>
    </cfRule>
    <cfRule type="expression" dxfId="26202" priority="15944">
      <formula>#REF!="A8"</formula>
    </cfRule>
    <cfRule type="expression" dxfId="26201" priority="15945">
      <formula>#REF!="A7"</formula>
    </cfRule>
    <cfRule type="expression" dxfId="26200" priority="15946">
      <formula>#REF!="A6"</formula>
    </cfRule>
    <cfRule type="expression" dxfId="26199" priority="15947">
      <formula>#REF!="A5"</formula>
    </cfRule>
    <cfRule type="expression" dxfId="26198" priority="15948">
      <formula>#REF!="A4"</formula>
    </cfRule>
    <cfRule type="expression" dxfId="26197" priority="15949">
      <formula>#REF!="A3"</formula>
    </cfRule>
    <cfRule type="expression" dxfId="26196" priority="15950">
      <formula>#REF!="A2"</formula>
    </cfRule>
    <cfRule type="expression" dxfId="26195" priority="15951">
      <formula>#REF!="A1"</formula>
    </cfRule>
  </conditionalFormatting>
  <conditionalFormatting sqref="AN129">
    <cfRule type="expression" dxfId="26194" priority="15934">
      <formula>#REF!="A9"</formula>
    </cfRule>
    <cfRule type="expression" dxfId="26193" priority="15935">
      <formula>#REF!="A8"</formula>
    </cfRule>
    <cfRule type="expression" dxfId="26192" priority="15936">
      <formula>#REF!="A7"</formula>
    </cfRule>
    <cfRule type="expression" dxfId="26191" priority="15937">
      <formula>#REF!="A6"</formula>
    </cfRule>
    <cfRule type="expression" dxfId="26190" priority="15938">
      <formula>#REF!="A5"</formula>
    </cfRule>
    <cfRule type="expression" dxfId="26189" priority="15939">
      <formula>#REF!="A4"</formula>
    </cfRule>
    <cfRule type="expression" dxfId="26188" priority="15940">
      <formula>#REF!="A3"</formula>
    </cfRule>
    <cfRule type="expression" dxfId="26187" priority="15941">
      <formula>#REF!="A2"</formula>
    </cfRule>
    <cfRule type="expression" dxfId="26186" priority="15942">
      <formula>#REF!="A1"</formula>
    </cfRule>
  </conditionalFormatting>
  <conditionalFormatting sqref="AN18">
    <cfRule type="expression" dxfId="26185" priority="15925">
      <formula>#REF!="A9"</formula>
    </cfRule>
    <cfRule type="expression" dxfId="26184" priority="15926">
      <formula>#REF!="A8"</formula>
    </cfRule>
    <cfRule type="expression" dxfId="26183" priority="15927">
      <formula>#REF!="A7"</formula>
    </cfRule>
    <cfRule type="expression" dxfId="26182" priority="15928">
      <formula>#REF!="A6"</formula>
    </cfRule>
    <cfRule type="expression" dxfId="26181" priority="15929">
      <formula>#REF!="A5"</formula>
    </cfRule>
    <cfRule type="expression" dxfId="26180" priority="15930">
      <formula>#REF!="A4"</formula>
    </cfRule>
    <cfRule type="expression" dxfId="26179" priority="15931">
      <formula>#REF!="A3"</formula>
    </cfRule>
    <cfRule type="expression" dxfId="26178" priority="15932">
      <formula>#REF!="A2"</formula>
    </cfRule>
    <cfRule type="expression" dxfId="26177" priority="15933">
      <formula>#REF!="A1"</formula>
    </cfRule>
  </conditionalFormatting>
  <conditionalFormatting sqref="AN48">
    <cfRule type="expression" dxfId="26176" priority="15916">
      <formula>#REF!="A9"</formula>
    </cfRule>
    <cfRule type="expression" dxfId="26175" priority="15917">
      <formula>#REF!="A8"</formula>
    </cfRule>
    <cfRule type="expression" dxfId="26174" priority="15918">
      <formula>#REF!="A7"</formula>
    </cfRule>
    <cfRule type="expression" dxfId="26173" priority="15919">
      <formula>#REF!="A6"</formula>
    </cfRule>
    <cfRule type="expression" dxfId="26172" priority="15920">
      <formula>#REF!="A5"</formula>
    </cfRule>
    <cfRule type="expression" dxfId="26171" priority="15921">
      <formula>#REF!="A4"</formula>
    </cfRule>
    <cfRule type="expression" dxfId="26170" priority="15922">
      <formula>#REF!="A3"</formula>
    </cfRule>
    <cfRule type="expression" dxfId="26169" priority="15923">
      <formula>#REF!="A2"</formula>
    </cfRule>
    <cfRule type="expression" dxfId="26168" priority="15924">
      <formula>#REF!="A1"</formula>
    </cfRule>
  </conditionalFormatting>
  <conditionalFormatting sqref="AN74">
    <cfRule type="expression" dxfId="26167" priority="15907">
      <formula>#REF!="A9"</formula>
    </cfRule>
    <cfRule type="expression" dxfId="26166" priority="15908">
      <formula>#REF!="A8"</formula>
    </cfRule>
    <cfRule type="expression" dxfId="26165" priority="15909">
      <formula>#REF!="A7"</formula>
    </cfRule>
    <cfRule type="expression" dxfId="26164" priority="15910">
      <formula>#REF!="A6"</formula>
    </cfRule>
    <cfRule type="expression" dxfId="26163" priority="15911">
      <formula>#REF!="A5"</formula>
    </cfRule>
    <cfRule type="expression" dxfId="26162" priority="15912">
      <formula>#REF!="A4"</formula>
    </cfRule>
    <cfRule type="expression" dxfId="26161" priority="15913">
      <formula>#REF!="A3"</formula>
    </cfRule>
    <cfRule type="expression" dxfId="26160" priority="15914">
      <formula>#REF!="A2"</formula>
    </cfRule>
    <cfRule type="expression" dxfId="26159" priority="15915">
      <formula>#REF!="A1"</formula>
    </cfRule>
  </conditionalFormatting>
  <conditionalFormatting sqref="AN79">
    <cfRule type="expression" dxfId="26158" priority="15898">
      <formula>#REF!="A9"</formula>
    </cfRule>
    <cfRule type="expression" dxfId="26157" priority="15899">
      <formula>#REF!="A8"</formula>
    </cfRule>
    <cfRule type="expression" dxfId="26156" priority="15900">
      <formula>#REF!="A7"</formula>
    </cfRule>
    <cfRule type="expression" dxfId="26155" priority="15901">
      <formula>#REF!="A6"</formula>
    </cfRule>
    <cfRule type="expression" dxfId="26154" priority="15902">
      <formula>#REF!="A5"</formula>
    </cfRule>
    <cfRule type="expression" dxfId="26153" priority="15903">
      <formula>#REF!="A4"</formula>
    </cfRule>
    <cfRule type="expression" dxfId="26152" priority="15904">
      <formula>#REF!="A3"</formula>
    </cfRule>
    <cfRule type="expression" dxfId="26151" priority="15905">
      <formula>#REF!="A2"</formula>
    </cfRule>
    <cfRule type="expression" dxfId="26150" priority="15906">
      <formula>#REF!="A1"</formula>
    </cfRule>
  </conditionalFormatting>
  <conditionalFormatting sqref="AN84">
    <cfRule type="expression" dxfId="26149" priority="15889">
      <formula>#REF!="A9"</formula>
    </cfRule>
    <cfRule type="expression" dxfId="26148" priority="15890">
      <formula>#REF!="A8"</formula>
    </cfRule>
    <cfRule type="expression" dxfId="26147" priority="15891">
      <formula>#REF!="A7"</formula>
    </cfRule>
    <cfRule type="expression" dxfId="26146" priority="15892">
      <formula>#REF!="A6"</formula>
    </cfRule>
    <cfRule type="expression" dxfId="26145" priority="15893">
      <formula>#REF!="A5"</formula>
    </cfRule>
    <cfRule type="expression" dxfId="26144" priority="15894">
      <formula>#REF!="A4"</formula>
    </cfRule>
    <cfRule type="expression" dxfId="26143" priority="15895">
      <formula>#REF!="A3"</formula>
    </cfRule>
    <cfRule type="expression" dxfId="26142" priority="15896">
      <formula>#REF!="A2"</formula>
    </cfRule>
    <cfRule type="expression" dxfId="26141" priority="15897">
      <formula>#REF!="A1"</formula>
    </cfRule>
  </conditionalFormatting>
  <conditionalFormatting sqref="AN90">
    <cfRule type="expression" dxfId="26140" priority="15880">
      <formula>#REF!="A9"</formula>
    </cfRule>
    <cfRule type="expression" dxfId="26139" priority="15881">
      <formula>#REF!="A8"</formula>
    </cfRule>
    <cfRule type="expression" dxfId="26138" priority="15882">
      <formula>#REF!="A7"</formula>
    </cfRule>
    <cfRule type="expression" dxfId="26137" priority="15883">
      <formula>#REF!="A6"</formula>
    </cfRule>
    <cfRule type="expression" dxfId="26136" priority="15884">
      <formula>#REF!="A5"</formula>
    </cfRule>
    <cfRule type="expression" dxfId="26135" priority="15885">
      <formula>#REF!="A4"</formula>
    </cfRule>
    <cfRule type="expression" dxfId="26134" priority="15886">
      <formula>#REF!="A3"</formula>
    </cfRule>
    <cfRule type="expression" dxfId="26133" priority="15887">
      <formula>#REF!="A2"</formula>
    </cfRule>
    <cfRule type="expression" dxfId="26132" priority="15888">
      <formula>#REF!="A1"</formula>
    </cfRule>
  </conditionalFormatting>
  <conditionalFormatting sqref="AN93">
    <cfRule type="expression" dxfId="26131" priority="15871">
      <formula>#REF!="A9"</formula>
    </cfRule>
    <cfRule type="expression" dxfId="26130" priority="15872">
      <formula>#REF!="A8"</formula>
    </cfRule>
    <cfRule type="expression" dxfId="26129" priority="15873">
      <formula>#REF!="A7"</formula>
    </cfRule>
    <cfRule type="expression" dxfId="26128" priority="15874">
      <formula>#REF!="A6"</formula>
    </cfRule>
    <cfRule type="expression" dxfId="26127" priority="15875">
      <formula>#REF!="A5"</formula>
    </cfRule>
    <cfRule type="expression" dxfId="26126" priority="15876">
      <formula>#REF!="A4"</formula>
    </cfRule>
    <cfRule type="expression" dxfId="26125" priority="15877">
      <formula>#REF!="A3"</formula>
    </cfRule>
    <cfRule type="expression" dxfId="26124" priority="15878">
      <formula>#REF!="A2"</formula>
    </cfRule>
    <cfRule type="expression" dxfId="26123" priority="15879">
      <formula>#REF!="A1"</formula>
    </cfRule>
  </conditionalFormatting>
  <conditionalFormatting sqref="AN98">
    <cfRule type="expression" dxfId="26122" priority="15862">
      <formula>#REF!="A9"</formula>
    </cfRule>
    <cfRule type="expression" dxfId="26121" priority="15863">
      <formula>#REF!="A8"</formula>
    </cfRule>
    <cfRule type="expression" dxfId="26120" priority="15864">
      <formula>#REF!="A7"</formula>
    </cfRule>
    <cfRule type="expression" dxfId="26119" priority="15865">
      <formula>#REF!="A6"</formula>
    </cfRule>
    <cfRule type="expression" dxfId="26118" priority="15866">
      <formula>#REF!="A5"</formula>
    </cfRule>
    <cfRule type="expression" dxfId="26117" priority="15867">
      <formula>#REF!="A4"</formula>
    </cfRule>
    <cfRule type="expression" dxfId="26116" priority="15868">
      <formula>#REF!="A3"</formula>
    </cfRule>
    <cfRule type="expression" dxfId="26115" priority="15869">
      <formula>#REF!="A2"</formula>
    </cfRule>
    <cfRule type="expression" dxfId="26114" priority="15870">
      <formula>#REF!="A1"</formula>
    </cfRule>
  </conditionalFormatting>
  <conditionalFormatting sqref="AN101">
    <cfRule type="expression" dxfId="26113" priority="15853">
      <formula>#REF!="A9"</formula>
    </cfRule>
    <cfRule type="expression" dxfId="26112" priority="15854">
      <formula>#REF!="A8"</formula>
    </cfRule>
    <cfRule type="expression" dxfId="26111" priority="15855">
      <formula>#REF!="A7"</formula>
    </cfRule>
    <cfRule type="expression" dxfId="26110" priority="15856">
      <formula>#REF!="A6"</formula>
    </cfRule>
    <cfRule type="expression" dxfId="26109" priority="15857">
      <formula>#REF!="A5"</formula>
    </cfRule>
    <cfRule type="expression" dxfId="26108" priority="15858">
      <formula>#REF!="A4"</formula>
    </cfRule>
    <cfRule type="expression" dxfId="26107" priority="15859">
      <formula>#REF!="A3"</formula>
    </cfRule>
    <cfRule type="expression" dxfId="26106" priority="15860">
      <formula>#REF!="A2"</formula>
    </cfRule>
    <cfRule type="expression" dxfId="26105" priority="15861">
      <formula>#REF!="A1"</formula>
    </cfRule>
  </conditionalFormatting>
  <conditionalFormatting sqref="AN116">
    <cfRule type="expression" dxfId="26104" priority="15844">
      <formula>#REF!="A9"</formula>
    </cfRule>
    <cfRule type="expression" dxfId="26103" priority="15845">
      <formula>#REF!="A8"</formula>
    </cfRule>
    <cfRule type="expression" dxfId="26102" priority="15846">
      <formula>#REF!="A7"</formula>
    </cfRule>
    <cfRule type="expression" dxfId="26101" priority="15847">
      <formula>#REF!="A6"</formula>
    </cfRule>
    <cfRule type="expression" dxfId="26100" priority="15848">
      <formula>#REF!="A5"</formula>
    </cfRule>
    <cfRule type="expression" dxfId="26099" priority="15849">
      <formula>#REF!="A4"</formula>
    </cfRule>
    <cfRule type="expression" dxfId="26098" priority="15850">
      <formula>#REF!="A3"</formula>
    </cfRule>
    <cfRule type="expression" dxfId="26097" priority="15851">
      <formula>#REF!="A2"</formula>
    </cfRule>
    <cfRule type="expression" dxfId="26096" priority="15852">
      <formula>#REF!="A1"</formula>
    </cfRule>
  </conditionalFormatting>
  <conditionalFormatting sqref="AN135">
    <cfRule type="expression" dxfId="26095" priority="15835">
      <formula>#REF!="A9"</formula>
    </cfRule>
    <cfRule type="expression" dxfId="26094" priority="15836">
      <formula>#REF!="A8"</formula>
    </cfRule>
    <cfRule type="expression" dxfId="26093" priority="15837">
      <formula>#REF!="A7"</formula>
    </cfRule>
    <cfRule type="expression" dxfId="26092" priority="15838">
      <formula>#REF!="A6"</formula>
    </cfRule>
    <cfRule type="expression" dxfId="26091" priority="15839">
      <formula>#REF!="A5"</formula>
    </cfRule>
    <cfRule type="expression" dxfId="26090" priority="15840">
      <formula>#REF!="A4"</formula>
    </cfRule>
    <cfRule type="expression" dxfId="26089" priority="15841">
      <formula>#REF!="A3"</formula>
    </cfRule>
    <cfRule type="expression" dxfId="26088" priority="15842">
      <formula>#REF!="A2"</formula>
    </cfRule>
    <cfRule type="expression" dxfId="26087" priority="15843">
      <formula>#REF!="A1"</formula>
    </cfRule>
  </conditionalFormatting>
  <conditionalFormatting sqref="AN138">
    <cfRule type="expression" dxfId="26086" priority="15826">
      <formula>#REF!="A9"</formula>
    </cfRule>
    <cfRule type="expression" dxfId="26085" priority="15827">
      <formula>#REF!="A8"</formula>
    </cfRule>
    <cfRule type="expression" dxfId="26084" priority="15828">
      <formula>#REF!="A7"</formula>
    </cfRule>
    <cfRule type="expression" dxfId="26083" priority="15829">
      <formula>#REF!="A6"</formula>
    </cfRule>
    <cfRule type="expression" dxfId="26082" priority="15830">
      <formula>#REF!="A5"</formula>
    </cfRule>
    <cfRule type="expression" dxfId="26081" priority="15831">
      <formula>#REF!="A4"</formula>
    </cfRule>
    <cfRule type="expression" dxfId="26080" priority="15832">
      <formula>#REF!="A3"</formula>
    </cfRule>
    <cfRule type="expression" dxfId="26079" priority="15833">
      <formula>#REF!="A2"</formula>
    </cfRule>
    <cfRule type="expression" dxfId="26078" priority="15834">
      <formula>#REF!="A1"</formula>
    </cfRule>
  </conditionalFormatting>
  <conditionalFormatting sqref="AN181">
    <cfRule type="expression" dxfId="26077" priority="15817">
      <formula>#REF!="A9"</formula>
    </cfRule>
    <cfRule type="expression" dxfId="26076" priority="15818">
      <formula>#REF!="A8"</formula>
    </cfRule>
    <cfRule type="expression" dxfId="26075" priority="15819">
      <formula>#REF!="A7"</formula>
    </cfRule>
    <cfRule type="expression" dxfId="26074" priority="15820">
      <formula>#REF!="A6"</formula>
    </cfRule>
    <cfRule type="expression" dxfId="26073" priority="15821">
      <formula>#REF!="A5"</formula>
    </cfRule>
    <cfRule type="expression" dxfId="26072" priority="15822">
      <formula>#REF!="A4"</formula>
    </cfRule>
    <cfRule type="expression" dxfId="26071" priority="15823">
      <formula>#REF!="A3"</formula>
    </cfRule>
    <cfRule type="expression" dxfId="26070" priority="15824">
      <formula>#REF!="A2"</formula>
    </cfRule>
    <cfRule type="expression" dxfId="26069" priority="15825">
      <formula>#REF!="A1"</formula>
    </cfRule>
  </conditionalFormatting>
  <conditionalFormatting sqref="AN194">
    <cfRule type="expression" dxfId="26068" priority="15808">
      <formula>#REF!="A9"</formula>
    </cfRule>
    <cfRule type="expression" dxfId="26067" priority="15809">
      <formula>#REF!="A8"</formula>
    </cfRule>
    <cfRule type="expression" dxfId="26066" priority="15810">
      <formula>#REF!="A7"</formula>
    </cfRule>
    <cfRule type="expression" dxfId="26065" priority="15811">
      <formula>#REF!="A6"</formula>
    </cfRule>
    <cfRule type="expression" dxfId="26064" priority="15812">
      <formula>#REF!="A5"</formula>
    </cfRule>
    <cfRule type="expression" dxfId="26063" priority="15813">
      <formula>#REF!="A4"</formula>
    </cfRule>
    <cfRule type="expression" dxfId="26062" priority="15814">
      <formula>#REF!="A3"</formula>
    </cfRule>
    <cfRule type="expression" dxfId="26061" priority="15815">
      <formula>#REF!="A2"</formula>
    </cfRule>
    <cfRule type="expression" dxfId="26060" priority="15816">
      <formula>#REF!="A1"</formula>
    </cfRule>
  </conditionalFormatting>
  <conditionalFormatting sqref="AN210">
    <cfRule type="expression" dxfId="26059" priority="15799">
      <formula>#REF!="A9"</formula>
    </cfRule>
    <cfRule type="expression" dxfId="26058" priority="15800">
      <formula>#REF!="A8"</formula>
    </cfRule>
    <cfRule type="expression" dxfId="26057" priority="15801">
      <formula>#REF!="A7"</formula>
    </cfRule>
    <cfRule type="expression" dxfId="26056" priority="15802">
      <formula>#REF!="A6"</formula>
    </cfRule>
    <cfRule type="expression" dxfId="26055" priority="15803">
      <formula>#REF!="A5"</formula>
    </cfRule>
    <cfRule type="expression" dxfId="26054" priority="15804">
      <formula>#REF!="A4"</formula>
    </cfRule>
    <cfRule type="expression" dxfId="26053" priority="15805">
      <formula>#REF!="A3"</formula>
    </cfRule>
    <cfRule type="expression" dxfId="26052" priority="15806">
      <formula>#REF!="A2"</formula>
    </cfRule>
    <cfRule type="expression" dxfId="26051" priority="15807">
      <formula>#REF!="A1"</formula>
    </cfRule>
  </conditionalFormatting>
  <conditionalFormatting sqref="AN237">
    <cfRule type="expression" dxfId="26050" priority="15790">
      <formula>#REF!="A9"</formula>
    </cfRule>
    <cfRule type="expression" dxfId="26049" priority="15791">
      <formula>#REF!="A8"</formula>
    </cfRule>
    <cfRule type="expression" dxfId="26048" priority="15792">
      <formula>#REF!="A7"</formula>
    </cfRule>
    <cfRule type="expression" dxfId="26047" priority="15793">
      <formula>#REF!="A6"</formula>
    </cfRule>
    <cfRule type="expression" dxfId="26046" priority="15794">
      <formula>#REF!="A5"</formula>
    </cfRule>
    <cfRule type="expression" dxfId="26045" priority="15795">
      <formula>#REF!="A4"</formula>
    </cfRule>
    <cfRule type="expression" dxfId="26044" priority="15796">
      <formula>#REF!="A3"</formula>
    </cfRule>
    <cfRule type="expression" dxfId="26043" priority="15797">
      <formula>#REF!="A2"</formula>
    </cfRule>
    <cfRule type="expression" dxfId="26042" priority="15798">
      <formula>#REF!="A1"</formula>
    </cfRule>
  </conditionalFormatting>
  <conditionalFormatting sqref="AN122">
    <cfRule type="expression" dxfId="26041" priority="15781">
      <formula>#REF!="A9"</formula>
    </cfRule>
    <cfRule type="expression" dxfId="26040" priority="15782">
      <formula>#REF!="A8"</formula>
    </cfRule>
    <cfRule type="expression" dxfId="26039" priority="15783">
      <formula>#REF!="A7"</formula>
    </cfRule>
    <cfRule type="expression" dxfId="26038" priority="15784">
      <formula>#REF!="A6"</formula>
    </cfRule>
    <cfRule type="expression" dxfId="26037" priority="15785">
      <formula>#REF!="A5"</formula>
    </cfRule>
    <cfRule type="expression" dxfId="26036" priority="15786">
      <formula>#REF!="A4"</formula>
    </cfRule>
    <cfRule type="expression" dxfId="26035" priority="15787">
      <formula>#REF!="A3"</formula>
    </cfRule>
    <cfRule type="expression" dxfId="26034" priority="15788">
      <formula>#REF!="A2"</formula>
    </cfRule>
    <cfRule type="expression" dxfId="26033" priority="15789">
      <formula>#REF!="A1"</formula>
    </cfRule>
  </conditionalFormatting>
  <conditionalFormatting sqref="AN123">
    <cfRule type="expression" dxfId="26032" priority="15772">
      <formula>#REF!="A9"</formula>
    </cfRule>
    <cfRule type="expression" dxfId="26031" priority="15773">
      <formula>#REF!="A8"</formula>
    </cfRule>
    <cfRule type="expression" dxfId="26030" priority="15774">
      <formula>#REF!="A7"</formula>
    </cfRule>
    <cfRule type="expression" dxfId="26029" priority="15775">
      <formula>#REF!="A6"</formula>
    </cfRule>
    <cfRule type="expression" dxfId="26028" priority="15776">
      <formula>#REF!="A5"</formula>
    </cfRule>
    <cfRule type="expression" dxfId="26027" priority="15777">
      <formula>#REF!="A4"</formula>
    </cfRule>
    <cfRule type="expression" dxfId="26026" priority="15778">
      <formula>#REF!="A3"</formula>
    </cfRule>
    <cfRule type="expression" dxfId="26025" priority="15779">
      <formula>#REF!="A2"</formula>
    </cfRule>
    <cfRule type="expression" dxfId="26024" priority="15780">
      <formula>#REF!="A1"</formula>
    </cfRule>
  </conditionalFormatting>
  <conditionalFormatting sqref="AO15">
    <cfRule type="expression" dxfId="26023" priority="15763">
      <formula>#REF!="A9"</formula>
    </cfRule>
    <cfRule type="expression" dxfId="26022" priority="15764">
      <formula>#REF!="A8"</formula>
    </cfRule>
    <cfRule type="expression" dxfId="26021" priority="15765">
      <formula>#REF!="A7"</formula>
    </cfRule>
    <cfRule type="expression" dxfId="26020" priority="15766">
      <formula>#REF!="A6"</formula>
    </cfRule>
    <cfRule type="expression" dxfId="26019" priority="15767">
      <formula>#REF!="A5"</formula>
    </cfRule>
    <cfRule type="expression" dxfId="26018" priority="15768">
      <formula>#REF!="A4"</formula>
    </cfRule>
    <cfRule type="expression" dxfId="26017" priority="15769">
      <formula>#REF!="A3"</formula>
    </cfRule>
    <cfRule type="expression" dxfId="26016" priority="15770">
      <formula>#REF!="A2"</formula>
    </cfRule>
    <cfRule type="expression" dxfId="26015" priority="15771">
      <formula>#REF!="A1"</formula>
    </cfRule>
  </conditionalFormatting>
  <conditionalFormatting sqref="AO21">
    <cfRule type="expression" dxfId="26014" priority="15754">
      <formula>#REF!="A9"</formula>
    </cfRule>
    <cfRule type="expression" dxfId="26013" priority="15755">
      <formula>#REF!="A8"</formula>
    </cfRule>
    <cfRule type="expression" dxfId="26012" priority="15756">
      <formula>#REF!="A7"</formula>
    </cfRule>
    <cfRule type="expression" dxfId="26011" priority="15757">
      <formula>#REF!="A6"</formula>
    </cfRule>
    <cfRule type="expression" dxfId="26010" priority="15758">
      <formula>#REF!="A5"</formula>
    </cfRule>
    <cfRule type="expression" dxfId="26009" priority="15759">
      <formula>#REF!="A4"</formula>
    </cfRule>
    <cfRule type="expression" dxfId="26008" priority="15760">
      <formula>#REF!="A3"</formula>
    </cfRule>
    <cfRule type="expression" dxfId="26007" priority="15761">
      <formula>#REF!="A2"</formula>
    </cfRule>
    <cfRule type="expression" dxfId="26006" priority="15762">
      <formula>#REF!="A1"</formula>
    </cfRule>
  </conditionalFormatting>
  <conditionalFormatting sqref="AO24">
    <cfRule type="expression" dxfId="26005" priority="15745">
      <formula>#REF!="A9"</formula>
    </cfRule>
    <cfRule type="expression" dxfId="26004" priority="15746">
      <formula>#REF!="A8"</formula>
    </cfRule>
    <cfRule type="expression" dxfId="26003" priority="15747">
      <formula>#REF!="A7"</formula>
    </cfRule>
    <cfRule type="expression" dxfId="26002" priority="15748">
      <formula>#REF!="A6"</formula>
    </cfRule>
    <cfRule type="expression" dxfId="26001" priority="15749">
      <formula>#REF!="A5"</formula>
    </cfRule>
    <cfRule type="expression" dxfId="26000" priority="15750">
      <formula>#REF!="A4"</formula>
    </cfRule>
    <cfRule type="expression" dxfId="25999" priority="15751">
      <formula>#REF!="A3"</formula>
    </cfRule>
    <cfRule type="expression" dxfId="25998" priority="15752">
      <formula>#REF!="A2"</formula>
    </cfRule>
    <cfRule type="expression" dxfId="25997" priority="15753">
      <formula>#REF!="A1"</formula>
    </cfRule>
  </conditionalFormatting>
  <conditionalFormatting sqref="AO30">
    <cfRule type="expression" dxfId="25996" priority="15736">
      <formula>#REF!="A9"</formula>
    </cfRule>
    <cfRule type="expression" dxfId="25995" priority="15737">
      <formula>#REF!="A8"</formula>
    </cfRule>
    <cfRule type="expression" dxfId="25994" priority="15738">
      <formula>#REF!="A7"</formula>
    </cfRule>
    <cfRule type="expression" dxfId="25993" priority="15739">
      <formula>#REF!="A6"</formula>
    </cfRule>
    <cfRule type="expression" dxfId="25992" priority="15740">
      <formula>#REF!="A5"</formula>
    </cfRule>
    <cfRule type="expression" dxfId="25991" priority="15741">
      <formula>#REF!="A4"</formula>
    </cfRule>
    <cfRule type="expression" dxfId="25990" priority="15742">
      <formula>#REF!="A3"</formula>
    </cfRule>
    <cfRule type="expression" dxfId="25989" priority="15743">
      <formula>#REF!="A2"</formula>
    </cfRule>
    <cfRule type="expression" dxfId="25988" priority="15744">
      <formula>#REF!="A1"</formula>
    </cfRule>
  </conditionalFormatting>
  <conditionalFormatting sqref="AO33">
    <cfRule type="expression" dxfId="25987" priority="15727">
      <formula>#REF!="A9"</formula>
    </cfRule>
    <cfRule type="expression" dxfId="25986" priority="15728">
      <formula>#REF!="A8"</formula>
    </cfRule>
    <cfRule type="expression" dxfId="25985" priority="15729">
      <formula>#REF!="A7"</formula>
    </cfRule>
    <cfRule type="expression" dxfId="25984" priority="15730">
      <formula>#REF!="A6"</formula>
    </cfRule>
    <cfRule type="expression" dxfId="25983" priority="15731">
      <formula>#REF!="A5"</formula>
    </cfRule>
    <cfRule type="expression" dxfId="25982" priority="15732">
      <formula>#REF!="A4"</formula>
    </cfRule>
    <cfRule type="expression" dxfId="25981" priority="15733">
      <formula>#REF!="A3"</formula>
    </cfRule>
    <cfRule type="expression" dxfId="25980" priority="15734">
      <formula>#REF!="A2"</formula>
    </cfRule>
    <cfRule type="expression" dxfId="25979" priority="15735">
      <formula>#REF!="A1"</formula>
    </cfRule>
  </conditionalFormatting>
  <conditionalFormatting sqref="AO45">
    <cfRule type="expression" dxfId="25978" priority="15718">
      <formula>#REF!="A9"</formula>
    </cfRule>
    <cfRule type="expression" dxfId="25977" priority="15719">
      <formula>#REF!="A8"</formula>
    </cfRule>
    <cfRule type="expression" dxfId="25976" priority="15720">
      <formula>#REF!="A7"</formula>
    </cfRule>
    <cfRule type="expression" dxfId="25975" priority="15721">
      <formula>#REF!="A6"</formula>
    </cfRule>
    <cfRule type="expression" dxfId="25974" priority="15722">
      <formula>#REF!="A5"</formula>
    </cfRule>
    <cfRule type="expression" dxfId="25973" priority="15723">
      <formula>#REF!="A4"</formula>
    </cfRule>
    <cfRule type="expression" dxfId="25972" priority="15724">
      <formula>#REF!="A3"</formula>
    </cfRule>
    <cfRule type="expression" dxfId="25971" priority="15725">
      <formula>#REF!="A2"</formula>
    </cfRule>
    <cfRule type="expression" dxfId="25970" priority="15726">
      <formula>#REF!="A1"</formula>
    </cfRule>
  </conditionalFormatting>
  <conditionalFormatting sqref="AO106">
    <cfRule type="expression" dxfId="25969" priority="15709">
      <formula>#REF!="A9"</formula>
    </cfRule>
    <cfRule type="expression" dxfId="25968" priority="15710">
      <formula>#REF!="A8"</formula>
    </cfRule>
    <cfRule type="expression" dxfId="25967" priority="15711">
      <formula>#REF!="A7"</formula>
    </cfRule>
    <cfRule type="expression" dxfId="25966" priority="15712">
      <formula>#REF!="A6"</formula>
    </cfRule>
    <cfRule type="expression" dxfId="25965" priority="15713">
      <formula>#REF!="A5"</formula>
    </cfRule>
    <cfRule type="expression" dxfId="25964" priority="15714">
      <formula>#REF!="A4"</formula>
    </cfRule>
    <cfRule type="expression" dxfId="25963" priority="15715">
      <formula>#REF!="A3"</formula>
    </cfRule>
    <cfRule type="expression" dxfId="25962" priority="15716">
      <formula>#REF!="A2"</formula>
    </cfRule>
    <cfRule type="expression" dxfId="25961" priority="15717">
      <formula>#REF!="A1"</formula>
    </cfRule>
  </conditionalFormatting>
  <conditionalFormatting sqref="AO110">
    <cfRule type="expression" dxfId="25960" priority="15700">
      <formula>#REF!="A9"</formula>
    </cfRule>
    <cfRule type="expression" dxfId="25959" priority="15701">
      <formula>#REF!="A8"</formula>
    </cfRule>
    <cfRule type="expression" dxfId="25958" priority="15702">
      <formula>#REF!="A7"</formula>
    </cfRule>
    <cfRule type="expression" dxfId="25957" priority="15703">
      <formula>#REF!="A6"</formula>
    </cfRule>
    <cfRule type="expression" dxfId="25956" priority="15704">
      <formula>#REF!="A5"</formula>
    </cfRule>
    <cfRule type="expression" dxfId="25955" priority="15705">
      <formula>#REF!="A4"</formula>
    </cfRule>
    <cfRule type="expression" dxfId="25954" priority="15706">
      <formula>#REF!="A3"</formula>
    </cfRule>
    <cfRule type="expression" dxfId="25953" priority="15707">
      <formula>#REF!="A2"</formula>
    </cfRule>
    <cfRule type="expression" dxfId="25952" priority="15708">
      <formula>#REF!="A1"</formula>
    </cfRule>
  </conditionalFormatting>
  <conditionalFormatting sqref="AO129">
    <cfRule type="expression" dxfId="25951" priority="15691">
      <formula>#REF!="A9"</formula>
    </cfRule>
    <cfRule type="expression" dxfId="25950" priority="15692">
      <formula>#REF!="A8"</formula>
    </cfRule>
    <cfRule type="expression" dxfId="25949" priority="15693">
      <formula>#REF!="A7"</formula>
    </cfRule>
    <cfRule type="expression" dxfId="25948" priority="15694">
      <formula>#REF!="A6"</formula>
    </cfRule>
    <cfRule type="expression" dxfId="25947" priority="15695">
      <formula>#REF!="A5"</formula>
    </cfRule>
    <cfRule type="expression" dxfId="25946" priority="15696">
      <formula>#REF!="A4"</formula>
    </cfRule>
    <cfRule type="expression" dxfId="25945" priority="15697">
      <formula>#REF!="A3"</formula>
    </cfRule>
    <cfRule type="expression" dxfId="25944" priority="15698">
      <formula>#REF!="A2"</formula>
    </cfRule>
    <cfRule type="expression" dxfId="25943" priority="15699">
      <formula>#REF!="A1"</formula>
    </cfRule>
  </conditionalFormatting>
  <conditionalFormatting sqref="AO18">
    <cfRule type="expression" dxfId="25942" priority="15682">
      <formula>#REF!="A9"</formula>
    </cfRule>
    <cfRule type="expression" dxfId="25941" priority="15683">
      <formula>#REF!="A8"</formula>
    </cfRule>
    <cfRule type="expression" dxfId="25940" priority="15684">
      <formula>#REF!="A7"</formula>
    </cfRule>
    <cfRule type="expression" dxfId="25939" priority="15685">
      <formula>#REF!="A6"</formula>
    </cfRule>
    <cfRule type="expression" dxfId="25938" priority="15686">
      <formula>#REF!="A5"</formula>
    </cfRule>
    <cfRule type="expression" dxfId="25937" priority="15687">
      <formula>#REF!="A4"</formula>
    </cfRule>
    <cfRule type="expression" dxfId="25936" priority="15688">
      <formula>#REF!="A3"</formula>
    </cfRule>
    <cfRule type="expression" dxfId="25935" priority="15689">
      <formula>#REF!="A2"</formula>
    </cfRule>
    <cfRule type="expression" dxfId="25934" priority="15690">
      <formula>#REF!="A1"</formula>
    </cfRule>
  </conditionalFormatting>
  <conditionalFormatting sqref="AO48">
    <cfRule type="expression" dxfId="25933" priority="15673">
      <formula>#REF!="A9"</formula>
    </cfRule>
    <cfRule type="expression" dxfId="25932" priority="15674">
      <formula>#REF!="A8"</formula>
    </cfRule>
    <cfRule type="expression" dxfId="25931" priority="15675">
      <formula>#REF!="A7"</formula>
    </cfRule>
    <cfRule type="expression" dxfId="25930" priority="15676">
      <formula>#REF!="A6"</formula>
    </cfRule>
    <cfRule type="expression" dxfId="25929" priority="15677">
      <formula>#REF!="A5"</formula>
    </cfRule>
    <cfRule type="expression" dxfId="25928" priority="15678">
      <formula>#REF!="A4"</formula>
    </cfRule>
    <cfRule type="expression" dxfId="25927" priority="15679">
      <formula>#REF!="A3"</formula>
    </cfRule>
    <cfRule type="expression" dxfId="25926" priority="15680">
      <formula>#REF!="A2"</formula>
    </cfRule>
    <cfRule type="expression" dxfId="25925" priority="15681">
      <formula>#REF!="A1"</formula>
    </cfRule>
  </conditionalFormatting>
  <conditionalFormatting sqref="AO74">
    <cfRule type="expression" dxfId="25924" priority="15664">
      <formula>#REF!="A9"</formula>
    </cfRule>
    <cfRule type="expression" dxfId="25923" priority="15665">
      <formula>#REF!="A8"</formula>
    </cfRule>
    <cfRule type="expression" dxfId="25922" priority="15666">
      <formula>#REF!="A7"</formula>
    </cfRule>
    <cfRule type="expression" dxfId="25921" priority="15667">
      <formula>#REF!="A6"</formula>
    </cfRule>
    <cfRule type="expression" dxfId="25920" priority="15668">
      <formula>#REF!="A5"</formula>
    </cfRule>
    <cfRule type="expression" dxfId="25919" priority="15669">
      <formula>#REF!="A4"</formula>
    </cfRule>
    <cfRule type="expression" dxfId="25918" priority="15670">
      <formula>#REF!="A3"</formula>
    </cfRule>
    <cfRule type="expression" dxfId="25917" priority="15671">
      <formula>#REF!="A2"</formula>
    </cfRule>
    <cfRule type="expression" dxfId="25916" priority="15672">
      <formula>#REF!="A1"</formula>
    </cfRule>
  </conditionalFormatting>
  <conditionalFormatting sqref="AO79">
    <cfRule type="expression" dxfId="25915" priority="15655">
      <formula>#REF!="A9"</formula>
    </cfRule>
    <cfRule type="expression" dxfId="25914" priority="15656">
      <formula>#REF!="A8"</formula>
    </cfRule>
    <cfRule type="expression" dxfId="25913" priority="15657">
      <formula>#REF!="A7"</formula>
    </cfRule>
    <cfRule type="expression" dxfId="25912" priority="15658">
      <formula>#REF!="A6"</formula>
    </cfRule>
    <cfRule type="expression" dxfId="25911" priority="15659">
      <formula>#REF!="A5"</formula>
    </cfRule>
    <cfRule type="expression" dxfId="25910" priority="15660">
      <formula>#REF!="A4"</formula>
    </cfRule>
    <cfRule type="expression" dxfId="25909" priority="15661">
      <formula>#REF!="A3"</formula>
    </cfRule>
    <cfRule type="expression" dxfId="25908" priority="15662">
      <formula>#REF!="A2"</formula>
    </cfRule>
    <cfRule type="expression" dxfId="25907" priority="15663">
      <formula>#REF!="A1"</formula>
    </cfRule>
  </conditionalFormatting>
  <conditionalFormatting sqref="AO84">
    <cfRule type="expression" dxfId="25906" priority="15646">
      <formula>#REF!="A9"</formula>
    </cfRule>
    <cfRule type="expression" dxfId="25905" priority="15647">
      <formula>#REF!="A8"</formula>
    </cfRule>
    <cfRule type="expression" dxfId="25904" priority="15648">
      <formula>#REF!="A7"</formula>
    </cfRule>
    <cfRule type="expression" dxfId="25903" priority="15649">
      <formula>#REF!="A6"</formula>
    </cfRule>
    <cfRule type="expression" dxfId="25902" priority="15650">
      <formula>#REF!="A5"</formula>
    </cfRule>
    <cfRule type="expression" dxfId="25901" priority="15651">
      <formula>#REF!="A4"</formula>
    </cfRule>
    <cfRule type="expression" dxfId="25900" priority="15652">
      <formula>#REF!="A3"</formula>
    </cfRule>
    <cfRule type="expression" dxfId="25899" priority="15653">
      <formula>#REF!="A2"</formula>
    </cfRule>
    <cfRule type="expression" dxfId="25898" priority="15654">
      <formula>#REF!="A1"</formula>
    </cfRule>
  </conditionalFormatting>
  <conditionalFormatting sqref="AO90">
    <cfRule type="expression" dxfId="25897" priority="15637">
      <formula>#REF!="A9"</formula>
    </cfRule>
    <cfRule type="expression" dxfId="25896" priority="15638">
      <formula>#REF!="A8"</formula>
    </cfRule>
    <cfRule type="expression" dxfId="25895" priority="15639">
      <formula>#REF!="A7"</formula>
    </cfRule>
    <cfRule type="expression" dxfId="25894" priority="15640">
      <formula>#REF!="A6"</formula>
    </cfRule>
    <cfRule type="expression" dxfId="25893" priority="15641">
      <formula>#REF!="A5"</formula>
    </cfRule>
    <cfRule type="expression" dxfId="25892" priority="15642">
      <formula>#REF!="A4"</formula>
    </cfRule>
    <cfRule type="expression" dxfId="25891" priority="15643">
      <formula>#REF!="A3"</formula>
    </cfRule>
    <cfRule type="expression" dxfId="25890" priority="15644">
      <formula>#REF!="A2"</formula>
    </cfRule>
    <cfRule type="expression" dxfId="25889" priority="15645">
      <formula>#REF!="A1"</formula>
    </cfRule>
  </conditionalFormatting>
  <conditionalFormatting sqref="AO93">
    <cfRule type="expression" dxfId="25888" priority="15628">
      <formula>#REF!="A9"</formula>
    </cfRule>
    <cfRule type="expression" dxfId="25887" priority="15629">
      <formula>#REF!="A8"</formula>
    </cfRule>
    <cfRule type="expression" dxfId="25886" priority="15630">
      <formula>#REF!="A7"</formula>
    </cfRule>
    <cfRule type="expression" dxfId="25885" priority="15631">
      <formula>#REF!="A6"</formula>
    </cfRule>
    <cfRule type="expression" dxfId="25884" priority="15632">
      <formula>#REF!="A5"</formula>
    </cfRule>
    <cfRule type="expression" dxfId="25883" priority="15633">
      <formula>#REF!="A4"</formula>
    </cfRule>
    <cfRule type="expression" dxfId="25882" priority="15634">
      <formula>#REF!="A3"</formula>
    </cfRule>
    <cfRule type="expression" dxfId="25881" priority="15635">
      <formula>#REF!="A2"</formula>
    </cfRule>
    <cfRule type="expression" dxfId="25880" priority="15636">
      <formula>#REF!="A1"</formula>
    </cfRule>
  </conditionalFormatting>
  <conditionalFormatting sqref="AO98">
    <cfRule type="expression" dxfId="25879" priority="15619">
      <formula>#REF!="A9"</formula>
    </cfRule>
    <cfRule type="expression" dxfId="25878" priority="15620">
      <formula>#REF!="A8"</formula>
    </cfRule>
    <cfRule type="expression" dxfId="25877" priority="15621">
      <formula>#REF!="A7"</formula>
    </cfRule>
    <cfRule type="expression" dxfId="25876" priority="15622">
      <formula>#REF!="A6"</formula>
    </cfRule>
    <cfRule type="expression" dxfId="25875" priority="15623">
      <formula>#REF!="A5"</formula>
    </cfRule>
    <cfRule type="expression" dxfId="25874" priority="15624">
      <formula>#REF!="A4"</formula>
    </cfRule>
    <cfRule type="expression" dxfId="25873" priority="15625">
      <formula>#REF!="A3"</formula>
    </cfRule>
    <cfRule type="expression" dxfId="25872" priority="15626">
      <formula>#REF!="A2"</formula>
    </cfRule>
    <cfRule type="expression" dxfId="25871" priority="15627">
      <formula>#REF!="A1"</formula>
    </cfRule>
  </conditionalFormatting>
  <conditionalFormatting sqref="AO101">
    <cfRule type="expression" dxfId="25870" priority="15610">
      <formula>#REF!="A9"</formula>
    </cfRule>
    <cfRule type="expression" dxfId="25869" priority="15611">
      <formula>#REF!="A8"</formula>
    </cfRule>
    <cfRule type="expression" dxfId="25868" priority="15612">
      <formula>#REF!="A7"</formula>
    </cfRule>
    <cfRule type="expression" dxfId="25867" priority="15613">
      <formula>#REF!="A6"</formula>
    </cfRule>
    <cfRule type="expression" dxfId="25866" priority="15614">
      <formula>#REF!="A5"</formula>
    </cfRule>
    <cfRule type="expression" dxfId="25865" priority="15615">
      <formula>#REF!="A4"</formula>
    </cfRule>
    <cfRule type="expression" dxfId="25864" priority="15616">
      <formula>#REF!="A3"</formula>
    </cfRule>
    <cfRule type="expression" dxfId="25863" priority="15617">
      <formula>#REF!="A2"</formula>
    </cfRule>
    <cfRule type="expression" dxfId="25862" priority="15618">
      <formula>#REF!="A1"</formula>
    </cfRule>
  </conditionalFormatting>
  <conditionalFormatting sqref="AO116">
    <cfRule type="expression" dxfId="25861" priority="15601">
      <formula>#REF!="A9"</formula>
    </cfRule>
    <cfRule type="expression" dxfId="25860" priority="15602">
      <formula>#REF!="A8"</formula>
    </cfRule>
    <cfRule type="expression" dxfId="25859" priority="15603">
      <formula>#REF!="A7"</formula>
    </cfRule>
    <cfRule type="expression" dxfId="25858" priority="15604">
      <formula>#REF!="A6"</formula>
    </cfRule>
    <cfRule type="expression" dxfId="25857" priority="15605">
      <formula>#REF!="A5"</formula>
    </cfRule>
    <cfRule type="expression" dxfId="25856" priority="15606">
      <formula>#REF!="A4"</formula>
    </cfRule>
    <cfRule type="expression" dxfId="25855" priority="15607">
      <formula>#REF!="A3"</formula>
    </cfRule>
    <cfRule type="expression" dxfId="25854" priority="15608">
      <formula>#REF!="A2"</formula>
    </cfRule>
    <cfRule type="expression" dxfId="25853" priority="15609">
      <formula>#REF!="A1"</formula>
    </cfRule>
  </conditionalFormatting>
  <conditionalFormatting sqref="AO135">
    <cfRule type="expression" dxfId="25852" priority="15592">
      <formula>#REF!="A9"</formula>
    </cfRule>
    <cfRule type="expression" dxfId="25851" priority="15593">
      <formula>#REF!="A8"</formula>
    </cfRule>
    <cfRule type="expression" dxfId="25850" priority="15594">
      <formula>#REF!="A7"</formula>
    </cfRule>
    <cfRule type="expression" dxfId="25849" priority="15595">
      <formula>#REF!="A6"</formula>
    </cfRule>
    <cfRule type="expression" dxfId="25848" priority="15596">
      <formula>#REF!="A5"</formula>
    </cfRule>
    <cfRule type="expression" dxfId="25847" priority="15597">
      <formula>#REF!="A4"</formula>
    </cfRule>
    <cfRule type="expression" dxfId="25846" priority="15598">
      <formula>#REF!="A3"</formula>
    </cfRule>
    <cfRule type="expression" dxfId="25845" priority="15599">
      <formula>#REF!="A2"</formula>
    </cfRule>
    <cfRule type="expression" dxfId="25844" priority="15600">
      <formula>#REF!="A1"</formula>
    </cfRule>
  </conditionalFormatting>
  <conditionalFormatting sqref="AO138">
    <cfRule type="expression" dxfId="25843" priority="15583">
      <formula>#REF!="A9"</formula>
    </cfRule>
    <cfRule type="expression" dxfId="25842" priority="15584">
      <formula>#REF!="A8"</formula>
    </cfRule>
    <cfRule type="expression" dxfId="25841" priority="15585">
      <formula>#REF!="A7"</formula>
    </cfRule>
    <cfRule type="expression" dxfId="25840" priority="15586">
      <formula>#REF!="A6"</formula>
    </cfRule>
    <cfRule type="expression" dxfId="25839" priority="15587">
      <formula>#REF!="A5"</formula>
    </cfRule>
    <cfRule type="expression" dxfId="25838" priority="15588">
      <formula>#REF!="A4"</formula>
    </cfRule>
    <cfRule type="expression" dxfId="25837" priority="15589">
      <formula>#REF!="A3"</formula>
    </cfRule>
    <cfRule type="expression" dxfId="25836" priority="15590">
      <formula>#REF!="A2"</formula>
    </cfRule>
    <cfRule type="expression" dxfId="25835" priority="15591">
      <formula>#REF!="A1"</formula>
    </cfRule>
  </conditionalFormatting>
  <conditionalFormatting sqref="AO181 AO187:AO188">
    <cfRule type="expression" dxfId="25834" priority="15574">
      <formula>#REF!="A9"</formula>
    </cfRule>
    <cfRule type="expression" dxfId="25833" priority="15575">
      <formula>#REF!="A8"</formula>
    </cfRule>
    <cfRule type="expression" dxfId="25832" priority="15576">
      <formula>#REF!="A7"</formula>
    </cfRule>
    <cfRule type="expression" dxfId="25831" priority="15577">
      <formula>#REF!="A6"</formula>
    </cfRule>
    <cfRule type="expression" dxfId="25830" priority="15578">
      <formula>#REF!="A5"</formula>
    </cfRule>
    <cfRule type="expression" dxfId="25829" priority="15579">
      <formula>#REF!="A4"</formula>
    </cfRule>
    <cfRule type="expression" dxfId="25828" priority="15580">
      <formula>#REF!="A3"</formula>
    </cfRule>
    <cfRule type="expression" dxfId="25827" priority="15581">
      <formula>#REF!="A2"</formula>
    </cfRule>
    <cfRule type="expression" dxfId="25826" priority="15582">
      <formula>#REF!="A1"</formula>
    </cfRule>
  </conditionalFormatting>
  <conditionalFormatting sqref="AO194">
    <cfRule type="expression" dxfId="25825" priority="15565">
      <formula>#REF!="A9"</formula>
    </cfRule>
    <cfRule type="expression" dxfId="25824" priority="15566">
      <formula>#REF!="A8"</formula>
    </cfRule>
    <cfRule type="expression" dxfId="25823" priority="15567">
      <formula>#REF!="A7"</formula>
    </cfRule>
    <cfRule type="expression" dxfId="25822" priority="15568">
      <formula>#REF!="A6"</formula>
    </cfRule>
    <cfRule type="expression" dxfId="25821" priority="15569">
      <formula>#REF!="A5"</formula>
    </cfRule>
    <cfRule type="expression" dxfId="25820" priority="15570">
      <formula>#REF!="A4"</formula>
    </cfRule>
    <cfRule type="expression" dxfId="25819" priority="15571">
      <formula>#REF!="A3"</formula>
    </cfRule>
    <cfRule type="expression" dxfId="25818" priority="15572">
      <formula>#REF!="A2"</formula>
    </cfRule>
    <cfRule type="expression" dxfId="25817" priority="15573">
      <formula>#REF!="A1"</formula>
    </cfRule>
  </conditionalFormatting>
  <conditionalFormatting sqref="AO210">
    <cfRule type="expression" dxfId="25816" priority="15556">
      <formula>#REF!="A9"</formula>
    </cfRule>
    <cfRule type="expression" dxfId="25815" priority="15557">
      <formula>#REF!="A8"</formula>
    </cfRule>
    <cfRule type="expression" dxfId="25814" priority="15558">
      <formula>#REF!="A7"</formula>
    </cfRule>
    <cfRule type="expression" dxfId="25813" priority="15559">
      <formula>#REF!="A6"</formula>
    </cfRule>
    <cfRule type="expression" dxfId="25812" priority="15560">
      <formula>#REF!="A5"</formula>
    </cfRule>
    <cfRule type="expression" dxfId="25811" priority="15561">
      <formula>#REF!="A4"</formula>
    </cfRule>
    <cfRule type="expression" dxfId="25810" priority="15562">
      <formula>#REF!="A3"</formula>
    </cfRule>
    <cfRule type="expression" dxfId="25809" priority="15563">
      <formula>#REF!="A2"</formula>
    </cfRule>
    <cfRule type="expression" dxfId="25808" priority="15564">
      <formula>#REF!="A1"</formula>
    </cfRule>
  </conditionalFormatting>
  <conditionalFormatting sqref="AO237">
    <cfRule type="expression" dxfId="25807" priority="15547">
      <formula>#REF!="A9"</formula>
    </cfRule>
    <cfRule type="expression" dxfId="25806" priority="15548">
      <formula>#REF!="A8"</formula>
    </cfRule>
    <cfRule type="expression" dxfId="25805" priority="15549">
      <formula>#REF!="A7"</formula>
    </cfRule>
    <cfRule type="expression" dxfId="25804" priority="15550">
      <formula>#REF!="A6"</formula>
    </cfRule>
    <cfRule type="expression" dxfId="25803" priority="15551">
      <formula>#REF!="A5"</formula>
    </cfRule>
    <cfRule type="expression" dxfId="25802" priority="15552">
      <formula>#REF!="A4"</formula>
    </cfRule>
    <cfRule type="expression" dxfId="25801" priority="15553">
      <formula>#REF!="A3"</formula>
    </cfRule>
    <cfRule type="expression" dxfId="25800" priority="15554">
      <formula>#REF!="A2"</formula>
    </cfRule>
    <cfRule type="expression" dxfId="25799" priority="15555">
      <formula>#REF!="A1"</formula>
    </cfRule>
  </conditionalFormatting>
  <conditionalFormatting sqref="AO122">
    <cfRule type="expression" dxfId="25798" priority="15538">
      <formula>#REF!="A9"</formula>
    </cfRule>
    <cfRule type="expression" dxfId="25797" priority="15539">
      <formula>#REF!="A8"</formula>
    </cfRule>
    <cfRule type="expression" dxfId="25796" priority="15540">
      <formula>#REF!="A7"</formula>
    </cfRule>
    <cfRule type="expression" dxfId="25795" priority="15541">
      <formula>#REF!="A6"</formula>
    </cfRule>
    <cfRule type="expression" dxfId="25794" priority="15542">
      <formula>#REF!="A5"</formula>
    </cfRule>
    <cfRule type="expression" dxfId="25793" priority="15543">
      <formula>#REF!="A4"</formula>
    </cfRule>
    <cfRule type="expression" dxfId="25792" priority="15544">
      <formula>#REF!="A3"</formula>
    </cfRule>
    <cfRule type="expression" dxfId="25791" priority="15545">
      <formula>#REF!="A2"</formula>
    </cfRule>
    <cfRule type="expression" dxfId="25790" priority="15546">
      <formula>#REF!="A1"</formula>
    </cfRule>
  </conditionalFormatting>
  <conditionalFormatting sqref="AO123">
    <cfRule type="expression" dxfId="25789" priority="15529">
      <formula>#REF!="A9"</formula>
    </cfRule>
    <cfRule type="expression" dxfId="25788" priority="15530">
      <formula>#REF!="A8"</formula>
    </cfRule>
    <cfRule type="expression" dxfId="25787" priority="15531">
      <formula>#REF!="A7"</formula>
    </cfRule>
    <cfRule type="expression" dxfId="25786" priority="15532">
      <formula>#REF!="A6"</formula>
    </cfRule>
    <cfRule type="expression" dxfId="25785" priority="15533">
      <formula>#REF!="A5"</formula>
    </cfRule>
    <cfRule type="expression" dxfId="25784" priority="15534">
      <formula>#REF!="A4"</formula>
    </cfRule>
    <cfRule type="expression" dxfId="25783" priority="15535">
      <formula>#REF!="A3"</formula>
    </cfRule>
    <cfRule type="expression" dxfId="25782" priority="15536">
      <formula>#REF!="A2"</formula>
    </cfRule>
    <cfRule type="expression" dxfId="25781" priority="15537">
      <formula>#REF!="A1"</formula>
    </cfRule>
  </conditionalFormatting>
  <conditionalFormatting sqref="BC24">
    <cfRule type="expression" dxfId="25780" priority="15520">
      <formula>#REF!="A9"</formula>
    </cfRule>
    <cfRule type="expression" dxfId="25779" priority="15521">
      <formula>#REF!="A8"</formula>
    </cfRule>
    <cfRule type="expression" dxfId="25778" priority="15522">
      <formula>#REF!="A7"</formula>
    </cfRule>
    <cfRule type="expression" dxfId="25777" priority="15523">
      <formula>#REF!="A6"</formula>
    </cfRule>
    <cfRule type="expression" dxfId="25776" priority="15524">
      <formula>#REF!="A5"</formula>
    </cfRule>
    <cfRule type="expression" dxfId="25775" priority="15525">
      <formula>#REF!="A4"</formula>
    </cfRule>
    <cfRule type="expression" dxfId="25774" priority="15526">
      <formula>#REF!="A3"</formula>
    </cfRule>
    <cfRule type="expression" dxfId="25773" priority="15527">
      <formula>#REF!="A2"</formula>
    </cfRule>
    <cfRule type="expression" dxfId="25772" priority="15528">
      <formula>#REF!="A1"</formula>
    </cfRule>
  </conditionalFormatting>
  <conditionalFormatting sqref="BC30">
    <cfRule type="expression" dxfId="25771" priority="15511">
      <formula>#REF!="A9"</formula>
    </cfRule>
    <cfRule type="expression" dxfId="25770" priority="15512">
      <formula>#REF!="A8"</formula>
    </cfRule>
    <cfRule type="expression" dxfId="25769" priority="15513">
      <formula>#REF!="A7"</formula>
    </cfRule>
    <cfRule type="expression" dxfId="25768" priority="15514">
      <formula>#REF!="A6"</formula>
    </cfRule>
    <cfRule type="expression" dxfId="25767" priority="15515">
      <formula>#REF!="A5"</formula>
    </cfRule>
    <cfRule type="expression" dxfId="25766" priority="15516">
      <formula>#REF!="A4"</formula>
    </cfRule>
    <cfRule type="expression" dxfId="25765" priority="15517">
      <formula>#REF!="A3"</formula>
    </cfRule>
    <cfRule type="expression" dxfId="25764" priority="15518">
      <formula>#REF!="A2"</formula>
    </cfRule>
    <cfRule type="expression" dxfId="25763" priority="15519">
      <formula>#REF!="A1"</formula>
    </cfRule>
  </conditionalFormatting>
  <conditionalFormatting sqref="BC33">
    <cfRule type="expression" dxfId="25762" priority="15502">
      <formula>#REF!="A9"</formula>
    </cfRule>
    <cfRule type="expression" dxfId="25761" priority="15503">
      <formula>#REF!="A8"</formula>
    </cfRule>
    <cfRule type="expression" dxfId="25760" priority="15504">
      <formula>#REF!="A7"</formula>
    </cfRule>
    <cfRule type="expression" dxfId="25759" priority="15505">
      <formula>#REF!="A6"</formula>
    </cfRule>
    <cfRule type="expression" dxfId="25758" priority="15506">
      <formula>#REF!="A5"</formula>
    </cfRule>
    <cfRule type="expression" dxfId="25757" priority="15507">
      <formula>#REF!="A4"</formula>
    </cfRule>
    <cfRule type="expression" dxfId="25756" priority="15508">
      <formula>#REF!="A3"</formula>
    </cfRule>
    <cfRule type="expression" dxfId="25755" priority="15509">
      <formula>#REF!="A2"</formula>
    </cfRule>
    <cfRule type="expression" dxfId="25754" priority="15510">
      <formula>#REF!="A1"</formula>
    </cfRule>
  </conditionalFormatting>
  <conditionalFormatting sqref="BC45">
    <cfRule type="expression" dxfId="25753" priority="15493">
      <formula>#REF!="A9"</formula>
    </cfRule>
    <cfRule type="expression" dxfId="25752" priority="15494">
      <formula>#REF!="A8"</formula>
    </cfRule>
    <cfRule type="expression" dxfId="25751" priority="15495">
      <formula>#REF!="A7"</formula>
    </cfRule>
    <cfRule type="expression" dxfId="25750" priority="15496">
      <formula>#REF!="A6"</formula>
    </cfRule>
    <cfRule type="expression" dxfId="25749" priority="15497">
      <formula>#REF!="A5"</formula>
    </cfRule>
    <cfRule type="expression" dxfId="25748" priority="15498">
      <formula>#REF!="A4"</formula>
    </cfRule>
    <cfRule type="expression" dxfId="25747" priority="15499">
      <formula>#REF!="A3"</formula>
    </cfRule>
    <cfRule type="expression" dxfId="25746" priority="15500">
      <formula>#REF!="A2"</formula>
    </cfRule>
    <cfRule type="expression" dxfId="25745" priority="15501">
      <formula>#REF!="A1"</formula>
    </cfRule>
  </conditionalFormatting>
  <conditionalFormatting sqref="BC106">
    <cfRule type="expression" dxfId="25744" priority="15484">
      <formula>#REF!="A9"</formula>
    </cfRule>
    <cfRule type="expression" dxfId="25743" priority="15485">
      <formula>#REF!="A8"</formula>
    </cfRule>
    <cfRule type="expression" dxfId="25742" priority="15486">
      <formula>#REF!="A7"</formula>
    </cfRule>
    <cfRule type="expression" dxfId="25741" priority="15487">
      <formula>#REF!="A6"</formula>
    </cfRule>
    <cfRule type="expression" dxfId="25740" priority="15488">
      <formula>#REF!="A5"</formula>
    </cfRule>
    <cfRule type="expression" dxfId="25739" priority="15489">
      <formula>#REF!="A4"</formula>
    </cfRule>
    <cfRule type="expression" dxfId="25738" priority="15490">
      <formula>#REF!="A3"</formula>
    </cfRule>
    <cfRule type="expression" dxfId="25737" priority="15491">
      <formula>#REF!="A2"</formula>
    </cfRule>
    <cfRule type="expression" dxfId="25736" priority="15492">
      <formula>#REF!="A1"</formula>
    </cfRule>
  </conditionalFormatting>
  <conditionalFormatting sqref="BC110 A14:B14 A22 A134:B134 A61">
    <cfRule type="expression" dxfId="25735" priority="15475">
      <formula>#REF!="A9"</formula>
    </cfRule>
    <cfRule type="expression" dxfId="25734" priority="15476">
      <formula>#REF!="A8"</formula>
    </cfRule>
    <cfRule type="expression" dxfId="25733" priority="15477">
      <formula>#REF!="A7"</formula>
    </cfRule>
    <cfRule type="expression" dxfId="25732" priority="15478">
      <formula>#REF!="A6"</formula>
    </cfRule>
    <cfRule type="expression" dxfId="25731" priority="15479">
      <formula>#REF!="A5"</formula>
    </cfRule>
    <cfRule type="expression" dxfId="25730" priority="15480">
      <formula>#REF!="A4"</formula>
    </cfRule>
    <cfRule type="expression" dxfId="25729" priority="15481">
      <formula>#REF!="A3"</formula>
    </cfRule>
    <cfRule type="expression" dxfId="25728" priority="15482">
      <formula>#REF!="A2"</formula>
    </cfRule>
    <cfRule type="expression" dxfId="25727" priority="15483">
      <formula>#REF!="A1"</formula>
    </cfRule>
  </conditionalFormatting>
  <conditionalFormatting sqref="BC129">
    <cfRule type="expression" dxfId="25726" priority="15466">
      <formula>#REF!="A9"</formula>
    </cfRule>
    <cfRule type="expression" dxfId="25725" priority="15467">
      <formula>#REF!="A8"</formula>
    </cfRule>
    <cfRule type="expression" dxfId="25724" priority="15468">
      <formula>#REF!="A7"</formula>
    </cfRule>
    <cfRule type="expression" dxfId="25723" priority="15469">
      <formula>#REF!="A6"</formula>
    </cfRule>
    <cfRule type="expression" dxfId="25722" priority="15470">
      <formula>#REF!="A5"</formula>
    </cfRule>
    <cfRule type="expression" dxfId="25721" priority="15471">
      <formula>#REF!="A4"</formula>
    </cfRule>
    <cfRule type="expression" dxfId="25720" priority="15472">
      <formula>#REF!="A3"</formula>
    </cfRule>
    <cfRule type="expression" dxfId="25719" priority="15473">
      <formula>#REF!="A2"</formula>
    </cfRule>
    <cfRule type="expression" dxfId="25718" priority="15474">
      <formula>#REF!="A1"</formula>
    </cfRule>
  </conditionalFormatting>
  <conditionalFormatting sqref="BC48">
    <cfRule type="expression" dxfId="25717" priority="15457">
      <formula>#REF!="A9"</formula>
    </cfRule>
    <cfRule type="expression" dxfId="25716" priority="15458">
      <formula>#REF!="A8"</formula>
    </cfRule>
    <cfRule type="expression" dxfId="25715" priority="15459">
      <formula>#REF!="A7"</formula>
    </cfRule>
    <cfRule type="expression" dxfId="25714" priority="15460">
      <formula>#REF!="A6"</formula>
    </cfRule>
    <cfRule type="expression" dxfId="25713" priority="15461">
      <formula>#REF!="A5"</formula>
    </cfRule>
    <cfRule type="expression" dxfId="25712" priority="15462">
      <formula>#REF!="A4"</formula>
    </cfRule>
    <cfRule type="expression" dxfId="25711" priority="15463">
      <formula>#REF!="A3"</formula>
    </cfRule>
    <cfRule type="expression" dxfId="25710" priority="15464">
      <formula>#REF!="A2"</formula>
    </cfRule>
    <cfRule type="expression" dxfId="25709" priority="15465">
      <formula>#REF!="A1"</formula>
    </cfRule>
  </conditionalFormatting>
  <conditionalFormatting sqref="BC74">
    <cfRule type="expression" dxfId="25708" priority="15448">
      <formula>#REF!="A9"</formula>
    </cfRule>
    <cfRule type="expression" dxfId="25707" priority="15449">
      <formula>#REF!="A8"</formula>
    </cfRule>
    <cfRule type="expression" dxfId="25706" priority="15450">
      <formula>#REF!="A7"</formula>
    </cfRule>
    <cfRule type="expression" dxfId="25705" priority="15451">
      <formula>#REF!="A6"</formula>
    </cfRule>
    <cfRule type="expression" dxfId="25704" priority="15452">
      <formula>#REF!="A5"</formula>
    </cfRule>
    <cfRule type="expression" dxfId="25703" priority="15453">
      <formula>#REF!="A4"</formula>
    </cfRule>
    <cfRule type="expression" dxfId="25702" priority="15454">
      <formula>#REF!="A3"</formula>
    </cfRule>
    <cfRule type="expression" dxfId="25701" priority="15455">
      <formula>#REF!="A2"</formula>
    </cfRule>
    <cfRule type="expression" dxfId="25700" priority="15456">
      <formula>#REF!="A1"</formula>
    </cfRule>
  </conditionalFormatting>
  <conditionalFormatting sqref="BC79">
    <cfRule type="expression" dxfId="25699" priority="15439">
      <formula>#REF!="A9"</formula>
    </cfRule>
    <cfRule type="expression" dxfId="25698" priority="15440">
      <formula>#REF!="A8"</formula>
    </cfRule>
    <cfRule type="expression" dxfId="25697" priority="15441">
      <formula>#REF!="A7"</formula>
    </cfRule>
    <cfRule type="expression" dxfId="25696" priority="15442">
      <formula>#REF!="A6"</formula>
    </cfRule>
    <cfRule type="expression" dxfId="25695" priority="15443">
      <formula>#REF!="A5"</formula>
    </cfRule>
    <cfRule type="expression" dxfId="25694" priority="15444">
      <formula>#REF!="A4"</formula>
    </cfRule>
    <cfRule type="expression" dxfId="25693" priority="15445">
      <formula>#REF!="A3"</formula>
    </cfRule>
    <cfRule type="expression" dxfId="25692" priority="15446">
      <formula>#REF!="A2"</formula>
    </cfRule>
    <cfRule type="expression" dxfId="25691" priority="15447">
      <formula>#REF!="A1"</formula>
    </cfRule>
  </conditionalFormatting>
  <conditionalFormatting sqref="BC84">
    <cfRule type="expression" dxfId="25690" priority="15430">
      <formula>#REF!="A9"</formula>
    </cfRule>
    <cfRule type="expression" dxfId="25689" priority="15431">
      <formula>#REF!="A8"</formula>
    </cfRule>
    <cfRule type="expression" dxfId="25688" priority="15432">
      <formula>#REF!="A7"</formula>
    </cfRule>
    <cfRule type="expression" dxfId="25687" priority="15433">
      <formula>#REF!="A6"</formula>
    </cfRule>
    <cfRule type="expression" dxfId="25686" priority="15434">
      <formula>#REF!="A5"</formula>
    </cfRule>
    <cfRule type="expression" dxfId="25685" priority="15435">
      <formula>#REF!="A4"</formula>
    </cfRule>
    <cfRule type="expression" dxfId="25684" priority="15436">
      <formula>#REF!="A3"</formula>
    </cfRule>
    <cfRule type="expression" dxfId="25683" priority="15437">
      <formula>#REF!="A2"</formula>
    </cfRule>
    <cfRule type="expression" dxfId="25682" priority="15438">
      <formula>#REF!="A1"</formula>
    </cfRule>
  </conditionalFormatting>
  <conditionalFormatting sqref="BC90">
    <cfRule type="expression" dxfId="25681" priority="15421">
      <formula>#REF!="A9"</formula>
    </cfRule>
    <cfRule type="expression" dxfId="25680" priority="15422">
      <formula>#REF!="A8"</formula>
    </cfRule>
    <cfRule type="expression" dxfId="25679" priority="15423">
      <formula>#REF!="A7"</formula>
    </cfRule>
    <cfRule type="expression" dxfId="25678" priority="15424">
      <formula>#REF!="A6"</formula>
    </cfRule>
    <cfRule type="expression" dxfId="25677" priority="15425">
      <formula>#REF!="A5"</formula>
    </cfRule>
    <cfRule type="expression" dxfId="25676" priority="15426">
      <formula>#REF!="A4"</formula>
    </cfRule>
    <cfRule type="expression" dxfId="25675" priority="15427">
      <formula>#REF!="A3"</formula>
    </cfRule>
    <cfRule type="expression" dxfId="25674" priority="15428">
      <formula>#REF!="A2"</formula>
    </cfRule>
    <cfRule type="expression" dxfId="25673" priority="15429">
      <formula>#REF!="A1"</formula>
    </cfRule>
  </conditionalFormatting>
  <conditionalFormatting sqref="BC93">
    <cfRule type="expression" dxfId="25672" priority="15412">
      <formula>#REF!="A9"</formula>
    </cfRule>
    <cfRule type="expression" dxfId="25671" priority="15413">
      <formula>#REF!="A8"</formula>
    </cfRule>
    <cfRule type="expression" dxfId="25670" priority="15414">
      <formula>#REF!="A7"</formula>
    </cfRule>
    <cfRule type="expression" dxfId="25669" priority="15415">
      <formula>#REF!="A6"</formula>
    </cfRule>
    <cfRule type="expression" dxfId="25668" priority="15416">
      <formula>#REF!="A5"</formula>
    </cfRule>
    <cfRule type="expression" dxfId="25667" priority="15417">
      <formula>#REF!="A4"</formula>
    </cfRule>
    <cfRule type="expression" dxfId="25666" priority="15418">
      <formula>#REF!="A3"</formula>
    </cfRule>
    <cfRule type="expression" dxfId="25665" priority="15419">
      <formula>#REF!="A2"</formula>
    </cfRule>
    <cfRule type="expression" dxfId="25664" priority="15420">
      <formula>#REF!="A1"</formula>
    </cfRule>
  </conditionalFormatting>
  <conditionalFormatting sqref="BC98">
    <cfRule type="expression" dxfId="25663" priority="15403">
      <formula>#REF!="A9"</formula>
    </cfRule>
    <cfRule type="expression" dxfId="25662" priority="15404">
      <formula>#REF!="A8"</formula>
    </cfRule>
    <cfRule type="expression" dxfId="25661" priority="15405">
      <formula>#REF!="A7"</formula>
    </cfRule>
    <cfRule type="expression" dxfId="25660" priority="15406">
      <formula>#REF!="A6"</formula>
    </cfRule>
    <cfRule type="expression" dxfId="25659" priority="15407">
      <formula>#REF!="A5"</formula>
    </cfRule>
    <cfRule type="expression" dxfId="25658" priority="15408">
      <formula>#REF!="A4"</formula>
    </cfRule>
    <cfRule type="expression" dxfId="25657" priority="15409">
      <formula>#REF!="A3"</formula>
    </cfRule>
    <cfRule type="expression" dxfId="25656" priority="15410">
      <formula>#REF!="A2"</formula>
    </cfRule>
    <cfRule type="expression" dxfId="25655" priority="15411">
      <formula>#REF!="A1"</formula>
    </cfRule>
  </conditionalFormatting>
  <conditionalFormatting sqref="BC101">
    <cfRule type="expression" dxfId="25654" priority="15394">
      <formula>#REF!="A9"</formula>
    </cfRule>
    <cfRule type="expression" dxfId="25653" priority="15395">
      <formula>#REF!="A8"</formula>
    </cfRule>
    <cfRule type="expression" dxfId="25652" priority="15396">
      <formula>#REF!="A7"</formula>
    </cfRule>
    <cfRule type="expression" dxfId="25651" priority="15397">
      <formula>#REF!="A6"</formula>
    </cfRule>
    <cfRule type="expression" dxfId="25650" priority="15398">
      <formula>#REF!="A5"</formula>
    </cfRule>
    <cfRule type="expression" dxfId="25649" priority="15399">
      <formula>#REF!="A4"</formula>
    </cfRule>
    <cfRule type="expression" dxfId="25648" priority="15400">
      <formula>#REF!="A3"</formula>
    </cfRule>
    <cfRule type="expression" dxfId="25647" priority="15401">
      <formula>#REF!="A2"</formula>
    </cfRule>
    <cfRule type="expression" dxfId="25646" priority="15402">
      <formula>#REF!="A1"</formula>
    </cfRule>
  </conditionalFormatting>
  <conditionalFormatting sqref="BC116">
    <cfRule type="expression" dxfId="25645" priority="15385">
      <formula>#REF!="A9"</formula>
    </cfRule>
    <cfRule type="expression" dxfId="25644" priority="15386">
      <formula>#REF!="A8"</formula>
    </cfRule>
    <cfRule type="expression" dxfId="25643" priority="15387">
      <formula>#REF!="A7"</formula>
    </cfRule>
    <cfRule type="expression" dxfId="25642" priority="15388">
      <formula>#REF!="A6"</formula>
    </cfRule>
    <cfRule type="expression" dxfId="25641" priority="15389">
      <formula>#REF!="A5"</formula>
    </cfRule>
    <cfRule type="expression" dxfId="25640" priority="15390">
      <formula>#REF!="A4"</formula>
    </cfRule>
    <cfRule type="expression" dxfId="25639" priority="15391">
      <formula>#REF!="A3"</formula>
    </cfRule>
    <cfRule type="expression" dxfId="25638" priority="15392">
      <formula>#REF!="A2"</formula>
    </cfRule>
    <cfRule type="expression" dxfId="25637" priority="15393">
      <formula>#REF!="A1"</formula>
    </cfRule>
  </conditionalFormatting>
  <conditionalFormatting sqref="BC135">
    <cfRule type="expression" dxfId="25636" priority="15376">
      <formula>#REF!="A9"</formula>
    </cfRule>
    <cfRule type="expression" dxfId="25635" priority="15377">
      <formula>#REF!="A8"</formula>
    </cfRule>
    <cfRule type="expression" dxfId="25634" priority="15378">
      <formula>#REF!="A7"</formula>
    </cfRule>
    <cfRule type="expression" dxfId="25633" priority="15379">
      <formula>#REF!="A6"</formula>
    </cfRule>
    <cfRule type="expression" dxfId="25632" priority="15380">
      <formula>#REF!="A5"</formula>
    </cfRule>
    <cfRule type="expression" dxfId="25631" priority="15381">
      <formula>#REF!="A4"</formula>
    </cfRule>
    <cfRule type="expression" dxfId="25630" priority="15382">
      <formula>#REF!="A3"</formula>
    </cfRule>
    <cfRule type="expression" dxfId="25629" priority="15383">
      <formula>#REF!="A2"</formula>
    </cfRule>
    <cfRule type="expression" dxfId="25628" priority="15384">
      <formula>#REF!="A1"</formula>
    </cfRule>
  </conditionalFormatting>
  <conditionalFormatting sqref="BC138">
    <cfRule type="expression" dxfId="25627" priority="15367">
      <formula>#REF!="A9"</formula>
    </cfRule>
    <cfRule type="expression" dxfId="25626" priority="15368">
      <formula>#REF!="A8"</formula>
    </cfRule>
    <cfRule type="expression" dxfId="25625" priority="15369">
      <formula>#REF!="A7"</formula>
    </cfRule>
    <cfRule type="expression" dxfId="25624" priority="15370">
      <formula>#REF!="A6"</formula>
    </cfRule>
    <cfRule type="expression" dxfId="25623" priority="15371">
      <formula>#REF!="A5"</formula>
    </cfRule>
    <cfRule type="expression" dxfId="25622" priority="15372">
      <formula>#REF!="A4"</formula>
    </cfRule>
    <cfRule type="expression" dxfId="25621" priority="15373">
      <formula>#REF!="A3"</formula>
    </cfRule>
    <cfRule type="expression" dxfId="25620" priority="15374">
      <formula>#REF!="A2"</formula>
    </cfRule>
    <cfRule type="expression" dxfId="25619" priority="15375">
      <formula>#REF!="A1"</formula>
    </cfRule>
  </conditionalFormatting>
  <conditionalFormatting sqref="BC181 BC187:BC188">
    <cfRule type="expression" dxfId="25618" priority="15358">
      <formula>#REF!="A9"</formula>
    </cfRule>
    <cfRule type="expression" dxfId="25617" priority="15359">
      <formula>#REF!="A8"</formula>
    </cfRule>
    <cfRule type="expression" dxfId="25616" priority="15360">
      <formula>#REF!="A7"</formula>
    </cfRule>
    <cfRule type="expression" dxfId="25615" priority="15361">
      <formula>#REF!="A6"</formula>
    </cfRule>
    <cfRule type="expression" dxfId="25614" priority="15362">
      <formula>#REF!="A5"</formula>
    </cfRule>
    <cfRule type="expression" dxfId="25613" priority="15363">
      <formula>#REF!="A4"</formula>
    </cfRule>
    <cfRule type="expression" dxfId="25612" priority="15364">
      <formula>#REF!="A3"</formula>
    </cfRule>
    <cfRule type="expression" dxfId="25611" priority="15365">
      <formula>#REF!="A2"</formula>
    </cfRule>
    <cfRule type="expression" dxfId="25610" priority="15366">
      <formula>#REF!="A1"</formula>
    </cfRule>
  </conditionalFormatting>
  <conditionalFormatting sqref="BC194">
    <cfRule type="expression" dxfId="25609" priority="15349">
      <formula>#REF!="A9"</formula>
    </cfRule>
    <cfRule type="expression" dxfId="25608" priority="15350">
      <formula>#REF!="A8"</formula>
    </cfRule>
    <cfRule type="expression" dxfId="25607" priority="15351">
      <formula>#REF!="A7"</formula>
    </cfRule>
    <cfRule type="expression" dxfId="25606" priority="15352">
      <formula>#REF!="A6"</formula>
    </cfRule>
    <cfRule type="expression" dxfId="25605" priority="15353">
      <formula>#REF!="A5"</formula>
    </cfRule>
    <cfRule type="expression" dxfId="25604" priority="15354">
      <formula>#REF!="A4"</formula>
    </cfRule>
    <cfRule type="expression" dxfId="25603" priority="15355">
      <formula>#REF!="A3"</formula>
    </cfRule>
    <cfRule type="expression" dxfId="25602" priority="15356">
      <formula>#REF!="A2"</formula>
    </cfRule>
    <cfRule type="expression" dxfId="25601" priority="15357">
      <formula>#REF!="A1"</formula>
    </cfRule>
  </conditionalFormatting>
  <conditionalFormatting sqref="BC210">
    <cfRule type="expression" dxfId="25600" priority="15340">
      <formula>#REF!="A9"</formula>
    </cfRule>
    <cfRule type="expression" dxfId="25599" priority="15341">
      <formula>#REF!="A8"</formula>
    </cfRule>
    <cfRule type="expression" dxfId="25598" priority="15342">
      <formula>#REF!="A7"</formula>
    </cfRule>
    <cfRule type="expression" dxfId="25597" priority="15343">
      <formula>#REF!="A6"</formula>
    </cfRule>
    <cfRule type="expression" dxfId="25596" priority="15344">
      <formula>#REF!="A5"</formula>
    </cfRule>
    <cfRule type="expression" dxfId="25595" priority="15345">
      <formula>#REF!="A4"</formula>
    </cfRule>
    <cfRule type="expression" dxfId="25594" priority="15346">
      <formula>#REF!="A3"</formula>
    </cfRule>
    <cfRule type="expression" dxfId="25593" priority="15347">
      <formula>#REF!="A2"</formula>
    </cfRule>
    <cfRule type="expression" dxfId="25592" priority="15348">
      <formula>#REF!="A1"</formula>
    </cfRule>
  </conditionalFormatting>
  <conditionalFormatting sqref="BC237">
    <cfRule type="expression" dxfId="25591" priority="15331">
      <formula>#REF!="A9"</formula>
    </cfRule>
    <cfRule type="expression" dxfId="25590" priority="15332">
      <formula>#REF!="A8"</formula>
    </cfRule>
    <cfRule type="expression" dxfId="25589" priority="15333">
      <formula>#REF!="A7"</formula>
    </cfRule>
    <cfRule type="expression" dxfId="25588" priority="15334">
      <formula>#REF!="A6"</formula>
    </cfRule>
    <cfRule type="expression" dxfId="25587" priority="15335">
      <formula>#REF!="A5"</formula>
    </cfRule>
    <cfRule type="expression" dxfId="25586" priority="15336">
      <formula>#REF!="A4"</formula>
    </cfRule>
    <cfRule type="expression" dxfId="25585" priority="15337">
      <formula>#REF!="A3"</formula>
    </cfRule>
    <cfRule type="expression" dxfId="25584" priority="15338">
      <formula>#REF!="A2"</formula>
    </cfRule>
    <cfRule type="expression" dxfId="25583" priority="15339">
      <formula>#REF!="A1"</formula>
    </cfRule>
  </conditionalFormatting>
  <conditionalFormatting sqref="BC122">
    <cfRule type="expression" dxfId="25582" priority="15322">
      <formula>#REF!="A9"</formula>
    </cfRule>
    <cfRule type="expression" dxfId="25581" priority="15323">
      <formula>#REF!="A8"</formula>
    </cfRule>
    <cfRule type="expression" dxfId="25580" priority="15324">
      <formula>#REF!="A7"</formula>
    </cfRule>
    <cfRule type="expression" dxfId="25579" priority="15325">
      <formula>#REF!="A6"</formula>
    </cfRule>
    <cfRule type="expression" dxfId="25578" priority="15326">
      <formula>#REF!="A5"</formula>
    </cfRule>
    <cfRule type="expression" dxfId="25577" priority="15327">
      <formula>#REF!="A4"</formula>
    </cfRule>
    <cfRule type="expression" dxfId="25576" priority="15328">
      <formula>#REF!="A3"</formula>
    </cfRule>
    <cfRule type="expression" dxfId="25575" priority="15329">
      <formula>#REF!="A2"</formula>
    </cfRule>
    <cfRule type="expression" dxfId="25574" priority="15330">
      <formula>#REF!="A1"</formula>
    </cfRule>
  </conditionalFormatting>
  <conditionalFormatting sqref="BC123">
    <cfRule type="expression" dxfId="25573" priority="15313">
      <formula>#REF!="A9"</formula>
    </cfRule>
    <cfRule type="expression" dxfId="25572" priority="15314">
      <formula>#REF!="A8"</formula>
    </cfRule>
    <cfRule type="expression" dxfId="25571" priority="15315">
      <formula>#REF!="A7"</formula>
    </cfRule>
    <cfRule type="expression" dxfId="25570" priority="15316">
      <formula>#REF!="A6"</formula>
    </cfRule>
    <cfRule type="expression" dxfId="25569" priority="15317">
      <formula>#REF!="A5"</formula>
    </cfRule>
    <cfRule type="expression" dxfId="25568" priority="15318">
      <formula>#REF!="A4"</formula>
    </cfRule>
    <cfRule type="expression" dxfId="25567" priority="15319">
      <formula>#REF!="A3"</formula>
    </cfRule>
    <cfRule type="expression" dxfId="25566" priority="15320">
      <formula>#REF!="A2"</formula>
    </cfRule>
    <cfRule type="expression" dxfId="25565" priority="15321">
      <formula>#REF!="A1"</formula>
    </cfRule>
  </conditionalFormatting>
  <conditionalFormatting sqref="BD24">
    <cfRule type="expression" dxfId="25564" priority="15304">
      <formula>#REF!="A9"</formula>
    </cfRule>
    <cfRule type="expression" dxfId="25563" priority="15305">
      <formula>#REF!="A8"</formula>
    </cfRule>
    <cfRule type="expression" dxfId="25562" priority="15306">
      <formula>#REF!="A7"</formula>
    </cfRule>
    <cfRule type="expression" dxfId="25561" priority="15307">
      <formula>#REF!="A6"</formula>
    </cfRule>
    <cfRule type="expression" dxfId="25560" priority="15308">
      <formula>#REF!="A5"</formula>
    </cfRule>
    <cfRule type="expression" dxfId="25559" priority="15309">
      <formula>#REF!="A4"</formula>
    </cfRule>
    <cfRule type="expression" dxfId="25558" priority="15310">
      <formula>#REF!="A3"</formula>
    </cfRule>
    <cfRule type="expression" dxfId="25557" priority="15311">
      <formula>#REF!="A2"</formula>
    </cfRule>
    <cfRule type="expression" dxfId="25556" priority="15312">
      <formula>#REF!="A1"</formula>
    </cfRule>
  </conditionalFormatting>
  <conditionalFormatting sqref="BD30">
    <cfRule type="expression" dxfId="25555" priority="15295">
      <formula>#REF!="A9"</formula>
    </cfRule>
    <cfRule type="expression" dxfId="25554" priority="15296">
      <formula>#REF!="A8"</formula>
    </cfRule>
    <cfRule type="expression" dxfId="25553" priority="15297">
      <formula>#REF!="A7"</formula>
    </cfRule>
    <cfRule type="expression" dxfId="25552" priority="15298">
      <formula>#REF!="A6"</formula>
    </cfRule>
    <cfRule type="expression" dxfId="25551" priority="15299">
      <formula>#REF!="A5"</formula>
    </cfRule>
    <cfRule type="expression" dxfId="25550" priority="15300">
      <formula>#REF!="A4"</formula>
    </cfRule>
    <cfRule type="expression" dxfId="25549" priority="15301">
      <formula>#REF!="A3"</formula>
    </cfRule>
    <cfRule type="expression" dxfId="25548" priority="15302">
      <formula>#REF!="A2"</formula>
    </cfRule>
    <cfRule type="expression" dxfId="25547" priority="15303">
      <formula>#REF!="A1"</formula>
    </cfRule>
  </conditionalFormatting>
  <conditionalFormatting sqref="BD33">
    <cfRule type="expression" dxfId="25546" priority="15286">
      <formula>#REF!="A9"</formula>
    </cfRule>
    <cfRule type="expression" dxfId="25545" priority="15287">
      <formula>#REF!="A8"</formula>
    </cfRule>
    <cfRule type="expression" dxfId="25544" priority="15288">
      <formula>#REF!="A7"</formula>
    </cfRule>
    <cfRule type="expression" dxfId="25543" priority="15289">
      <formula>#REF!="A6"</formula>
    </cfRule>
    <cfRule type="expression" dxfId="25542" priority="15290">
      <formula>#REF!="A5"</formula>
    </cfRule>
    <cfRule type="expression" dxfId="25541" priority="15291">
      <formula>#REF!="A4"</formula>
    </cfRule>
    <cfRule type="expression" dxfId="25540" priority="15292">
      <formula>#REF!="A3"</formula>
    </cfRule>
    <cfRule type="expression" dxfId="25539" priority="15293">
      <formula>#REF!="A2"</formula>
    </cfRule>
    <cfRule type="expression" dxfId="25538" priority="15294">
      <formula>#REF!="A1"</formula>
    </cfRule>
  </conditionalFormatting>
  <conditionalFormatting sqref="BD45">
    <cfRule type="expression" dxfId="25537" priority="15277">
      <formula>#REF!="A9"</formula>
    </cfRule>
    <cfRule type="expression" dxfId="25536" priority="15278">
      <formula>#REF!="A8"</formula>
    </cfRule>
    <cfRule type="expression" dxfId="25535" priority="15279">
      <formula>#REF!="A7"</formula>
    </cfRule>
    <cfRule type="expression" dxfId="25534" priority="15280">
      <formula>#REF!="A6"</formula>
    </cfRule>
    <cfRule type="expression" dxfId="25533" priority="15281">
      <formula>#REF!="A5"</formula>
    </cfRule>
    <cfRule type="expression" dxfId="25532" priority="15282">
      <formula>#REF!="A4"</formula>
    </cfRule>
    <cfRule type="expression" dxfId="25531" priority="15283">
      <formula>#REF!="A3"</formula>
    </cfRule>
    <cfRule type="expression" dxfId="25530" priority="15284">
      <formula>#REF!="A2"</formula>
    </cfRule>
    <cfRule type="expression" dxfId="25529" priority="15285">
      <formula>#REF!="A1"</formula>
    </cfRule>
  </conditionalFormatting>
  <conditionalFormatting sqref="BD106">
    <cfRule type="expression" dxfId="25528" priority="15268">
      <formula>#REF!="A9"</formula>
    </cfRule>
    <cfRule type="expression" dxfId="25527" priority="15269">
      <formula>#REF!="A8"</formula>
    </cfRule>
    <cfRule type="expression" dxfId="25526" priority="15270">
      <formula>#REF!="A7"</formula>
    </cfRule>
    <cfRule type="expression" dxfId="25525" priority="15271">
      <formula>#REF!="A6"</formula>
    </cfRule>
    <cfRule type="expression" dxfId="25524" priority="15272">
      <formula>#REF!="A5"</formula>
    </cfRule>
    <cfRule type="expression" dxfId="25523" priority="15273">
      <formula>#REF!="A4"</formula>
    </cfRule>
    <cfRule type="expression" dxfId="25522" priority="15274">
      <formula>#REF!="A3"</formula>
    </cfRule>
    <cfRule type="expression" dxfId="25521" priority="15275">
      <formula>#REF!="A2"</formula>
    </cfRule>
    <cfRule type="expression" dxfId="25520" priority="15276">
      <formula>#REF!="A1"</formula>
    </cfRule>
  </conditionalFormatting>
  <conditionalFormatting sqref="BD110">
    <cfRule type="expression" dxfId="25519" priority="15259">
      <formula>#REF!="A9"</formula>
    </cfRule>
    <cfRule type="expression" dxfId="25518" priority="15260">
      <formula>#REF!="A8"</formula>
    </cfRule>
    <cfRule type="expression" dxfId="25517" priority="15261">
      <formula>#REF!="A7"</formula>
    </cfRule>
    <cfRule type="expression" dxfId="25516" priority="15262">
      <formula>#REF!="A6"</formula>
    </cfRule>
    <cfRule type="expression" dxfId="25515" priority="15263">
      <formula>#REF!="A5"</formula>
    </cfRule>
    <cfRule type="expression" dxfId="25514" priority="15264">
      <formula>#REF!="A4"</formula>
    </cfRule>
    <cfRule type="expression" dxfId="25513" priority="15265">
      <formula>#REF!="A3"</formula>
    </cfRule>
    <cfRule type="expression" dxfId="25512" priority="15266">
      <formula>#REF!="A2"</formula>
    </cfRule>
    <cfRule type="expression" dxfId="25511" priority="15267">
      <formula>#REF!="A1"</formula>
    </cfRule>
  </conditionalFormatting>
  <conditionalFormatting sqref="BD129">
    <cfRule type="expression" dxfId="25510" priority="15250">
      <formula>#REF!="A9"</formula>
    </cfRule>
    <cfRule type="expression" dxfId="25509" priority="15251">
      <formula>#REF!="A8"</formula>
    </cfRule>
    <cfRule type="expression" dxfId="25508" priority="15252">
      <formula>#REF!="A7"</formula>
    </cfRule>
    <cfRule type="expression" dxfId="25507" priority="15253">
      <formula>#REF!="A6"</formula>
    </cfRule>
    <cfRule type="expression" dxfId="25506" priority="15254">
      <formula>#REF!="A5"</formula>
    </cfRule>
    <cfRule type="expression" dxfId="25505" priority="15255">
      <formula>#REF!="A4"</formula>
    </cfRule>
    <cfRule type="expression" dxfId="25504" priority="15256">
      <formula>#REF!="A3"</formula>
    </cfRule>
    <cfRule type="expression" dxfId="25503" priority="15257">
      <formula>#REF!="A2"</formula>
    </cfRule>
    <cfRule type="expression" dxfId="25502" priority="15258">
      <formula>#REF!="A1"</formula>
    </cfRule>
  </conditionalFormatting>
  <conditionalFormatting sqref="BD48">
    <cfRule type="expression" dxfId="25501" priority="15241">
      <formula>#REF!="A9"</formula>
    </cfRule>
    <cfRule type="expression" dxfId="25500" priority="15242">
      <formula>#REF!="A8"</formula>
    </cfRule>
    <cfRule type="expression" dxfId="25499" priority="15243">
      <formula>#REF!="A7"</formula>
    </cfRule>
    <cfRule type="expression" dxfId="25498" priority="15244">
      <formula>#REF!="A6"</formula>
    </cfRule>
    <cfRule type="expression" dxfId="25497" priority="15245">
      <formula>#REF!="A5"</formula>
    </cfRule>
    <cfRule type="expression" dxfId="25496" priority="15246">
      <formula>#REF!="A4"</formula>
    </cfRule>
    <cfRule type="expression" dxfId="25495" priority="15247">
      <formula>#REF!="A3"</formula>
    </cfRule>
    <cfRule type="expression" dxfId="25494" priority="15248">
      <formula>#REF!="A2"</formula>
    </cfRule>
    <cfRule type="expression" dxfId="25493" priority="15249">
      <formula>#REF!="A1"</formula>
    </cfRule>
  </conditionalFormatting>
  <conditionalFormatting sqref="BD74">
    <cfRule type="expression" dxfId="25492" priority="15232">
      <formula>#REF!="A9"</formula>
    </cfRule>
    <cfRule type="expression" dxfId="25491" priority="15233">
      <formula>#REF!="A8"</formula>
    </cfRule>
    <cfRule type="expression" dxfId="25490" priority="15234">
      <formula>#REF!="A7"</formula>
    </cfRule>
    <cfRule type="expression" dxfId="25489" priority="15235">
      <formula>#REF!="A6"</formula>
    </cfRule>
    <cfRule type="expression" dxfId="25488" priority="15236">
      <formula>#REF!="A5"</formula>
    </cfRule>
    <cfRule type="expression" dxfId="25487" priority="15237">
      <formula>#REF!="A4"</formula>
    </cfRule>
    <cfRule type="expression" dxfId="25486" priority="15238">
      <formula>#REF!="A3"</formula>
    </cfRule>
    <cfRule type="expression" dxfId="25485" priority="15239">
      <formula>#REF!="A2"</formula>
    </cfRule>
    <cfRule type="expression" dxfId="25484" priority="15240">
      <formula>#REF!="A1"</formula>
    </cfRule>
  </conditionalFormatting>
  <conditionalFormatting sqref="BD79">
    <cfRule type="expression" dxfId="25483" priority="15223">
      <formula>#REF!="A9"</formula>
    </cfRule>
    <cfRule type="expression" dxfId="25482" priority="15224">
      <formula>#REF!="A8"</formula>
    </cfRule>
    <cfRule type="expression" dxfId="25481" priority="15225">
      <formula>#REF!="A7"</formula>
    </cfRule>
    <cfRule type="expression" dxfId="25480" priority="15226">
      <formula>#REF!="A6"</formula>
    </cfRule>
    <cfRule type="expression" dxfId="25479" priority="15227">
      <formula>#REF!="A5"</formula>
    </cfRule>
    <cfRule type="expression" dxfId="25478" priority="15228">
      <formula>#REF!="A4"</formula>
    </cfRule>
    <cfRule type="expression" dxfId="25477" priority="15229">
      <formula>#REF!="A3"</formula>
    </cfRule>
    <cfRule type="expression" dxfId="25476" priority="15230">
      <formula>#REF!="A2"</formula>
    </cfRule>
    <cfRule type="expression" dxfId="25475" priority="15231">
      <formula>#REF!="A1"</formula>
    </cfRule>
  </conditionalFormatting>
  <conditionalFormatting sqref="BD84">
    <cfRule type="expression" dxfId="25474" priority="15214">
      <formula>#REF!="A9"</formula>
    </cfRule>
    <cfRule type="expression" dxfId="25473" priority="15215">
      <formula>#REF!="A8"</formula>
    </cfRule>
    <cfRule type="expression" dxfId="25472" priority="15216">
      <formula>#REF!="A7"</formula>
    </cfRule>
    <cfRule type="expression" dxfId="25471" priority="15217">
      <formula>#REF!="A6"</formula>
    </cfRule>
    <cfRule type="expression" dxfId="25470" priority="15218">
      <formula>#REF!="A5"</formula>
    </cfRule>
    <cfRule type="expression" dxfId="25469" priority="15219">
      <formula>#REF!="A4"</formula>
    </cfRule>
    <cfRule type="expression" dxfId="25468" priority="15220">
      <formula>#REF!="A3"</formula>
    </cfRule>
    <cfRule type="expression" dxfId="25467" priority="15221">
      <formula>#REF!="A2"</formula>
    </cfRule>
    <cfRule type="expression" dxfId="25466" priority="15222">
      <formula>#REF!="A1"</formula>
    </cfRule>
  </conditionalFormatting>
  <conditionalFormatting sqref="BD90">
    <cfRule type="expression" dxfId="25465" priority="15205">
      <formula>#REF!="A9"</formula>
    </cfRule>
    <cfRule type="expression" dxfId="25464" priority="15206">
      <formula>#REF!="A8"</formula>
    </cfRule>
    <cfRule type="expression" dxfId="25463" priority="15207">
      <formula>#REF!="A7"</formula>
    </cfRule>
    <cfRule type="expression" dxfId="25462" priority="15208">
      <formula>#REF!="A6"</formula>
    </cfRule>
    <cfRule type="expression" dxfId="25461" priority="15209">
      <formula>#REF!="A5"</formula>
    </cfRule>
    <cfRule type="expression" dxfId="25460" priority="15210">
      <formula>#REF!="A4"</formula>
    </cfRule>
    <cfRule type="expression" dxfId="25459" priority="15211">
      <formula>#REF!="A3"</formula>
    </cfRule>
    <cfRule type="expression" dxfId="25458" priority="15212">
      <formula>#REF!="A2"</formula>
    </cfRule>
    <cfRule type="expression" dxfId="25457" priority="15213">
      <formula>#REF!="A1"</formula>
    </cfRule>
  </conditionalFormatting>
  <conditionalFormatting sqref="BD93">
    <cfRule type="expression" dxfId="25456" priority="15196">
      <formula>#REF!="A9"</formula>
    </cfRule>
    <cfRule type="expression" dxfId="25455" priority="15197">
      <formula>#REF!="A8"</formula>
    </cfRule>
    <cfRule type="expression" dxfId="25454" priority="15198">
      <formula>#REF!="A7"</formula>
    </cfRule>
    <cfRule type="expression" dxfId="25453" priority="15199">
      <formula>#REF!="A6"</formula>
    </cfRule>
    <cfRule type="expression" dxfId="25452" priority="15200">
      <formula>#REF!="A5"</formula>
    </cfRule>
    <cfRule type="expression" dxfId="25451" priority="15201">
      <formula>#REF!="A4"</formula>
    </cfRule>
    <cfRule type="expression" dxfId="25450" priority="15202">
      <formula>#REF!="A3"</formula>
    </cfRule>
    <cfRule type="expression" dxfId="25449" priority="15203">
      <formula>#REF!="A2"</formula>
    </cfRule>
    <cfRule type="expression" dxfId="25448" priority="15204">
      <formula>#REF!="A1"</formula>
    </cfRule>
  </conditionalFormatting>
  <conditionalFormatting sqref="BD98">
    <cfRule type="expression" dxfId="25447" priority="15187">
      <formula>#REF!="A9"</formula>
    </cfRule>
    <cfRule type="expression" dxfId="25446" priority="15188">
      <formula>#REF!="A8"</formula>
    </cfRule>
    <cfRule type="expression" dxfId="25445" priority="15189">
      <formula>#REF!="A7"</formula>
    </cfRule>
    <cfRule type="expression" dxfId="25444" priority="15190">
      <formula>#REF!="A6"</formula>
    </cfRule>
    <cfRule type="expression" dxfId="25443" priority="15191">
      <formula>#REF!="A5"</formula>
    </cfRule>
    <cfRule type="expression" dxfId="25442" priority="15192">
      <formula>#REF!="A4"</formula>
    </cfRule>
    <cfRule type="expression" dxfId="25441" priority="15193">
      <formula>#REF!="A3"</formula>
    </cfRule>
    <cfRule type="expression" dxfId="25440" priority="15194">
      <formula>#REF!="A2"</formula>
    </cfRule>
    <cfRule type="expression" dxfId="25439" priority="15195">
      <formula>#REF!="A1"</formula>
    </cfRule>
  </conditionalFormatting>
  <conditionalFormatting sqref="BD101">
    <cfRule type="expression" dxfId="25438" priority="15178">
      <formula>#REF!="A9"</formula>
    </cfRule>
    <cfRule type="expression" dxfId="25437" priority="15179">
      <formula>#REF!="A8"</formula>
    </cfRule>
    <cfRule type="expression" dxfId="25436" priority="15180">
      <formula>#REF!="A7"</formula>
    </cfRule>
    <cfRule type="expression" dxfId="25435" priority="15181">
      <formula>#REF!="A6"</formula>
    </cfRule>
    <cfRule type="expression" dxfId="25434" priority="15182">
      <formula>#REF!="A5"</formula>
    </cfRule>
    <cfRule type="expression" dxfId="25433" priority="15183">
      <formula>#REF!="A4"</formula>
    </cfRule>
    <cfRule type="expression" dxfId="25432" priority="15184">
      <formula>#REF!="A3"</formula>
    </cfRule>
    <cfRule type="expression" dxfId="25431" priority="15185">
      <formula>#REF!="A2"</formula>
    </cfRule>
    <cfRule type="expression" dxfId="25430" priority="15186">
      <formula>#REF!="A1"</formula>
    </cfRule>
  </conditionalFormatting>
  <conditionalFormatting sqref="BD116">
    <cfRule type="expression" dxfId="25429" priority="15169">
      <formula>#REF!="A9"</formula>
    </cfRule>
    <cfRule type="expression" dxfId="25428" priority="15170">
      <formula>#REF!="A8"</formula>
    </cfRule>
    <cfRule type="expression" dxfId="25427" priority="15171">
      <formula>#REF!="A7"</formula>
    </cfRule>
    <cfRule type="expression" dxfId="25426" priority="15172">
      <formula>#REF!="A6"</formula>
    </cfRule>
    <cfRule type="expression" dxfId="25425" priority="15173">
      <formula>#REF!="A5"</formula>
    </cfRule>
    <cfRule type="expression" dxfId="25424" priority="15174">
      <formula>#REF!="A4"</formula>
    </cfRule>
    <cfRule type="expression" dxfId="25423" priority="15175">
      <formula>#REF!="A3"</formula>
    </cfRule>
    <cfRule type="expression" dxfId="25422" priority="15176">
      <formula>#REF!="A2"</formula>
    </cfRule>
    <cfRule type="expression" dxfId="25421" priority="15177">
      <formula>#REF!="A1"</formula>
    </cfRule>
  </conditionalFormatting>
  <conditionalFormatting sqref="BD135">
    <cfRule type="expression" dxfId="25420" priority="15160">
      <formula>#REF!="A9"</formula>
    </cfRule>
    <cfRule type="expression" dxfId="25419" priority="15161">
      <formula>#REF!="A8"</formula>
    </cfRule>
    <cfRule type="expression" dxfId="25418" priority="15162">
      <formula>#REF!="A7"</formula>
    </cfRule>
    <cfRule type="expression" dxfId="25417" priority="15163">
      <formula>#REF!="A6"</formula>
    </cfRule>
    <cfRule type="expression" dxfId="25416" priority="15164">
      <formula>#REF!="A5"</formula>
    </cfRule>
    <cfRule type="expression" dxfId="25415" priority="15165">
      <formula>#REF!="A4"</formula>
    </cfRule>
    <cfRule type="expression" dxfId="25414" priority="15166">
      <formula>#REF!="A3"</formula>
    </cfRule>
    <cfRule type="expression" dxfId="25413" priority="15167">
      <formula>#REF!="A2"</formula>
    </cfRule>
    <cfRule type="expression" dxfId="25412" priority="15168">
      <formula>#REF!="A1"</formula>
    </cfRule>
  </conditionalFormatting>
  <conditionalFormatting sqref="BD138">
    <cfRule type="expression" dxfId="25411" priority="15151">
      <formula>#REF!="A9"</formula>
    </cfRule>
    <cfRule type="expression" dxfId="25410" priority="15152">
      <formula>#REF!="A8"</formula>
    </cfRule>
    <cfRule type="expression" dxfId="25409" priority="15153">
      <formula>#REF!="A7"</formula>
    </cfRule>
    <cfRule type="expression" dxfId="25408" priority="15154">
      <formula>#REF!="A6"</formula>
    </cfRule>
    <cfRule type="expression" dxfId="25407" priority="15155">
      <formula>#REF!="A5"</formula>
    </cfRule>
    <cfRule type="expression" dxfId="25406" priority="15156">
      <formula>#REF!="A4"</formula>
    </cfRule>
    <cfRule type="expression" dxfId="25405" priority="15157">
      <formula>#REF!="A3"</formula>
    </cfRule>
    <cfRule type="expression" dxfId="25404" priority="15158">
      <formula>#REF!="A2"</formula>
    </cfRule>
    <cfRule type="expression" dxfId="25403" priority="15159">
      <formula>#REF!="A1"</formula>
    </cfRule>
  </conditionalFormatting>
  <conditionalFormatting sqref="BD181 BD187:BD188">
    <cfRule type="expression" dxfId="25402" priority="15142">
      <formula>#REF!="A9"</formula>
    </cfRule>
    <cfRule type="expression" dxfId="25401" priority="15143">
      <formula>#REF!="A8"</formula>
    </cfRule>
    <cfRule type="expression" dxfId="25400" priority="15144">
      <formula>#REF!="A7"</formula>
    </cfRule>
    <cfRule type="expression" dxfId="25399" priority="15145">
      <formula>#REF!="A6"</formula>
    </cfRule>
    <cfRule type="expression" dxfId="25398" priority="15146">
      <formula>#REF!="A5"</formula>
    </cfRule>
    <cfRule type="expression" dxfId="25397" priority="15147">
      <formula>#REF!="A4"</formula>
    </cfRule>
    <cfRule type="expression" dxfId="25396" priority="15148">
      <formula>#REF!="A3"</formula>
    </cfRule>
    <cfRule type="expression" dxfId="25395" priority="15149">
      <formula>#REF!="A2"</formula>
    </cfRule>
    <cfRule type="expression" dxfId="25394" priority="15150">
      <formula>#REF!="A1"</formula>
    </cfRule>
  </conditionalFormatting>
  <conditionalFormatting sqref="BD194">
    <cfRule type="expression" dxfId="25393" priority="15133">
      <formula>#REF!="A9"</formula>
    </cfRule>
    <cfRule type="expression" dxfId="25392" priority="15134">
      <formula>#REF!="A8"</formula>
    </cfRule>
    <cfRule type="expression" dxfId="25391" priority="15135">
      <formula>#REF!="A7"</formula>
    </cfRule>
    <cfRule type="expression" dxfId="25390" priority="15136">
      <formula>#REF!="A6"</formula>
    </cfRule>
    <cfRule type="expression" dxfId="25389" priority="15137">
      <formula>#REF!="A5"</formula>
    </cfRule>
    <cfRule type="expression" dxfId="25388" priority="15138">
      <formula>#REF!="A4"</formula>
    </cfRule>
    <cfRule type="expression" dxfId="25387" priority="15139">
      <formula>#REF!="A3"</formula>
    </cfRule>
    <cfRule type="expression" dxfId="25386" priority="15140">
      <formula>#REF!="A2"</formula>
    </cfRule>
    <cfRule type="expression" dxfId="25385" priority="15141">
      <formula>#REF!="A1"</formula>
    </cfRule>
  </conditionalFormatting>
  <conditionalFormatting sqref="BD210">
    <cfRule type="expression" dxfId="25384" priority="15124">
      <formula>#REF!="A9"</formula>
    </cfRule>
    <cfRule type="expression" dxfId="25383" priority="15125">
      <formula>#REF!="A8"</formula>
    </cfRule>
    <cfRule type="expression" dxfId="25382" priority="15126">
      <formula>#REF!="A7"</formula>
    </cfRule>
    <cfRule type="expression" dxfId="25381" priority="15127">
      <formula>#REF!="A6"</formula>
    </cfRule>
    <cfRule type="expression" dxfId="25380" priority="15128">
      <formula>#REF!="A5"</formula>
    </cfRule>
    <cfRule type="expression" dxfId="25379" priority="15129">
      <formula>#REF!="A4"</formula>
    </cfRule>
    <cfRule type="expression" dxfId="25378" priority="15130">
      <formula>#REF!="A3"</formula>
    </cfRule>
    <cfRule type="expression" dxfId="25377" priority="15131">
      <formula>#REF!="A2"</formula>
    </cfRule>
    <cfRule type="expression" dxfId="25376" priority="15132">
      <formula>#REF!="A1"</formula>
    </cfRule>
  </conditionalFormatting>
  <conditionalFormatting sqref="BD237">
    <cfRule type="expression" dxfId="25375" priority="15115">
      <formula>#REF!="A9"</formula>
    </cfRule>
    <cfRule type="expression" dxfId="25374" priority="15116">
      <formula>#REF!="A8"</formula>
    </cfRule>
    <cfRule type="expression" dxfId="25373" priority="15117">
      <formula>#REF!="A7"</formula>
    </cfRule>
    <cfRule type="expression" dxfId="25372" priority="15118">
      <formula>#REF!="A6"</formula>
    </cfRule>
    <cfRule type="expression" dxfId="25371" priority="15119">
      <formula>#REF!="A5"</formula>
    </cfRule>
    <cfRule type="expression" dxfId="25370" priority="15120">
      <formula>#REF!="A4"</formula>
    </cfRule>
    <cfRule type="expression" dxfId="25369" priority="15121">
      <formula>#REF!="A3"</formula>
    </cfRule>
    <cfRule type="expression" dxfId="25368" priority="15122">
      <formula>#REF!="A2"</formula>
    </cfRule>
    <cfRule type="expression" dxfId="25367" priority="15123">
      <formula>#REF!="A1"</formula>
    </cfRule>
  </conditionalFormatting>
  <conditionalFormatting sqref="BD122">
    <cfRule type="expression" dxfId="25366" priority="15106">
      <formula>#REF!="A9"</formula>
    </cfRule>
    <cfRule type="expression" dxfId="25365" priority="15107">
      <formula>#REF!="A8"</formula>
    </cfRule>
    <cfRule type="expression" dxfId="25364" priority="15108">
      <formula>#REF!="A7"</formula>
    </cfRule>
    <cfRule type="expression" dxfId="25363" priority="15109">
      <formula>#REF!="A6"</formula>
    </cfRule>
    <cfRule type="expression" dxfId="25362" priority="15110">
      <formula>#REF!="A5"</formula>
    </cfRule>
    <cfRule type="expression" dxfId="25361" priority="15111">
      <formula>#REF!="A4"</formula>
    </cfRule>
    <cfRule type="expression" dxfId="25360" priority="15112">
      <formula>#REF!="A3"</formula>
    </cfRule>
    <cfRule type="expression" dxfId="25359" priority="15113">
      <formula>#REF!="A2"</formula>
    </cfRule>
    <cfRule type="expression" dxfId="25358" priority="15114">
      <formula>#REF!="A1"</formula>
    </cfRule>
  </conditionalFormatting>
  <conditionalFormatting sqref="BD123">
    <cfRule type="expression" dxfId="25357" priority="15097">
      <formula>#REF!="A9"</formula>
    </cfRule>
    <cfRule type="expression" dxfId="25356" priority="15098">
      <formula>#REF!="A8"</formula>
    </cfRule>
    <cfRule type="expression" dxfId="25355" priority="15099">
      <formula>#REF!="A7"</formula>
    </cfRule>
    <cfRule type="expression" dxfId="25354" priority="15100">
      <formula>#REF!="A6"</formula>
    </cfRule>
    <cfRule type="expression" dxfId="25353" priority="15101">
      <formula>#REF!="A5"</formula>
    </cfRule>
    <cfRule type="expression" dxfId="25352" priority="15102">
      <formula>#REF!="A4"</formula>
    </cfRule>
    <cfRule type="expression" dxfId="25351" priority="15103">
      <formula>#REF!="A3"</formula>
    </cfRule>
    <cfRule type="expression" dxfId="25350" priority="15104">
      <formula>#REF!="A2"</formula>
    </cfRule>
    <cfRule type="expression" dxfId="25349" priority="15105">
      <formula>#REF!="A1"</formula>
    </cfRule>
  </conditionalFormatting>
  <conditionalFormatting sqref="A2">
    <cfRule type="cellIs" dxfId="25348" priority="15096" stopIfTrue="1" operator="lessThan">
      <formula>0</formula>
    </cfRule>
  </conditionalFormatting>
  <conditionalFormatting sqref="BE2">
    <cfRule type="cellIs" dxfId="25347" priority="15095" stopIfTrue="1" operator="lessThan">
      <formula>0</formula>
    </cfRule>
  </conditionalFormatting>
  <conditionalFormatting sqref="C9">
    <cfRule type="cellIs" dxfId="25346" priority="15094" stopIfTrue="1" operator="lessThan">
      <formula>0</formula>
    </cfRule>
  </conditionalFormatting>
  <conditionalFormatting sqref="C276">
    <cfRule type="cellIs" dxfId="25345" priority="15093" stopIfTrue="1" operator="lessThan">
      <formula>0</formula>
    </cfRule>
  </conditionalFormatting>
  <conditionalFormatting sqref="C10">
    <cfRule type="cellIs" dxfId="25344" priority="15092" stopIfTrue="1" operator="lessThan">
      <formula>0</formula>
    </cfRule>
  </conditionalFormatting>
  <conditionalFormatting sqref="C189">
    <cfRule type="cellIs" dxfId="25343" priority="15091" stopIfTrue="1" operator="lessThan">
      <formula>0</formula>
    </cfRule>
  </conditionalFormatting>
  <conditionalFormatting sqref="C11">
    <cfRule type="cellIs" dxfId="25342" priority="15090" stopIfTrue="1" operator="lessThan">
      <formula>0</formula>
    </cfRule>
  </conditionalFormatting>
  <conditionalFormatting sqref="C14">
    <cfRule type="expression" dxfId="25341" priority="15081">
      <formula>$A14="A9"</formula>
    </cfRule>
    <cfRule type="expression" dxfId="25340" priority="15082">
      <formula>$A14="A8"</formula>
    </cfRule>
    <cfRule type="expression" dxfId="25339" priority="15083">
      <formula>$A14="A7"</formula>
    </cfRule>
    <cfRule type="expression" dxfId="25338" priority="15084">
      <formula>$A14="A6"</formula>
    </cfRule>
    <cfRule type="expression" dxfId="25337" priority="15085">
      <formula>$A14="A5"</formula>
    </cfRule>
    <cfRule type="expression" dxfId="25336" priority="15086">
      <formula>$A14="A4"</formula>
    </cfRule>
    <cfRule type="expression" dxfId="25335" priority="15087">
      <formula>$A14="A3"</formula>
    </cfRule>
    <cfRule type="expression" dxfId="25334" priority="15088">
      <formula>$A14="A2"</formula>
    </cfRule>
    <cfRule type="expression" dxfId="25333" priority="15089">
      <formula>$A14="A1"</formula>
    </cfRule>
  </conditionalFormatting>
  <conditionalFormatting sqref="H14">
    <cfRule type="expression" dxfId="25332" priority="15063">
      <formula>#REF!="A9"</formula>
    </cfRule>
    <cfRule type="expression" dxfId="25331" priority="15064">
      <formula>#REF!="A8"</formula>
    </cfRule>
    <cfRule type="expression" dxfId="25330" priority="15065">
      <formula>#REF!="A7"</formula>
    </cfRule>
    <cfRule type="expression" dxfId="25329" priority="15066">
      <formula>#REF!="A6"</formula>
    </cfRule>
    <cfRule type="expression" dxfId="25328" priority="15067">
      <formula>#REF!="A5"</formula>
    </cfRule>
    <cfRule type="expression" dxfId="25327" priority="15068">
      <formula>#REF!="A4"</formula>
    </cfRule>
    <cfRule type="expression" dxfId="25326" priority="15069">
      <formula>#REF!="A3"</formula>
    </cfRule>
    <cfRule type="expression" dxfId="25325" priority="15070">
      <formula>#REF!="A2"</formula>
    </cfRule>
    <cfRule type="expression" dxfId="25324" priority="15071">
      <formula>#REF!="A1"</formula>
    </cfRule>
  </conditionalFormatting>
  <conditionalFormatting sqref="I14">
    <cfRule type="expression" dxfId="25323" priority="15054">
      <formula>#REF!="A9"</formula>
    </cfRule>
    <cfRule type="expression" dxfId="25322" priority="15055">
      <formula>#REF!="A8"</formula>
    </cfRule>
    <cfRule type="expression" dxfId="25321" priority="15056">
      <formula>#REF!="A7"</formula>
    </cfRule>
    <cfRule type="expression" dxfId="25320" priority="15057">
      <formula>#REF!="A6"</formula>
    </cfRule>
    <cfRule type="expression" dxfId="25319" priority="15058">
      <formula>#REF!="A5"</formula>
    </cfRule>
    <cfRule type="expression" dxfId="25318" priority="15059">
      <formula>#REF!="A4"</formula>
    </cfRule>
    <cfRule type="expression" dxfId="25317" priority="15060">
      <formula>#REF!="A3"</formula>
    </cfRule>
    <cfRule type="expression" dxfId="25316" priority="15061">
      <formula>#REF!="A2"</formula>
    </cfRule>
    <cfRule type="expression" dxfId="25315" priority="15062">
      <formula>#REF!="A1"</formula>
    </cfRule>
  </conditionalFormatting>
  <conditionalFormatting sqref="K14">
    <cfRule type="expression" dxfId="25314" priority="15045">
      <formula>#REF!="A9"</formula>
    </cfRule>
    <cfRule type="expression" dxfId="25313" priority="15046">
      <formula>#REF!="A8"</formula>
    </cfRule>
    <cfRule type="expression" dxfId="25312" priority="15047">
      <formula>#REF!="A7"</formula>
    </cfRule>
    <cfRule type="expression" dxfId="25311" priority="15048">
      <formula>#REF!="A6"</formula>
    </cfRule>
    <cfRule type="expression" dxfId="25310" priority="15049">
      <formula>#REF!="A5"</formula>
    </cfRule>
    <cfRule type="expression" dxfId="25309" priority="15050">
      <formula>#REF!="A4"</formula>
    </cfRule>
    <cfRule type="expression" dxfId="25308" priority="15051">
      <formula>#REF!="A3"</formula>
    </cfRule>
    <cfRule type="expression" dxfId="25307" priority="15052">
      <formula>#REF!="A2"</formula>
    </cfRule>
    <cfRule type="expression" dxfId="25306" priority="15053">
      <formula>#REF!="A1"</formula>
    </cfRule>
  </conditionalFormatting>
  <conditionalFormatting sqref="Y14">
    <cfRule type="expression" dxfId="25305" priority="15036">
      <formula>#REF!="A9"</formula>
    </cfRule>
    <cfRule type="expression" dxfId="25304" priority="15037">
      <formula>#REF!="A8"</formula>
    </cfRule>
    <cfRule type="expression" dxfId="25303" priority="15038">
      <formula>#REF!="A7"</formula>
    </cfRule>
    <cfRule type="expression" dxfId="25302" priority="15039">
      <formula>#REF!="A6"</formula>
    </cfRule>
    <cfRule type="expression" dxfId="25301" priority="15040">
      <formula>#REF!="A5"</formula>
    </cfRule>
    <cfRule type="expression" dxfId="25300" priority="15041">
      <formula>#REF!="A4"</formula>
    </cfRule>
    <cfRule type="expression" dxfId="25299" priority="15042">
      <formula>#REF!="A3"</formula>
    </cfRule>
    <cfRule type="expression" dxfId="25298" priority="15043">
      <formula>#REF!="A2"</formula>
    </cfRule>
    <cfRule type="expression" dxfId="25297" priority="15044">
      <formula>#REF!="A1"</formula>
    </cfRule>
  </conditionalFormatting>
  <conditionalFormatting sqref="Z14">
    <cfRule type="expression" dxfId="25296" priority="15027">
      <formula>#REF!="A9"</formula>
    </cfRule>
    <cfRule type="expression" dxfId="25295" priority="15028">
      <formula>#REF!="A8"</formula>
    </cfRule>
    <cfRule type="expression" dxfId="25294" priority="15029">
      <formula>#REF!="A7"</formula>
    </cfRule>
    <cfRule type="expression" dxfId="25293" priority="15030">
      <formula>#REF!="A6"</formula>
    </cfRule>
    <cfRule type="expression" dxfId="25292" priority="15031">
      <formula>#REF!="A5"</formula>
    </cfRule>
    <cfRule type="expression" dxfId="25291" priority="15032">
      <formula>#REF!="A4"</formula>
    </cfRule>
    <cfRule type="expression" dxfId="25290" priority="15033">
      <formula>#REF!="A3"</formula>
    </cfRule>
    <cfRule type="expression" dxfId="25289" priority="15034">
      <formula>#REF!="A2"</formula>
    </cfRule>
    <cfRule type="expression" dxfId="25288" priority="15035">
      <formula>#REF!="A1"</formula>
    </cfRule>
  </conditionalFormatting>
  <conditionalFormatting sqref="AN14">
    <cfRule type="expression" dxfId="25287" priority="15018">
      <formula>#REF!="A9"</formula>
    </cfRule>
    <cfRule type="expression" dxfId="25286" priority="15019">
      <formula>#REF!="A8"</formula>
    </cfRule>
    <cfRule type="expression" dxfId="25285" priority="15020">
      <formula>#REF!="A7"</formula>
    </cfRule>
    <cfRule type="expression" dxfId="25284" priority="15021">
      <formula>#REF!="A6"</formula>
    </cfRule>
    <cfRule type="expression" dxfId="25283" priority="15022">
      <formula>#REF!="A5"</formula>
    </cfRule>
    <cfRule type="expression" dxfId="25282" priority="15023">
      <formula>#REF!="A4"</formula>
    </cfRule>
    <cfRule type="expression" dxfId="25281" priority="15024">
      <formula>#REF!="A3"</formula>
    </cfRule>
    <cfRule type="expression" dxfId="25280" priority="15025">
      <formula>#REF!="A2"</formula>
    </cfRule>
    <cfRule type="expression" dxfId="25279" priority="15026">
      <formula>#REF!="A1"</formula>
    </cfRule>
  </conditionalFormatting>
  <conditionalFormatting sqref="AO14">
    <cfRule type="expression" dxfId="25278" priority="15009">
      <formula>#REF!="A9"</formula>
    </cfRule>
    <cfRule type="expression" dxfId="25277" priority="15010">
      <formula>#REF!="A8"</formula>
    </cfRule>
    <cfRule type="expression" dxfId="25276" priority="15011">
      <formula>#REF!="A7"</formula>
    </cfRule>
    <cfRule type="expression" dxfId="25275" priority="15012">
      <formula>#REF!="A6"</formula>
    </cfRule>
    <cfRule type="expression" dxfId="25274" priority="15013">
      <formula>#REF!="A5"</formula>
    </cfRule>
    <cfRule type="expression" dxfId="25273" priority="15014">
      <formula>#REF!="A4"</formula>
    </cfRule>
    <cfRule type="expression" dxfId="25272" priority="15015">
      <formula>#REF!="A3"</formula>
    </cfRule>
    <cfRule type="expression" dxfId="25271" priority="15016">
      <formula>#REF!="A2"</formula>
    </cfRule>
    <cfRule type="expression" dxfId="25270" priority="15017">
      <formula>#REF!="A1"</formula>
    </cfRule>
  </conditionalFormatting>
  <conditionalFormatting sqref="C22">
    <cfRule type="expression" dxfId="25269" priority="15000">
      <formula>$A22="A9"</formula>
    </cfRule>
    <cfRule type="expression" dxfId="25268" priority="15001">
      <formula>$A22="A8"</formula>
    </cfRule>
    <cfRule type="expression" dxfId="25267" priority="15002">
      <formula>$A22="A7"</formula>
    </cfRule>
    <cfRule type="expression" dxfId="25266" priority="15003">
      <formula>$A22="A6"</formula>
    </cfRule>
    <cfRule type="expression" dxfId="25265" priority="15004">
      <formula>$A22="A5"</formula>
    </cfRule>
    <cfRule type="expression" dxfId="25264" priority="15005">
      <formula>$A22="A4"</formula>
    </cfRule>
    <cfRule type="expression" dxfId="25263" priority="15006">
      <formula>$A22="A3"</formula>
    </cfRule>
    <cfRule type="expression" dxfId="25262" priority="15007">
      <formula>$A22="A2"</formula>
    </cfRule>
    <cfRule type="expression" dxfId="25261" priority="15008">
      <formula>$A22="A1"</formula>
    </cfRule>
  </conditionalFormatting>
  <conditionalFormatting sqref="B22">
    <cfRule type="expression" dxfId="25260" priority="14982">
      <formula>#REF!="A9"</formula>
    </cfRule>
    <cfRule type="expression" dxfId="25259" priority="14983">
      <formula>#REF!="A8"</formula>
    </cfRule>
    <cfRule type="expression" dxfId="25258" priority="14984">
      <formula>#REF!="A7"</formula>
    </cfRule>
    <cfRule type="expression" dxfId="25257" priority="14985">
      <formula>#REF!="A6"</formula>
    </cfRule>
    <cfRule type="expression" dxfId="25256" priority="14986">
      <formula>#REF!="A5"</formula>
    </cfRule>
    <cfRule type="expression" dxfId="25255" priority="14987">
      <formula>#REF!="A4"</formula>
    </cfRule>
    <cfRule type="expression" dxfId="25254" priority="14988">
      <formula>#REF!="A3"</formula>
    </cfRule>
    <cfRule type="expression" dxfId="25253" priority="14989">
      <formula>#REF!="A2"</formula>
    </cfRule>
    <cfRule type="expression" dxfId="25252" priority="14990">
      <formula>#REF!="A1"</formula>
    </cfRule>
  </conditionalFormatting>
  <conditionalFormatting sqref="H22">
    <cfRule type="expression" dxfId="25251" priority="14973">
      <formula>#REF!="A9"</formula>
    </cfRule>
    <cfRule type="expression" dxfId="25250" priority="14974">
      <formula>#REF!="A8"</formula>
    </cfRule>
    <cfRule type="expression" dxfId="25249" priority="14975">
      <formula>#REF!="A7"</formula>
    </cfRule>
    <cfRule type="expression" dxfId="25248" priority="14976">
      <formula>#REF!="A6"</formula>
    </cfRule>
    <cfRule type="expression" dxfId="25247" priority="14977">
      <formula>#REF!="A5"</formula>
    </cfRule>
    <cfRule type="expression" dxfId="25246" priority="14978">
      <formula>#REF!="A4"</formula>
    </cfRule>
    <cfRule type="expression" dxfId="25245" priority="14979">
      <formula>#REF!="A3"</formula>
    </cfRule>
    <cfRule type="expression" dxfId="25244" priority="14980">
      <formula>#REF!="A2"</formula>
    </cfRule>
    <cfRule type="expression" dxfId="25243" priority="14981">
      <formula>#REF!="A1"</formula>
    </cfRule>
  </conditionalFormatting>
  <conditionalFormatting sqref="I22 A161:B164 A26:B26 A37:B37 A40:B40 A43:B43 A51:B51 A60:B60 A69:B69 A156:B156 A77:B77 A80:B80 A85:B85 A89:B89 A99:B99 A105:B105 A118:B118 A193:B193">
    <cfRule type="expression" dxfId="25242" priority="14964">
      <formula>#REF!="A9"</formula>
    </cfRule>
    <cfRule type="expression" dxfId="25241" priority="14965">
      <formula>#REF!="A8"</formula>
    </cfRule>
    <cfRule type="expression" dxfId="25240" priority="14966">
      <formula>#REF!="A7"</formula>
    </cfRule>
    <cfRule type="expression" dxfId="25239" priority="14967">
      <formula>#REF!="A6"</formula>
    </cfRule>
    <cfRule type="expression" dxfId="25238" priority="14968">
      <formula>#REF!="A5"</formula>
    </cfRule>
    <cfRule type="expression" dxfId="25237" priority="14969">
      <formula>#REF!="A4"</formula>
    </cfRule>
    <cfRule type="expression" dxfId="25236" priority="14970">
      <formula>#REF!="A3"</formula>
    </cfRule>
    <cfRule type="expression" dxfId="25235" priority="14971">
      <formula>#REF!="A2"</formula>
    </cfRule>
    <cfRule type="expression" dxfId="25234" priority="14972">
      <formula>#REF!="A1"</formula>
    </cfRule>
  </conditionalFormatting>
  <conditionalFormatting sqref="K22">
    <cfRule type="expression" dxfId="25233" priority="14955">
      <formula>#REF!="A9"</formula>
    </cfRule>
    <cfRule type="expression" dxfId="25232" priority="14956">
      <formula>#REF!="A8"</formula>
    </cfRule>
    <cfRule type="expression" dxfId="25231" priority="14957">
      <formula>#REF!="A7"</formula>
    </cfRule>
    <cfRule type="expression" dxfId="25230" priority="14958">
      <formula>#REF!="A6"</formula>
    </cfRule>
    <cfRule type="expression" dxfId="25229" priority="14959">
      <formula>#REF!="A5"</formula>
    </cfRule>
    <cfRule type="expression" dxfId="25228" priority="14960">
      <formula>#REF!="A4"</formula>
    </cfRule>
    <cfRule type="expression" dxfId="25227" priority="14961">
      <formula>#REF!="A3"</formula>
    </cfRule>
    <cfRule type="expression" dxfId="25226" priority="14962">
      <formula>#REF!="A2"</formula>
    </cfRule>
    <cfRule type="expression" dxfId="25225" priority="14963">
      <formula>#REF!="A1"</formula>
    </cfRule>
  </conditionalFormatting>
  <conditionalFormatting sqref="Y22">
    <cfRule type="expression" dxfId="25224" priority="14946">
      <formula>#REF!="A9"</formula>
    </cfRule>
    <cfRule type="expression" dxfId="25223" priority="14947">
      <formula>#REF!="A8"</formula>
    </cfRule>
    <cfRule type="expression" dxfId="25222" priority="14948">
      <formula>#REF!="A7"</formula>
    </cfRule>
    <cfRule type="expression" dxfId="25221" priority="14949">
      <formula>#REF!="A6"</formula>
    </cfRule>
    <cfRule type="expression" dxfId="25220" priority="14950">
      <formula>#REF!="A5"</formula>
    </cfRule>
    <cfRule type="expression" dxfId="25219" priority="14951">
      <formula>#REF!="A4"</formula>
    </cfRule>
    <cfRule type="expression" dxfId="25218" priority="14952">
      <formula>#REF!="A3"</formula>
    </cfRule>
    <cfRule type="expression" dxfId="25217" priority="14953">
      <formula>#REF!="A2"</formula>
    </cfRule>
    <cfRule type="expression" dxfId="25216" priority="14954">
      <formula>#REF!="A1"</formula>
    </cfRule>
  </conditionalFormatting>
  <conditionalFormatting sqref="Z22">
    <cfRule type="expression" dxfId="25215" priority="14937">
      <formula>#REF!="A9"</formula>
    </cfRule>
    <cfRule type="expression" dxfId="25214" priority="14938">
      <formula>#REF!="A8"</formula>
    </cfRule>
    <cfRule type="expression" dxfId="25213" priority="14939">
      <formula>#REF!="A7"</formula>
    </cfRule>
    <cfRule type="expression" dxfId="25212" priority="14940">
      <formula>#REF!="A6"</formula>
    </cfRule>
    <cfRule type="expression" dxfId="25211" priority="14941">
      <formula>#REF!="A5"</formula>
    </cfRule>
    <cfRule type="expression" dxfId="25210" priority="14942">
      <formula>#REF!="A4"</formula>
    </cfRule>
    <cfRule type="expression" dxfId="25209" priority="14943">
      <formula>#REF!="A3"</formula>
    </cfRule>
    <cfRule type="expression" dxfId="25208" priority="14944">
      <formula>#REF!="A2"</formula>
    </cfRule>
    <cfRule type="expression" dxfId="25207" priority="14945">
      <formula>#REF!="A1"</formula>
    </cfRule>
  </conditionalFormatting>
  <conditionalFormatting sqref="AN22">
    <cfRule type="expression" dxfId="25206" priority="14928">
      <formula>#REF!="A9"</formula>
    </cfRule>
    <cfRule type="expression" dxfId="25205" priority="14929">
      <formula>#REF!="A8"</formula>
    </cfRule>
    <cfRule type="expression" dxfId="25204" priority="14930">
      <formula>#REF!="A7"</formula>
    </cfRule>
    <cfRule type="expression" dxfId="25203" priority="14931">
      <formula>#REF!="A6"</formula>
    </cfRule>
    <cfRule type="expression" dxfId="25202" priority="14932">
      <formula>#REF!="A5"</formula>
    </cfRule>
    <cfRule type="expression" dxfId="25201" priority="14933">
      <formula>#REF!="A4"</formula>
    </cfRule>
    <cfRule type="expression" dxfId="25200" priority="14934">
      <formula>#REF!="A3"</formula>
    </cfRule>
    <cfRule type="expression" dxfId="25199" priority="14935">
      <formula>#REF!="A2"</formula>
    </cfRule>
    <cfRule type="expression" dxfId="25198" priority="14936">
      <formula>#REF!="A1"</formula>
    </cfRule>
  </conditionalFormatting>
  <conditionalFormatting sqref="AO22">
    <cfRule type="expression" dxfId="25197" priority="14919">
      <formula>#REF!="A9"</formula>
    </cfRule>
    <cfRule type="expression" dxfId="25196" priority="14920">
      <formula>#REF!="A8"</formula>
    </cfRule>
    <cfRule type="expression" dxfId="25195" priority="14921">
      <formula>#REF!="A7"</formula>
    </cfRule>
    <cfRule type="expression" dxfId="25194" priority="14922">
      <formula>#REF!="A6"</formula>
    </cfRule>
    <cfRule type="expression" dxfId="25193" priority="14923">
      <formula>#REF!="A5"</formula>
    </cfRule>
    <cfRule type="expression" dxfId="25192" priority="14924">
      <formula>#REF!="A4"</formula>
    </cfRule>
    <cfRule type="expression" dxfId="25191" priority="14925">
      <formula>#REF!="A3"</formula>
    </cfRule>
    <cfRule type="expression" dxfId="25190" priority="14926">
      <formula>#REF!="A2"</formula>
    </cfRule>
    <cfRule type="expression" dxfId="25189" priority="14927">
      <formula>#REF!="A1"</formula>
    </cfRule>
  </conditionalFormatting>
  <conditionalFormatting sqref="BC15">
    <cfRule type="expression" dxfId="25188" priority="14910">
      <formula>#REF!="A9"</formula>
    </cfRule>
    <cfRule type="expression" dxfId="25187" priority="14911">
      <formula>#REF!="A8"</formula>
    </cfRule>
    <cfRule type="expression" dxfId="25186" priority="14912">
      <formula>#REF!="A7"</formula>
    </cfRule>
    <cfRule type="expression" dxfId="25185" priority="14913">
      <formula>#REF!="A6"</formula>
    </cfRule>
    <cfRule type="expression" dxfId="25184" priority="14914">
      <formula>#REF!="A5"</formula>
    </cfRule>
    <cfRule type="expression" dxfId="25183" priority="14915">
      <formula>#REF!="A4"</formula>
    </cfRule>
    <cfRule type="expression" dxfId="25182" priority="14916">
      <formula>#REF!="A3"</formula>
    </cfRule>
    <cfRule type="expression" dxfId="25181" priority="14917">
      <formula>#REF!="A2"</formula>
    </cfRule>
    <cfRule type="expression" dxfId="25180" priority="14918">
      <formula>#REF!="A1"</formula>
    </cfRule>
  </conditionalFormatting>
  <conditionalFormatting sqref="BC21">
    <cfRule type="expression" dxfId="25179" priority="14901">
      <formula>#REF!="A9"</formula>
    </cfRule>
    <cfRule type="expression" dxfId="25178" priority="14902">
      <formula>#REF!="A8"</formula>
    </cfRule>
    <cfRule type="expression" dxfId="25177" priority="14903">
      <formula>#REF!="A7"</formula>
    </cfRule>
    <cfRule type="expression" dxfId="25176" priority="14904">
      <formula>#REF!="A6"</formula>
    </cfRule>
    <cfRule type="expression" dxfId="25175" priority="14905">
      <formula>#REF!="A5"</formula>
    </cfRule>
    <cfRule type="expression" dxfId="25174" priority="14906">
      <formula>#REF!="A4"</formula>
    </cfRule>
    <cfRule type="expression" dxfId="25173" priority="14907">
      <formula>#REF!="A3"</formula>
    </cfRule>
    <cfRule type="expression" dxfId="25172" priority="14908">
      <formula>#REF!="A2"</formula>
    </cfRule>
    <cfRule type="expression" dxfId="25171" priority="14909">
      <formula>#REF!="A1"</formula>
    </cfRule>
  </conditionalFormatting>
  <conditionalFormatting sqref="BC18">
    <cfRule type="expression" dxfId="25170" priority="14892">
      <formula>#REF!="A9"</formula>
    </cfRule>
    <cfRule type="expression" dxfId="25169" priority="14893">
      <formula>#REF!="A8"</formula>
    </cfRule>
    <cfRule type="expression" dxfId="25168" priority="14894">
      <formula>#REF!="A7"</formula>
    </cfRule>
    <cfRule type="expression" dxfId="25167" priority="14895">
      <formula>#REF!="A6"</formula>
    </cfRule>
    <cfRule type="expression" dxfId="25166" priority="14896">
      <formula>#REF!="A5"</formula>
    </cfRule>
    <cfRule type="expression" dxfId="25165" priority="14897">
      <formula>#REF!="A4"</formula>
    </cfRule>
    <cfRule type="expression" dxfId="25164" priority="14898">
      <formula>#REF!="A3"</formula>
    </cfRule>
    <cfRule type="expression" dxfId="25163" priority="14899">
      <formula>#REF!="A2"</formula>
    </cfRule>
    <cfRule type="expression" dxfId="25162" priority="14900">
      <formula>#REF!="A1"</formula>
    </cfRule>
  </conditionalFormatting>
  <conditionalFormatting sqref="BC14">
    <cfRule type="expression" dxfId="25161" priority="14883">
      <formula>#REF!="A9"</formula>
    </cfRule>
    <cfRule type="expression" dxfId="25160" priority="14884">
      <formula>#REF!="A8"</formula>
    </cfRule>
    <cfRule type="expression" dxfId="25159" priority="14885">
      <formula>#REF!="A7"</formula>
    </cfRule>
    <cfRule type="expression" dxfId="25158" priority="14886">
      <formula>#REF!="A6"</formula>
    </cfRule>
    <cfRule type="expression" dxfId="25157" priority="14887">
      <formula>#REF!="A5"</formula>
    </cfRule>
    <cfRule type="expression" dxfId="25156" priority="14888">
      <formula>#REF!="A4"</formula>
    </cfRule>
    <cfRule type="expression" dxfId="25155" priority="14889">
      <formula>#REF!="A3"</formula>
    </cfRule>
    <cfRule type="expression" dxfId="25154" priority="14890">
      <formula>#REF!="A2"</formula>
    </cfRule>
    <cfRule type="expression" dxfId="25153" priority="14891">
      <formula>#REF!="A1"</formula>
    </cfRule>
  </conditionalFormatting>
  <conditionalFormatting sqref="BC22">
    <cfRule type="expression" dxfId="25152" priority="14874">
      <formula>#REF!="A9"</formula>
    </cfRule>
    <cfRule type="expression" dxfId="25151" priority="14875">
      <formula>#REF!="A8"</formula>
    </cfRule>
    <cfRule type="expression" dxfId="25150" priority="14876">
      <formula>#REF!="A7"</formula>
    </cfRule>
    <cfRule type="expression" dxfId="25149" priority="14877">
      <formula>#REF!="A6"</formula>
    </cfRule>
    <cfRule type="expression" dxfId="25148" priority="14878">
      <formula>#REF!="A5"</formula>
    </cfRule>
    <cfRule type="expression" dxfId="25147" priority="14879">
      <formula>#REF!="A4"</formula>
    </cfRule>
    <cfRule type="expression" dxfId="25146" priority="14880">
      <formula>#REF!="A3"</formula>
    </cfRule>
    <cfRule type="expression" dxfId="25145" priority="14881">
      <formula>#REF!="A2"</formula>
    </cfRule>
    <cfRule type="expression" dxfId="25144" priority="14882">
      <formula>#REF!="A1"</formula>
    </cfRule>
  </conditionalFormatting>
  <conditionalFormatting sqref="BD15">
    <cfRule type="expression" dxfId="25143" priority="14865">
      <formula>#REF!="A9"</formula>
    </cfRule>
    <cfRule type="expression" dxfId="25142" priority="14866">
      <formula>#REF!="A8"</formula>
    </cfRule>
    <cfRule type="expression" dxfId="25141" priority="14867">
      <formula>#REF!="A7"</formula>
    </cfRule>
    <cfRule type="expression" dxfId="25140" priority="14868">
      <formula>#REF!="A6"</formula>
    </cfRule>
    <cfRule type="expression" dxfId="25139" priority="14869">
      <formula>#REF!="A5"</formula>
    </cfRule>
    <cfRule type="expression" dxfId="25138" priority="14870">
      <formula>#REF!="A4"</formula>
    </cfRule>
    <cfRule type="expression" dxfId="25137" priority="14871">
      <formula>#REF!="A3"</formula>
    </cfRule>
    <cfRule type="expression" dxfId="25136" priority="14872">
      <formula>#REF!="A2"</formula>
    </cfRule>
    <cfRule type="expression" dxfId="25135" priority="14873">
      <formula>#REF!="A1"</formula>
    </cfRule>
  </conditionalFormatting>
  <conditionalFormatting sqref="BD21">
    <cfRule type="expression" dxfId="25134" priority="14856">
      <formula>#REF!="A9"</formula>
    </cfRule>
    <cfRule type="expression" dxfId="25133" priority="14857">
      <formula>#REF!="A8"</formula>
    </cfRule>
    <cfRule type="expression" dxfId="25132" priority="14858">
      <formula>#REF!="A7"</formula>
    </cfRule>
    <cfRule type="expression" dxfId="25131" priority="14859">
      <formula>#REF!="A6"</formula>
    </cfRule>
    <cfRule type="expression" dxfId="25130" priority="14860">
      <formula>#REF!="A5"</formula>
    </cfRule>
    <cfRule type="expression" dxfId="25129" priority="14861">
      <formula>#REF!="A4"</formula>
    </cfRule>
    <cfRule type="expression" dxfId="25128" priority="14862">
      <formula>#REF!="A3"</formula>
    </cfRule>
    <cfRule type="expression" dxfId="25127" priority="14863">
      <formula>#REF!="A2"</formula>
    </cfRule>
    <cfRule type="expression" dxfId="25126" priority="14864">
      <formula>#REF!="A1"</formula>
    </cfRule>
  </conditionalFormatting>
  <conditionalFormatting sqref="BD18">
    <cfRule type="expression" dxfId="25125" priority="14847">
      <formula>#REF!="A9"</formula>
    </cfRule>
    <cfRule type="expression" dxfId="25124" priority="14848">
      <formula>#REF!="A8"</formula>
    </cfRule>
    <cfRule type="expression" dxfId="25123" priority="14849">
      <formula>#REF!="A7"</formula>
    </cfRule>
    <cfRule type="expression" dxfId="25122" priority="14850">
      <formula>#REF!="A6"</formula>
    </cfRule>
    <cfRule type="expression" dxfId="25121" priority="14851">
      <formula>#REF!="A5"</formula>
    </cfRule>
    <cfRule type="expression" dxfId="25120" priority="14852">
      <formula>#REF!="A4"</formula>
    </cfRule>
    <cfRule type="expression" dxfId="25119" priority="14853">
      <formula>#REF!="A3"</formula>
    </cfRule>
    <cfRule type="expression" dxfId="25118" priority="14854">
      <formula>#REF!="A2"</formula>
    </cfRule>
    <cfRule type="expression" dxfId="25117" priority="14855">
      <formula>#REF!="A1"</formula>
    </cfRule>
  </conditionalFormatting>
  <conditionalFormatting sqref="BD14">
    <cfRule type="expression" dxfId="25116" priority="14838">
      <formula>#REF!="A9"</formula>
    </cfRule>
    <cfRule type="expression" dxfId="25115" priority="14839">
      <formula>#REF!="A8"</formula>
    </cfRule>
    <cfRule type="expression" dxfId="25114" priority="14840">
      <formula>#REF!="A7"</formula>
    </cfRule>
    <cfRule type="expression" dxfId="25113" priority="14841">
      <formula>#REF!="A6"</formula>
    </cfRule>
    <cfRule type="expression" dxfId="25112" priority="14842">
      <formula>#REF!="A5"</formula>
    </cfRule>
    <cfRule type="expression" dxfId="25111" priority="14843">
      <formula>#REF!="A4"</formula>
    </cfRule>
    <cfRule type="expression" dxfId="25110" priority="14844">
      <formula>#REF!="A3"</formula>
    </cfRule>
    <cfRule type="expression" dxfId="25109" priority="14845">
      <formula>#REF!="A2"</formula>
    </cfRule>
    <cfRule type="expression" dxfId="25108" priority="14846">
      <formula>#REF!="A1"</formula>
    </cfRule>
  </conditionalFormatting>
  <conditionalFormatting sqref="BD22">
    <cfRule type="expression" dxfId="25107" priority="14829">
      <formula>#REF!="A9"</formula>
    </cfRule>
    <cfRule type="expression" dxfId="25106" priority="14830">
      <formula>#REF!="A8"</formula>
    </cfRule>
    <cfRule type="expression" dxfId="25105" priority="14831">
      <formula>#REF!="A7"</formula>
    </cfRule>
    <cfRule type="expression" dxfId="25104" priority="14832">
      <formula>#REF!="A6"</formula>
    </cfRule>
    <cfRule type="expression" dxfId="25103" priority="14833">
      <formula>#REF!="A5"</formula>
    </cfRule>
    <cfRule type="expression" dxfId="25102" priority="14834">
      <formula>#REF!="A4"</formula>
    </cfRule>
    <cfRule type="expression" dxfId="25101" priority="14835">
      <formula>#REF!="A3"</formula>
    </cfRule>
    <cfRule type="expression" dxfId="25100" priority="14836">
      <formula>#REF!="A2"</formula>
    </cfRule>
    <cfRule type="expression" dxfId="25099" priority="14837">
      <formula>#REF!="A1"</formula>
    </cfRule>
  </conditionalFormatting>
  <conditionalFormatting sqref="C57">
    <cfRule type="cellIs" dxfId="25098" priority="14828" stopIfTrue="1" operator="lessThan">
      <formula>0</formula>
    </cfRule>
  </conditionalFormatting>
  <conditionalFormatting sqref="C131">
    <cfRule type="cellIs" dxfId="25097" priority="14827" stopIfTrue="1" operator="lessThan">
      <formula>0</formula>
    </cfRule>
  </conditionalFormatting>
  <conditionalFormatting sqref="C142">
    <cfRule type="cellIs" dxfId="25096" priority="14826" stopIfTrue="1" operator="lessThan">
      <formula>0</formula>
    </cfRule>
  </conditionalFormatting>
  <conditionalFormatting sqref="C190">
    <cfRule type="cellIs" dxfId="25095" priority="14825" stopIfTrue="1" operator="lessThan">
      <formula>0</formula>
    </cfRule>
  </conditionalFormatting>
  <conditionalFormatting sqref="C239">
    <cfRule type="cellIs" dxfId="25094" priority="14824" stopIfTrue="1" operator="lessThan">
      <formula>0</formula>
    </cfRule>
  </conditionalFormatting>
  <conditionalFormatting sqref="A172:B172">
    <cfRule type="expression" dxfId="25093" priority="14779">
      <formula>#REF!="A9"</formula>
    </cfRule>
    <cfRule type="expression" dxfId="25092" priority="14780">
      <formula>#REF!="A8"</formula>
    </cfRule>
    <cfRule type="expression" dxfId="25091" priority="14781">
      <formula>#REF!="A7"</formula>
    </cfRule>
    <cfRule type="expression" dxfId="25090" priority="14782">
      <formula>#REF!="A6"</formula>
    </cfRule>
    <cfRule type="expression" dxfId="25089" priority="14783">
      <formula>#REF!="A5"</formula>
    </cfRule>
    <cfRule type="expression" dxfId="25088" priority="14784">
      <formula>#REF!="A4"</formula>
    </cfRule>
    <cfRule type="expression" dxfId="25087" priority="14785">
      <formula>#REF!="A3"</formula>
    </cfRule>
    <cfRule type="expression" dxfId="25086" priority="14786">
      <formula>#REF!="A2"</formula>
    </cfRule>
    <cfRule type="expression" dxfId="25085" priority="14787">
      <formula>#REF!="A1"</formula>
    </cfRule>
  </conditionalFormatting>
  <conditionalFormatting sqref="A173:B173">
    <cfRule type="expression" dxfId="25084" priority="14770">
      <formula>#REF!="A9"</formula>
    </cfRule>
    <cfRule type="expression" dxfId="25083" priority="14771">
      <formula>#REF!="A8"</formula>
    </cfRule>
    <cfRule type="expression" dxfId="25082" priority="14772">
      <formula>#REF!="A7"</formula>
    </cfRule>
    <cfRule type="expression" dxfId="25081" priority="14773">
      <formula>#REF!="A6"</formula>
    </cfRule>
    <cfRule type="expression" dxfId="25080" priority="14774">
      <formula>#REF!="A5"</formula>
    </cfRule>
    <cfRule type="expression" dxfId="25079" priority="14775">
      <formula>#REF!="A4"</formula>
    </cfRule>
    <cfRule type="expression" dxfId="25078" priority="14776">
      <formula>#REF!="A3"</formula>
    </cfRule>
    <cfRule type="expression" dxfId="25077" priority="14777">
      <formula>#REF!="A2"</formula>
    </cfRule>
    <cfRule type="expression" dxfId="25076" priority="14778">
      <formula>#REF!="A1"</formula>
    </cfRule>
  </conditionalFormatting>
  <conditionalFormatting sqref="C26">
    <cfRule type="expression" dxfId="25075" priority="14761">
      <formula>$A26="A9"</formula>
    </cfRule>
    <cfRule type="expression" dxfId="25074" priority="14762">
      <formula>$A26="A8"</formula>
    </cfRule>
    <cfRule type="expression" dxfId="25073" priority="14763">
      <formula>$A26="A7"</formula>
    </cfRule>
    <cfRule type="expression" dxfId="25072" priority="14764">
      <formula>$A26="A6"</formula>
    </cfRule>
    <cfRule type="expression" dxfId="25071" priority="14765">
      <formula>$A26="A5"</formula>
    </cfRule>
    <cfRule type="expression" dxfId="25070" priority="14766">
      <formula>$A26="A4"</formula>
    </cfRule>
    <cfRule type="expression" dxfId="25069" priority="14767">
      <formula>$A26="A3"</formula>
    </cfRule>
    <cfRule type="expression" dxfId="25068" priority="14768">
      <formula>$A26="A2"</formula>
    </cfRule>
    <cfRule type="expression" dxfId="25067" priority="14769">
      <formula>$A26="A1"</formula>
    </cfRule>
  </conditionalFormatting>
  <conditionalFormatting sqref="H26">
    <cfRule type="expression" dxfId="25066" priority="14743">
      <formula>#REF!="A9"</formula>
    </cfRule>
    <cfRule type="expression" dxfId="25065" priority="14744">
      <formula>#REF!="A8"</formula>
    </cfRule>
    <cfRule type="expression" dxfId="25064" priority="14745">
      <formula>#REF!="A7"</formula>
    </cfRule>
    <cfRule type="expression" dxfId="25063" priority="14746">
      <formula>#REF!="A6"</formula>
    </cfRule>
    <cfRule type="expression" dxfId="25062" priority="14747">
      <formula>#REF!="A5"</formula>
    </cfRule>
    <cfRule type="expression" dxfId="25061" priority="14748">
      <formula>#REF!="A4"</formula>
    </cfRule>
    <cfRule type="expression" dxfId="25060" priority="14749">
      <formula>#REF!="A3"</formula>
    </cfRule>
    <cfRule type="expression" dxfId="25059" priority="14750">
      <formula>#REF!="A2"</formula>
    </cfRule>
    <cfRule type="expression" dxfId="25058" priority="14751">
      <formula>#REF!="A1"</formula>
    </cfRule>
  </conditionalFormatting>
  <conditionalFormatting sqref="I26">
    <cfRule type="expression" dxfId="25057" priority="14734">
      <formula>#REF!="A9"</formula>
    </cfRule>
    <cfRule type="expression" dxfId="25056" priority="14735">
      <formula>#REF!="A8"</formula>
    </cfRule>
    <cfRule type="expression" dxfId="25055" priority="14736">
      <formula>#REF!="A7"</formula>
    </cfRule>
    <cfRule type="expression" dxfId="25054" priority="14737">
      <formula>#REF!="A6"</formula>
    </cfRule>
    <cfRule type="expression" dxfId="25053" priority="14738">
      <formula>#REF!="A5"</formula>
    </cfRule>
    <cfRule type="expression" dxfId="25052" priority="14739">
      <formula>#REF!="A4"</formula>
    </cfRule>
    <cfRule type="expression" dxfId="25051" priority="14740">
      <formula>#REF!="A3"</formula>
    </cfRule>
    <cfRule type="expression" dxfId="25050" priority="14741">
      <formula>#REF!="A2"</formula>
    </cfRule>
    <cfRule type="expression" dxfId="25049" priority="14742">
      <formula>#REF!="A1"</formula>
    </cfRule>
  </conditionalFormatting>
  <conditionalFormatting sqref="K26">
    <cfRule type="expression" dxfId="25048" priority="14725">
      <formula>#REF!="A9"</formula>
    </cfRule>
    <cfRule type="expression" dxfId="25047" priority="14726">
      <formula>#REF!="A8"</formula>
    </cfRule>
    <cfRule type="expression" dxfId="25046" priority="14727">
      <formula>#REF!="A7"</formula>
    </cfRule>
    <cfRule type="expression" dxfId="25045" priority="14728">
      <formula>#REF!="A6"</formula>
    </cfRule>
    <cfRule type="expression" dxfId="25044" priority="14729">
      <formula>#REF!="A5"</formula>
    </cfRule>
    <cfRule type="expression" dxfId="25043" priority="14730">
      <formula>#REF!="A4"</formula>
    </cfRule>
    <cfRule type="expression" dxfId="25042" priority="14731">
      <formula>#REF!="A3"</formula>
    </cfRule>
    <cfRule type="expression" dxfId="25041" priority="14732">
      <formula>#REF!="A2"</formula>
    </cfRule>
    <cfRule type="expression" dxfId="25040" priority="14733">
      <formula>#REF!="A1"</formula>
    </cfRule>
  </conditionalFormatting>
  <conditionalFormatting sqref="Y26">
    <cfRule type="expression" dxfId="25039" priority="14716">
      <formula>#REF!="A9"</formula>
    </cfRule>
    <cfRule type="expression" dxfId="25038" priority="14717">
      <formula>#REF!="A8"</formula>
    </cfRule>
    <cfRule type="expression" dxfId="25037" priority="14718">
      <formula>#REF!="A7"</formula>
    </cfRule>
    <cfRule type="expression" dxfId="25036" priority="14719">
      <formula>#REF!="A6"</formula>
    </cfRule>
    <cfRule type="expression" dxfId="25035" priority="14720">
      <formula>#REF!="A5"</formula>
    </cfRule>
    <cfRule type="expression" dxfId="25034" priority="14721">
      <formula>#REF!="A4"</formula>
    </cfRule>
    <cfRule type="expression" dxfId="25033" priority="14722">
      <formula>#REF!="A3"</formula>
    </cfRule>
    <cfRule type="expression" dxfId="25032" priority="14723">
      <formula>#REF!="A2"</formula>
    </cfRule>
    <cfRule type="expression" dxfId="25031" priority="14724">
      <formula>#REF!="A1"</formula>
    </cfRule>
  </conditionalFormatting>
  <conditionalFormatting sqref="Z26">
    <cfRule type="expression" dxfId="25030" priority="14707">
      <formula>#REF!="A9"</formula>
    </cfRule>
    <cfRule type="expression" dxfId="25029" priority="14708">
      <formula>#REF!="A8"</formula>
    </cfRule>
    <cfRule type="expression" dxfId="25028" priority="14709">
      <formula>#REF!="A7"</formula>
    </cfRule>
    <cfRule type="expression" dxfId="25027" priority="14710">
      <formula>#REF!="A6"</formula>
    </cfRule>
    <cfRule type="expression" dxfId="25026" priority="14711">
      <formula>#REF!="A5"</formula>
    </cfRule>
    <cfRule type="expression" dxfId="25025" priority="14712">
      <formula>#REF!="A4"</formula>
    </cfRule>
    <cfRule type="expression" dxfId="25024" priority="14713">
      <formula>#REF!="A3"</formula>
    </cfRule>
    <cfRule type="expression" dxfId="25023" priority="14714">
      <formula>#REF!="A2"</formula>
    </cfRule>
    <cfRule type="expression" dxfId="25022" priority="14715">
      <formula>#REF!="A1"</formula>
    </cfRule>
  </conditionalFormatting>
  <conditionalFormatting sqref="AN26">
    <cfRule type="expression" dxfId="25021" priority="14698">
      <formula>#REF!="A9"</formula>
    </cfRule>
    <cfRule type="expression" dxfId="25020" priority="14699">
      <formula>#REF!="A8"</formula>
    </cfRule>
    <cfRule type="expression" dxfId="25019" priority="14700">
      <formula>#REF!="A7"</formula>
    </cfRule>
    <cfRule type="expression" dxfId="25018" priority="14701">
      <formula>#REF!="A6"</formula>
    </cfRule>
    <cfRule type="expression" dxfId="25017" priority="14702">
      <formula>#REF!="A5"</formula>
    </cfRule>
    <cfRule type="expression" dxfId="25016" priority="14703">
      <formula>#REF!="A4"</formula>
    </cfRule>
    <cfRule type="expression" dxfId="25015" priority="14704">
      <formula>#REF!="A3"</formula>
    </cfRule>
    <cfRule type="expression" dxfId="25014" priority="14705">
      <formula>#REF!="A2"</formula>
    </cfRule>
    <cfRule type="expression" dxfId="25013" priority="14706">
      <formula>#REF!="A1"</formula>
    </cfRule>
  </conditionalFormatting>
  <conditionalFormatting sqref="AO26">
    <cfRule type="expression" dxfId="25012" priority="14689">
      <formula>#REF!="A9"</formula>
    </cfRule>
    <cfRule type="expression" dxfId="25011" priority="14690">
      <formula>#REF!="A8"</formula>
    </cfRule>
    <cfRule type="expression" dxfId="25010" priority="14691">
      <formula>#REF!="A7"</formula>
    </cfRule>
    <cfRule type="expression" dxfId="25009" priority="14692">
      <formula>#REF!="A6"</formula>
    </cfRule>
    <cfRule type="expression" dxfId="25008" priority="14693">
      <formula>#REF!="A5"</formula>
    </cfRule>
    <cfRule type="expression" dxfId="25007" priority="14694">
      <formula>#REF!="A4"</formula>
    </cfRule>
    <cfRule type="expression" dxfId="25006" priority="14695">
      <formula>#REF!="A3"</formula>
    </cfRule>
    <cfRule type="expression" dxfId="25005" priority="14696">
      <formula>#REF!="A2"</formula>
    </cfRule>
    <cfRule type="expression" dxfId="25004" priority="14697">
      <formula>#REF!="A1"</formula>
    </cfRule>
  </conditionalFormatting>
  <conditionalFormatting sqref="BC26">
    <cfRule type="expression" dxfId="25003" priority="14680">
      <formula>#REF!="A9"</formula>
    </cfRule>
    <cfRule type="expression" dxfId="25002" priority="14681">
      <formula>#REF!="A8"</formula>
    </cfRule>
    <cfRule type="expression" dxfId="25001" priority="14682">
      <formula>#REF!="A7"</formula>
    </cfRule>
    <cfRule type="expression" dxfId="25000" priority="14683">
      <formula>#REF!="A6"</formula>
    </cfRule>
    <cfRule type="expression" dxfId="24999" priority="14684">
      <formula>#REF!="A5"</formula>
    </cfRule>
    <cfRule type="expression" dxfId="24998" priority="14685">
      <formula>#REF!="A4"</formula>
    </cfRule>
    <cfRule type="expression" dxfId="24997" priority="14686">
      <formula>#REF!="A3"</formula>
    </cfRule>
    <cfRule type="expression" dxfId="24996" priority="14687">
      <formula>#REF!="A2"</formula>
    </cfRule>
    <cfRule type="expression" dxfId="24995" priority="14688">
      <formula>#REF!="A1"</formula>
    </cfRule>
  </conditionalFormatting>
  <conditionalFormatting sqref="BD26">
    <cfRule type="expression" dxfId="24994" priority="14671">
      <formula>#REF!="A9"</formula>
    </cfRule>
    <cfRule type="expression" dxfId="24993" priority="14672">
      <formula>#REF!="A8"</formula>
    </cfRule>
    <cfRule type="expression" dxfId="24992" priority="14673">
      <formula>#REF!="A7"</formula>
    </cfRule>
    <cfRule type="expression" dxfId="24991" priority="14674">
      <formula>#REF!="A6"</formula>
    </cfRule>
    <cfRule type="expression" dxfId="24990" priority="14675">
      <formula>#REF!="A5"</formula>
    </cfRule>
    <cfRule type="expression" dxfId="24989" priority="14676">
      <formula>#REF!="A4"</formula>
    </cfRule>
    <cfRule type="expression" dxfId="24988" priority="14677">
      <formula>#REF!="A3"</formula>
    </cfRule>
    <cfRule type="expression" dxfId="24987" priority="14678">
      <formula>#REF!="A2"</formula>
    </cfRule>
    <cfRule type="expression" dxfId="24986" priority="14679">
      <formula>#REF!="A1"</formula>
    </cfRule>
  </conditionalFormatting>
  <conditionalFormatting sqref="C37">
    <cfRule type="expression" dxfId="24985" priority="14662">
      <formula>$A37="A9"</formula>
    </cfRule>
    <cfRule type="expression" dxfId="24984" priority="14663">
      <formula>$A37="A8"</formula>
    </cfRule>
    <cfRule type="expression" dxfId="24983" priority="14664">
      <formula>$A37="A7"</formula>
    </cfRule>
    <cfRule type="expression" dxfId="24982" priority="14665">
      <formula>$A37="A6"</formula>
    </cfRule>
    <cfRule type="expression" dxfId="24981" priority="14666">
      <formula>$A37="A5"</formula>
    </cfRule>
    <cfRule type="expression" dxfId="24980" priority="14667">
      <formula>$A37="A4"</formula>
    </cfRule>
    <cfRule type="expression" dxfId="24979" priority="14668">
      <formula>$A37="A3"</formula>
    </cfRule>
    <cfRule type="expression" dxfId="24978" priority="14669">
      <formula>$A37="A2"</formula>
    </cfRule>
    <cfRule type="expression" dxfId="24977" priority="14670">
      <formula>$A37="A1"</formula>
    </cfRule>
  </conditionalFormatting>
  <conditionalFormatting sqref="H37">
    <cfRule type="expression" dxfId="24976" priority="14644">
      <formula>#REF!="A9"</formula>
    </cfRule>
    <cfRule type="expression" dxfId="24975" priority="14645">
      <formula>#REF!="A8"</formula>
    </cfRule>
    <cfRule type="expression" dxfId="24974" priority="14646">
      <formula>#REF!="A7"</formula>
    </cfRule>
    <cfRule type="expression" dxfId="24973" priority="14647">
      <formula>#REF!="A6"</formula>
    </cfRule>
    <cfRule type="expression" dxfId="24972" priority="14648">
      <formula>#REF!="A5"</formula>
    </cfRule>
    <cfRule type="expression" dxfId="24971" priority="14649">
      <formula>#REF!="A4"</formula>
    </cfRule>
    <cfRule type="expression" dxfId="24970" priority="14650">
      <formula>#REF!="A3"</formula>
    </cfRule>
    <cfRule type="expression" dxfId="24969" priority="14651">
      <formula>#REF!="A2"</formula>
    </cfRule>
    <cfRule type="expression" dxfId="24968" priority="14652">
      <formula>#REF!="A1"</formula>
    </cfRule>
  </conditionalFormatting>
  <conditionalFormatting sqref="I37">
    <cfRule type="expression" dxfId="24967" priority="14635">
      <formula>#REF!="A9"</formula>
    </cfRule>
    <cfRule type="expression" dxfId="24966" priority="14636">
      <formula>#REF!="A8"</formula>
    </cfRule>
    <cfRule type="expression" dxfId="24965" priority="14637">
      <formula>#REF!="A7"</formula>
    </cfRule>
    <cfRule type="expression" dxfId="24964" priority="14638">
      <formula>#REF!="A6"</formula>
    </cfRule>
    <cfRule type="expression" dxfId="24963" priority="14639">
      <formula>#REF!="A5"</formula>
    </cfRule>
    <cfRule type="expression" dxfId="24962" priority="14640">
      <formula>#REF!="A4"</formula>
    </cfRule>
    <cfRule type="expression" dxfId="24961" priority="14641">
      <formula>#REF!="A3"</formula>
    </cfRule>
    <cfRule type="expression" dxfId="24960" priority="14642">
      <formula>#REF!="A2"</formula>
    </cfRule>
    <cfRule type="expression" dxfId="24959" priority="14643">
      <formula>#REF!="A1"</formula>
    </cfRule>
  </conditionalFormatting>
  <conditionalFormatting sqref="K37">
    <cfRule type="expression" dxfId="24958" priority="14626">
      <formula>#REF!="A9"</formula>
    </cfRule>
    <cfRule type="expression" dxfId="24957" priority="14627">
      <formula>#REF!="A8"</formula>
    </cfRule>
    <cfRule type="expression" dxfId="24956" priority="14628">
      <formula>#REF!="A7"</formula>
    </cfRule>
    <cfRule type="expression" dxfId="24955" priority="14629">
      <formula>#REF!="A6"</formula>
    </cfRule>
    <cfRule type="expression" dxfId="24954" priority="14630">
      <formula>#REF!="A5"</formula>
    </cfRule>
    <cfRule type="expression" dxfId="24953" priority="14631">
      <formula>#REF!="A4"</formula>
    </cfRule>
    <cfRule type="expression" dxfId="24952" priority="14632">
      <formula>#REF!="A3"</formula>
    </cfRule>
    <cfRule type="expression" dxfId="24951" priority="14633">
      <formula>#REF!="A2"</formula>
    </cfRule>
    <cfRule type="expression" dxfId="24950" priority="14634">
      <formula>#REF!="A1"</formula>
    </cfRule>
  </conditionalFormatting>
  <conditionalFormatting sqref="Y37">
    <cfRule type="expression" dxfId="24949" priority="14617">
      <formula>#REF!="A9"</formula>
    </cfRule>
    <cfRule type="expression" dxfId="24948" priority="14618">
      <formula>#REF!="A8"</formula>
    </cfRule>
    <cfRule type="expression" dxfId="24947" priority="14619">
      <formula>#REF!="A7"</formula>
    </cfRule>
    <cfRule type="expression" dxfId="24946" priority="14620">
      <formula>#REF!="A6"</formula>
    </cfRule>
    <cfRule type="expression" dxfId="24945" priority="14621">
      <formula>#REF!="A5"</formula>
    </cfRule>
    <cfRule type="expression" dxfId="24944" priority="14622">
      <formula>#REF!="A4"</formula>
    </cfRule>
    <cfRule type="expression" dxfId="24943" priority="14623">
      <formula>#REF!="A3"</formula>
    </cfRule>
    <cfRule type="expression" dxfId="24942" priority="14624">
      <formula>#REF!="A2"</formula>
    </cfRule>
    <cfRule type="expression" dxfId="24941" priority="14625">
      <formula>#REF!="A1"</formula>
    </cfRule>
  </conditionalFormatting>
  <conditionalFormatting sqref="Z37">
    <cfRule type="expression" dxfId="24940" priority="14608">
      <formula>#REF!="A9"</formula>
    </cfRule>
    <cfRule type="expression" dxfId="24939" priority="14609">
      <formula>#REF!="A8"</formula>
    </cfRule>
    <cfRule type="expression" dxfId="24938" priority="14610">
      <formula>#REF!="A7"</formula>
    </cfRule>
    <cfRule type="expression" dxfId="24937" priority="14611">
      <formula>#REF!="A6"</formula>
    </cfRule>
    <cfRule type="expression" dxfId="24936" priority="14612">
      <formula>#REF!="A5"</formula>
    </cfRule>
    <cfRule type="expression" dxfId="24935" priority="14613">
      <formula>#REF!="A4"</formula>
    </cfRule>
    <cfRule type="expression" dxfId="24934" priority="14614">
      <formula>#REF!="A3"</formula>
    </cfRule>
    <cfRule type="expression" dxfId="24933" priority="14615">
      <formula>#REF!="A2"</formula>
    </cfRule>
    <cfRule type="expression" dxfId="24932" priority="14616">
      <formula>#REF!="A1"</formula>
    </cfRule>
  </conditionalFormatting>
  <conditionalFormatting sqref="AN37">
    <cfRule type="expression" dxfId="24931" priority="14599">
      <formula>#REF!="A9"</formula>
    </cfRule>
    <cfRule type="expression" dxfId="24930" priority="14600">
      <formula>#REF!="A8"</formula>
    </cfRule>
    <cfRule type="expression" dxfId="24929" priority="14601">
      <formula>#REF!="A7"</formula>
    </cfRule>
    <cfRule type="expression" dxfId="24928" priority="14602">
      <formula>#REF!="A6"</formula>
    </cfRule>
    <cfRule type="expression" dxfId="24927" priority="14603">
      <formula>#REF!="A5"</formula>
    </cfRule>
    <cfRule type="expression" dxfId="24926" priority="14604">
      <formula>#REF!="A4"</formula>
    </cfRule>
    <cfRule type="expression" dxfId="24925" priority="14605">
      <formula>#REF!="A3"</formula>
    </cfRule>
    <cfRule type="expression" dxfId="24924" priority="14606">
      <formula>#REF!="A2"</formula>
    </cfRule>
    <cfRule type="expression" dxfId="24923" priority="14607">
      <formula>#REF!="A1"</formula>
    </cfRule>
  </conditionalFormatting>
  <conditionalFormatting sqref="AO37">
    <cfRule type="expression" dxfId="24922" priority="14590">
      <formula>#REF!="A9"</formula>
    </cfRule>
    <cfRule type="expression" dxfId="24921" priority="14591">
      <formula>#REF!="A8"</formula>
    </cfRule>
    <cfRule type="expression" dxfId="24920" priority="14592">
      <formula>#REF!="A7"</formula>
    </cfRule>
    <cfRule type="expression" dxfId="24919" priority="14593">
      <formula>#REF!="A6"</formula>
    </cfRule>
    <cfRule type="expression" dxfId="24918" priority="14594">
      <formula>#REF!="A5"</formula>
    </cfRule>
    <cfRule type="expression" dxfId="24917" priority="14595">
      <formula>#REF!="A4"</formula>
    </cfRule>
    <cfRule type="expression" dxfId="24916" priority="14596">
      <formula>#REF!="A3"</formula>
    </cfRule>
    <cfRule type="expression" dxfId="24915" priority="14597">
      <formula>#REF!="A2"</formula>
    </cfRule>
    <cfRule type="expression" dxfId="24914" priority="14598">
      <formula>#REF!="A1"</formula>
    </cfRule>
  </conditionalFormatting>
  <conditionalFormatting sqref="BC37">
    <cfRule type="expression" dxfId="24913" priority="14581">
      <formula>#REF!="A9"</formula>
    </cfRule>
    <cfRule type="expression" dxfId="24912" priority="14582">
      <formula>#REF!="A8"</formula>
    </cfRule>
    <cfRule type="expression" dxfId="24911" priority="14583">
      <formula>#REF!="A7"</formula>
    </cfRule>
    <cfRule type="expression" dxfId="24910" priority="14584">
      <formula>#REF!="A6"</formula>
    </cfRule>
    <cfRule type="expression" dxfId="24909" priority="14585">
      <formula>#REF!="A5"</formula>
    </cfRule>
    <cfRule type="expression" dxfId="24908" priority="14586">
      <formula>#REF!="A4"</formula>
    </cfRule>
    <cfRule type="expression" dxfId="24907" priority="14587">
      <formula>#REF!="A3"</formula>
    </cfRule>
    <cfRule type="expression" dxfId="24906" priority="14588">
      <formula>#REF!="A2"</formula>
    </cfRule>
    <cfRule type="expression" dxfId="24905" priority="14589">
      <formula>#REF!="A1"</formula>
    </cfRule>
  </conditionalFormatting>
  <conditionalFormatting sqref="BD37">
    <cfRule type="expression" dxfId="24904" priority="14572">
      <formula>#REF!="A9"</formula>
    </cfRule>
    <cfRule type="expression" dxfId="24903" priority="14573">
      <formula>#REF!="A8"</formula>
    </cfRule>
    <cfRule type="expression" dxfId="24902" priority="14574">
      <formula>#REF!="A7"</formula>
    </cfRule>
    <cfRule type="expression" dxfId="24901" priority="14575">
      <formula>#REF!="A6"</formula>
    </cfRule>
    <cfRule type="expression" dxfId="24900" priority="14576">
      <formula>#REF!="A5"</formula>
    </cfRule>
    <cfRule type="expression" dxfId="24899" priority="14577">
      <formula>#REF!="A4"</formula>
    </cfRule>
    <cfRule type="expression" dxfId="24898" priority="14578">
      <formula>#REF!="A3"</formula>
    </cfRule>
    <cfRule type="expression" dxfId="24897" priority="14579">
      <formula>#REF!="A2"</formula>
    </cfRule>
    <cfRule type="expression" dxfId="24896" priority="14580">
      <formula>#REF!="A1"</formula>
    </cfRule>
  </conditionalFormatting>
  <conditionalFormatting sqref="C40">
    <cfRule type="expression" dxfId="24895" priority="14563">
      <formula>$A40="A9"</formula>
    </cfRule>
    <cfRule type="expression" dxfId="24894" priority="14564">
      <formula>$A40="A8"</formula>
    </cfRule>
    <cfRule type="expression" dxfId="24893" priority="14565">
      <formula>$A40="A7"</formula>
    </cfRule>
    <cfRule type="expression" dxfId="24892" priority="14566">
      <formula>$A40="A6"</formula>
    </cfRule>
    <cfRule type="expression" dxfId="24891" priority="14567">
      <formula>$A40="A5"</formula>
    </cfRule>
    <cfRule type="expression" dxfId="24890" priority="14568">
      <formula>$A40="A4"</formula>
    </cfRule>
    <cfRule type="expression" dxfId="24889" priority="14569">
      <formula>$A40="A3"</formula>
    </cfRule>
    <cfRule type="expression" dxfId="24888" priority="14570">
      <formula>$A40="A2"</formula>
    </cfRule>
    <cfRule type="expression" dxfId="24887" priority="14571">
      <formula>$A40="A1"</formula>
    </cfRule>
  </conditionalFormatting>
  <conditionalFormatting sqref="H40">
    <cfRule type="expression" dxfId="24886" priority="14545">
      <formula>#REF!="A9"</formula>
    </cfRule>
    <cfRule type="expression" dxfId="24885" priority="14546">
      <formula>#REF!="A8"</formula>
    </cfRule>
    <cfRule type="expression" dxfId="24884" priority="14547">
      <formula>#REF!="A7"</formula>
    </cfRule>
    <cfRule type="expression" dxfId="24883" priority="14548">
      <formula>#REF!="A6"</formula>
    </cfRule>
    <cfRule type="expression" dxfId="24882" priority="14549">
      <formula>#REF!="A5"</formula>
    </cfRule>
    <cfRule type="expression" dxfId="24881" priority="14550">
      <formula>#REF!="A4"</formula>
    </cfRule>
    <cfRule type="expression" dxfId="24880" priority="14551">
      <formula>#REF!="A3"</formula>
    </cfRule>
    <cfRule type="expression" dxfId="24879" priority="14552">
      <formula>#REF!="A2"</formula>
    </cfRule>
    <cfRule type="expression" dxfId="24878" priority="14553">
      <formula>#REF!="A1"</formula>
    </cfRule>
  </conditionalFormatting>
  <conditionalFormatting sqref="I40">
    <cfRule type="expression" dxfId="24877" priority="14536">
      <formula>#REF!="A9"</formula>
    </cfRule>
    <cfRule type="expression" dxfId="24876" priority="14537">
      <formula>#REF!="A8"</formula>
    </cfRule>
    <cfRule type="expression" dxfId="24875" priority="14538">
      <formula>#REF!="A7"</formula>
    </cfRule>
    <cfRule type="expression" dxfId="24874" priority="14539">
      <formula>#REF!="A6"</formula>
    </cfRule>
    <cfRule type="expression" dxfId="24873" priority="14540">
      <formula>#REF!="A5"</formula>
    </cfRule>
    <cfRule type="expression" dxfId="24872" priority="14541">
      <formula>#REF!="A4"</formula>
    </cfRule>
    <cfRule type="expression" dxfId="24871" priority="14542">
      <formula>#REF!="A3"</formula>
    </cfRule>
    <cfRule type="expression" dxfId="24870" priority="14543">
      <formula>#REF!="A2"</formula>
    </cfRule>
    <cfRule type="expression" dxfId="24869" priority="14544">
      <formula>#REF!="A1"</formula>
    </cfRule>
  </conditionalFormatting>
  <conditionalFormatting sqref="K40">
    <cfRule type="expression" dxfId="24868" priority="14527">
      <formula>#REF!="A9"</formula>
    </cfRule>
    <cfRule type="expression" dxfId="24867" priority="14528">
      <formula>#REF!="A8"</formula>
    </cfRule>
    <cfRule type="expression" dxfId="24866" priority="14529">
      <formula>#REF!="A7"</formula>
    </cfRule>
    <cfRule type="expression" dxfId="24865" priority="14530">
      <formula>#REF!="A6"</formula>
    </cfRule>
    <cfRule type="expression" dxfId="24864" priority="14531">
      <formula>#REF!="A5"</formula>
    </cfRule>
    <cfRule type="expression" dxfId="24863" priority="14532">
      <formula>#REF!="A4"</formula>
    </cfRule>
    <cfRule type="expression" dxfId="24862" priority="14533">
      <formula>#REF!="A3"</formula>
    </cfRule>
    <cfRule type="expression" dxfId="24861" priority="14534">
      <formula>#REF!="A2"</formula>
    </cfRule>
    <cfRule type="expression" dxfId="24860" priority="14535">
      <formula>#REF!="A1"</formula>
    </cfRule>
  </conditionalFormatting>
  <conditionalFormatting sqref="Y40">
    <cfRule type="expression" dxfId="24859" priority="14518">
      <formula>#REF!="A9"</formula>
    </cfRule>
    <cfRule type="expression" dxfId="24858" priority="14519">
      <formula>#REF!="A8"</formula>
    </cfRule>
    <cfRule type="expression" dxfId="24857" priority="14520">
      <formula>#REF!="A7"</formula>
    </cfRule>
    <cfRule type="expression" dxfId="24856" priority="14521">
      <formula>#REF!="A6"</formula>
    </cfRule>
    <cfRule type="expression" dxfId="24855" priority="14522">
      <formula>#REF!="A5"</formula>
    </cfRule>
    <cfRule type="expression" dxfId="24854" priority="14523">
      <formula>#REF!="A4"</formula>
    </cfRule>
    <cfRule type="expression" dxfId="24853" priority="14524">
      <formula>#REF!="A3"</formula>
    </cfRule>
    <cfRule type="expression" dxfId="24852" priority="14525">
      <formula>#REF!="A2"</formula>
    </cfRule>
    <cfRule type="expression" dxfId="24851" priority="14526">
      <formula>#REF!="A1"</formula>
    </cfRule>
  </conditionalFormatting>
  <conditionalFormatting sqref="Z40">
    <cfRule type="expression" dxfId="24850" priority="14509">
      <formula>#REF!="A9"</formula>
    </cfRule>
    <cfRule type="expression" dxfId="24849" priority="14510">
      <formula>#REF!="A8"</formula>
    </cfRule>
    <cfRule type="expression" dxfId="24848" priority="14511">
      <formula>#REF!="A7"</formula>
    </cfRule>
    <cfRule type="expression" dxfId="24847" priority="14512">
      <formula>#REF!="A6"</formula>
    </cfRule>
    <cfRule type="expression" dxfId="24846" priority="14513">
      <formula>#REF!="A5"</formula>
    </cfRule>
    <cfRule type="expression" dxfId="24845" priority="14514">
      <formula>#REF!="A4"</formula>
    </cfRule>
    <cfRule type="expression" dxfId="24844" priority="14515">
      <formula>#REF!="A3"</formula>
    </cfRule>
    <cfRule type="expression" dxfId="24843" priority="14516">
      <formula>#REF!="A2"</formula>
    </cfRule>
    <cfRule type="expression" dxfId="24842" priority="14517">
      <formula>#REF!="A1"</formula>
    </cfRule>
  </conditionalFormatting>
  <conditionalFormatting sqref="AN40">
    <cfRule type="expression" dxfId="24841" priority="14500">
      <formula>#REF!="A9"</formula>
    </cfRule>
    <cfRule type="expression" dxfId="24840" priority="14501">
      <formula>#REF!="A8"</formula>
    </cfRule>
    <cfRule type="expression" dxfId="24839" priority="14502">
      <formula>#REF!="A7"</formula>
    </cfRule>
    <cfRule type="expression" dxfId="24838" priority="14503">
      <formula>#REF!="A6"</formula>
    </cfRule>
    <cfRule type="expression" dxfId="24837" priority="14504">
      <formula>#REF!="A5"</formula>
    </cfRule>
    <cfRule type="expression" dxfId="24836" priority="14505">
      <formula>#REF!="A4"</formula>
    </cfRule>
    <cfRule type="expression" dxfId="24835" priority="14506">
      <formula>#REF!="A3"</formula>
    </cfRule>
    <cfRule type="expression" dxfId="24834" priority="14507">
      <formula>#REF!="A2"</formula>
    </cfRule>
    <cfRule type="expression" dxfId="24833" priority="14508">
      <formula>#REF!="A1"</formula>
    </cfRule>
  </conditionalFormatting>
  <conditionalFormatting sqref="AO40">
    <cfRule type="expression" dxfId="24832" priority="14491">
      <formula>#REF!="A9"</formula>
    </cfRule>
    <cfRule type="expression" dxfId="24831" priority="14492">
      <formula>#REF!="A8"</formula>
    </cfRule>
    <cfRule type="expression" dxfId="24830" priority="14493">
      <formula>#REF!="A7"</formula>
    </cfRule>
    <cfRule type="expression" dxfId="24829" priority="14494">
      <formula>#REF!="A6"</formula>
    </cfRule>
    <cfRule type="expression" dxfId="24828" priority="14495">
      <formula>#REF!="A5"</formula>
    </cfRule>
    <cfRule type="expression" dxfId="24827" priority="14496">
      <formula>#REF!="A4"</formula>
    </cfRule>
    <cfRule type="expression" dxfId="24826" priority="14497">
      <formula>#REF!="A3"</formula>
    </cfRule>
    <cfRule type="expression" dxfId="24825" priority="14498">
      <formula>#REF!="A2"</formula>
    </cfRule>
    <cfRule type="expression" dxfId="24824" priority="14499">
      <formula>#REF!="A1"</formula>
    </cfRule>
  </conditionalFormatting>
  <conditionalFormatting sqref="BC40">
    <cfRule type="expression" dxfId="24823" priority="14482">
      <formula>#REF!="A9"</formula>
    </cfRule>
    <cfRule type="expression" dxfId="24822" priority="14483">
      <formula>#REF!="A8"</formula>
    </cfRule>
    <cfRule type="expression" dxfId="24821" priority="14484">
      <formula>#REF!="A7"</formula>
    </cfRule>
    <cfRule type="expression" dxfId="24820" priority="14485">
      <formula>#REF!="A6"</formula>
    </cfRule>
    <cfRule type="expression" dxfId="24819" priority="14486">
      <formula>#REF!="A5"</formula>
    </cfRule>
    <cfRule type="expression" dxfId="24818" priority="14487">
      <formula>#REF!="A4"</formula>
    </cfRule>
    <cfRule type="expression" dxfId="24817" priority="14488">
      <formula>#REF!="A3"</formula>
    </cfRule>
    <cfRule type="expression" dxfId="24816" priority="14489">
      <formula>#REF!="A2"</formula>
    </cfRule>
    <cfRule type="expression" dxfId="24815" priority="14490">
      <formula>#REF!="A1"</formula>
    </cfRule>
  </conditionalFormatting>
  <conditionalFormatting sqref="BD40">
    <cfRule type="expression" dxfId="24814" priority="14473">
      <formula>#REF!="A9"</formula>
    </cfRule>
    <cfRule type="expression" dxfId="24813" priority="14474">
      <formula>#REF!="A8"</formula>
    </cfRule>
    <cfRule type="expression" dxfId="24812" priority="14475">
      <formula>#REF!="A7"</formula>
    </cfRule>
    <cfRule type="expression" dxfId="24811" priority="14476">
      <formula>#REF!="A6"</formula>
    </cfRule>
    <cfRule type="expression" dxfId="24810" priority="14477">
      <formula>#REF!="A5"</formula>
    </cfRule>
    <cfRule type="expression" dxfId="24809" priority="14478">
      <formula>#REF!="A4"</formula>
    </cfRule>
    <cfRule type="expression" dxfId="24808" priority="14479">
      <formula>#REF!="A3"</formula>
    </cfRule>
    <cfRule type="expression" dxfId="24807" priority="14480">
      <formula>#REF!="A2"</formula>
    </cfRule>
    <cfRule type="expression" dxfId="24806" priority="14481">
      <formula>#REF!="A1"</formula>
    </cfRule>
  </conditionalFormatting>
  <conditionalFormatting sqref="C43">
    <cfRule type="expression" dxfId="24805" priority="14464">
      <formula>$A43="A9"</formula>
    </cfRule>
    <cfRule type="expression" dxfId="24804" priority="14465">
      <formula>$A43="A8"</formula>
    </cfRule>
    <cfRule type="expression" dxfId="24803" priority="14466">
      <formula>$A43="A7"</formula>
    </cfRule>
    <cfRule type="expression" dxfId="24802" priority="14467">
      <formula>$A43="A6"</formula>
    </cfRule>
    <cfRule type="expression" dxfId="24801" priority="14468">
      <formula>$A43="A5"</formula>
    </cfRule>
    <cfRule type="expression" dxfId="24800" priority="14469">
      <formula>$A43="A4"</formula>
    </cfRule>
    <cfRule type="expression" dxfId="24799" priority="14470">
      <formula>$A43="A3"</formula>
    </cfRule>
    <cfRule type="expression" dxfId="24798" priority="14471">
      <formula>$A43="A2"</formula>
    </cfRule>
    <cfRule type="expression" dxfId="24797" priority="14472">
      <formula>$A43="A1"</formula>
    </cfRule>
  </conditionalFormatting>
  <conditionalFormatting sqref="H43">
    <cfRule type="expression" dxfId="24796" priority="14446">
      <formula>#REF!="A9"</formula>
    </cfRule>
    <cfRule type="expression" dxfId="24795" priority="14447">
      <formula>#REF!="A8"</formula>
    </cfRule>
    <cfRule type="expression" dxfId="24794" priority="14448">
      <formula>#REF!="A7"</formula>
    </cfRule>
    <cfRule type="expression" dxfId="24793" priority="14449">
      <formula>#REF!="A6"</formula>
    </cfRule>
    <cfRule type="expression" dxfId="24792" priority="14450">
      <formula>#REF!="A5"</formula>
    </cfRule>
    <cfRule type="expression" dxfId="24791" priority="14451">
      <formula>#REF!="A4"</formula>
    </cfRule>
    <cfRule type="expression" dxfId="24790" priority="14452">
      <formula>#REF!="A3"</formula>
    </cfRule>
    <cfRule type="expression" dxfId="24789" priority="14453">
      <formula>#REF!="A2"</formula>
    </cfRule>
    <cfRule type="expression" dxfId="24788" priority="14454">
      <formula>#REF!="A1"</formula>
    </cfRule>
  </conditionalFormatting>
  <conditionalFormatting sqref="I43">
    <cfRule type="expression" dxfId="24787" priority="14437">
      <formula>#REF!="A9"</formula>
    </cfRule>
    <cfRule type="expression" dxfId="24786" priority="14438">
      <formula>#REF!="A8"</formula>
    </cfRule>
    <cfRule type="expression" dxfId="24785" priority="14439">
      <formula>#REF!="A7"</formula>
    </cfRule>
    <cfRule type="expression" dxfId="24784" priority="14440">
      <formula>#REF!="A6"</formula>
    </cfRule>
    <cfRule type="expression" dxfId="24783" priority="14441">
      <formula>#REF!="A5"</formula>
    </cfRule>
    <cfRule type="expression" dxfId="24782" priority="14442">
      <formula>#REF!="A4"</formula>
    </cfRule>
    <cfRule type="expression" dxfId="24781" priority="14443">
      <formula>#REF!="A3"</formula>
    </cfRule>
    <cfRule type="expression" dxfId="24780" priority="14444">
      <formula>#REF!="A2"</formula>
    </cfRule>
    <cfRule type="expression" dxfId="24779" priority="14445">
      <formula>#REF!="A1"</formula>
    </cfRule>
  </conditionalFormatting>
  <conditionalFormatting sqref="K43">
    <cfRule type="expression" dxfId="24778" priority="14428">
      <formula>#REF!="A9"</formula>
    </cfRule>
    <cfRule type="expression" dxfId="24777" priority="14429">
      <formula>#REF!="A8"</formula>
    </cfRule>
    <cfRule type="expression" dxfId="24776" priority="14430">
      <formula>#REF!="A7"</formula>
    </cfRule>
    <cfRule type="expression" dxfId="24775" priority="14431">
      <formula>#REF!="A6"</formula>
    </cfRule>
    <cfRule type="expression" dxfId="24774" priority="14432">
      <formula>#REF!="A5"</formula>
    </cfRule>
    <cfRule type="expression" dxfId="24773" priority="14433">
      <formula>#REF!="A4"</formula>
    </cfRule>
    <cfRule type="expression" dxfId="24772" priority="14434">
      <formula>#REF!="A3"</formula>
    </cfRule>
    <cfRule type="expression" dxfId="24771" priority="14435">
      <formula>#REF!="A2"</formula>
    </cfRule>
    <cfRule type="expression" dxfId="24770" priority="14436">
      <formula>#REF!="A1"</formula>
    </cfRule>
  </conditionalFormatting>
  <conditionalFormatting sqref="Y43">
    <cfRule type="expression" dxfId="24769" priority="14419">
      <formula>#REF!="A9"</formula>
    </cfRule>
    <cfRule type="expression" dxfId="24768" priority="14420">
      <formula>#REF!="A8"</formula>
    </cfRule>
    <cfRule type="expression" dxfId="24767" priority="14421">
      <formula>#REF!="A7"</formula>
    </cfRule>
    <cfRule type="expression" dxfId="24766" priority="14422">
      <formula>#REF!="A6"</formula>
    </cfRule>
    <cfRule type="expression" dxfId="24765" priority="14423">
      <formula>#REF!="A5"</formula>
    </cfRule>
    <cfRule type="expression" dxfId="24764" priority="14424">
      <formula>#REF!="A4"</formula>
    </cfRule>
    <cfRule type="expression" dxfId="24763" priority="14425">
      <formula>#REF!="A3"</formula>
    </cfRule>
    <cfRule type="expression" dxfId="24762" priority="14426">
      <formula>#REF!="A2"</formula>
    </cfRule>
    <cfRule type="expression" dxfId="24761" priority="14427">
      <formula>#REF!="A1"</formula>
    </cfRule>
  </conditionalFormatting>
  <conditionalFormatting sqref="Z43">
    <cfRule type="expression" dxfId="24760" priority="14410">
      <formula>#REF!="A9"</formula>
    </cfRule>
    <cfRule type="expression" dxfId="24759" priority="14411">
      <formula>#REF!="A8"</formula>
    </cfRule>
    <cfRule type="expression" dxfId="24758" priority="14412">
      <formula>#REF!="A7"</formula>
    </cfRule>
    <cfRule type="expression" dxfId="24757" priority="14413">
      <formula>#REF!="A6"</formula>
    </cfRule>
    <cfRule type="expression" dxfId="24756" priority="14414">
      <formula>#REF!="A5"</formula>
    </cfRule>
    <cfRule type="expression" dxfId="24755" priority="14415">
      <formula>#REF!="A4"</formula>
    </cfRule>
    <cfRule type="expression" dxfId="24754" priority="14416">
      <formula>#REF!="A3"</formula>
    </cfRule>
    <cfRule type="expression" dxfId="24753" priority="14417">
      <formula>#REF!="A2"</formula>
    </cfRule>
    <cfRule type="expression" dxfId="24752" priority="14418">
      <formula>#REF!="A1"</formula>
    </cfRule>
  </conditionalFormatting>
  <conditionalFormatting sqref="AN43">
    <cfRule type="expression" dxfId="24751" priority="14401">
      <formula>#REF!="A9"</formula>
    </cfRule>
    <cfRule type="expression" dxfId="24750" priority="14402">
      <formula>#REF!="A8"</formula>
    </cfRule>
    <cfRule type="expression" dxfId="24749" priority="14403">
      <formula>#REF!="A7"</formula>
    </cfRule>
    <cfRule type="expression" dxfId="24748" priority="14404">
      <formula>#REF!="A6"</formula>
    </cfRule>
    <cfRule type="expression" dxfId="24747" priority="14405">
      <formula>#REF!="A5"</formula>
    </cfRule>
    <cfRule type="expression" dxfId="24746" priority="14406">
      <formula>#REF!="A4"</formula>
    </cfRule>
    <cfRule type="expression" dxfId="24745" priority="14407">
      <formula>#REF!="A3"</formula>
    </cfRule>
    <cfRule type="expression" dxfId="24744" priority="14408">
      <formula>#REF!="A2"</formula>
    </cfRule>
    <cfRule type="expression" dxfId="24743" priority="14409">
      <formula>#REF!="A1"</formula>
    </cfRule>
  </conditionalFormatting>
  <conditionalFormatting sqref="AO43">
    <cfRule type="expression" dxfId="24742" priority="14392">
      <formula>#REF!="A9"</formula>
    </cfRule>
    <cfRule type="expression" dxfId="24741" priority="14393">
      <formula>#REF!="A8"</formula>
    </cfRule>
    <cfRule type="expression" dxfId="24740" priority="14394">
      <formula>#REF!="A7"</formula>
    </cfRule>
    <cfRule type="expression" dxfId="24739" priority="14395">
      <formula>#REF!="A6"</formula>
    </cfRule>
    <cfRule type="expression" dxfId="24738" priority="14396">
      <formula>#REF!="A5"</formula>
    </cfRule>
    <cfRule type="expression" dxfId="24737" priority="14397">
      <formula>#REF!="A4"</formula>
    </cfRule>
    <cfRule type="expression" dxfId="24736" priority="14398">
      <formula>#REF!="A3"</formula>
    </cfRule>
    <cfRule type="expression" dxfId="24735" priority="14399">
      <formula>#REF!="A2"</formula>
    </cfRule>
    <cfRule type="expression" dxfId="24734" priority="14400">
      <formula>#REF!="A1"</formula>
    </cfRule>
  </conditionalFormatting>
  <conditionalFormatting sqref="BC43">
    <cfRule type="expression" dxfId="24733" priority="14383">
      <formula>#REF!="A9"</formula>
    </cfRule>
    <cfRule type="expression" dxfId="24732" priority="14384">
      <formula>#REF!="A8"</formula>
    </cfRule>
    <cfRule type="expression" dxfId="24731" priority="14385">
      <formula>#REF!="A7"</formula>
    </cfRule>
    <cfRule type="expression" dxfId="24730" priority="14386">
      <formula>#REF!="A6"</formula>
    </cfRule>
    <cfRule type="expression" dxfId="24729" priority="14387">
      <formula>#REF!="A5"</formula>
    </cfRule>
    <cfRule type="expression" dxfId="24728" priority="14388">
      <formula>#REF!="A4"</formula>
    </cfRule>
    <cfRule type="expression" dxfId="24727" priority="14389">
      <formula>#REF!="A3"</formula>
    </cfRule>
    <cfRule type="expression" dxfId="24726" priority="14390">
      <formula>#REF!="A2"</formula>
    </cfRule>
    <cfRule type="expression" dxfId="24725" priority="14391">
      <formula>#REF!="A1"</formula>
    </cfRule>
  </conditionalFormatting>
  <conditionalFormatting sqref="BD43">
    <cfRule type="expression" dxfId="24724" priority="14374">
      <formula>#REF!="A9"</formula>
    </cfRule>
    <cfRule type="expression" dxfId="24723" priority="14375">
      <formula>#REF!="A8"</formula>
    </cfRule>
    <cfRule type="expression" dxfId="24722" priority="14376">
      <formula>#REF!="A7"</formula>
    </cfRule>
    <cfRule type="expression" dxfId="24721" priority="14377">
      <formula>#REF!="A6"</formula>
    </cfRule>
    <cfRule type="expression" dxfId="24720" priority="14378">
      <formula>#REF!="A5"</formula>
    </cfRule>
    <cfRule type="expression" dxfId="24719" priority="14379">
      <formula>#REF!="A4"</formula>
    </cfRule>
    <cfRule type="expression" dxfId="24718" priority="14380">
      <formula>#REF!="A3"</formula>
    </cfRule>
    <cfRule type="expression" dxfId="24717" priority="14381">
      <formula>#REF!="A2"</formula>
    </cfRule>
    <cfRule type="expression" dxfId="24716" priority="14382">
      <formula>#REF!="A1"</formula>
    </cfRule>
  </conditionalFormatting>
  <conditionalFormatting sqref="C51">
    <cfRule type="expression" dxfId="24715" priority="14365">
      <formula>$A51="A9"</formula>
    </cfRule>
    <cfRule type="expression" dxfId="24714" priority="14366">
      <formula>$A51="A8"</formula>
    </cfRule>
    <cfRule type="expression" dxfId="24713" priority="14367">
      <formula>$A51="A7"</formula>
    </cfRule>
    <cfRule type="expression" dxfId="24712" priority="14368">
      <formula>$A51="A6"</formula>
    </cfRule>
    <cfRule type="expression" dxfId="24711" priority="14369">
      <formula>$A51="A5"</formula>
    </cfRule>
    <cfRule type="expression" dxfId="24710" priority="14370">
      <formula>$A51="A4"</formula>
    </cfRule>
    <cfRule type="expression" dxfId="24709" priority="14371">
      <formula>$A51="A3"</formula>
    </cfRule>
    <cfRule type="expression" dxfId="24708" priority="14372">
      <formula>$A51="A2"</formula>
    </cfRule>
    <cfRule type="expression" dxfId="24707" priority="14373">
      <formula>$A51="A1"</formula>
    </cfRule>
  </conditionalFormatting>
  <conditionalFormatting sqref="H51">
    <cfRule type="expression" dxfId="24706" priority="14347">
      <formula>#REF!="A9"</formula>
    </cfRule>
    <cfRule type="expression" dxfId="24705" priority="14348">
      <formula>#REF!="A8"</formula>
    </cfRule>
    <cfRule type="expression" dxfId="24704" priority="14349">
      <formula>#REF!="A7"</formula>
    </cfRule>
    <cfRule type="expression" dxfId="24703" priority="14350">
      <formula>#REF!="A6"</formula>
    </cfRule>
    <cfRule type="expression" dxfId="24702" priority="14351">
      <formula>#REF!="A5"</formula>
    </cfRule>
    <cfRule type="expression" dxfId="24701" priority="14352">
      <formula>#REF!="A4"</formula>
    </cfRule>
    <cfRule type="expression" dxfId="24700" priority="14353">
      <formula>#REF!="A3"</formula>
    </cfRule>
    <cfRule type="expression" dxfId="24699" priority="14354">
      <formula>#REF!="A2"</formula>
    </cfRule>
    <cfRule type="expression" dxfId="24698" priority="14355">
      <formula>#REF!="A1"</formula>
    </cfRule>
  </conditionalFormatting>
  <conditionalFormatting sqref="I51">
    <cfRule type="expression" dxfId="24697" priority="14338">
      <formula>#REF!="A9"</formula>
    </cfRule>
    <cfRule type="expression" dxfId="24696" priority="14339">
      <formula>#REF!="A8"</formula>
    </cfRule>
    <cfRule type="expression" dxfId="24695" priority="14340">
      <formula>#REF!="A7"</formula>
    </cfRule>
    <cfRule type="expression" dxfId="24694" priority="14341">
      <formula>#REF!="A6"</formula>
    </cfRule>
    <cfRule type="expression" dxfId="24693" priority="14342">
      <formula>#REF!="A5"</formula>
    </cfRule>
    <cfRule type="expression" dxfId="24692" priority="14343">
      <formula>#REF!="A4"</formula>
    </cfRule>
    <cfRule type="expression" dxfId="24691" priority="14344">
      <formula>#REF!="A3"</formula>
    </cfRule>
    <cfRule type="expression" dxfId="24690" priority="14345">
      <formula>#REF!="A2"</formula>
    </cfRule>
    <cfRule type="expression" dxfId="24689" priority="14346">
      <formula>#REF!="A1"</formula>
    </cfRule>
  </conditionalFormatting>
  <conditionalFormatting sqref="K51">
    <cfRule type="expression" dxfId="24688" priority="14329">
      <formula>#REF!="A9"</formula>
    </cfRule>
    <cfRule type="expression" dxfId="24687" priority="14330">
      <formula>#REF!="A8"</formula>
    </cfRule>
    <cfRule type="expression" dxfId="24686" priority="14331">
      <formula>#REF!="A7"</formula>
    </cfRule>
    <cfRule type="expression" dxfId="24685" priority="14332">
      <formula>#REF!="A6"</formula>
    </cfRule>
    <cfRule type="expression" dxfId="24684" priority="14333">
      <formula>#REF!="A5"</formula>
    </cfRule>
    <cfRule type="expression" dxfId="24683" priority="14334">
      <formula>#REF!="A4"</formula>
    </cfRule>
    <cfRule type="expression" dxfId="24682" priority="14335">
      <formula>#REF!="A3"</formula>
    </cfRule>
    <cfRule type="expression" dxfId="24681" priority="14336">
      <formula>#REF!="A2"</formula>
    </cfRule>
    <cfRule type="expression" dxfId="24680" priority="14337">
      <formula>#REF!="A1"</formula>
    </cfRule>
  </conditionalFormatting>
  <conditionalFormatting sqref="Y51">
    <cfRule type="expression" dxfId="24679" priority="14320">
      <formula>#REF!="A9"</formula>
    </cfRule>
    <cfRule type="expression" dxfId="24678" priority="14321">
      <formula>#REF!="A8"</formula>
    </cfRule>
    <cfRule type="expression" dxfId="24677" priority="14322">
      <formula>#REF!="A7"</formula>
    </cfRule>
    <cfRule type="expression" dxfId="24676" priority="14323">
      <formula>#REF!="A6"</formula>
    </cfRule>
    <cfRule type="expression" dxfId="24675" priority="14324">
      <formula>#REF!="A5"</formula>
    </cfRule>
    <cfRule type="expression" dxfId="24674" priority="14325">
      <formula>#REF!="A4"</formula>
    </cfRule>
    <cfRule type="expression" dxfId="24673" priority="14326">
      <formula>#REF!="A3"</formula>
    </cfRule>
    <cfRule type="expression" dxfId="24672" priority="14327">
      <formula>#REF!="A2"</formula>
    </cfRule>
    <cfRule type="expression" dxfId="24671" priority="14328">
      <formula>#REF!="A1"</formula>
    </cfRule>
  </conditionalFormatting>
  <conditionalFormatting sqref="Z51">
    <cfRule type="expression" dxfId="24670" priority="14311">
      <formula>#REF!="A9"</formula>
    </cfRule>
    <cfRule type="expression" dxfId="24669" priority="14312">
      <formula>#REF!="A8"</formula>
    </cfRule>
    <cfRule type="expression" dxfId="24668" priority="14313">
      <formula>#REF!="A7"</formula>
    </cfRule>
    <cfRule type="expression" dxfId="24667" priority="14314">
      <formula>#REF!="A6"</formula>
    </cfRule>
    <cfRule type="expression" dxfId="24666" priority="14315">
      <formula>#REF!="A5"</formula>
    </cfRule>
    <cfRule type="expression" dxfId="24665" priority="14316">
      <formula>#REF!="A4"</formula>
    </cfRule>
    <cfRule type="expression" dxfId="24664" priority="14317">
      <formula>#REF!="A3"</formula>
    </cfRule>
    <cfRule type="expression" dxfId="24663" priority="14318">
      <formula>#REF!="A2"</formula>
    </cfRule>
    <cfRule type="expression" dxfId="24662" priority="14319">
      <formula>#REF!="A1"</formula>
    </cfRule>
  </conditionalFormatting>
  <conditionalFormatting sqref="AN51">
    <cfRule type="expression" dxfId="24661" priority="14302">
      <formula>#REF!="A9"</formula>
    </cfRule>
    <cfRule type="expression" dxfId="24660" priority="14303">
      <formula>#REF!="A8"</formula>
    </cfRule>
    <cfRule type="expression" dxfId="24659" priority="14304">
      <formula>#REF!="A7"</formula>
    </cfRule>
    <cfRule type="expression" dxfId="24658" priority="14305">
      <formula>#REF!="A6"</formula>
    </cfRule>
    <cfRule type="expression" dxfId="24657" priority="14306">
      <formula>#REF!="A5"</formula>
    </cfRule>
    <cfRule type="expression" dxfId="24656" priority="14307">
      <formula>#REF!="A4"</formula>
    </cfRule>
    <cfRule type="expression" dxfId="24655" priority="14308">
      <formula>#REF!="A3"</formula>
    </cfRule>
    <cfRule type="expression" dxfId="24654" priority="14309">
      <formula>#REF!="A2"</formula>
    </cfRule>
    <cfRule type="expression" dxfId="24653" priority="14310">
      <formula>#REF!="A1"</formula>
    </cfRule>
  </conditionalFormatting>
  <conditionalFormatting sqref="AO51">
    <cfRule type="expression" dxfId="24652" priority="14293">
      <formula>#REF!="A9"</formula>
    </cfRule>
    <cfRule type="expression" dxfId="24651" priority="14294">
      <formula>#REF!="A8"</formula>
    </cfRule>
    <cfRule type="expression" dxfId="24650" priority="14295">
      <formula>#REF!="A7"</formula>
    </cfRule>
    <cfRule type="expression" dxfId="24649" priority="14296">
      <formula>#REF!="A6"</formula>
    </cfRule>
    <cfRule type="expression" dxfId="24648" priority="14297">
      <formula>#REF!="A5"</formula>
    </cfRule>
    <cfRule type="expression" dxfId="24647" priority="14298">
      <formula>#REF!="A4"</formula>
    </cfRule>
    <cfRule type="expression" dxfId="24646" priority="14299">
      <formula>#REF!="A3"</formula>
    </cfRule>
    <cfRule type="expression" dxfId="24645" priority="14300">
      <formula>#REF!="A2"</formula>
    </cfRule>
    <cfRule type="expression" dxfId="24644" priority="14301">
      <formula>#REF!="A1"</formula>
    </cfRule>
  </conditionalFormatting>
  <conditionalFormatting sqref="BC51">
    <cfRule type="expression" dxfId="24643" priority="14284">
      <formula>#REF!="A9"</formula>
    </cfRule>
    <cfRule type="expression" dxfId="24642" priority="14285">
      <formula>#REF!="A8"</formula>
    </cfRule>
    <cfRule type="expression" dxfId="24641" priority="14286">
      <formula>#REF!="A7"</formula>
    </cfRule>
    <cfRule type="expression" dxfId="24640" priority="14287">
      <formula>#REF!="A6"</formula>
    </cfRule>
    <cfRule type="expression" dxfId="24639" priority="14288">
      <formula>#REF!="A5"</formula>
    </cfRule>
    <cfRule type="expression" dxfId="24638" priority="14289">
      <formula>#REF!="A4"</formula>
    </cfRule>
    <cfRule type="expression" dxfId="24637" priority="14290">
      <formula>#REF!="A3"</formula>
    </cfRule>
    <cfRule type="expression" dxfId="24636" priority="14291">
      <formula>#REF!="A2"</formula>
    </cfRule>
    <cfRule type="expression" dxfId="24635" priority="14292">
      <formula>#REF!="A1"</formula>
    </cfRule>
  </conditionalFormatting>
  <conditionalFormatting sqref="BD51">
    <cfRule type="expression" dxfId="24634" priority="14275">
      <formula>#REF!="A9"</formula>
    </cfRule>
    <cfRule type="expression" dxfId="24633" priority="14276">
      <formula>#REF!="A8"</formula>
    </cfRule>
    <cfRule type="expression" dxfId="24632" priority="14277">
      <formula>#REF!="A7"</formula>
    </cfRule>
    <cfRule type="expression" dxfId="24631" priority="14278">
      <formula>#REF!="A6"</formula>
    </cfRule>
    <cfRule type="expression" dxfId="24630" priority="14279">
      <formula>#REF!="A5"</formula>
    </cfRule>
    <cfRule type="expression" dxfId="24629" priority="14280">
      <formula>#REF!="A4"</formula>
    </cfRule>
    <cfRule type="expression" dxfId="24628" priority="14281">
      <formula>#REF!="A3"</formula>
    </cfRule>
    <cfRule type="expression" dxfId="24627" priority="14282">
      <formula>#REF!="A2"</formula>
    </cfRule>
    <cfRule type="expression" dxfId="24626" priority="14283">
      <formula>#REF!="A1"</formula>
    </cfRule>
  </conditionalFormatting>
  <conditionalFormatting sqref="C60">
    <cfRule type="expression" dxfId="24625" priority="14266">
      <formula>$A60="A9"</formula>
    </cfRule>
    <cfRule type="expression" dxfId="24624" priority="14267">
      <formula>$A60="A8"</formula>
    </cfRule>
    <cfRule type="expression" dxfId="24623" priority="14268">
      <formula>$A60="A7"</formula>
    </cfRule>
    <cfRule type="expression" dxfId="24622" priority="14269">
      <formula>$A60="A6"</formula>
    </cfRule>
    <cfRule type="expression" dxfId="24621" priority="14270">
      <formula>$A60="A5"</formula>
    </cfRule>
    <cfRule type="expression" dxfId="24620" priority="14271">
      <formula>$A60="A4"</formula>
    </cfRule>
    <cfRule type="expression" dxfId="24619" priority="14272">
      <formula>$A60="A3"</formula>
    </cfRule>
    <cfRule type="expression" dxfId="24618" priority="14273">
      <formula>$A60="A2"</formula>
    </cfRule>
    <cfRule type="expression" dxfId="24617" priority="14274">
      <formula>$A60="A1"</formula>
    </cfRule>
  </conditionalFormatting>
  <conditionalFormatting sqref="Y60">
    <cfRule type="expression" dxfId="24616" priority="14248">
      <formula>#REF!="A9"</formula>
    </cfRule>
    <cfRule type="expression" dxfId="24615" priority="14249">
      <formula>#REF!="A8"</formula>
    </cfRule>
    <cfRule type="expression" dxfId="24614" priority="14250">
      <formula>#REF!="A7"</formula>
    </cfRule>
    <cfRule type="expression" dxfId="24613" priority="14251">
      <formula>#REF!="A6"</formula>
    </cfRule>
    <cfRule type="expression" dxfId="24612" priority="14252">
      <formula>#REF!="A5"</formula>
    </cfRule>
    <cfRule type="expression" dxfId="24611" priority="14253">
      <formula>#REF!="A4"</formula>
    </cfRule>
    <cfRule type="expression" dxfId="24610" priority="14254">
      <formula>#REF!="A3"</formula>
    </cfRule>
    <cfRule type="expression" dxfId="24609" priority="14255">
      <formula>#REF!="A2"</formula>
    </cfRule>
    <cfRule type="expression" dxfId="24608" priority="14256">
      <formula>#REF!="A1"</formula>
    </cfRule>
  </conditionalFormatting>
  <conditionalFormatting sqref="AN60">
    <cfRule type="expression" dxfId="24607" priority="14239">
      <formula>#REF!="A9"</formula>
    </cfRule>
    <cfRule type="expression" dxfId="24606" priority="14240">
      <formula>#REF!="A8"</formula>
    </cfRule>
    <cfRule type="expression" dxfId="24605" priority="14241">
      <formula>#REF!="A7"</formula>
    </cfRule>
    <cfRule type="expression" dxfId="24604" priority="14242">
      <formula>#REF!="A6"</formula>
    </cfRule>
    <cfRule type="expression" dxfId="24603" priority="14243">
      <formula>#REF!="A5"</formula>
    </cfRule>
    <cfRule type="expression" dxfId="24602" priority="14244">
      <formula>#REF!="A4"</formula>
    </cfRule>
    <cfRule type="expression" dxfId="24601" priority="14245">
      <formula>#REF!="A3"</formula>
    </cfRule>
    <cfRule type="expression" dxfId="24600" priority="14246">
      <formula>#REF!="A2"</formula>
    </cfRule>
    <cfRule type="expression" dxfId="24599" priority="14247">
      <formula>#REF!="A1"</formula>
    </cfRule>
  </conditionalFormatting>
  <conditionalFormatting sqref="AO60">
    <cfRule type="expression" dxfId="24598" priority="14230">
      <formula>#REF!="A9"</formula>
    </cfRule>
    <cfRule type="expression" dxfId="24597" priority="14231">
      <formula>#REF!="A8"</formula>
    </cfRule>
    <cfRule type="expression" dxfId="24596" priority="14232">
      <formula>#REF!="A7"</formula>
    </cfRule>
    <cfRule type="expression" dxfId="24595" priority="14233">
      <formula>#REF!="A6"</formula>
    </cfRule>
    <cfRule type="expression" dxfId="24594" priority="14234">
      <formula>#REF!="A5"</formula>
    </cfRule>
    <cfRule type="expression" dxfId="24593" priority="14235">
      <formula>#REF!="A4"</formula>
    </cfRule>
    <cfRule type="expression" dxfId="24592" priority="14236">
      <formula>#REF!="A3"</formula>
    </cfRule>
    <cfRule type="expression" dxfId="24591" priority="14237">
      <formula>#REF!="A2"</formula>
    </cfRule>
    <cfRule type="expression" dxfId="24590" priority="14238">
      <formula>#REF!="A1"</formula>
    </cfRule>
  </conditionalFormatting>
  <conditionalFormatting sqref="BC60">
    <cfRule type="expression" dxfId="24589" priority="14221">
      <formula>#REF!="A9"</formula>
    </cfRule>
    <cfRule type="expression" dxfId="24588" priority="14222">
      <formula>#REF!="A8"</formula>
    </cfRule>
    <cfRule type="expression" dxfId="24587" priority="14223">
      <formula>#REF!="A7"</formula>
    </cfRule>
    <cfRule type="expression" dxfId="24586" priority="14224">
      <formula>#REF!="A6"</formula>
    </cfRule>
    <cfRule type="expression" dxfId="24585" priority="14225">
      <formula>#REF!="A5"</formula>
    </cfRule>
    <cfRule type="expression" dxfId="24584" priority="14226">
      <formula>#REF!="A4"</formula>
    </cfRule>
    <cfRule type="expression" dxfId="24583" priority="14227">
      <formula>#REF!="A3"</formula>
    </cfRule>
    <cfRule type="expression" dxfId="24582" priority="14228">
      <formula>#REF!="A2"</formula>
    </cfRule>
    <cfRule type="expression" dxfId="24581" priority="14229">
      <formula>#REF!="A1"</formula>
    </cfRule>
  </conditionalFormatting>
  <conditionalFormatting sqref="BD60">
    <cfRule type="expression" dxfId="24580" priority="14212">
      <formula>#REF!="A9"</formula>
    </cfRule>
    <cfRule type="expression" dxfId="24579" priority="14213">
      <formula>#REF!="A8"</formula>
    </cfRule>
    <cfRule type="expression" dxfId="24578" priority="14214">
      <formula>#REF!="A7"</formula>
    </cfRule>
    <cfRule type="expression" dxfId="24577" priority="14215">
      <formula>#REF!="A6"</formula>
    </cfRule>
    <cfRule type="expression" dxfId="24576" priority="14216">
      <formula>#REF!="A5"</formula>
    </cfRule>
    <cfRule type="expression" dxfId="24575" priority="14217">
      <formula>#REF!="A4"</formula>
    </cfRule>
    <cfRule type="expression" dxfId="24574" priority="14218">
      <formula>#REF!="A3"</formula>
    </cfRule>
    <cfRule type="expression" dxfId="24573" priority="14219">
      <formula>#REF!="A2"</formula>
    </cfRule>
    <cfRule type="expression" dxfId="24572" priority="14220">
      <formula>#REF!="A1"</formula>
    </cfRule>
  </conditionalFormatting>
  <conditionalFormatting sqref="C69">
    <cfRule type="expression" dxfId="24571" priority="14203">
      <formula>$A69="A9"</formula>
    </cfRule>
    <cfRule type="expression" dxfId="24570" priority="14204">
      <formula>$A69="A8"</formula>
    </cfRule>
    <cfRule type="expression" dxfId="24569" priority="14205">
      <formula>$A69="A7"</formula>
    </cfRule>
    <cfRule type="expression" dxfId="24568" priority="14206">
      <formula>$A69="A6"</formula>
    </cfRule>
    <cfRule type="expression" dxfId="24567" priority="14207">
      <formula>$A69="A5"</formula>
    </cfRule>
    <cfRule type="expression" dxfId="24566" priority="14208">
      <formula>$A69="A4"</formula>
    </cfRule>
    <cfRule type="expression" dxfId="24565" priority="14209">
      <formula>$A69="A3"</formula>
    </cfRule>
    <cfRule type="expression" dxfId="24564" priority="14210">
      <formula>$A69="A2"</formula>
    </cfRule>
    <cfRule type="expression" dxfId="24563" priority="14211">
      <formula>$A69="A1"</formula>
    </cfRule>
  </conditionalFormatting>
  <conditionalFormatting sqref="H69">
    <cfRule type="expression" dxfId="24562" priority="14185">
      <formula>#REF!="A9"</formula>
    </cfRule>
    <cfRule type="expression" dxfId="24561" priority="14186">
      <formula>#REF!="A8"</formula>
    </cfRule>
    <cfRule type="expression" dxfId="24560" priority="14187">
      <formula>#REF!="A7"</formula>
    </cfRule>
    <cfRule type="expression" dxfId="24559" priority="14188">
      <formula>#REF!="A6"</formula>
    </cfRule>
    <cfRule type="expression" dxfId="24558" priority="14189">
      <formula>#REF!="A5"</formula>
    </cfRule>
    <cfRule type="expression" dxfId="24557" priority="14190">
      <formula>#REF!="A4"</formula>
    </cfRule>
    <cfRule type="expression" dxfId="24556" priority="14191">
      <formula>#REF!="A3"</formula>
    </cfRule>
    <cfRule type="expression" dxfId="24555" priority="14192">
      <formula>#REF!="A2"</formula>
    </cfRule>
    <cfRule type="expression" dxfId="24554" priority="14193">
      <formula>#REF!="A1"</formula>
    </cfRule>
  </conditionalFormatting>
  <conditionalFormatting sqref="I69">
    <cfRule type="expression" dxfId="24553" priority="14176">
      <formula>#REF!="A9"</formula>
    </cfRule>
    <cfRule type="expression" dxfId="24552" priority="14177">
      <formula>#REF!="A8"</formula>
    </cfRule>
    <cfRule type="expression" dxfId="24551" priority="14178">
      <formula>#REF!="A7"</formula>
    </cfRule>
    <cfRule type="expression" dxfId="24550" priority="14179">
      <formula>#REF!="A6"</formula>
    </cfRule>
    <cfRule type="expression" dxfId="24549" priority="14180">
      <formula>#REF!="A5"</formula>
    </cfRule>
    <cfRule type="expression" dxfId="24548" priority="14181">
      <formula>#REF!="A4"</formula>
    </cfRule>
    <cfRule type="expression" dxfId="24547" priority="14182">
      <formula>#REF!="A3"</formula>
    </cfRule>
    <cfRule type="expression" dxfId="24546" priority="14183">
      <formula>#REF!="A2"</formula>
    </cfRule>
    <cfRule type="expression" dxfId="24545" priority="14184">
      <formula>#REF!="A1"</formula>
    </cfRule>
  </conditionalFormatting>
  <conditionalFormatting sqref="K69">
    <cfRule type="expression" dxfId="24544" priority="14167">
      <formula>#REF!="A9"</formula>
    </cfRule>
    <cfRule type="expression" dxfId="24543" priority="14168">
      <formula>#REF!="A8"</formula>
    </cfRule>
    <cfRule type="expression" dxfId="24542" priority="14169">
      <formula>#REF!="A7"</formula>
    </cfRule>
    <cfRule type="expression" dxfId="24541" priority="14170">
      <formula>#REF!="A6"</formula>
    </cfRule>
    <cfRule type="expression" dxfId="24540" priority="14171">
      <formula>#REF!="A5"</formula>
    </cfRule>
    <cfRule type="expression" dxfId="24539" priority="14172">
      <formula>#REF!="A4"</formula>
    </cfRule>
    <cfRule type="expression" dxfId="24538" priority="14173">
      <formula>#REF!="A3"</formula>
    </cfRule>
    <cfRule type="expression" dxfId="24537" priority="14174">
      <formula>#REF!="A2"</formula>
    </cfRule>
    <cfRule type="expression" dxfId="24536" priority="14175">
      <formula>#REF!="A1"</formula>
    </cfRule>
  </conditionalFormatting>
  <conditionalFormatting sqref="Y69">
    <cfRule type="expression" dxfId="24535" priority="14158">
      <formula>#REF!="A9"</formula>
    </cfRule>
    <cfRule type="expression" dxfId="24534" priority="14159">
      <formula>#REF!="A8"</formula>
    </cfRule>
    <cfRule type="expression" dxfId="24533" priority="14160">
      <formula>#REF!="A7"</formula>
    </cfRule>
    <cfRule type="expression" dxfId="24532" priority="14161">
      <formula>#REF!="A6"</formula>
    </cfRule>
    <cfRule type="expression" dxfId="24531" priority="14162">
      <formula>#REF!="A5"</formula>
    </cfRule>
    <cfRule type="expression" dxfId="24530" priority="14163">
      <formula>#REF!="A4"</formula>
    </cfRule>
    <cfRule type="expression" dxfId="24529" priority="14164">
      <formula>#REF!="A3"</formula>
    </cfRule>
    <cfRule type="expression" dxfId="24528" priority="14165">
      <formula>#REF!="A2"</formula>
    </cfRule>
    <cfRule type="expression" dxfId="24527" priority="14166">
      <formula>#REF!="A1"</formula>
    </cfRule>
  </conditionalFormatting>
  <conditionalFormatting sqref="Z69">
    <cfRule type="expression" dxfId="24526" priority="14149">
      <formula>#REF!="A9"</formula>
    </cfRule>
    <cfRule type="expression" dxfId="24525" priority="14150">
      <formula>#REF!="A8"</formula>
    </cfRule>
    <cfRule type="expression" dxfId="24524" priority="14151">
      <formula>#REF!="A7"</formula>
    </cfRule>
    <cfRule type="expression" dxfId="24523" priority="14152">
      <formula>#REF!="A6"</formula>
    </cfRule>
    <cfRule type="expression" dxfId="24522" priority="14153">
      <formula>#REF!="A5"</formula>
    </cfRule>
    <cfRule type="expression" dxfId="24521" priority="14154">
      <formula>#REF!="A4"</formula>
    </cfRule>
    <cfRule type="expression" dxfId="24520" priority="14155">
      <formula>#REF!="A3"</formula>
    </cfRule>
    <cfRule type="expression" dxfId="24519" priority="14156">
      <formula>#REF!="A2"</formula>
    </cfRule>
    <cfRule type="expression" dxfId="24518" priority="14157">
      <formula>#REF!="A1"</formula>
    </cfRule>
  </conditionalFormatting>
  <conditionalFormatting sqref="AN69">
    <cfRule type="expression" dxfId="24517" priority="14140">
      <formula>#REF!="A9"</formula>
    </cfRule>
    <cfRule type="expression" dxfId="24516" priority="14141">
      <formula>#REF!="A8"</formula>
    </cfRule>
    <cfRule type="expression" dxfId="24515" priority="14142">
      <formula>#REF!="A7"</formula>
    </cfRule>
    <cfRule type="expression" dxfId="24514" priority="14143">
      <formula>#REF!="A6"</formula>
    </cfRule>
    <cfRule type="expression" dxfId="24513" priority="14144">
      <formula>#REF!="A5"</formula>
    </cfRule>
    <cfRule type="expression" dxfId="24512" priority="14145">
      <formula>#REF!="A4"</formula>
    </cfRule>
    <cfRule type="expression" dxfId="24511" priority="14146">
      <formula>#REF!="A3"</formula>
    </cfRule>
    <cfRule type="expression" dxfId="24510" priority="14147">
      <formula>#REF!="A2"</formula>
    </cfRule>
    <cfRule type="expression" dxfId="24509" priority="14148">
      <formula>#REF!="A1"</formula>
    </cfRule>
  </conditionalFormatting>
  <conditionalFormatting sqref="AO69">
    <cfRule type="expression" dxfId="24508" priority="14131">
      <formula>#REF!="A9"</formula>
    </cfRule>
    <cfRule type="expression" dxfId="24507" priority="14132">
      <formula>#REF!="A8"</formula>
    </cfRule>
    <cfRule type="expression" dxfId="24506" priority="14133">
      <formula>#REF!="A7"</formula>
    </cfRule>
    <cfRule type="expression" dxfId="24505" priority="14134">
      <formula>#REF!="A6"</formula>
    </cfRule>
    <cfRule type="expression" dxfId="24504" priority="14135">
      <formula>#REF!="A5"</formula>
    </cfRule>
    <cfRule type="expression" dxfId="24503" priority="14136">
      <formula>#REF!="A4"</formula>
    </cfRule>
    <cfRule type="expression" dxfId="24502" priority="14137">
      <formula>#REF!="A3"</formula>
    </cfRule>
    <cfRule type="expression" dxfId="24501" priority="14138">
      <formula>#REF!="A2"</formula>
    </cfRule>
    <cfRule type="expression" dxfId="24500" priority="14139">
      <formula>#REF!="A1"</formula>
    </cfRule>
  </conditionalFormatting>
  <conditionalFormatting sqref="BC69">
    <cfRule type="expression" dxfId="24499" priority="14122">
      <formula>#REF!="A9"</formula>
    </cfRule>
    <cfRule type="expression" dxfId="24498" priority="14123">
      <formula>#REF!="A8"</formula>
    </cfRule>
    <cfRule type="expression" dxfId="24497" priority="14124">
      <formula>#REF!="A7"</formula>
    </cfRule>
    <cfRule type="expression" dxfId="24496" priority="14125">
      <formula>#REF!="A6"</formula>
    </cfRule>
    <cfRule type="expression" dxfId="24495" priority="14126">
      <formula>#REF!="A5"</formula>
    </cfRule>
    <cfRule type="expression" dxfId="24494" priority="14127">
      <formula>#REF!="A4"</formula>
    </cfRule>
    <cfRule type="expression" dxfId="24493" priority="14128">
      <formula>#REF!="A3"</formula>
    </cfRule>
    <cfRule type="expression" dxfId="24492" priority="14129">
      <formula>#REF!="A2"</formula>
    </cfRule>
    <cfRule type="expression" dxfId="24491" priority="14130">
      <formula>#REF!="A1"</formula>
    </cfRule>
  </conditionalFormatting>
  <conditionalFormatting sqref="BD69">
    <cfRule type="expression" dxfId="24490" priority="14113">
      <formula>#REF!="A9"</formula>
    </cfRule>
    <cfRule type="expression" dxfId="24489" priority="14114">
      <formula>#REF!="A8"</formula>
    </cfRule>
    <cfRule type="expression" dxfId="24488" priority="14115">
      <formula>#REF!="A7"</formula>
    </cfRule>
    <cfRule type="expression" dxfId="24487" priority="14116">
      <formula>#REF!="A6"</formula>
    </cfRule>
    <cfRule type="expression" dxfId="24486" priority="14117">
      <formula>#REF!="A5"</formula>
    </cfRule>
    <cfRule type="expression" dxfId="24485" priority="14118">
      <formula>#REF!="A4"</formula>
    </cfRule>
    <cfRule type="expression" dxfId="24484" priority="14119">
      <formula>#REF!="A3"</formula>
    </cfRule>
    <cfRule type="expression" dxfId="24483" priority="14120">
      <formula>#REF!="A2"</formula>
    </cfRule>
    <cfRule type="expression" dxfId="24482" priority="14121">
      <formula>#REF!="A1"</formula>
    </cfRule>
  </conditionalFormatting>
  <conditionalFormatting sqref="C156">
    <cfRule type="expression" dxfId="24481" priority="14104">
      <formula>$A156="A9"</formula>
    </cfRule>
    <cfRule type="expression" dxfId="24480" priority="14105">
      <formula>$A156="A8"</formula>
    </cfRule>
    <cfRule type="expression" dxfId="24479" priority="14106">
      <formula>$A156="A7"</formula>
    </cfRule>
    <cfRule type="expression" dxfId="24478" priority="14107">
      <formula>$A156="A6"</formula>
    </cfRule>
    <cfRule type="expression" dxfId="24477" priority="14108">
      <formula>$A156="A5"</formula>
    </cfRule>
    <cfRule type="expression" dxfId="24476" priority="14109">
      <formula>$A156="A4"</formula>
    </cfRule>
    <cfRule type="expression" dxfId="24475" priority="14110">
      <formula>$A156="A3"</formula>
    </cfRule>
    <cfRule type="expression" dxfId="24474" priority="14111">
      <formula>$A156="A2"</formula>
    </cfRule>
    <cfRule type="expression" dxfId="24473" priority="14112">
      <formula>$A156="A1"</formula>
    </cfRule>
  </conditionalFormatting>
  <conditionalFormatting sqref="H156">
    <cfRule type="expression" dxfId="24472" priority="14086">
      <formula>#REF!="A9"</formula>
    </cfRule>
    <cfRule type="expression" dxfId="24471" priority="14087">
      <formula>#REF!="A8"</formula>
    </cfRule>
    <cfRule type="expression" dxfId="24470" priority="14088">
      <formula>#REF!="A7"</formula>
    </cfRule>
    <cfRule type="expression" dxfId="24469" priority="14089">
      <formula>#REF!="A6"</formula>
    </cfRule>
    <cfRule type="expression" dxfId="24468" priority="14090">
      <formula>#REF!="A5"</formula>
    </cfRule>
    <cfRule type="expression" dxfId="24467" priority="14091">
      <formula>#REF!="A4"</formula>
    </cfRule>
    <cfRule type="expression" dxfId="24466" priority="14092">
      <formula>#REF!="A3"</formula>
    </cfRule>
    <cfRule type="expression" dxfId="24465" priority="14093">
      <formula>#REF!="A2"</formula>
    </cfRule>
    <cfRule type="expression" dxfId="24464" priority="14094">
      <formula>#REF!="A1"</formula>
    </cfRule>
  </conditionalFormatting>
  <conditionalFormatting sqref="I156">
    <cfRule type="expression" dxfId="24463" priority="14077">
      <formula>#REF!="A9"</formula>
    </cfRule>
    <cfRule type="expression" dxfId="24462" priority="14078">
      <formula>#REF!="A8"</formula>
    </cfRule>
    <cfRule type="expression" dxfId="24461" priority="14079">
      <formula>#REF!="A7"</formula>
    </cfRule>
    <cfRule type="expression" dxfId="24460" priority="14080">
      <formula>#REF!="A6"</formula>
    </cfRule>
    <cfRule type="expression" dxfId="24459" priority="14081">
      <formula>#REF!="A5"</formula>
    </cfRule>
    <cfRule type="expression" dxfId="24458" priority="14082">
      <formula>#REF!="A4"</formula>
    </cfRule>
    <cfRule type="expression" dxfId="24457" priority="14083">
      <formula>#REF!="A3"</formula>
    </cfRule>
    <cfRule type="expression" dxfId="24456" priority="14084">
      <formula>#REF!="A2"</formula>
    </cfRule>
    <cfRule type="expression" dxfId="24455" priority="14085">
      <formula>#REF!="A1"</formula>
    </cfRule>
  </conditionalFormatting>
  <conditionalFormatting sqref="K156">
    <cfRule type="expression" dxfId="24454" priority="14068">
      <formula>#REF!="A9"</formula>
    </cfRule>
    <cfRule type="expression" dxfId="24453" priority="14069">
      <formula>#REF!="A8"</formula>
    </cfRule>
    <cfRule type="expression" dxfId="24452" priority="14070">
      <formula>#REF!="A7"</formula>
    </cfRule>
    <cfRule type="expression" dxfId="24451" priority="14071">
      <formula>#REF!="A6"</formula>
    </cfRule>
    <cfRule type="expression" dxfId="24450" priority="14072">
      <formula>#REF!="A5"</formula>
    </cfRule>
    <cfRule type="expression" dxfId="24449" priority="14073">
      <formula>#REF!="A4"</formula>
    </cfRule>
    <cfRule type="expression" dxfId="24448" priority="14074">
      <formula>#REF!="A3"</formula>
    </cfRule>
    <cfRule type="expression" dxfId="24447" priority="14075">
      <formula>#REF!="A2"</formula>
    </cfRule>
    <cfRule type="expression" dxfId="24446" priority="14076">
      <formula>#REF!="A1"</formula>
    </cfRule>
  </conditionalFormatting>
  <conditionalFormatting sqref="Y156">
    <cfRule type="expression" dxfId="24445" priority="14059">
      <formula>#REF!="A9"</formula>
    </cfRule>
    <cfRule type="expression" dxfId="24444" priority="14060">
      <formula>#REF!="A8"</formula>
    </cfRule>
    <cfRule type="expression" dxfId="24443" priority="14061">
      <formula>#REF!="A7"</formula>
    </cfRule>
    <cfRule type="expression" dxfId="24442" priority="14062">
      <formula>#REF!="A6"</formula>
    </cfRule>
    <cfRule type="expression" dxfId="24441" priority="14063">
      <formula>#REF!="A5"</formula>
    </cfRule>
    <cfRule type="expression" dxfId="24440" priority="14064">
      <formula>#REF!="A4"</formula>
    </cfRule>
    <cfRule type="expression" dxfId="24439" priority="14065">
      <formula>#REF!="A3"</formula>
    </cfRule>
    <cfRule type="expression" dxfId="24438" priority="14066">
      <formula>#REF!="A2"</formula>
    </cfRule>
    <cfRule type="expression" dxfId="24437" priority="14067">
      <formula>#REF!="A1"</formula>
    </cfRule>
  </conditionalFormatting>
  <conditionalFormatting sqref="Z156">
    <cfRule type="expression" dxfId="24436" priority="14050">
      <formula>#REF!="A9"</formula>
    </cfRule>
    <cfRule type="expression" dxfId="24435" priority="14051">
      <formula>#REF!="A8"</formula>
    </cfRule>
    <cfRule type="expression" dxfId="24434" priority="14052">
      <formula>#REF!="A7"</formula>
    </cfRule>
    <cfRule type="expression" dxfId="24433" priority="14053">
      <formula>#REF!="A6"</formula>
    </cfRule>
    <cfRule type="expression" dxfId="24432" priority="14054">
      <formula>#REF!="A5"</formula>
    </cfRule>
    <cfRule type="expression" dxfId="24431" priority="14055">
      <formula>#REF!="A4"</formula>
    </cfRule>
    <cfRule type="expression" dxfId="24430" priority="14056">
      <formula>#REF!="A3"</formula>
    </cfRule>
    <cfRule type="expression" dxfId="24429" priority="14057">
      <formula>#REF!="A2"</formula>
    </cfRule>
    <cfRule type="expression" dxfId="24428" priority="14058">
      <formula>#REF!="A1"</formula>
    </cfRule>
  </conditionalFormatting>
  <conditionalFormatting sqref="AN156">
    <cfRule type="expression" dxfId="24427" priority="14041">
      <formula>#REF!="A9"</formula>
    </cfRule>
    <cfRule type="expression" dxfId="24426" priority="14042">
      <formula>#REF!="A8"</formula>
    </cfRule>
    <cfRule type="expression" dxfId="24425" priority="14043">
      <formula>#REF!="A7"</formula>
    </cfRule>
    <cfRule type="expression" dxfId="24424" priority="14044">
      <formula>#REF!="A6"</formula>
    </cfRule>
    <cfRule type="expression" dxfId="24423" priority="14045">
      <formula>#REF!="A5"</formula>
    </cfRule>
    <cfRule type="expression" dxfId="24422" priority="14046">
      <formula>#REF!="A4"</formula>
    </cfRule>
    <cfRule type="expression" dxfId="24421" priority="14047">
      <formula>#REF!="A3"</formula>
    </cfRule>
    <cfRule type="expression" dxfId="24420" priority="14048">
      <formula>#REF!="A2"</formula>
    </cfRule>
    <cfRule type="expression" dxfId="24419" priority="14049">
      <formula>#REF!="A1"</formula>
    </cfRule>
  </conditionalFormatting>
  <conditionalFormatting sqref="AO156">
    <cfRule type="expression" dxfId="24418" priority="14032">
      <formula>#REF!="A9"</formula>
    </cfRule>
    <cfRule type="expression" dxfId="24417" priority="14033">
      <formula>#REF!="A8"</formula>
    </cfRule>
    <cfRule type="expression" dxfId="24416" priority="14034">
      <formula>#REF!="A7"</formula>
    </cfRule>
    <cfRule type="expression" dxfId="24415" priority="14035">
      <formula>#REF!="A6"</formula>
    </cfRule>
    <cfRule type="expression" dxfId="24414" priority="14036">
      <formula>#REF!="A5"</formula>
    </cfRule>
    <cfRule type="expression" dxfId="24413" priority="14037">
      <formula>#REF!="A4"</formula>
    </cfRule>
    <cfRule type="expression" dxfId="24412" priority="14038">
      <formula>#REF!="A3"</formula>
    </cfRule>
    <cfRule type="expression" dxfId="24411" priority="14039">
      <formula>#REF!="A2"</formula>
    </cfRule>
    <cfRule type="expression" dxfId="24410" priority="14040">
      <formula>#REF!="A1"</formula>
    </cfRule>
  </conditionalFormatting>
  <conditionalFormatting sqref="BC156">
    <cfRule type="expression" dxfId="24409" priority="14023">
      <formula>#REF!="A9"</formula>
    </cfRule>
    <cfRule type="expression" dxfId="24408" priority="14024">
      <formula>#REF!="A8"</formula>
    </cfRule>
    <cfRule type="expression" dxfId="24407" priority="14025">
      <formula>#REF!="A7"</formula>
    </cfRule>
    <cfRule type="expression" dxfId="24406" priority="14026">
      <formula>#REF!="A6"</formula>
    </cfRule>
    <cfRule type="expression" dxfId="24405" priority="14027">
      <formula>#REF!="A5"</formula>
    </cfRule>
    <cfRule type="expression" dxfId="24404" priority="14028">
      <formula>#REF!="A4"</formula>
    </cfRule>
    <cfRule type="expression" dxfId="24403" priority="14029">
      <formula>#REF!="A3"</formula>
    </cfRule>
    <cfRule type="expression" dxfId="24402" priority="14030">
      <formula>#REF!="A2"</formula>
    </cfRule>
    <cfRule type="expression" dxfId="24401" priority="14031">
      <formula>#REF!="A1"</formula>
    </cfRule>
  </conditionalFormatting>
  <conditionalFormatting sqref="BD156">
    <cfRule type="expression" dxfId="24400" priority="14014">
      <formula>#REF!="A9"</formula>
    </cfRule>
    <cfRule type="expression" dxfId="24399" priority="14015">
      <formula>#REF!="A8"</formula>
    </cfRule>
    <cfRule type="expression" dxfId="24398" priority="14016">
      <formula>#REF!="A7"</formula>
    </cfRule>
    <cfRule type="expression" dxfId="24397" priority="14017">
      <formula>#REF!="A6"</formula>
    </cfRule>
    <cfRule type="expression" dxfId="24396" priority="14018">
      <formula>#REF!="A5"</formula>
    </cfRule>
    <cfRule type="expression" dxfId="24395" priority="14019">
      <formula>#REF!="A4"</formula>
    </cfRule>
    <cfRule type="expression" dxfId="24394" priority="14020">
      <formula>#REF!="A3"</formula>
    </cfRule>
    <cfRule type="expression" dxfId="24393" priority="14021">
      <formula>#REF!="A2"</formula>
    </cfRule>
    <cfRule type="expression" dxfId="24392" priority="14022">
      <formula>#REF!="A1"</formula>
    </cfRule>
  </conditionalFormatting>
  <conditionalFormatting sqref="C77">
    <cfRule type="expression" dxfId="24391" priority="14005">
      <formula>$A77="A9"</formula>
    </cfRule>
    <cfRule type="expression" dxfId="24390" priority="14006">
      <formula>$A77="A8"</formula>
    </cfRule>
    <cfRule type="expression" dxfId="24389" priority="14007">
      <formula>$A77="A7"</formula>
    </cfRule>
    <cfRule type="expression" dxfId="24388" priority="14008">
      <formula>$A77="A6"</formula>
    </cfRule>
    <cfRule type="expression" dxfId="24387" priority="14009">
      <formula>$A77="A5"</formula>
    </cfRule>
    <cfRule type="expression" dxfId="24386" priority="14010">
      <formula>$A77="A4"</formula>
    </cfRule>
    <cfRule type="expression" dxfId="24385" priority="14011">
      <formula>$A77="A3"</formula>
    </cfRule>
    <cfRule type="expression" dxfId="24384" priority="14012">
      <formula>$A77="A2"</formula>
    </cfRule>
    <cfRule type="expression" dxfId="24383" priority="14013">
      <formula>$A77="A1"</formula>
    </cfRule>
  </conditionalFormatting>
  <conditionalFormatting sqref="H77">
    <cfRule type="expression" dxfId="24382" priority="13987">
      <formula>#REF!="A9"</formula>
    </cfRule>
    <cfRule type="expression" dxfId="24381" priority="13988">
      <formula>#REF!="A8"</formula>
    </cfRule>
    <cfRule type="expression" dxfId="24380" priority="13989">
      <formula>#REF!="A7"</formula>
    </cfRule>
    <cfRule type="expression" dxfId="24379" priority="13990">
      <formula>#REF!="A6"</formula>
    </cfRule>
    <cfRule type="expression" dxfId="24378" priority="13991">
      <formula>#REF!="A5"</formula>
    </cfRule>
    <cfRule type="expression" dxfId="24377" priority="13992">
      <formula>#REF!="A4"</formula>
    </cfRule>
    <cfRule type="expression" dxfId="24376" priority="13993">
      <formula>#REF!="A3"</formula>
    </cfRule>
    <cfRule type="expression" dxfId="24375" priority="13994">
      <formula>#REF!="A2"</formula>
    </cfRule>
    <cfRule type="expression" dxfId="24374" priority="13995">
      <formula>#REF!="A1"</formula>
    </cfRule>
  </conditionalFormatting>
  <conditionalFormatting sqref="I77">
    <cfRule type="expression" dxfId="24373" priority="13978">
      <formula>#REF!="A9"</formula>
    </cfRule>
    <cfRule type="expression" dxfId="24372" priority="13979">
      <formula>#REF!="A8"</formula>
    </cfRule>
    <cfRule type="expression" dxfId="24371" priority="13980">
      <formula>#REF!="A7"</formula>
    </cfRule>
    <cfRule type="expression" dxfId="24370" priority="13981">
      <formula>#REF!="A6"</formula>
    </cfRule>
    <cfRule type="expression" dxfId="24369" priority="13982">
      <formula>#REF!="A5"</formula>
    </cfRule>
    <cfRule type="expression" dxfId="24368" priority="13983">
      <formula>#REF!="A4"</formula>
    </cfRule>
    <cfRule type="expression" dxfId="24367" priority="13984">
      <formula>#REF!="A3"</formula>
    </cfRule>
    <cfRule type="expression" dxfId="24366" priority="13985">
      <formula>#REF!="A2"</formula>
    </cfRule>
    <cfRule type="expression" dxfId="24365" priority="13986">
      <formula>#REF!="A1"</formula>
    </cfRule>
  </conditionalFormatting>
  <conditionalFormatting sqref="K77">
    <cfRule type="expression" dxfId="24364" priority="13969">
      <formula>#REF!="A9"</formula>
    </cfRule>
    <cfRule type="expression" dxfId="24363" priority="13970">
      <formula>#REF!="A8"</formula>
    </cfRule>
    <cfRule type="expression" dxfId="24362" priority="13971">
      <formula>#REF!="A7"</formula>
    </cfRule>
    <cfRule type="expression" dxfId="24361" priority="13972">
      <formula>#REF!="A6"</formula>
    </cfRule>
    <cfRule type="expression" dxfId="24360" priority="13973">
      <formula>#REF!="A5"</formula>
    </cfRule>
    <cfRule type="expression" dxfId="24359" priority="13974">
      <formula>#REF!="A4"</formula>
    </cfRule>
    <cfRule type="expression" dxfId="24358" priority="13975">
      <formula>#REF!="A3"</formula>
    </cfRule>
    <cfRule type="expression" dxfId="24357" priority="13976">
      <formula>#REF!="A2"</formula>
    </cfRule>
    <cfRule type="expression" dxfId="24356" priority="13977">
      <formula>#REF!="A1"</formula>
    </cfRule>
  </conditionalFormatting>
  <conditionalFormatting sqref="Y77">
    <cfRule type="expression" dxfId="24355" priority="13960">
      <formula>#REF!="A9"</formula>
    </cfRule>
    <cfRule type="expression" dxfId="24354" priority="13961">
      <formula>#REF!="A8"</formula>
    </cfRule>
    <cfRule type="expression" dxfId="24353" priority="13962">
      <formula>#REF!="A7"</formula>
    </cfRule>
    <cfRule type="expression" dxfId="24352" priority="13963">
      <formula>#REF!="A6"</formula>
    </cfRule>
    <cfRule type="expression" dxfId="24351" priority="13964">
      <formula>#REF!="A5"</formula>
    </cfRule>
    <cfRule type="expression" dxfId="24350" priority="13965">
      <formula>#REF!="A4"</formula>
    </cfRule>
    <cfRule type="expression" dxfId="24349" priority="13966">
      <formula>#REF!="A3"</formula>
    </cfRule>
    <cfRule type="expression" dxfId="24348" priority="13967">
      <formula>#REF!="A2"</formula>
    </cfRule>
    <cfRule type="expression" dxfId="24347" priority="13968">
      <formula>#REF!="A1"</formula>
    </cfRule>
  </conditionalFormatting>
  <conditionalFormatting sqref="Z77">
    <cfRule type="expression" dxfId="24346" priority="13951">
      <formula>#REF!="A9"</formula>
    </cfRule>
    <cfRule type="expression" dxfId="24345" priority="13952">
      <formula>#REF!="A8"</formula>
    </cfRule>
    <cfRule type="expression" dxfId="24344" priority="13953">
      <formula>#REF!="A7"</formula>
    </cfRule>
    <cfRule type="expression" dxfId="24343" priority="13954">
      <formula>#REF!="A6"</formula>
    </cfRule>
    <cfRule type="expression" dxfId="24342" priority="13955">
      <formula>#REF!="A5"</formula>
    </cfRule>
    <cfRule type="expression" dxfId="24341" priority="13956">
      <formula>#REF!="A4"</formula>
    </cfRule>
    <cfRule type="expression" dxfId="24340" priority="13957">
      <formula>#REF!="A3"</formula>
    </cfRule>
    <cfRule type="expression" dxfId="24339" priority="13958">
      <formula>#REF!="A2"</formula>
    </cfRule>
    <cfRule type="expression" dxfId="24338" priority="13959">
      <formula>#REF!="A1"</formula>
    </cfRule>
  </conditionalFormatting>
  <conditionalFormatting sqref="AN77">
    <cfRule type="expression" dxfId="24337" priority="13942">
      <formula>#REF!="A9"</formula>
    </cfRule>
    <cfRule type="expression" dxfId="24336" priority="13943">
      <formula>#REF!="A8"</formula>
    </cfRule>
    <cfRule type="expression" dxfId="24335" priority="13944">
      <formula>#REF!="A7"</formula>
    </cfRule>
    <cfRule type="expression" dxfId="24334" priority="13945">
      <formula>#REF!="A6"</formula>
    </cfRule>
    <cfRule type="expression" dxfId="24333" priority="13946">
      <formula>#REF!="A5"</formula>
    </cfRule>
    <cfRule type="expression" dxfId="24332" priority="13947">
      <formula>#REF!="A4"</formula>
    </cfRule>
    <cfRule type="expression" dxfId="24331" priority="13948">
      <formula>#REF!="A3"</formula>
    </cfRule>
    <cfRule type="expression" dxfId="24330" priority="13949">
      <formula>#REF!="A2"</formula>
    </cfRule>
    <cfRule type="expression" dxfId="24329" priority="13950">
      <formula>#REF!="A1"</formula>
    </cfRule>
  </conditionalFormatting>
  <conditionalFormatting sqref="AO77">
    <cfRule type="expression" dxfId="24328" priority="13933">
      <formula>#REF!="A9"</formula>
    </cfRule>
    <cfRule type="expression" dxfId="24327" priority="13934">
      <formula>#REF!="A8"</formula>
    </cfRule>
    <cfRule type="expression" dxfId="24326" priority="13935">
      <formula>#REF!="A7"</formula>
    </cfRule>
    <cfRule type="expression" dxfId="24325" priority="13936">
      <formula>#REF!="A6"</formula>
    </cfRule>
    <cfRule type="expression" dxfId="24324" priority="13937">
      <formula>#REF!="A5"</formula>
    </cfRule>
    <cfRule type="expression" dxfId="24323" priority="13938">
      <formula>#REF!="A4"</formula>
    </cfRule>
    <cfRule type="expression" dxfId="24322" priority="13939">
      <formula>#REF!="A3"</formula>
    </cfRule>
    <cfRule type="expression" dxfId="24321" priority="13940">
      <formula>#REF!="A2"</formula>
    </cfRule>
    <cfRule type="expression" dxfId="24320" priority="13941">
      <formula>#REF!="A1"</formula>
    </cfRule>
  </conditionalFormatting>
  <conditionalFormatting sqref="BC77">
    <cfRule type="expression" dxfId="24319" priority="13924">
      <formula>#REF!="A9"</formula>
    </cfRule>
    <cfRule type="expression" dxfId="24318" priority="13925">
      <formula>#REF!="A8"</formula>
    </cfRule>
    <cfRule type="expression" dxfId="24317" priority="13926">
      <formula>#REF!="A7"</formula>
    </cfRule>
    <cfRule type="expression" dxfId="24316" priority="13927">
      <formula>#REF!="A6"</formula>
    </cfRule>
    <cfRule type="expression" dxfId="24315" priority="13928">
      <formula>#REF!="A5"</formula>
    </cfRule>
    <cfRule type="expression" dxfId="24314" priority="13929">
      <formula>#REF!="A4"</formula>
    </cfRule>
    <cfRule type="expression" dxfId="24313" priority="13930">
      <formula>#REF!="A3"</formula>
    </cfRule>
    <cfRule type="expression" dxfId="24312" priority="13931">
      <formula>#REF!="A2"</formula>
    </cfRule>
    <cfRule type="expression" dxfId="24311" priority="13932">
      <formula>#REF!="A1"</formula>
    </cfRule>
  </conditionalFormatting>
  <conditionalFormatting sqref="BD77">
    <cfRule type="expression" dxfId="24310" priority="13915">
      <formula>#REF!="A9"</formula>
    </cfRule>
    <cfRule type="expression" dxfId="24309" priority="13916">
      <formula>#REF!="A8"</formula>
    </cfRule>
    <cfRule type="expression" dxfId="24308" priority="13917">
      <formula>#REF!="A7"</formula>
    </cfRule>
    <cfRule type="expression" dxfId="24307" priority="13918">
      <formula>#REF!="A6"</formula>
    </cfRule>
    <cfRule type="expression" dxfId="24306" priority="13919">
      <formula>#REF!="A5"</formula>
    </cfRule>
    <cfRule type="expression" dxfId="24305" priority="13920">
      <formula>#REF!="A4"</formula>
    </cfRule>
    <cfRule type="expression" dxfId="24304" priority="13921">
      <formula>#REF!="A3"</formula>
    </cfRule>
    <cfRule type="expression" dxfId="24303" priority="13922">
      <formula>#REF!="A2"</formula>
    </cfRule>
    <cfRule type="expression" dxfId="24302" priority="13923">
      <formula>#REF!="A1"</formula>
    </cfRule>
  </conditionalFormatting>
  <conditionalFormatting sqref="C80">
    <cfRule type="expression" dxfId="24301" priority="13906">
      <formula>$A80="A9"</formula>
    </cfRule>
    <cfRule type="expression" dxfId="24300" priority="13907">
      <formula>$A80="A8"</formula>
    </cfRule>
    <cfRule type="expression" dxfId="24299" priority="13908">
      <formula>$A80="A7"</formula>
    </cfRule>
    <cfRule type="expression" dxfId="24298" priority="13909">
      <formula>$A80="A6"</formula>
    </cfRule>
    <cfRule type="expression" dxfId="24297" priority="13910">
      <formula>$A80="A5"</formula>
    </cfRule>
    <cfRule type="expression" dxfId="24296" priority="13911">
      <formula>$A80="A4"</formula>
    </cfRule>
    <cfRule type="expression" dxfId="24295" priority="13912">
      <formula>$A80="A3"</formula>
    </cfRule>
    <cfRule type="expression" dxfId="24294" priority="13913">
      <formula>$A80="A2"</formula>
    </cfRule>
    <cfRule type="expression" dxfId="24293" priority="13914">
      <formula>$A80="A1"</formula>
    </cfRule>
  </conditionalFormatting>
  <conditionalFormatting sqref="H80">
    <cfRule type="expression" dxfId="24292" priority="13888">
      <formula>#REF!="A9"</formula>
    </cfRule>
    <cfRule type="expression" dxfId="24291" priority="13889">
      <formula>#REF!="A8"</formula>
    </cfRule>
    <cfRule type="expression" dxfId="24290" priority="13890">
      <formula>#REF!="A7"</formula>
    </cfRule>
    <cfRule type="expression" dxfId="24289" priority="13891">
      <formula>#REF!="A6"</formula>
    </cfRule>
    <cfRule type="expression" dxfId="24288" priority="13892">
      <formula>#REF!="A5"</formula>
    </cfRule>
    <cfRule type="expression" dxfId="24287" priority="13893">
      <formula>#REF!="A4"</formula>
    </cfRule>
    <cfRule type="expression" dxfId="24286" priority="13894">
      <formula>#REF!="A3"</formula>
    </cfRule>
    <cfRule type="expression" dxfId="24285" priority="13895">
      <formula>#REF!="A2"</formula>
    </cfRule>
    <cfRule type="expression" dxfId="24284" priority="13896">
      <formula>#REF!="A1"</formula>
    </cfRule>
  </conditionalFormatting>
  <conditionalFormatting sqref="I80">
    <cfRule type="expression" dxfId="24283" priority="13879">
      <formula>#REF!="A9"</formula>
    </cfRule>
    <cfRule type="expression" dxfId="24282" priority="13880">
      <formula>#REF!="A8"</formula>
    </cfRule>
    <cfRule type="expression" dxfId="24281" priority="13881">
      <formula>#REF!="A7"</formula>
    </cfRule>
    <cfRule type="expression" dxfId="24280" priority="13882">
      <formula>#REF!="A6"</formula>
    </cfRule>
    <cfRule type="expression" dxfId="24279" priority="13883">
      <formula>#REF!="A5"</formula>
    </cfRule>
    <cfRule type="expression" dxfId="24278" priority="13884">
      <formula>#REF!="A4"</formula>
    </cfRule>
    <cfRule type="expression" dxfId="24277" priority="13885">
      <formula>#REF!="A3"</formula>
    </cfRule>
    <cfRule type="expression" dxfId="24276" priority="13886">
      <formula>#REF!="A2"</formula>
    </cfRule>
    <cfRule type="expression" dxfId="24275" priority="13887">
      <formula>#REF!="A1"</formula>
    </cfRule>
  </conditionalFormatting>
  <conditionalFormatting sqref="K80">
    <cfRule type="expression" dxfId="24274" priority="13870">
      <formula>#REF!="A9"</formula>
    </cfRule>
    <cfRule type="expression" dxfId="24273" priority="13871">
      <formula>#REF!="A8"</formula>
    </cfRule>
    <cfRule type="expression" dxfId="24272" priority="13872">
      <formula>#REF!="A7"</formula>
    </cfRule>
    <cfRule type="expression" dxfId="24271" priority="13873">
      <formula>#REF!="A6"</formula>
    </cfRule>
    <cfRule type="expression" dxfId="24270" priority="13874">
      <formula>#REF!="A5"</formula>
    </cfRule>
    <cfRule type="expression" dxfId="24269" priority="13875">
      <formula>#REF!="A4"</formula>
    </cfRule>
    <cfRule type="expression" dxfId="24268" priority="13876">
      <formula>#REF!="A3"</formula>
    </cfRule>
    <cfRule type="expression" dxfId="24267" priority="13877">
      <formula>#REF!="A2"</formula>
    </cfRule>
    <cfRule type="expression" dxfId="24266" priority="13878">
      <formula>#REF!="A1"</formula>
    </cfRule>
  </conditionalFormatting>
  <conditionalFormatting sqref="Y80">
    <cfRule type="expression" dxfId="24265" priority="13861">
      <formula>#REF!="A9"</formula>
    </cfRule>
    <cfRule type="expression" dxfId="24264" priority="13862">
      <formula>#REF!="A8"</formula>
    </cfRule>
    <cfRule type="expression" dxfId="24263" priority="13863">
      <formula>#REF!="A7"</formula>
    </cfRule>
    <cfRule type="expression" dxfId="24262" priority="13864">
      <formula>#REF!="A6"</formula>
    </cfRule>
    <cfRule type="expression" dxfId="24261" priority="13865">
      <formula>#REF!="A5"</formula>
    </cfRule>
    <cfRule type="expression" dxfId="24260" priority="13866">
      <formula>#REF!="A4"</formula>
    </cfRule>
    <cfRule type="expression" dxfId="24259" priority="13867">
      <formula>#REF!="A3"</formula>
    </cfRule>
    <cfRule type="expression" dxfId="24258" priority="13868">
      <formula>#REF!="A2"</formula>
    </cfRule>
    <cfRule type="expression" dxfId="24257" priority="13869">
      <formula>#REF!="A1"</formula>
    </cfRule>
  </conditionalFormatting>
  <conditionalFormatting sqref="Z80">
    <cfRule type="expression" dxfId="24256" priority="13852">
      <formula>#REF!="A9"</formula>
    </cfRule>
    <cfRule type="expression" dxfId="24255" priority="13853">
      <formula>#REF!="A8"</formula>
    </cfRule>
    <cfRule type="expression" dxfId="24254" priority="13854">
      <formula>#REF!="A7"</formula>
    </cfRule>
    <cfRule type="expression" dxfId="24253" priority="13855">
      <formula>#REF!="A6"</formula>
    </cfRule>
    <cfRule type="expression" dxfId="24252" priority="13856">
      <formula>#REF!="A5"</formula>
    </cfRule>
    <cfRule type="expression" dxfId="24251" priority="13857">
      <formula>#REF!="A4"</formula>
    </cfRule>
    <cfRule type="expression" dxfId="24250" priority="13858">
      <formula>#REF!="A3"</formula>
    </cfRule>
    <cfRule type="expression" dxfId="24249" priority="13859">
      <formula>#REF!="A2"</formula>
    </cfRule>
    <cfRule type="expression" dxfId="24248" priority="13860">
      <formula>#REF!="A1"</formula>
    </cfRule>
  </conditionalFormatting>
  <conditionalFormatting sqref="AN80">
    <cfRule type="expression" dxfId="24247" priority="13843">
      <formula>#REF!="A9"</formula>
    </cfRule>
    <cfRule type="expression" dxfId="24246" priority="13844">
      <formula>#REF!="A8"</formula>
    </cfRule>
    <cfRule type="expression" dxfId="24245" priority="13845">
      <formula>#REF!="A7"</formula>
    </cfRule>
    <cfRule type="expression" dxfId="24244" priority="13846">
      <formula>#REF!="A6"</formula>
    </cfRule>
    <cfRule type="expression" dxfId="24243" priority="13847">
      <formula>#REF!="A5"</formula>
    </cfRule>
    <cfRule type="expression" dxfId="24242" priority="13848">
      <formula>#REF!="A4"</formula>
    </cfRule>
    <cfRule type="expression" dxfId="24241" priority="13849">
      <formula>#REF!="A3"</formula>
    </cfRule>
    <cfRule type="expression" dxfId="24240" priority="13850">
      <formula>#REF!="A2"</formula>
    </cfRule>
    <cfRule type="expression" dxfId="24239" priority="13851">
      <formula>#REF!="A1"</formula>
    </cfRule>
  </conditionalFormatting>
  <conditionalFormatting sqref="AO80">
    <cfRule type="expression" dxfId="24238" priority="13834">
      <formula>#REF!="A9"</formula>
    </cfRule>
    <cfRule type="expression" dxfId="24237" priority="13835">
      <formula>#REF!="A8"</formula>
    </cfRule>
    <cfRule type="expression" dxfId="24236" priority="13836">
      <formula>#REF!="A7"</formula>
    </cfRule>
    <cfRule type="expression" dxfId="24235" priority="13837">
      <formula>#REF!="A6"</formula>
    </cfRule>
    <cfRule type="expression" dxfId="24234" priority="13838">
      <formula>#REF!="A5"</formula>
    </cfRule>
    <cfRule type="expression" dxfId="24233" priority="13839">
      <formula>#REF!="A4"</formula>
    </cfRule>
    <cfRule type="expression" dxfId="24232" priority="13840">
      <formula>#REF!="A3"</formula>
    </cfRule>
    <cfRule type="expression" dxfId="24231" priority="13841">
      <formula>#REF!="A2"</formula>
    </cfRule>
    <cfRule type="expression" dxfId="24230" priority="13842">
      <formula>#REF!="A1"</formula>
    </cfRule>
  </conditionalFormatting>
  <conditionalFormatting sqref="BC80">
    <cfRule type="expression" dxfId="24229" priority="13825">
      <formula>#REF!="A9"</formula>
    </cfRule>
    <cfRule type="expression" dxfId="24228" priority="13826">
      <formula>#REF!="A8"</formula>
    </cfRule>
    <cfRule type="expression" dxfId="24227" priority="13827">
      <formula>#REF!="A7"</formula>
    </cfRule>
    <cfRule type="expression" dxfId="24226" priority="13828">
      <formula>#REF!="A6"</formula>
    </cfRule>
    <cfRule type="expression" dxfId="24225" priority="13829">
      <formula>#REF!="A5"</formula>
    </cfRule>
    <cfRule type="expression" dxfId="24224" priority="13830">
      <formula>#REF!="A4"</formula>
    </cfRule>
    <cfRule type="expression" dxfId="24223" priority="13831">
      <formula>#REF!="A3"</formula>
    </cfRule>
    <cfRule type="expression" dxfId="24222" priority="13832">
      <formula>#REF!="A2"</formula>
    </cfRule>
    <cfRule type="expression" dxfId="24221" priority="13833">
      <formula>#REF!="A1"</formula>
    </cfRule>
  </conditionalFormatting>
  <conditionalFormatting sqref="BD80">
    <cfRule type="expression" dxfId="24220" priority="13816">
      <formula>#REF!="A9"</formula>
    </cfRule>
    <cfRule type="expression" dxfId="24219" priority="13817">
      <formula>#REF!="A8"</formula>
    </cfRule>
    <cfRule type="expression" dxfId="24218" priority="13818">
      <formula>#REF!="A7"</formula>
    </cfRule>
    <cfRule type="expression" dxfId="24217" priority="13819">
      <formula>#REF!="A6"</formula>
    </cfRule>
    <cfRule type="expression" dxfId="24216" priority="13820">
      <formula>#REF!="A5"</formula>
    </cfRule>
    <cfRule type="expression" dxfId="24215" priority="13821">
      <formula>#REF!="A4"</formula>
    </cfRule>
    <cfRule type="expression" dxfId="24214" priority="13822">
      <formula>#REF!="A3"</formula>
    </cfRule>
    <cfRule type="expression" dxfId="24213" priority="13823">
      <formula>#REF!="A2"</formula>
    </cfRule>
    <cfRule type="expression" dxfId="24212" priority="13824">
      <formula>#REF!="A1"</formula>
    </cfRule>
  </conditionalFormatting>
  <conditionalFormatting sqref="C85">
    <cfRule type="expression" dxfId="24211" priority="13807">
      <formula>$A85="A9"</formula>
    </cfRule>
    <cfRule type="expression" dxfId="24210" priority="13808">
      <formula>$A85="A8"</formula>
    </cfRule>
    <cfRule type="expression" dxfId="24209" priority="13809">
      <formula>$A85="A7"</formula>
    </cfRule>
    <cfRule type="expression" dxfId="24208" priority="13810">
      <formula>$A85="A6"</formula>
    </cfRule>
    <cfRule type="expression" dxfId="24207" priority="13811">
      <formula>$A85="A5"</formula>
    </cfRule>
    <cfRule type="expression" dxfId="24206" priority="13812">
      <formula>$A85="A4"</formula>
    </cfRule>
    <cfRule type="expression" dxfId="24205" priority="13813">
      <formula>$A85="A3"</formula>
    </cfRule>
    <cfRule type="expression" dxfId="24204" priority="13814">
      <formula>$A85="A2"</formula>
    </cfRule>
    <cfRule type="expression" dxfId="24203" priority="13815">
      <formula>$A85="A1"</formula>
    </cfRule>
  </conditionalFormatting>
  <conditionalFormatting sqref="H85">
    <cfRule type="expression" dxfId="24202" priority="13789">
      <formula>#REF!="A9"</formula>
    </cfRule>
    <cfRule type="expression" dxfId="24201" priority="13790">
      <formula>#REF!="A8"</formula>
    </cfRule>
    <cfRule type="expression" dxfId="24200" priority="13791">
      <formula>#REF!="A7"</formula>
    </cfRule>
    <cfRule type="expression" dxfId="24199" priority="13792">
      <formula>#REF!="A6"</formula>
    </cfRule>
    <cfRule type="expression" dxfId="24198" priority="13793">
      <formula>#REF!="A5"</formula>
    </cfRule>
    <cfRule type="expression" dxfId="24197" priority="13794">
      <formula>#REF!="A4"</formula>
    </cfRule>
    <cfRule type="expression" dxfId="24196" priority="13795">
      <formula>#REF!="A3"</formula>
    </cfRule>
    <cfRule type="expression" dxfId="24195" priority="13796">
      <formula>#REF!="A2"</formula>
    </cfRule>
    <cfRule type="expression" dxfId="24194" priority="13797">
      <formula>#REF!="A1"</formula>
    </cfRule>
  </conditionalFormatting>
  <conditionalFormatting sqref="I85">
    <cfRule type="expression" dxfId="24193" priority="13780">
      <formula>#REF!="A9"</formula>
    </cfRule>
    <cfRule type="expression" dxfId="24192" priority="13781">
      <formula>#REF!="A8"</formula>
    </cfRule>
    <cfRule type="expression" dxfId="24191" priority="13782">
      <formula>#REF!="A7"</formula>
    </cfRule>
    <cfRule type="expression" dxfId="24190" priority="13783">
      <formula>#REF!="A6"</formula>
    </cfRule>
    <cfRule type="expression" dxfId="24189" priority="13784">
      <formula>#REF!="A5"</formula>
    </cfRule>
    <cfRule type="expression" dxfId="24188" priority="13785">
      <formula>#REF!="A4"</formula>
    </cfRule>
    <cfRule type="expression" dxfId="24187" priority="13786">
      <formula>#REF!="A3"</formula>
    </cfRule>
    <cfRule type="expression" dxfId="24186" priority="13787">
      <formula>#REF!="A2"</formula>
    </cfRule>
    <cfRule type="expression" dxfId="24185" priority="13788">
      <formula>#REF!="A1"</formula>
    </cfRule>
  </conditionalFormatting>
  <conditionalFormatting sqref="K85">
    <cfRule type="expression" dxfId="24184" priority="13771">
      <formula>#REF!="A9"</formula>
    </cfRule>
    <cfRule type="expression" dxfId="24183" priority="13772">
      <formula>#REF!="A8"</formula>
    </cfRule>
    <cfRule type="expression" dxfId="24182" priority="13773">
      <formula>#REF!="A7"</formula>
    </cfRule>
    <cfRule type="expression" dxfId="24181" priority="13774">
      <formula>#REF!="A6"</formula>
    </cfRule>
    <cfRule type="expression" dxfId="24180" priority="13775">
      <formula>#REF!="A5"</formula>
    </cfRule>
    <cfRule type="expression" dxfId="24179" priority="13776">
      <formula>#REF!="A4"</formula>
    </cfRule>
    <cfRule type="expression" dxfId="24178" priority="13777">
      <formula>#REF!="A3"</formula>
    </cfRule>
    <cfRule type="expression" dxfId="24177" priority="13778">
      <formula>#REF!="A2"</formula>
    </cfRule>
    <cfRule type="expression" dxfId="24176" priority="13779">
      <formula>#REF!="A1"</formula>
    </cfRule>
  </conditionalFormatting>
  <conditionalFormatting sqref="Y85">
    <cfRule type="expression" dxfId="24175" priority="13762">
      <formula>#REF!="A9"</formula>
    </cfRule>
    <cfRule type="expression" dxfId="24174" priority="13763">
      <formula>#REF!="A8"</formula>
    </cfRule>
    <cfRule type="expression" dxfId="24173" priority="13764">
      <formula>#REF!="A7"</formula>
    </cfRule>
    <cfRule type="expression" dxfId="24172" priority="13765">
      <formula>#REF!="A6"</formula>
    </cfRule>
    <cfRule type="expression" dxfId="24171" priority="13766">
      <formula>#REF!="A5"</formula>
    </cfRule>
    <cfRule type="expression" dxfId="24170" priority="13767">
      <formula>#REF!="A4"</formula>
    </cfRule>
    <cfRule type="expression" dxfId="24169" priority="13768">
      <formula>#REF!="A3"</formula>
    </cfRule>
    <cfRule type="expression" dxfId="24168" priority="13769">
      <formula>#REF!="A2"</formula>
    </cfRule>
    <cfRule type="expression" dxfId="24167" priority="13770">
      <formula>#REF!="A1"</formula>
    </cfRule>
  </conditionalFormatting>
  <conditionalFormatting sqref="Z85">
    <cfRule type="expression" dxfId="24166" priority="13753">
      <formula>#REF!="A9"</formula>
    </cfRule>
    <cfRule type="expression" dxfId="24165" priority="13754">
      <formula>#REF!="A8"</formula>
    </cfRule>
    <cfRule type="expression" dxfId="24164" priority="13755">
      <formula>#REF!="A7"</formula>
    </cfRule>
    <cfRule type="expression" dxfId="24163" priority="13756">
      <formula>#REF!="A6"</formula>
    </cfRule>
    <cfRule type="expression" dxfId="24162" priority="13757">
      <formula>#REF!="A5"</formula>
    </cfRule>
    <cfRule type="expression" dxfId="24161" priority="13758">
      <formula>#REF!="A4"</formula>
    </cfRule>
    <cfRule type="expression" dxfId="24160" priority="13759">
      <formula>#REF!="A3"</formula>
    </cfRule>
    <cfRule type="expression" dxfId="24159" priority="13760">
      <formula>#REF!="A2"</formula>
    </cfRule>
    <cfRule type="expression" dxfId="24158" priority="13761">
      <formula>#REF!="A1"</formula>
    </cfRule>
  </conditionalFormatting>
  <conditionalFormatting sqref="AN85">
    <cfRule type="expression" dxfId="24157" priority="13744">
      <formula>#REF!="A9"</formula>
    </cfRule>
    <cfRule type="expression" dxfId="24156" priority="13745">
      <formula>#REF!="A8"</formula>
    </cfRule>
    <cfRule type="expression" dxfId="24155" priority="13746">
      <formula>#REF!="A7"</formula>
    </cfRule>
    <cfRule type="expression" dxfId="24154" priority="13747">
      <formula>#REF!="A6"</formula>
    </cfRule>
    <cfRule type="expression" dxfId="24153" priority="13748">
      <formula>#REF!="A5"</formula>
    </cfRule>
    <cfRule type="expression" dxfId="24152" priority="13749">
      <formula>#REF!="A4"</formula>
    </cfRule>
    <cfRule type="expression" dxfId="24151" priority="13750">
      <formula>#REF!="A3"</formula>
    </cfRule>
    <cfRule type="expression" dxfId="24150" priority="13751">
      <formula>#REF!="A2"</formula>
    </cfRule>
    <cfRule type="expression" dxfId="24149" priority="13752">
      <formula>#REF!="A1"</formula>
    </cfRule>
  </conditionalFormatting>
  <conditionalFormatting sqref="AO85">
    <cfRule type="expression" dxfId="24148" priority="13735">
      <formula>#REF!="A9"</formula>
    </cfRule>
    <cfRule type="expression" dxfId="24147" priority="13736">
      <formula>#REF!="A8"</formula>
    </cfRule>
    <cfRule type="expression" dxfId="24146" priority="13737">
      <formula>#REF!="A7"</formula>
    </cfRule>
    <cfRule type="expression" dxfId="24145" priority="13738">
      <formula>#REF!="A6"</formula>
    </cfRule>
    <cfRule type="expression" dxfId="24144" priority="13739">
      <formula>#REF!="A5"</formula>
    </cfRule>
    <cfRule type="expression" dxfId="24143" priority="13740">
      <formula>#REF!="A4"</formula>
    </cfRule>
    <cfRule type="expression" dxfId="24142" priority="13741">
      <formula>#REF!="A3"</formula>
    </cfRule>
    <cfRule type="expression" dxfId="24141" priority="13742">
      <formula>#REF!="A2"</formula>
    </cfRule>
    <cfRule type="expression" dxfId="24140" priority="13743">
      <formula>#REF!="A1"</formula>
    </cfRule>
  </conditionalFormatting>
  <conditionalFormatting sqref="BC85">
    <cfRule type="expression" dxfId="24139" priority="13726">
      <formula>#REF!="A9"</formula>
    </cfRule>
    <cfRule type="expression" dxfId="24138" priority="13727">
      <formula>#REF!="A8"</formula>
    </cfRule>
    <cfRule type="expression" dxfId="24137" priority="13728">
      <formula>#REF!="A7"</formula>
    </cfRule>
    <cfRule type="expression" dxfId="24136" priority="13729">
      <formula>#REF!="A6"</formula>
    </cfRule>
    <cfRule type="expression" dxfId="24135" priority="13730">
      <formula>#REF!="A5"</formula>
    </cfRule>
    <cfRule type="expression" dxfId="24134" priority="13731">
      <formula>#REF!="A4"</formula>
    </cfRule>
    <cfRule type="expression" dxfId="24133" priority="13732">
      <formula>#REF!="A3"</formula>
    </cfRule>
    <cfRule type="expression" dxfId="24132" priority="13733">
      <formula>#REF!="A2"</formula>
    </cfRule>
    <cfRule type="expression" dxfId="24131" priority="13734">
      <formula>#REF!="A1"</formula>
    </cfRule>
  </conditionalFormatting>
  <conditionalFormatting sqref="BD85">
    <cfRule type="expression" dxfId="24130" priority="13717">
      <formula>#REF!="A9"</formula>
    </cfRule>
    <cfRule type="expression" dxfId="24129" priority="13718">
      <formula>#REF!="A8"</formula>
    </cfRule>
    <cfRule type="expression" dxfId="24128" priority="13719">
      <formula>#REF!="A7"</formula>
    </cfRule>
    <cfRule type="expression" dxfId="24127" priority="13720">
      <formula>#REF!="A6"</formula>
    </cfRule>
    <cfRule type="expression" dxfId="24126" priority="13721">
      <formula>#REF!="A5"</formula>
    </cfRule>
    <cfRule type="expression" dxfId="24125" priority="13722">
      <formula>#REF!="A4"</formula>
    </cfRule>
    <cfRule type="expression" dxfId="24124" priority="13723">
      <formula>#REF!="A3"</formula>
    </cfRule>
    <cfRule type="expression" dxfId="24123" priority="13724">
      <formula>#REF!="A2"</formula>
    </cfRule>
    <cfRule type="expression" dxfId="24122" priority="13725">
      <formula>#REF!="A1"</formula>
    </cfRule>
  </conditionalFormatting>
  <conditionalFormatting sqref="C89">
    <cfRule type="expression" dxfId="24121" priority="13708">
      <formula>$A89="A9"</formula>
    </cfRule>
    <cfRule type="expression" dxfId="24120" priority="13709">
      <formula>$A89="A8"</formula>
    </cfRule>
    <cfRule type="expression" dxfId="24119" priority="13710">
      <formula>$A89="A7"</formula>
    </cfRule>
    <cfRule type="expression" dxfId="24118" priority="13711">
      <formula>$A89="A6"</formula>
    </cfRule>
    <cfRule type="expression" dxfId="24117" priority="13712">
      <formula>$A89="A5"</formula>
    </cfRule>
    <cfRule type="expression" dxfId="24116" priority="13713">
      <formula>$A89="A4"</formula>
    </cfRule>
    <cfRule type="expression" dxfId="24115" priority="13714">
      <formula>$A89="A3"</formula>
    </cfRule>
    <cfRule type="expression" dxfId="24114" priority="13715">
      <formula>$A89="A2"</formula>
    </cfRule>
    <cfRule type="expression" dxfId="24113" priority="13716">
      <formula>$A89="A1"</formula>
    </cfRule>
  </conditionalFormatting>
  <conditionalFormatting sqref="H89">
    <cfRule type="expression" dxfId="24112" priority="13690">
      <formula>#REF!="A9"</formula>
    </cfRule>
    <cfRule type="expression" dxfId="24111" priority="13691">
      <formula>#REF!="A8"</formula>
    </cfRule>
    <cfRule type="expression" dxfId="24110" priority="13692">
      <formula>#REF!="A7"</formula>
    </cfRule>
    <cfRule type="expression" dxfId="24109" priority="13693">
      <formula>#REF!="A6"</formula>
    </cfRule>
    <cfRule type="expression" dxfId="24108" priority="13694">
      <formula>#REF!="A5"</formula>
    </cfRule>
    <cfRule type="expression" dxfId="24107" priority="13695">
      <formula>#REF!="A4"</formula>
    </cfRule>
    <cfRule type="expression" dxfId="24106" priority="13696">
      <formula>#REF!="A3"</formula>
    </cfRule>
    <cfRule type="expression" dxfId="24105" priority="13697">
      <formula>#REF!="A2"</formula>
    </cfRule>
    <cfRule type="expression" dxfId="24104" priority="13698">
      <formula>#REF!="A1"</formula>
    </cfRule>
  </conditionalFormatting>
  <conditionalFormatting sqref="I89">
    <cfRule type="expression" dxfId="24103" priority="13681">
      <formula>#REF!="A9"</formula>
    </cfRule>
    <cfRule type="expression" dxfId="24102" priority="13682">
      <formula>#REF!="A8"</formula>
    </cfRule>
    <cfRule type="expression" dxfId="24101" priority="13683">
      <formula>#REF!="A7"</formula>
    </cfRule>
    <cfRule type="expression" dxfId="24100" priority="13684">
      <formula>#REF!="A6"</formula>
    </cfRule>
    <cfRule type="expression" dxfId="24099" priority="13685">
      <formula>#REF!="A5"</formula>
    </cfRule>
    <cfRule type="expression" dxfId="24098" priority="13686">
      <formula>#REF!="A4"</formula>
    </cfRule>
    <cfRule type="expression" dxfId="24097" priority="13687">
      <formula>#REF!="A3"</formula>
    </cfRule>
    <cfRule type="expression" dxfId="24096" priority="13688">
      <formula>#REF!="A2"</formula>
    </cfRule>
    <cfRule type="expression" dxfId="24095" priority="13689">
      <formula>#REF!="A1"</formula>
    </cfRule>
  </conditionalFormatting>
  <conditionalFormatting sqref="K89">
    <cfRule type="expression" dxfId="24094" priority="13672">
      <formula>#REF!="A9"</formula>
    </cfRule>
    <cfRule type="expression" dxfId="24093" priority="13673">
      <formula>#REF!="A8"</formula>
    </cfRule>
    <cfRule type="expression" dxfId="24092" priority="13674">
      <formula>#REF!="A7"</formula>
    </cfRule>
    <cfRule type="expression" dxfId="24091" priority="13675">
      <formula>#REF!="A6"</formula>
    </cfRule>
    <cfRule type="expression" dxfId="24090" priority="13676">
      <formula>#REF!="A5"</formula>
    </cfRule>
    <cfRule type="expression" dxfId="24089" priority="13677">
      <formula>#REF!="A4"</formula>
    </cfRule>
    <cfRule type="expression" dxfId="24088" priority="13678">
      <formula>#REF!="A3"</formula>
    </cfRule>
    <cfRule type="expression" dxfId="24087" priority="13679">
      <formula>#REF!="A2"</formula>
    </cfRule>
    <cfRule type="expression" dxfId="24086" priority="13680">
      <formula>#REF!="A1"</formula>
    </cfRule>
  </conditionalFormatting>
  <conditionalFormatting sqref="Y89">
    <cfRule type="expression" dxfId="24085" priority="13663">
      <formula>#REF!="A9"</formula>
    </cfRule>
    <cfRule type="expression" dxfId="24084" priority="13664">
      <formula>#REF!="A8"</formula>
    </cfRule>
    <cfRule type="expression" dxfId="24083" priority="13665">
      <formula>#REF!="A7"</formula>
    </cfRule>
    <cfRule type="expression" dxfId="24082" priority="13666">
      <formula>#REF!="A6"</formula>
    </cfRule>
    <cfRule type="expression" dxfId="24081" priority="13667">
      <formula>#REF!="A5"</formula>
    </cfRule>
    <cfRule type="expression" dxfId="24080" priority="13668">
      <formula>#REF!="A4"</formula>
    </cfRule>
    <cfRule type="expression" dxfId="24079" priority="13669">
      <formula>#REF!="A3"</formula>
    </cfRule>
    <cfRule type="expression" dxfId="24078" priority="13670">
      <formula>#REF!="A2"</formula>
    </cfRule>
    <cfRule type="expression" dxfId="24077" priority="13671">
      <formula>#REF!="A1"</formula>
    </cfRule>
  </conditionalFormatting>
  <conditionalFormatting sqref="Z89">
    <cfRule type="expression" dxfId="24076" priority="13654">
      <formula>#REF!="A9"</formula>
    </cfRule>
    <cfRule type="expression" dxfId="24075" priority="13655">
      <formula>#REF!="A8"</formula>
    </cfRule>
    <cfRule type="expression" dxfId="24074" priority="13656">
      <formula>#REF!="A7"</formula>
    </cfRule>
    <cfRule type="expression" dxfId="24073" priority="13657">
      <formula>#REF!="A6"</formula>
    </cfRule>
    <cfRule type="expression" dxfId="24072" priority="13658">
      <formula>#REF!="A5"</formula>
    </cfRule>
    <cfRule type="expression" dxfId="24071" priority="13659">
      <formula>#REF!="A4"</formula>
    </cfRule>
    <cfRule type="expression" dxfId="24070" priority="13660">
      <formula>#REF!="A3"</formula>
    </cfRule>
    <cfRule type="expression" dxfId="24069" priority="13661">
      <formula>#REF!="A2"</formula>
    </cfRule>
    <cfRule type="expression" dxfId="24068" priority="13662">
      <formula>#REF!="A1"</formula>
    </cfRule>
  </conditionalFormatting>
  <conditionalFormatting sqref="AN89">
    <cfRule type="expression" dxfId="24067" priority="13645">
      <formula>#REF!="A9"</formula>
    </cfRule>
    <cfRule type="expression" dxfId="24066" priority="13646">
      <formula>#REF!="A8"</formula>
    </cfRule>
    <cfRule type="expression" dxfId="24065" priority="13647">
      <formula>#REF!="A7"</formula>
    </cfRule>
    <cfRule type="expression" dxfId="24064" priority="13648">
      <formula>#REF!="A6"</formula>
    </cfRule>
    <cfRule type="expression" dxfId="24063" priority="13649">
      <formula>#REF!="A5"</formula>
    </cfRule>
    <cfRule type="expression" dxfId="24062" priority="13650">
      <formula>#REF!="A4"</formula>
    </cfRule>
    <cfRule type="expression" dxfId="24061" priority="13651">
      <formula>#REF!="A3"</formula>
    </cfRule>
    <cfRule type="expression" dxfId="24060" priority="13652">
      <formula>#REF!="A2"</formula>
    </cfRule>
    <cfRule type="expression" dxfId="24059" priority="13653">
      <formula>#REF!="A1"</formula>
    </cfRule>
  </conditionalFormatting>
  <conditionalFormatting sqref="AO89">
    <cfRule type="expression" dxfId="24058" priority="13636">
      <formula>#REF!="A9"</formula>
    </cfRule>
    <cfRule type="expression" dxfId="24057" priority="13637">
      <formula>#REF!="A8"</formula>
    </cfRule>
    <cfRule type="expression" dxfId="24056" priority="13638">
      <formula>#REF!="A7"</formula>
    </cfRule>
    <cfRule type="expression" dxfId="24055" priority="13639">
      <formula>#REF!="A6"</formula>
    </cfRule>
    <cfRule type="expression" dxfId="24054" priority="13640">
      <formula>#REF!="A5"</formula>
    </cfRule>
    <cfRule type="expression" dxfId="24053" priority="13641">
      <formula>#REF!="A4"</formula>
    </cfRule>
    <cfRule type="expression" dxfId="24052" priority="13642">
      <formula>#REF!="A3"</formula>
    </cfRule>
    <cfRule type="expression" dxfId="24051" priority="13643">
      <formula>#REF!="A2"</formula>
    </cfRule>
    <cfRule type="expression" dxfId="24050" priority="13644">
      <formula>#REF!="A1"</formula>
    </cfRule>
  </conditionalFormatting>
  <conditionalFormatting sqref="BC89">
    <cfRule type="expression" dxfId="24049" priority="13627">
      <formula>#REF!="A9"</formula>
    </cfRule>
    <cfRule type="expression" dxfId="24048" priority="13628">
      <formula>#REF!="A8"</formula>
    </cfRule>
    <cfRule type="expression" dxfId="24047" priority="13629">
      <formula>#REF!="A7"</formula>
    </cfRule>
    <cfRule type="expression" dxfId="24046" priority="13630">
      <formula>#REF!="A6"</formula>
    </cfRule>
    <cfRule type="expression" dxfId="24045" priority="13631">
      <formula>#REF!="A5"</formula>
    </cfRule>
    <cfRule type="expression" dxfId="24044" priority="13632">
      <formula>#REF!="A4"</formula>
    </cfRule>
    <cfRule type="expression" dxfId="24043" priority="13633">
      <formula>#REF!="A3"</formula>
    </cfRule>
    <cfRule type="expression" dxfId="24042" priority="13634">
      <formula>#REF!="A2"</formula>
    </cfRule>
    <cfRule type="expression" dxfId="24041" priority="13635">
      <formula>#REF!="A1"</formula>
    </cfRule>
  </conditionalFormatting>
  <conditionalFormatting sqref="BD89">
    <cfRule type="expression" dxfId="24040" priority="13618">
      <formula>#REF!="A9"</formula>
    </cfRule>
    <cfRule type="expression" dxfId="24039" priority="13619">
      <formula>#REF!="A8"</formula>
    </cfRule>
    <cfRule type="expression" dxfId="24038" priority="13620">
      <formula>#REF!="A7"</formula>
    </cfRule>
    <cfRule type="expression" dxfId="24037" priority="13621">
      <formula>#REF!="A6"</formula>
    </cfRule>
    <cfRule type="expression" dxfId="24036" priority="13622">
      <formula>#REF!="A5"</formula>
    </cfRule>
    <cfRule type="expression" dxfId="24035" priority="13623">
      <formula>#REF!="A4"</formula>
    </cfRule>
    <cfRule type="expression" dxfId="24034" priority="13624">
      <formula>#REF!="A3"</formula>
    </cfRule>
    <cfRule type="expression" dxfId="24033" priority="13625">
      <formula>#REF!="A2"</formula>
    </cfRule>
    <cfRule type="expression" dxfId="24032" priority="13626">
      <formula>#REF!="A1"</formula>
    </cfRule>
  </conditionalFormatting>
  <conditionalFormatting sqref="C99">
    <cfRule type="expression" dxfId="24031" priority="13609">
      <formula>$A99="A9"</formula>
    </cfRule>
    <cfRule type="expression" dxfId="24030" priority="13610">
      <formula>$A99="A8"</formula>
    </cfRule>
    <cfRule type="expression" dxfId="24029" priority="13611">
      <formula>$A99="A7"</formula>
    </cfRule>
    <cfRule type="expression" dxfId="24028" priority="13612">
      <formula>$A99="A6"</formula>
    </cfRule>
    <cfRule type="expression" dxfId="24027" priority="13613">
      <formula>$A99="A5"</formula>
    </cfRule>
    <cfRule type="expression" dxfId="24026" priority="13614">
      <formula>$A99="A4"</formula>
    </cfRule>
    <cfRule type="expression" dxfId="24025" priority="13615">
      <formula>$A99="A3"</formula>
    </cfRule>
    <cfRule type="expression" dxfId="24024" priority="13616">
      <formula>$A99="A2"</formula>
    </cfRule>
    <cfRule type="expression" dxfId="24023" priority="13617">
      <formula>$A99="A1"</formula>
    </cfRule>
  </conditionalFormatting>
  <conditionalFormatting sqref="H99">
    <cfRule type="expression" dxfId="24022" priority="13591">
      <formula>#REF!="A9"</formula>
    </cfRule>
    <cfRule type="expression" dxfId="24021" priority="13592">
      <formula>#REF!="A8"</formula>
    </cfRule>
    <cfRule type="expression" dxfId="24020" priority="13593">
      <formula>#REF!="A7"</formula>
    </cfRule>
    <cfRule type="expression" dxfId="24019" priority="13594">
      <formula>#REF!="A6"</formula>
    </cfRule>
    <cfRule type="expression" dxfId="24018" priority="13595">
      <formula>#REF!="A5"</formula>
    </cfRule>
    <cfRule type="expression" dxfId="24017" priority="13596">
      <formula>#REF!="A4"</formula>
    </cfRule>
    <cfRule type="expression" dxfId="24016" priority="13597">
      <formula>#REF!="A3"</formula>
    </cfRule>
    <cfRule type="expression" dxfId="24015" priority="13598">
      <formula>#REF!="A2"</formula>
    </cfRule>
    <cfRule type="expression" dxfId="24014" priority="13599">
      <formula>#REF!="A1"</formula>
    </cfRule>
  </conditionalFormatting>
  <conditionalFormatting sqref="I99">
    <cfRule type="expression" dxfId="24013" priority="13582">
      <formula>#REF!="A9"</formula>
    </cfRule>
    <cfRule type="expression" dxfId="24012" priority="13583">
      <formula>#REF!="A8"</formula>
    </cfRule>
    <cfRule type="expression" dxfId="24011" priority="13584">
      <formula>#REF!="A7"</formula>
    </cfRule>
    <cfRule type="expression" dxfId="24010" priority="13585">
      <formula>#REF!="A6"</formula>
    </cfRule>
    <cfRule type="expression" dxfId="24009" priority="13586">
      <formula>#REF!="A5"</formula>
    </cfRule>
    <cfRule type="expression" dxfId="24008" priority="13587">
      <formula>#REF!="A4"</formula>
    </cfRule>
    <cfRule type="expression" dxfId="24007" priority="13588">
      <formula>#REF!="A3"</formula>
    </cfRule>
    <cfRule type="expression" dxfId="24006" priority="13589">
      <formula>#REF!="A2"</formula>
    </cfRule>
    <cfRule type="expression" dxfId="24005" priority="13590">
      <formula>#REF!="A1"</formula>
    </cfRule>
  </conditionalFormatting>
  <conditionalFormatting sqref="K99">
    <cfRule type="expression" dxfId="24004" priority="13573">
      <formula>#REF!="A9"</formula>
    </cfRule>
    <cfRule type="expression" dxfId="24003" priority="13574">
      <formula>#REF!="A8"</formula>
    </cfRule>
    <cfRule type="expression" dxfId="24002" priority="13575">
      <formula>#REF!="A7"</formula>
    </cfRule>
    <cfRule type="expression" dxfId="24001" priority="13576">
      <formula>#REF!="A6"</formula>
    </cfRule>
    <cfRule type="expression" dxfId="24000" priority="13577">
      <formula>#REF!="A5"</formula>
    </cfRule>
    <cfRule type="expression" dxfId="23999" priority="13578">
      <formula>#REF!="A4"</formula>
    </cfRule>
    <cfRule type="expression" dxfId="23998" priority="13579">
      <formula>#REF!="A3"</formula>
    </cfRule>
    <cfRule type="expression" dxfId="23997" priority="13580">
      <formula>#REF!="A2"</formula>
    </cfRule>
    <cfRule type="expression" dxfId="23996" priority="13581">
      <formula>#REF!="A1"</formula>
    </cfRule>
  </conditionalFormatting>
  <conditionalFormatting sqref="Y99">
    <cfRule type="expression" dxfId="23995" priority="13564">
      <formula>#REF!="A9"</formula>
    </cfRule>
    <cfRule type="expression" dxfId="23994" priority="13565">
      <formula>#REF!="A8"</formula>
    </cfRule>
    <cfRule type="expression" dxfId="23993" priority="13566">
      <formula>#REF!="A7"</formula>
    </cfRule>
    <cfRule type="expression" dxfId="23992" priority="13567">
      <formula>#REF!="A6"</formula>
    </cfRule>
    <cfRule type="expression" dxfId="23991" priority="13568">
      <formula>#REF!="A5"</formula>
    </cfRule>
    <cfRule type="expression" dxfId="23990" priority="13569">
      <formula>#REF!="A4"</formula>
    </cfRule>
    <cfRule type="expression" dxfId="23989" priority="13570">
      <formula>#REF!="A3"</formula>
    </cfRule>
    <cfRule type="expression" dxfId="23988" priority="13571">
      <formula>#REF!="A2"</formula>
    </cfRule>
    <cfRule type="expression" dxfId="23987" priority="13572">
      <formula>#REF!="A1"</formula>
    </cfRule>
  </conditionalFormatting>
  <conditionalFormatting sqref="Z99">
    <cfRule type="expression" dxfId="23986" priority="13555">
      <formula>#REF!="A9"</formula>
    </cfRule>
    <cfRule type="expression" dxfId="23985" priority="13556">
      <formula>#REF!="A8"</formula>
    </cfRule>
    <cfRule type="expression" dxfId="23984" priority="13557">
      <formula>#REF!="A7"</formula>
    </cfRule>
    <cfRule type="expression" dxfId="23983" priority="13558">
      <formula>#REF!="A6"</formula>
    </cfRule>
    <cfRule type="expression" dxfId="23982" priority="13559">
      <formula>#REF!="A5"</formula>
    </cfRule>
    <cfRule type="expression" dxfId="23981" priority="13560">
      <formula>#REF!="A4"</formula>
    </cfRule>
    <cfRule type="expression" dxfId="23980" priority="13561">
      <formula>#REF!="A3"</formula>
    </cfRule>
    <cfRule type="expression" dxfId="23979" priority="13562">
      <formula>#REF!="A2"</formula>
    </cfRule>
    <cfRule type="expression" dxfId="23978" priority="13563">
      <formula>#REF!="A1"</formula>
    </cfRule>
  </conditionalFormatting>
  <conditionalFormatting sqref="AN99">
    <cfRule type="expression" dxfId="23977" priority="13546">
      <formula>#REF!="A9"</formula>
    </cfRule>
    <cfRule type="expression" dxfId="23976" priority="13547">
      <formula>#REF!="A8"</formula>
    </cfRule>
    <cfRule type="expression" dxfId="23975" priority="13548">
      <formula>#REF!="A7"</formula>
    </cfRule>
    <cfRule type="expression" dxfId="23974" priority="13549">
      <formula>#REF!="A6"</formula>
    </cfRule>
    <cfRule type="expression" dxfId="23973" priority="13550">
      <formula>#REF!="A5"</formula>
    </cfRule>
    <cfRule type="expression" dxfId="23972" priority="13551">
      <formula>#REF!="A4"</formula>
    </cfRule>
    <cfRule type="expression" dxfId="23971" priority="13552">
      <formula>#REF!="A3"</formula>
    </cfRule>
    <cfRule type="expression" dxfId="23970" priority="13553">
      <formula>#REF!="A2"</formula>
    </cfRule>
    <cfRule type="expression" dxfId="23969" priority="13554">
      <formula>#REF!="A1"</formula>
    </cfRule>
  </conditionalFormatting>
  <conditionalFormatting sqref="AO99">
    <cfRule type="expression" dxfId="23968" priority="13537">
      <formula>#REF!="A9"</formula>
    </cfRule>
    <cfRule type="expression" dxfId="23967" priority="13538">
      <formula>#REF!="A8"</formula>
    </cfRule>
    <cfRule type="expression" dxfId="23966" priority="13539">
      <formula>#REF!="A7"</formula>
    </cfRule>
    <cfRule type="expression" dxfId="23965" priority="13540">
      <formula>#REF!="A6"</formula>
    </cfRule>
    <cfRule type="expression" dxfId="23964" priority="13541">
      <formula>#REF!="A5"</formula>
    </cfRule>
    <cfRule type="expression" dxfId="23963" priority="13542">
      <formula>#REF!="A4"</formula>
    </cfRule>
    <cfRule type="expression" dxfId="23962" priority="13543">
      <formula>#REF!="A3"</formula>
    </cfRule>
    <cfRule type="expression" dxfId="23961" priority="13544">
      <formula>#REF!="A2"</formula>
    </cfRule>
    <cfRule type="expression" dxfId="23960" priority="13545">
      <formula>#REF!="A1"</formula>
    </cfRule>
  </conditionalFormatting>
  <conditionalFormatting sqref="BC99">
    <cfRule type="expression" dxfId="23959" priority="13528">
      <formula>#REF!="A9"</formula>
    </cfRule>
    <cfRule type="expression" dxfId="23958" priority="13529">
      <formula>#REF!="A8"</formula>
    </cfRule>
    <cfRule type="expression" dxfId="23957" priority="13530">
      <formula>#REF!="A7"</formula>
    </cfRule>
    <cfRule type="expression" dxfId="23956" priority="13531">
      <formula>#REF!="A6"</formula>
    </cfRule>
    <cfRule type="expression" dxfId="23955" priority="13532">
      <formula>#REF!="A5"</formula>
    </cfRule>
    <cfRule type="expression" dxfId="23954" priority="13533">
      <formula>#REF!="A4"</formula>
    </cfRule>
    <cfRule type="expression" dxfId="23953" priority="13534">
      <formula>#REF!="A3"</formula>
    </cfRule>
    <cfRule type="expression" dxfId="23952" priority="13535">
      <formula>#REF!="A2"</formula>
    </cfRule>
    <cfRule type="expression" dxfId="23951" priority="13536">
      <formula>#REF!="A1"</formula>
    </cfRule>
  </conditionalFormatting>
  <conditionalFormatting sqref="BD99">
    <cfRule type="expression" dxfId="23950" priority="13519">
      <formula>#REF!="A9"</formula>
    </cfRule>
    <cfRule type="expression" dxfId="23949" priority="13520">
      <formula>#REF!="A8"</formula>
    </cfRule>
    <cfRule type="expression" dxfId="23948" priority="13521">
      <formula>#REF!="A7"</formula>
    </cfRule>
    <cfRule type="expression" dxfId="23947" priority="13522">
      <formula>#REF!="A6"</formula>
    </cfRule>
    <cfRule type="expression" dxfId="23946" priority="13523">
      <formula>#REF!="A5"</formula>
    </cfRule>
    <cfRule type="expression" dxfId="23945" priority="13524">
      <formula>#REF!="A4"</formula>
    </cfRule>
    <cfRule type="expression" dxfId="23944" priority="13525">
      <formula>#REF!="A3"</formula>
    </cfRule>
    <cfRule type="expression" dxfId="23943" priority="13526">
      <formula>#REF!="A2"</formula>
    </cfRule>
    <cfRule type="expression" dxfId="23942" priority="13527">
      <formula>#REF!="A1"</formula>
    </cfRule>
  </conditionalFormatting>
  <conditionalFormatting sqref="C105">
    <cfRule type="expression" dxfId="23941" priority="13510">
      <formula>$A105="A9"</formula>
    </cfRule>
    <cfRule type="expression" dxfId="23940" priority="13511">
      <formula>$A105="A8"</formula>
    </cfRule>
    <cfRule type="expression" dxfId="23939" priority="13512">
      <formula>$A105="A7"</formula>
    </cfRule>
    <cfRule type="expression" dxfId="23938" priority="13513">
      <formula>$A105="A6"</formula>
    </cfRule>
    <cfRule type="expression" dxfId="23937" priority="13514">
      <formula>$A105="A5"</formula>
    </cfRule>
    <cfRule type="expression" dxfId="23936" priority="13515">
      <formula>$A105="A4"</formula>
    </cfRule>
    <cfRule type="expression" dxfId="23935" priority="13516">
      <formula>$A105="A3"</formula>
    </cfRule>
    <cfRule type="expression" dxfId="23934" priority="13517">
      <formula>$A105="A2"</formula>
    </cfRule>
    <cfRule type="expression" dxfId="23933" priority="13518">
      <formula>$A105="A1"</formula>
    </cfRule>
  </conditionalFormatting>
  <conditionalFormatting sqref="H105">
    <cfRule type="expression" dxfId="23932" priority="13492">
      <formula>#REF!="A9"</formula>
    </cfRule>
    <cfRule type="expression" dxfId="23931" priority="13493">
      <formula>#REF!="A8"</formula>
    </cfRule>
    <cfRule type="expression" dxfId="23930" priority="13494">
      <formula>#REF!="A7"</formula>
    </cfRule>
    <cfRule type="expression" dxfId="23929" priority="13495">
      <formula>#REF!="A6"</formula>
    </cfRule>
    <cfRule type="expression" dxfId="23928" priority="13496">
      <formula>#REF!="A5"</formula>
    </cfRule>
    <cfRule type="expression" dxfId="23927" priority="13497">
      <formula>#REF!="A4"</formula>
    </cfRule>
    <cfRule type="expression" dxfId="23926" priority="13498">
      <formula>#REF!="A3"</formula>
    </cfRule>
    <cfRule type="expression" dxfId="23925" priority="13499">
      <formula>#REF!="A2"</formula>
    </cfRule>
    <cfRule type="expression" dxfId="23924" priority="13500">
      <formula>#REF!="A1"</formula>
    </cfRule>
  </conditionalFormatting>
  <conditionalFormatting sqref="I105">
    <cfRule type="expression" dxfId="23923" priority="13483">
      <formula>#REF!="A9"</formula>
    </cfRule>
    <cfRule type="expression" dxfId="23922" priority="13484">
      <formula>#REF!="A8"</formula>
    </cfRule>
    <cfRule type="expression" dxfId="23921" priority="13485">
      <formula>#REF!="A7"</formula>
    </cfRule>
    <cfRule type="expression" dxfId="23920" priority="13486">
      <formula>#REF!="A6"</formula>
    </cfRule>
    <cfRule type="expression" dxfId="23919" priority="13487">
      <formula>#REF!="A5"</formula>
    </cfRule>
    <cfRule type="expression" dxfId="23918" priority="13488">
      <formula>#REF!="A4"</formula>
    </cfRule>
    <cfRule type="expression" dxfId="23917" priority="13489">
      <formula>#REF!="A3"</formula>
    </cfRule>
    <cfRule type="expression" dxfId="23916" priority="13490">
      <formula>#REF!="A2"</formula>
    </cfRule>
    <cfRule type="expression" dxfId="23915" priority="13491">
      <formula>#REF!="A1"</formula>
    </cfRule>
  </conditionalFormatting>
  <conditionalFormatting sqref="K105">
    <cfRule type="expression" dxfId="23914" priority="13474">
      <formula>#REF!="A9"</formula>
    </cfRule>
    <cfRule type="expression" dxfId="23913" priority="13475">
      <formula>#REF!="A8"</formula>
    </cfRule>
    <cfRule type="expression" dxfId="23912" priority="13476">
      <formula>#REF!="A7"</formula>
    </cfRule>
    <cfRule type="expression" dxfId="23911" priority="13477">
      <formula>#REF!="A6"</formula>
    </cfRule>
    <cfRule type="expression" dxfId="23910" priority="13478">
      <formula>#REF!="A5"</formula>
    </cfRule>
    <cfRule type="expression" dxfId="23909" priority="13479">
      <formula>#REF!="A4"</formula>
    </cfRule>
    <cfRule type="expression" dxfId="23908" priority="13480">
      <formula>#REF!="A3"</formula>
    </cfRule>
    <cfRule type="expression" dxfId="23907" priority="13481">
      <formula>#REF!="A2"</formula>
    </cfRule>
    <cfRule type="expression" dxfId="23906" priority="13482">
      <formula>#REF!="A1"</formula>
    </cfRule>
  </conditionalFormatting>
  <conditionalFormatting sqref="Y105">
    <cfRule type="expression" dxfId="23905" priority="13465">
      <formula>#REF!="A9"</formula>
    </cfRule>
    <cfRule type="expression" dxfId="23904" priority="13466">
      <formula>#REF!="A8"</formula>
    </cfRule>
    <cfRule type="expression" dxfId="23903" priority="13467">
      <formula>#REF!="A7"</formula>
    </cfRule>
    <cfRule type="expression" dxfId="23902" priority="13468">
      <formula>#REF!="A6"</formula>
    </cfRule>
    <cfRule type="expression" dxfId="23901" priority="13469">
      <formula>#REF!="A5"</formula>
    </cfRule>
    <cfRule type="expression" dxfId="23900" priority="13470">
      <formula>#REF!="A4"</formula>
    </cfRule>
    <cfRule type="expression" dxfId="23899" priority="13471">
      <formula>#REF!="A3"</formula>
    </cfRule>
    <cfRule type="expression" dxfId="23898" priority="13472">
      <formula>#REF!="A2"</formula>
    </cfRule>
    <cfRule type="expression" dxfId="23897" priority="13473">
      <formula>#REF!="A1"</formula>
    </cfRule>
  </conditionalFormatting>
  <conditionalFormatting sqref="Z105">
    <cfRule type="expression" dxfId="23896" priority="13456">
      <formula>#REF!="A9"</formula>
    </cfRule>
    <cfRule type="expression" dxfId="23895" priority="13457">
      <formula>#REF!="A8"</formula>
    </cfRule>
    <cfRule type="expression" dxfId="23894" priority="13458">
      <formula>#REF!="A7"</formula>
    </cfRule>
    <cfRule type="expression" dxfId="23893" priority="13459">
      <formula>#REF!="A6"</formula>
    </cfRule>
    <cfRule type="expression" dxfId="23892" priority="13460">
      <formula>#REF!="A5"</formula>
    </cfRule>
    <cfRule type="expression" dxfId="23891" priority="13461">
      <formula>#REF!="A4"</formula>
    </cfRule>
    <cfRule type="expression" dxfId="23890" priority="13462">
      <formula>#REF!="A3"</formula>
    </cfRule>
    <cfRule type="expression" dxfId="23889" priority="13463">
      <formula>#REF!="A2"</formula>
    </cfRule>
    <cfRule type="expression" dxfId="23888" priority="13464">
      <formula>#REF!="A1"</formula>
    </cfRule>
  </conditionalFormatting>
  <conditionalFormatting sqref="AN105">
    <cfRule type="expression" dxfId="23887" priority="13447">
      <formula>#REF!="A9"</formula>
    </cfRule>
    <cfRule type="expression" dxfId="23886" priority="13448">
      <formula>#REF!="A8"</formula>
    </cfRule>
    <cfRule type="expression" dxfId="23885" priority="13449">
      <formula>#REF!="A7"</formula>
    </cfRule>
    <cfRule type="expression" dxfId="23884" priority="13450">
      <formula>#REF!="A6"</formula>
    </cfRule>
    <cfRule type="expression" dxfId="23883" priority="13451">
      <formula>#REF!="A5"</formula>
    </cfRule>
    <cfRule type="expression" dxfId="23882" priority="13452">
      <formula>#REF!="A4"</formula>
    </cfRule>
    <cfRule type="expression" dxfId="23881" priority="13453">
      <formula>#REF!="A3"</formula>
    </cfRule>
    <cfRule type="expression" dxfId="23880" priority="13454">
      <formula>#REF!="A2"</formula>
    </cfRule>
    <cfRule type="expression" dxfId="23879" priority="13455">
      <formula>#REF!="A1"</formula>
    </cfRule>
  </conditionalFormatting>
  <conditionalFormatting sqref="AO105">
    <cfRule type="expression" dxfId="23878" priority="13438">
      <formula>#REF!="A9"</formula>
    </cfRule>
    <cfRule type="expression" dxfId="23877" priority="13439">
      <formula>#REF!="A8"</formula>
    </cfRule>
    <cfRule type="expression" dxfId="23876" priority="13440">
      <formula>#REF!="A7"</formula>
    </cfRule>
    <cfRule type="expression" dxfId="23875" priority="13441">
      <formula>#REF!="A6"</formula>
    </cfRule>
    <cfRule type="expression" dxfId="23874" priority="13442">
      <formula>#REF!="A5"</formula>
    </cfRule>
    <cfRule type="expression" dxfId="23873" priority="13443">
      <formula>#REF!="A4"</formula>
    </cfRule>
    <cfRule type="expression" dxfId="23872" priority="13444">
      <formula>#REF!="A3"</formula>
    </cfRule>
    <cfRule type="expression" dxfId="23871" priority="13445">
      <formula>#REF!="A2"</formula>
    </cfRule>
    <cfRule type="expression" dxfId="23870" priority="13446">
      <formula>#REF!="A1"</formula>
    </cfRule>
  </conditionalFormatting>
  <conditionalFormatting sqref="BC105">
    <cfRule type="expression" dxfId="23869" priority="13429">
      <formula>#REF!="A9"</formula>
    </cfRule>
    <cfRule type="expression" dxfId="23868" priority="13430">
      <formula>#REF!="A8"</formula>
    </cfRule>
    <cfRule type="expression" dxfId="23867" priority="13431">
      <formula>#REF!="A7"</formula>
    </cfRule>
    <cfRule type="expression" dxfId="23866" priority="13432">
      <formula>#REF!="A6"</formula>
    </cfRule>
    <cfRule type="expression" dxfId="23865" priority="13433">
      <formula>#REF!="A5"</formula>
    </cfRule>
    <cfRule type="expression" dxfId="23864" priority="13434">
      <formula>#REF!="A4"</formula>
    </cfRule>
    <cfRule type="expression" dxfId="23863" priority="13435">
      <formula>#REF!="A3"</formula>
    </cfRule>
    <cfRule type="expression" dxfId="23862" priority="13436">
      <formula>#REF!="A2"</formula>
    </cfRule>
    <cfRule type="expression" dxfId="23861" priority="13437">
      <formula>#REF!="A1"</formula>
    </cfRule>
  </conditionalFormatting>
  <conditionalFormatting sqref="BD105">
    <cfRule type="expression" dxfId="23860" priority="13420">
      <formula>#REF!="A9"</formula>
    </cfRule>
    <cfRule type="expression" dxfId="23859" priority="13421">
      <formula>#REF!="A8"</formula>
    </cfRule>
    <cfRule type="expression" dxfId="23858" priority="13422">
      <formula>#REF!="A7"</formula>
    </cfRule>
    <cfRule type="expression" dxfId="23857" priority="13423">
      <formula>#REF!="A6"</formula>
    </cfRule>
    <cfRule type="expression" dxfId="23856" priority="13424">
      <formula>#REF!="A5"</formula>
    </cfRule>
    <cfRule type="expression" dxfId="23855" priority="13425">
      <formula>#REF!="A4"</formula>
    </cfRule>
    <cfRule type="expression" dxfId="23854" priority="13426">
      <formula>#REF!="A3"</formula>
    </cfRule>
    <cfRule type="expression" dxfId="23853" priority="13427">
      <formula>#REF!="A2"</formula>
    </cfRule>
    <cfRule type="expression" dxfId="23852" priority="13428">
      <formula>#REF!="A1"</formula>
    </cfRule>
  </conditionalFormatting>
  <conditionalFormatting sqref="C118">
    <cfRule type="expression" dxfId="23851" priority="13411">
      <formula>$A118="A9"</formula>
    </cfRule>
    <cfRule type="expression" dxfId="23850" priority="13412">
      <formula>$A118="A8"</formula>
    </cfRule>
    <cfRule type="expression" dxfId="23849" priority="13413">
      <formula>$A118="A7"</formula>
    </cfRule>
    <cfRule type="expression" dxfId="23848" priority="13414">
      <formula>$A118="A6"</formula>
    </cfRule>
    <cfRule type="expression" dxfId="23847" priority="13415">
      <formula>$A118="A5"</formula>
    </cfRule>
    <cfRule type="expression" dxfId="23846" priority="13416">
      <formula>$A118="A4"</formula>
    </cfRule>
    <cfRule type="expression" dxfId="23845" priority="13417">
      <formula>$A118="A3"</formula>
    </cfRule>
    <cfRule type="expression" dxfId="23844" priority="13418">
      <formula>$A118="A2"</formula>
    </cfRule>
    <cfRule type="expression" dxfId="23843" priority="13419">
      <formula>$A118="A1"</formula>
    </cfRule>
  </conditionalFormatting>
  <conditionalFormatting sqref="H118 A221:B221 A218:B218 A70 A201 A206 A215">
    <cfRule type="expression" dxfId="23842" priority="13393">
      <formula>#REF!="A9"</formula>
    </cfRule>
    <cfRule type="expression" dxfId="23841" priority="13394">
      <formula>#REF!="A8"</formula>
    </cfRule>
    <cfRule type="expression" dxfId="23840" priority="13395">
      <formula>#REF!="A7"</formula>
    </cfRule>
    <cfRule type="expression" dxfId="23839" priority="13396">
      <formula>#REF!="A6"</formula>
    </cfRule>
    <cfRule type="expression" dxfId="23838" priority="13397">
      <formula>#REF!="A5"</formula>
    </cfRule>
    <cfRule type="expression" dxfId="23837" priority="13398">
      <formula>#REF!="A4"</formula>
    </cfRule>
    <cfRule type="expression" dxfId="23836" priority="13399">
      <formula>#REF!="A3"</formula>
    </cfRule>
    <cfRule type="expression" dxfId="23835" priority="13400">
      <formula>#REF!="A2"</formula>
    </cfRule>
    <cfRule type="expression" dxfId="23834" priority="13401">
      <formula>#REF!="A1"</formula>
    </cfRule>
  </conditionalFormatting>
  <conditionalFormatting sqref="I118">
    <cfRule type="expression" dxfId="23833" priority="13384">
      <formula>#REF!="A9"</formula>
    </cfRule>
    <cfRule type="expression" dxfId="23832" priority="13385">
      <formula>#REF!="A8"</formula>
    </cfRule>
    <cfRule type="expression" dxfId="23831" priority="13386">
      <formula>#REF!="A7"</formula>
    </cfRule>
    <cfRule type="expression" dxfId="23830" priority="13387">
      <formula>#REF!="A6"</formula>
    </cfRule>
    <cfRule type="expression" dxfId="23829" priority="13388">
      <formula>#REF!="A5"</formula>
    </cfRule>
    <cfRule type="expression" dxfId="23828" priority="13389">
      <formula>#REF!="A4"</formula>
    </cfRule>
    <cfRule type="expression" dxfId="23827" priority="13390">
      <formula>#REF!="A3"</formula>
    </cfRule>
    <cfRule type="expression" dxfId="23826" priority="13391">
      <formula>#REF!="A2"</formula>
    </cfRule>
    <cfRule type="expression" dxfId="23825" priority="13392">
      <formula>#REF!="A1"</formula>
    </cfRule>
  </conditionalFormatting>
  <conditionalFormatting sqref="K118">
    <cfRule type="expression" dxfId="23824" priority="13375">
      <formula>#REF!="A9"</formula>
    </cfRule>
    <cfRule type="expression" dxfId="23823" priority="13376">
      <formula>#REF!="A8"</formula>
    </cfRule>
    <cfRule type="expression" dxfId="23822" priority="13377">
      <formula>#REF!="A7"</formula>
    </cfRule>
    <cfRule type="expression" dxfId="23821" priority="13378">
      <formula>#REF!="A6"</formula>
    </cfRule>
    <cfRule type="expression" dxfId="23820" priority="13379">
      <formula>#REF!="A5"</formula>
    </cfRule>
    <cfRule type="expression" dxfId="23819" priority="13380">
      <formula>#REF!="A4"</formula>
    </cfRule>
    <cfRule type="expression" dxfId="23818" priority="13381">
      <formula>#REF!="A3"</formula>
    </cfRule>
    <cfRule type="expression" dxfId="23817" priority="13382">
      <formula>#REF!="A2"</formula>
    </cfRule>
    <cfRule type="expression" dxfId="23816" priority="13383">
      <formula>#REF!="A1"</formula>
    </cfRule>
  </conditionalFormatting>
  <conditionalFormatting sqref="Y118">
    <cfRule type="expression" dxfId="23815" priority="13366">
      <formula>#REF!="A9"</formula>
    </cfRule>
    <cfRule type="expression" dxfId="23814" priority="13367">
      <formula>#REF!="A8"</formula>
    </cfRule>
    <cfRule type="expression" dxfId="23813" priority="13368">
      <formula>#REF!="A7"</formula>
    </cfRule>
    <cfRule type="expression" dxfId="23812" priority="13369">
      <formula>#REF!="A6"</formula>
    </cfRule>
    <cfRule type="expression" dxfId="23811" priority="13370">
      <formula>#REF!="A5"</formula>
    </cfRule>
    <cfRule type="expression" dxfId="23810" priority="13371">
      <formula>#REF!="A4"</formula>
    </cfRule>
    <cfRule type="expression" dxfId="23809" priority="13372">
      <formula>#REF!="A3"</formula>
    </cfRule>
    <cfRule type="expression" dxfId="23808" priority="13373">
      <formula>#REF!="A2"</formula>
    </cfRule>
    <cfRule type="expression" dxfId="23807" priority="13374">
      <formula>#REF!="A1"</formula>
    </cfRule>
  </conditionalFormatting>
  <conditionalFormatting sqref="Z118">
    <cfRule type="expression" dxfId="23806" priority="13357">
      <formula>#REF!="A9"</formula>
    </cfRule>
    <cfRule type="expression" dxfId="23805" priority="13358">
      <formula>#REF!="A8"</formula>
    </cfRule>
    <cfRule type="expression" dxfId="23804" priority="13359">
      <formula>#REF!="A7"</formula>
    </cfRule>
    <cfRule type="expression" dxfId="23803" priority="13360">
      <formula>#REF!="A6"</formula>
    </cfRule>
    <cfRule type="expression" dxfId="23802" priority="13361">
      <formula>#REF!="A5"</formula>
    </cfRule>
    <cfRule type="expression" dxfId="23801" priority="13362">
      <formula>#REF!="A4"</formula>
    </cfRule>
    <cfRule type="expression" dxfId="23800" priority="13363">
      <formula>#REF!="A3"</formula>
    </cfRule>
    <cfRule type="expression" dxfId="23799" priority="13364">
      <formula>#REF!="A2"</formula>
    </cfRule>
    <cfRule type="expression" dxfId="23798" priority="13365">
      <formula>#REF!="A1"</formula>
    </cfRule>
  </conditionalFormatting>
  <conditionalFormatting sqref="AN118">
    <cfRule type="expression" dxfId="23797" priority="13348">
      <formula>#REF!="A9"</formula>
    </cfRule>
    <cfRule type="expression" dxfId="23796" priority="13349">
      <formula>#REF!="A8"</formula>
    </cfRule>
    <cfRule type="expression" dxfId="23795" priority="13350">
      <formula>#REF!="A7"</formula>
    </cfRule>
    <cfRule type="expression" dxfId="23794" priority="13351">
      <formula>#REF!="A6"</formula>
    </cfRule>
    <cfRule type="expression" dxfId="23793" priority="13352">
      <formula>#REF!="A5"</formula>
    </cfRule>
    <cfRule type="expression" dxfId="23792" priority="13353">
      <formula>#REF!="A4"</formula>
    </cfRule>
    <cfRule type="expression" dxfId="23791" priority="13354">
      <formula>#REF!="A3"</formula>
    </cfRule>
    <cfRule type="expression" dxfId="23790" priority="13355">
      <formula>#REF!="A2"</formula>
    </cfRule>
    <cfRule type="expression" dxfId="23789" priority="13356">
      <formula>#REF!="A1"</formula>
    </cfRule>
  </conditionalFormatting>
  <conditionalFormatting sqref="AO118">
    <cfRule type="expression" dxfId="23788" priority="13339">
      <formula>#REF!="A9"</formula>
    </cfRule>
    <cfRule type="expression" dxfId="23787" priority="13340">
      <formula>#REF!="A8"</formula>
    </cfRule>
    <cfRule type="expression" dxfId="23786" priority="13341">
      <formula>#REF!="A7"</formula>
    </cfRule>
    <cfRule type="expression" dxfId="23785" priority="13342">
      <formula>#REF!="A6"</formula>
    </cfRule>
    <cfRule type="expression" dxfId="23784" priority="13343">
      <formula>#REF!="A5"</formula>
    </cfRule>
    <cfRule type="expression" dxfId="23783" priority="13344">
      <formula>#REF!="A4"</formula>
    </cfRule>
    <cfRule type="expression" dxfId="23782" priority="13345">
      <formula>#REF!="A3"</formula>
    </cfRule>
    <cfRule type="expression" dxfId="23781" priority="13346">
      <formula>#REF!="A2"</formula>
    </cfRule>
    <cfRule type="expression" dxfId="23780" priority="13347">
      <formula>#REF!="A1"</formula>
    </cfRule>
  </conditionalFormatting>
  <conditionalFormatting sqref="BC118">
    <cfRule type="expression" dxfId="23779" priority="13330">
      <formula>#REF!="A9"</formula>
    </cfRule>
    <cfRule type="expression" dxfId="23778" priority="13331">
      <formula>#REF!="A8"</formula>
    </cfRule>
    <cfRule type="expression" dxfId="23777" priority="13332">
      <formula>#REF!="A7"</formula>
    </cfRule>
    <cfRule type="expression" dxfId="23776" priority="13333">
      <formula>#REF!="A6"</formula>
    </cfRule>
    <cfRule type="expression" dxfId="23775" priority="13334">
      <formula>#REF!="A5"</formula>
    </cfRule>
    <cfRule type="expression" dxfId="23774" priority="13335">
      <formula>#REF!="A4"</formula>
    </cfRule>
    <cfRule type="expression" dxfId="23773" priority="13336">
      <formula>#REF!="A3"</formula>
    </cfRule>
    <cfRule type="expression" dxfId="23772" priority="13337">
      <formula>#REF!="A2"</formula>
    </cfRule>
    <cfRule type="expression" dxfId="23771" priority="13338">
      <formula>#REF!="A1"</formula>
    </cfRule>
  </conditionalFormatting>
  <conditionalFormatting sqref="BD118">
    <cfRule type="expression" dxfId="23770" priority="13321">
      <formula>#REF!="A9"</formula>
    </cfRule>
    <cfRule type="expression" dxfId="23769" priority="13322">
      <formula>#REF!="A8"</formula>
    </cfRule>
    <cfRule type="expression" dxfId="23768" priority="13323">
      <formula>#REF!="A7"</formula>
    </cfRule>
    <cfRule type="expression" dxfId="23767" priority="13324">
      <formula>#REF!="A6"</formula>
    </cfRule>
    <cfRule type="expression" dxfId="23766" priority="13325">
      <formula>#REF!="A5"</formula>
    </cfRule>
    <cfRule type="expression" dxfId="23765" priority="13326">
      <formula>#REF!="A4"</formula>
    </cfRule>
    <cfRule type="expression" dxfId="23764" priority="13327">
      <formula>#REF!="A3"</formula>
    </cfRule>
    <cfRule type="expression" dxfId="23763" priority="13328">
      <formula>#REF!="A2"</formula>
    </cfRule>
    <cfRule type="expression" dxfId="23762" priority="13329">
      <formula>#REF!="A1"</formula>
    </cfRule>
  </conditionalFormatting>
  <conditionalFormatting sqref="C134">
    <cfRule type="expression" dxfId="23761" priority="13312">
      <formula>$A134="A9"</formula>
    </cfRule>
    <cfRule type="expression" dxfId="23760" priority="13313">
      <formula>$A134="A8"</formula>
    </cfRule>
    <cfRule type="expression" dxfId="23759" priority="13314">
      <formula>$A134="A7"</formula>
    </cfRule>
    <cfRule type="expression" dxfId="23758" priority="13315">
      <formula>$A134="A6"</formula>
    </cfRule>
    <cfRule type="expression" dxfId="23757" priority="13316">
      <formula>$A134="A5"</formula>
    </cfRule>
    <cfRule type="expression" dxfId="23756" priority="13317">
      <formula>$A134="A4"</formula>
    </cfRule>
    <cfRule type="expression" dxfId="23755" priority="13318">
      <formula>$A134="A3"</formula>
    </cfRule>
    <cfRule type="expression" dxfId="23754" priority="13319">
      <formula>$A134="A2"</formula>
    </cfRule>
    <cfRule type="expression" dxfId="23753" priority="13320">
      <formula>$A134="A1"</formula>
    </cfRule>
  </conditionalFormatting>
  <conditionalFormatting sqref="H134">
    <cfRule type="expression" dxfId="23752" priority="13294">
      <formula>#REF!="A9"</formula>
    </cfRule>
    <cfRule type="expression" dxfId="23751" priority="13295">
      <formula>#REF!="A8"</formula>
    </cfRule>
    <cfRule type="expression" dxfId="23750" priority="13296">
      <formula>#REF!="A7"</formula>
    </cfRule>
    <cfRule type="expression" dxfId="23749" priority="13297">
      <formula>#REF!="A6"</formula>
    </cfRule>
    <cfRule type="expression" dxfId="23748" priority="13298">
      <formula>#REF!="A5"</formula>
    </cfRule>
    <cfRule type="expression" dxfId="23747" priority="13299">
      <formula>#REF!="A4"</formula>
    </cfRule>
    <cfRule type="expression" dxfId="23746" priority="13300">
      <formula>#REF!="A3"</formula>
    </cfRule>
    <cfRule type="expression" dxfId="23745" priority="13301">
      <formula>#REF!="A2"</formula>
    </cfRule>
    <cfRule type="expression" dxfId="23744" priority="13302">
      <formula>#REF!="A1"</formula>
    </cfRule>
  </conditionalFormatting>
  <conditionalFormatting sqref="I134">
    <cfRule type="expression" dxfId="23743" priority="13285">
      <formula>#REF!="A9"</formula>
    </cfRule>
    <cfRule type="expression" dxfId="23742" priority="13286">
      <formula>#REF!="A8"</formula>
    </cfRule>
    <cfRule type="expression" dxfId="23741" priority="13287">
      <formula>#REF!="A7"</formula>
    </cfRule>
    <cfRule type="expression" dxfId="23740" priority="13288">
      <formula>#REF!="A6"</formula>
    </cfRule>
    <cfRule type="expression" dxfId="23739" priority="13289">
      <formula>#REF!="A5"</formula>
    </cfRule>
    <cfRule type="expression" dxfId="23738" priority="13290">
      <formula>#REF!="A4"</formula>
    </cfRule>
    <cfRule type="expression" dxfId="23737" priority="13291">
      <formula>#REF!="A3"</formula>
    </cfRule>
    <cfRule type="expression" dxfId="23736" priority="13292">
      <formula>#REF!="A2"</formula>
    </cfRule>
    <cfRule type="expression" dxfId="23735" priority="13293">
      <formula>#REF!="A1"</formula>
    </cfRule>
  </conditionalFormatting>
  <conditionalFormatting sqref="K134">
    <cfRule type="expression" dxfId="23734" priority="13276">
      <formula>#REF!="A9"</formula>
    </cfRule>
    <cfRule type="expression" dxfId="23733" priority="13277">
      <formula>#REF!="A8"</formula>
    </cfRule>
    <cfRule type="expression" dxfId="23732" priority="13278">
      <formula>#REF!="A7"</formula>
    </cfRule>
    <cfRule type="expression" dxfId="23731" priority="13279">
      <formula>#REF!="A6"</formula>
    </cfRule>
    <cfRule type="expression" dxfId="23730" priority="13280">
      <formula>#REF!="A5"</formula>
    </cfRule>
    <cfRule type="expression" dxfId="23729" priority="13281">
      <formula>#REF!="A4"</formula>
    </cfRule>
    <cfRule type="expression" dxfId="23728" priority="13282">
      <formula>#REF!="A3"</formula>
    </cfRule>
    <cfRule type="expression" dxfId="23727" priority="13283">
      <formula>#REF!="A2"</formula>
    </cfRule>
    <cfRule type="expression" dxfId="23726" priority="13284">
      <formula>#REF!="A1"</formula>
    </cfRule>
  </conditionalFormatting>
  <conditionalFormatting sqref="Y134">
    <cfRule type="expression" dxfId="23725" priority="13267">
      <formula>#REF!="A9"</formula>
    </cfRule>
    <cfRule type="expression" dxfId="23724" priority="13268">
      <formula>#REF!="A8"</formula>
    </cfRule>
    <cfRule type="expression" dxfId="23723" priority="13269">
      <formula>#REF!="A7"</formula>
    </cfRule>
    <cfRule type="expression" dxfId="23722" priority="13270">
      <formula>#REF!="A6"</formula>
    </cfRule>
    <cfRule type="expression" dxfId="23721" priority="13271">
      <formula>#REF!="A5"</formula>
    </cfRule>
    <cfRule type="expression" dxfId="23720" priority="13272">
      <formula>#REF!="A4"</formula>
    </cfRule>
    <cfRule type="expression" dxfId="23719" priority="13273">
      <formula>#REF!="A3"</formula>
    </cfRule>
    <cfRule type="expression" dxfId="23718" priority="13274">
      <formula>#REF!="A2"</formula>
    </cfRule>
    <cfRule type="expression" dxfId="23717" priority="13275">
      <formula>#REF!="A1"</formula>
    </cfRule>
  </conditionalFormatting>
  <conditionalFormatting sqref="Z134">
    <cfRule type="expression" dxfId="23716" priority="13258">
      <formula>#REF!="A9"</formula>
    </cfRule>
    <cfRule type="expression" dxfId="23715" priority="13259">
      <formula>#REF!="A8"</formula>
    </cfRule>
    <cfRule type="expression" dxfId="23714" priority="13260">
      <formula>#REF!="A7"</formula>
    </cfRule>
    <cfRule type="expression" dxfId="23713" priority="13261">
      <formula>#REF!="A6"</formula>
    </cfRule>
    <cfRule type="expression" dxfId="23712" priority="13262">
      <formula>#REF!="A5"</formula>
    </cfRule>
    <cfRule type="expression" dxfId="23711" priority="13263">
      <formula>#REF!="A4"</formula>
    </cfRule>
    <cfRule type="expression" dxfId="23710" priority="13264">
      <formula>#REF!="A3"</formula>
    </cfRule>
    <cfRule type="expression" dxfId="23709" priority="13265">
      <formula>#REF!="A2"</formula>
    </cfRule>
    <cfRule type="expression" dxfId="23708" priority="13266">
      <formula>#REF!="A1"</formula>
    </cfRule>
  </conditionalFormatting>
  <conditionalFormatting sqref="AN134">
    <cfRule type="expression" dxfId="23707" priority="13249">
      <formula>#REF!="A9"</formula>
    </cfRule>
    <cfRule type="expression" dxfId="23706" priority="13250">
      <formula>#REF!="A8"</formula>
    </cfRule>
    <cfRule type="expression" dxfId="23705" priority="13251">
      <formula>#REF!="A7"</formula>
    </cfRule>
    <cfRule type="expression" dxfId="23704" priority="13252">
      <formula>#REF!="A6"</formula>
    </cfRule>
    <cfRule type="expression" dxfId="23703" priority="13253">
      <formula>#REF!="A5"</formula>
    </cfRule>
    <cfRule type="expression" dxfId="23702" priority="13254">
      <formula>#REF!="A4"</formula>
    </cfRule>
    <cfRule type="expression" dxfId="23701" priority="13255">
      <formula>#REF!="A3"</formula>
    </cfRule>
    <cfRule type="expression" dxfId="23700" priority="13256">
      <formula>#REF!="A2"</formula>
    </cfRule>
    <cfRule type="expression" dxfId="23699" priority="13257">
      <formula>#REF!="A1"</formula>
    </cfRule>
  </conditionalFormatting>
  <conditionalFormatting sqref="AO134">
    <cfRule type="expression" dxfId="23698" priority="13240">
      <formula>#REF!="A9"</formula>
    </cfRule>
    <cfRule type="expression" dxfId="23697" priority="13241">
      <formula>#REF!="A8"</formula>
    </cfRule>
    <cfRule type="expression" dxfId="23696" priority="13242">
      <formula>#REF!="A7"</formula>
    </cfRule>
    <cfRule type="expression" dxfId="23695" priority="13243">
      <formula>#REF!="A6"</formula>
    </cfRule>
    <cfRule type="expression" dxfId="23694" priority="13244">
      <formula>#REF!="A5"</formula>
    </cfRule>
    <cfRule type="expression" dxfId="23693" priority="13245">
      <formula>#REF!="A4"</formula>
    </cfRule>
    <cfRule type="expression" dxfId="23692" priority="13246">
      <formula>#REF!="A3"</formula>
    </cfRule>
    <cfRule type="expression" dxfId="23691" priority="13247">
      <formula>#REF!="A2"</formula>
    </cfRule>
    <cfRule type="expression" dxfId="23690" priority="13248">
      <formula>#REF!="A1"</formula>
    </cfRule>
  </conditionalFormatting>
  <conditionalFormatting sqref="BC134">
    <cfRule type="expression" dxfId="23689" priority="13231">
      <formula>#REF!="A9"</formula>
    </cfRule>
    <cfRule type="expression" dxfId="23688" priority="13232">
      <formula>#REF!="A8"</formula>
    </cfRule>
    <cfRule type="expression" dxfId="23687" priority="13233">
      <formula>#REF!="A7"</formula>
    </cfRule>
    <cfRule type="expression" dxfId="23686" priority="13234">
      <formula>#REF!="A6"</formula>
    </cfRule>
    <cfRule type="expression" dxfId="23685" priority="13235">
      <formula>#REF!="A5"</formula>
    </cfRule>
    <cfRule type="expression" dxfId="23684" priority="13236">
      <formula>#REF!="A4"</formula>
    </cfRule>
    <cfRule type="expression" dxfId="23683" priority="13237">
      <formula>#REF!="A3"</formula>
    </cfRule>
    <cfRule type="expression" dxfId="23682" priority="13238">
      <formula>#REF!="A2"</formula>
    </cfRule>
    <cfRule type="expression" dxfId="23681" priority="13239">
      <formula>#REF!="A1"</formula>
    </cfRule>
  </conditionalFormatting>
  <conditionalFormatting sqref="BD134">
    <cfRule type="expression" dxfId="23680" priority="13222">
      <formula>#REF!="A9"</formula>
    </cfRule>
    <cfRule type="expression" dxfId="23679" priority="13223">
      <formula>#REF!="A8"</formula>
    </cfRule>
    <cfRule type="expression" dxfId="23678" priority="13224">
      <formula>#REF!="A7"</formula>
    </cfRule>
    <cfRule type="expression" dxfId="23677" priority="13225">
      <formula>#REF!="A6"</formula>
    </cfRule>
    <cfRule type="expression" dxfId="23676" priority="13226">
      <formula>#REF!="A5"</formula>
    </cfRule>
    <cfRule type="expression" dxfId="23675" priority="13227">
      <formula>#REF!="A4"</formula>
    </cfRule>
    <cfRule type="expression" dxfId="23674" priority="13228">
      <formula>#REF!="A3"</formula>
    </cfRule>
    <cfRule type="expression" dxfId="23673" priority="13229">
      <formula>#REF!="A2"</formula>
    </cfRule>
    <cfRule type="expression" dxfId="23672" priority="13230">
      <formula>#REF!="A1"</formula>
    </cfRule>
  </conditionalFormatting>
  <conditionalFormatting sqref="C193">
    <cfRule type="expression" dxfId="23671" priority="13213">
      <formula>$A193="A9"</formula>
    </cfRule>
    <cfRule type="expression" dxfId="23670" priority="13214">
      <formula>$A193="A8"</formula>
    </cfRule>
    <cfRule type="expression" dxfId="23669" priority="13215">
      <formula>$A193="A7"</formula>
    </cfRule>
    <cfRule type="expression" dxfId="23668" priority="13216">
      <formula>$A193="A6"</formula>
    </cfRule>
    <cfRule type="expression" dxfId="23667" priority="13217">
      <formula>$A193="A5"</formula>
    </cfRule>
    <cfRule type="expression" dxfId="23666" priority="13218">
      <formula>$A193="A4"</formula>
    </cfRule>
    <cfRule type="expression" dxfId="23665" priority="13219">
      <formula>$A193="A3"</formula>
    </cfRule>
    <cfRule type="expression" dxfId="23664" priority="13220">
      <formula>$A193="A2"</formula>
    </cfRule>
    <cfRule type="expression" dxfId="23663" priority="13221">
      <formula>$A193="A1"</formula>
    </cfRule>
  </conditionalFormatting>
  <conditionalFormatting sqref="H193">
    <cfRule type="expression" dxfId="23662" priority="13195">
      <formula>#REF!="A9"</formula>
    </cfRule>
    <cfRule type="expression" dxfId="23661" priority="13196">
      <formula>#REF!="A8"</formula>
    </cfRule>
    <cfRule type="expression" dxfId="23660" priority="13197">
      <formula>#REF!="A7"</formula>
    </cfRule>
    <cfRule type="expression" dxfId="23659" priority="13198">
      <formula>#REF!="A6"</formula>
    </cfRule>
    <cfRule type="expression" dxfId="23658" priority="13199">
      <formula>#REF!="A5"</formula>
    </cfRule>
    <cfRule type="expression" dxfId="23657" priority="13200">
      <formula>#REF!="A4"</formula>
    </cfRule>
    <cfRule type="expression" dxfId="23656" priority="13201">
      <formula>#REF!="A3"</formula>
    </cfRule>
    <cfRule type="expression" dxfId="23655" priority="13202">
      <formula>#REF!="A2"</formula>
    </cfRule>
    <cfRule type="expression" dxfId="23654" priority="13203">
      <formula>#REF!="A1"</formula>
    </cfRule>
  </conditionalFormatting>
  <conditionalFormatting sqref="I193">
    <cfRule type="expression" dxfId="23653" priority="13186">
      <formula>#REF!="A9"</formula>
    </cfRule>
    <cfRule type="expression" dxfId="23652" priority="13187">
      <formula>#REF!="A8"</formula>
    </cfRule>
    <cfRule type="expression" dxfId="23651" priority="13188">
      <formula>#REF!="A7"</formula>
    </cfRule>
    <cfRule type="expression" dxfId="23650" priority="13189">
      <formula>#REF!="A6"</formula>
    </cfRule>
    <cfRule type="expression" dxfId="23649" priority="13190">
      <formula>#REF!="A5"</formula>
    </cfRule>
    <cfRule type="expression" dxfId="23648" priority="13191">
      <formula>#REF!="A4"</formula>
    </cfRule>
    <cfRule type="expression" dxfId="23647" priority="13192">
      <formula>#REF!="A3"</formula>
    </cfRule>
    <cfRule type="expression" dxfId="23646" priority="13193">
      <formula>#REF!="A2"</formula>
    </cfRule>
    <cfRule type="expression" dxfId="23645" priority="13194">
      <formula>#REF!="A1"</formula>
    </cfRule>
  </conditionalFormatting>
  <conditionalFormatting sqref="K193">
    <cfRule type="expression" dxfId="23644" priority="13177">
      <formula>#REF!="A9"</formula>
    </cfRule>
    <cfRule type="expression" dxfId="23643" priority="13178">
      <formula>#REF!="A8"</formula>
    </cfRule>
    <cfRule type="expression" dxfId="23642" priority="13179">
      <formula>#REF!="A7"</formula>
    </cfRule>
    <cfRule type="expression" dxfId="23641" priority="13180">
      <formula>#REF!="A6"</formula>
    </cfRule>
    <cfRule type="expression" dxfId="23640" priority="13181">
      <formula>#REF!="A5"</formula>
    </cfRule>
    <cfRule type="expression" dxfId="23639" priority="13182">
      <formula>#REF!="A4"</formula>
    </cfRule>
    <cfRule type="expression" dxfId="23638" priority="13183">
      <formula>#REF!="A3"</formula>
    </cfRule>
    <cfRule type="expression" dxfId="23637" priority="13184">
      <formula>#REF!="A2"</formula>
    </cfRule>
    <cfRule type="expression" dxfId="23636" priority="13185">
      <formula>#REF!="A1"</formula>
    </cfRule>
  </conditionalFormatting>
  <conditionalFormatting sqref="Y193">
    <cfRule type="expression" dxfId="23635" priority="13168">
      <formula>#REF!="A9"</formula>
    </cfRule>
    <cfRule type="expression" dxfId="23634" priority="13169">
      <formula>#REF!="A8"</formula>
    </cfRule>
    <cfRule type="expression" dxfId="23633" priority="13170">
      <formula>#REF!="A7"</formula>
    </cfRule>
    <cfRule type="expression" dxfId="23632" priority="13171">
      <formula>#REF!="A6"</formula>
    </cfRule>
    <cfRule type="expression" dxfId="23631" priority="13172">
      <formula>#REF!="A5"</formula>
    </cfRule>
    <cfRule type="expression" dxfId="23630" priority="13173">
      <formula>#REF!="A4"</formula>
    </cfRule>
    <cfRule type="expression" dxfId="23629" priority="13174">
      <formula>#REF!="A3"</formula>
    </cfRule>
    <cfRule type="expression" dxfId="23628" priority="13175">
      <formula>#REF!="A2"</formula>
    </cfRule>
    <cfRule type="expression" dxfId="23627" priority="13176">
      <formula>#REF!="A1"</formula>
    </cfRule>
  </conditionalFormatting>
  <conditionalFormatting sqref="Z193">
    <cfRule type="expression" dxfId="23626" priority="13159">
      <formula>#REF!="A9"</formula>
    </cfRule>
    <cfRule type="expression" dxfId="23625" priority="13160">
      <formula>#REF!="A8"</formula>
    </cfRule>
    <cfRule type="expression" dxfId="23624" priority="13161">
      <formula>#REF!="A7"</formula>
    </cfRule>
    <cfRule type="expression" dxfId="23623" priority="13162">
      <formula>#REF!="A6"</formula>
    </cfRule>
    <cfRule type="expression" dxfId="23622" priority="13163">
      <formula>#REF!="A5"</formula>
    </cfRule>
    <cfRule type="expression" dxfId="23621" priority="13164">
      <formula>#REF!="A4"</formula>
    </cfRule>
    <cfRule type="expression" dxfId="23620" priority="13165">
      <formula>#REF!="A3"</formula>
    </cfRule>
    <cfRule type="expression" dxfId="23619" priority="13166">
      <formula>#REF!="A2"</formula>
    </cfRule>
    <cfRule type="expression" dxfId="23618" priority="13167">
      <formula>#REF!="A1"</formula>
    </cfRule>
  </conditionalFormatting>
  <conditionalFormatting sqref="AN193">
    <cfRule type="expression" dxfId="23617" priority="13150">
      <formula>#REF!="A9"</formula>
    </cfRule>
    <cfRule type="expression" dxfId="23616" priority="13151">
      <formula>#REF!="A8"</formula>
    </cfRule>
    <cfRule type="expression" dxfId="23615" priority="13152">
      <formula>#REF!="A7"</formula>
    </cfRule>
    <cfRule type="expression" dxfId="23614" priority="13153">
      <formula>#REF!="A6"</formula>
    </cfRule>
    <cfRule type="expression" dxfId="23613" priority="13154">
      <formula>#REF!="A5"</formula>
    </cfRule>
    <cfRule type="expression" dxfId="23612" priority="13155">
      <formula>#REF!="A4"</formula>
    </cfRule>
    <cfRule type="expression" dxfId="23611" priority="13156">
      <formula>#REF!="A3"</formula>
    </cfRule>
    <cfRule type="expression" dxfId="23610" priority="13157">
      <formula>#REF!="A2"</formula>
    </cfRule>
    <cfRule type="expression" dxfId="23609" priority="13158">
      <formula>#REF!="A1"</formula>
    </cfRule>
  </conditionalFormatting>
  <conditionalFormatting sqref="AO193">
    <cfRule type="expression" dxfId="23608" priority="13141">
      <formula>#REF!="A9"</formula>
    </cfRule>
    <cfRule type="expression" dxfId="23607" priority="13142">
      <formula>#REF!="A8"</formula>
    </cfRule>
    <cfRule type="expression" dxfId="23606" priority="13143">
      <formula>#REF!="A7"</formula>
    </cfRule>
    <cfRule type="expression" dxfId="23605" priority="13144">
      <formula>#REF!="A6"</formula>
    </cfRule>
    <cfRule type="expression" dxfId="23604" priority="13145">
      <formula>#REF!="A5"</formula>
    </cfRule>
    <cfRule type="expression" dxfId="23603" priority="13146">
      <formula>#REF!="A4"</formula>
    </cfRule>
    <cfRule type="expression" dxfId="23602" priority="13147">
      <formula>#REF!="A3"</formula>
    </cfRule>
    <cfRule type="expression" dxfId="23601" priority="13148">
      <formula>#REF!="A2"</formula>
    </cfRule>
    <cfRule type="expression" dxfId="23600" priority="13149">
      <formula>#REF!="A1"</formula>
    </cfRule>
  </conditionalFormatting>
  <conditionalFormatting sqref="BC193">
    <cfRule type="expression" dxfId="23599" priority="13132">
      <formula>#REF!="A9"</formula>
    </cfRule>
    <cfRule type="expression" dxfId="23598" priority="13133">
      <formula>#REF!="A8"</formula>
    </cfRule>
    <cfRule type="expression" dxfId="23597" priority="13134">
      <formula>#REF!="A7"</formula>
    </cfRule>
    <cfRule type="expression" dxfId="23596" priority="13135">
      <formula>#REF!="A6"</formula>
    </cfRule>
    <cfRule type="expression" dxfId="23595" priority="13136">
      <formula>#REF!="A5"</formula>
    </cfRule>
    <cfRule type="expression" dxfId="23594" priority="13137">
      <formula>#REF!="A4"</formula>
    </cfRule>
    <cfRule type="expression" dxfId="23593" priority="13138">
      <formula>#REF!="A3"</formula>
    </cfRule>
    <cfRule type="expression" dxfId="23592" priority="13139">
      <formula>#REF!="A2"</formula>
    </cfRule>
    <cfRule type="expression" dxfId="23591" priority="13140">
      <formula>#REF!="A1"</formula>
    </cfRule>
  </conditionalFormatting>
  <conditionalFormatting sqref="BD193">
    <cfRule type="expression" dxfId="23590" priority="13123">
      <formula>#REF!="A9"</formula>
    </cfRule>
    <cfRule type="expression" dxfId="23589" priority="13124">
      <formula>#REF!="A8"</formula>
    </cfRule>
    <cfRule type="expression" dxfId="23588" priority="13125">
      <formula>#REF!="A7"</formula>
    </cfRule>
    <cfRule type="expression" dxfId="23587" priority="13126">
      <formula>#REF!="A6"</formula>
    </cfRule>
    <cfRule type="expression" dxfId="23586" priority="13127">
      <formula>#REF!="A5"</formula>
    </cfRule>
    <cfRule type="expression" dxfId="23585" priority="13128">
      <formula>#REF!="A4"</formula>
    </cfRule>
    <cfRule type="expression" dxfId="23584" priority="13129">
      <formula>#REF!="A3"</formula>
    </cfRule>
    <cfRule type="expression" dxfId="23583" priority="13130">
      <formula>#REF!="A2"</formula>
    </cfRule>
    <cfRule type="expression" dxfId="23582" priority="13131">
      <formula>#REF!="A1"</formula>
    </cfRule>
  </conditionalFormatting>
  <conditionalFormatting sqref="C205">
    <cfRule type="expression" dxfId="23581" priority="13114">
      <formula>$A205="A9"</formula>
    </cfRule>
    <cfRule type="expression" dxfId="23580" priority="13115">
      <formula>$A205="A8"</formula>
    </cfRule>
    <cfRule type="expression" dxfId="23579" priority="13116">
      <formula>$A205="A7"</formula>
    </cfRule>
    <cfRule type="expression" dxfId="23578" priority="13117">
      <formula>$A205="A6"</formula>
    </cfRule>
    <cfRule type="expression" dxfId="23577" priority="13118">
      <formula>$A205="A5"</formula>
    </cfRule>
    <cfRule type="expression" dxfId="23576" priority="13119">
      <formula>$A205="A4"</formula>
    </cfRule>
    <cfRule type="expression" dxfId="23575" priority="13120">
      <formula>$A205="A3"</formula>
    </cfRule>
    <cfRule type="expression" dxfId="23574" priority="13121">
      <formula>$A205="A2"</formula>
    </cfRule>
    <cfRule type="expression" dxfId="23573" priority="13122">
      <formula>$A205="A1"</formula>
    </cfRule>
  </conditionalFormatting>
  <conditionalFormatting sqref="A205:B205">
    <cfRule type="expression" dxfId="23572" priority="13105">
      <formula>#REF!="A9"</formula>
    </cfRule>
    <cfRule type="expression" dxfId="23571" priority="13106">
      <formula>#REF!="A8"</formula>
    </cfRule>
    <cfRule type="expression" dxfId="23570" priority="13107">
      <formula>#REF!="A7"</formula>
    </cfRule>
    <cfRule type="expression" dxfId="23569" priority="13108">
      <formula>#REF!="A6"</formula>
    </cfRule>
    <cfRule type="expression" dxfId="23568" priority="13109">
      <formula>#REF!="A5"</formula>
    </cfRule>
    <cfRule type="expression" dxfId="23567" priority="13110">
      <formula>#REF!="A4"</formula>
    </cfRule>
    <cfRule type="expression" dxfId="23566" priority="13111">
      <formula>#REF!="A3"</formula>
    </cfRule>
    <cfRule type="expression" dxfId="23565" priority="13112">
      <formula>#REF!="A2"</formula>
    </cfRule>
    <cfRule type="expression" dxfId="23564" priority="13113">
      <formula>#REF!="A1"</formula>
    </cfRule>
  </conditionalFormatting>
  <conditionalFormatting sqref="H205">
    <cfRule type="expression" dxfId="23563" priority="13096">
      <formula>#REF!="A9"</formula>
    </cfRule>
    <cfRule type="expression" dxfId="23562" priority="13097">
      <formula>#REF!="A8"</formula>
    </cfRule>
    <cfRule type="expression" dxfId="23561" priority="13098">
      <formula>#REF!="A7"</formula>
    </cfRule>
    <cfRule type="expression" dxfId="23560" priority="13099">
      <formula>#REF!="A6"</formula>
    </cfRule>
    <cfRule type="expression" dxfId="23559" priority="13100">
      <formula>#REF!="A5"</formula>
    </cfRule>
    <cfRule type="expression" dxfId="23558" priority="13101">
      <formula>#REF!="A4"</formula>
    </cfRule>
    <cfRule type="expression" dxfId="23557" priority="13102">
      <formula>#REF!="A3"</formula>
    </cfRule>
    <cfRule type="expression" dxfId="23556" priority="13103">
      <formula>#REF!="A2"</formula>
    </cfRule>
    <cfRule type="expression" dxfId="23555" priority="13104">
      <formula>#REF!="A1"</formula>
    </cfRule>
  </conditionalFormatting>
  <conditionalFormatting sqref="I205">
    <cfRule type="expression" dxfId="23554" priority="13087">
      <formula>#REF!="A9"</formula>
    </cfRule>
    <cfRule type="expression" dxfId="23553" priority="13088">
      <formula>#REF!="A8"</formula>
    </cfRule>
    <cfRule type="expression" dxfId="23552" priority="13089">
      <formula>#REF!="A7"</formula>
    </cfRule>
    <cfRule type="expression" dxfId="23551" priority="13090">
      <formula>#REF!="A6"</formula>
    </cfRule>
    <cfRule type="expression" dxfId="23550" priority="13091">
      <formula>#REF!="A5"</formula>
    </cfRule>
    <cfRule type="expression" dxfId="23549" priority="13092">
      <formula>#REF!="A4"</formula>
    </cfRule>
    <cfRule type="expression" dxfId="23548" priority="13093">
      <formula>#REF!="A3"</formula>
    </cfRule>
    <cfRule type="expression" dxfId="23547" priority="13094">
      <formula>#REF!="A2"</formula>
    </cfRule>
    <cfRule type="expression" dxfId="23546" priority="13095">
      <formula>#REF!="A1"</formula>
    </cfRule>
  </conditionalFormatting>
  <conditionalFormatting sqref="K205">
    <cfRule type="expression" dxfId="23545" priority="13078">
      <formula>#REF!="A9"</formula>
    </cfRule>
    <cfRule type="expression" dxfId="23544" priority="13079">
      <formula>#REF!="A8"</formula>
    </cfRule>
    <cfRule type="expression" dxfId="23543" priority="13080">
      <formula>#REF!="A7"</formula>
    </cfRule>
    <cfRule type="expression" dxfId="23542" priority="13081">
      <formula>#REF!="A6"</formula>
    </cfRule>
    <cfRule type="expression" dxfId="23541" priority="13082">
      <formula>#REF!="A5"</formula>
    </cfRule>
    <cfRule type="expression" dxfId="23540" priority="13083">
      <formula>#REF!="A4"</formula>
    </cfRule>
    <cfRule type="expression" dxfId="23539" priority="13084">
      <formula>#REF!="A3"</formula>
    </cfRule>
    <cfRule type="expression" dxfId="23538" priority="13085">
      <formula>#REF!="A2"</formula>
    </cfRule>
    <cfRule type="expression" dxfId="23537" priority="13086">
      <formula>#REF!="A1"</formula>
    </cfRule>
  </conditionalFormatting>
  <conditionalFormatting sqref="Y205">
    <cfRule type="expression" dxfId="23536" priority="13069">
      <formula>#REF!="A9"</formula>
    </cfRule>
    <cfRule type="expression" dxfId="23535" priority="13070">
      <formula>#REF!="A8"</formula>
    </cfRule>
    <cfRule type="expression" dxfId="23534" priority="13071">
      <formula>#REF!="A7"</formula>
    </cfRule>
    <cfRule type="expression" dxfId="23533" priority="13072">
      <formula>#REF!="A6"</formula>
    </cfRule>
    <cfRule type="expression" dxfId="23532" priority="13073">
      <formula>#REF!="A5"</formula>
    </cfRule>
    <cfRule type="expression" dxfId="23531" priority="13074">
      <formula>#REF!="A4"</formula>
    </cfRule>
    <cfRule type="expression" dxfId="23530" priority="13075">
      <formula>#REF!="A3"</formula>
    </cfRule>
    <cfRule type="expression" dxfId="23529" priority="13076">
      <formula>#REF!="A2"</formula>
    </cfRule>
    <cfRule type="expression" dxfId="23528" priority="13077">
      <formula>#REF!="A1"</formula>
    </cfRule>
  </conditionalFormatting>
  <conditionalFormatting sqref="Z205">
    <cfRule type="expression" dxfId="23527" priority="13060">
      <formula>#REF!="A9"</formula>
    </cfRule>
    <cfRule type="expression" dxfId="23526" priority="13061">
      <formula>#REF!="A8"</formula>
    </cfRule>
    <cfRule type="expression" dxfId="23525" priority="13062">
      <formula>#REF!="A7"</formula>
    </cfRule>
    <cfRule type="expression" dxfId="23524" priority="13063">
      <formula>#REF!="A6"</formula>
    </cfRule>
    <cfRule type="expression" dxfId="23523" priority="13064">
      <formula>#REF!="A5"</formula>
    </cfRule>
    <cfRule type="expression" dxfId="23522" priority="13065">
      <formula>#REF!="A4"</formula>
    </cfRule>
    <cfRule type="expression" dxfId="23521" priority="13066">
      <formula>#REF!="A3"</formula>
    </cfRule>
    <cfRule type="expression" dxfId="23520" priority="13067">
      <formula>#REF!="A2"</formula>
    </cfRule>
    <cfRule type="expression" dxfId="23519" priority="13068">
      <formula>#REF!="A1"</formula>
    </cfRule>
  </conditionalFormatting>
  <conditionalFormatting sqref="AN205">
    <cfRule type="expression" dxfId="23518" priority="13051">
      <formula>#REF!="A9"</formula>
    </cfRule>
    <cfRule type="expression" dxfId="23517" priority="13052">
      <formula>#REF!="A8"</formula>
    </cfRule>
    <cfRule type="expression" dxfId="23516" priority="13053">
      <formula>#REF!="A7"</formula>
    </cfRule>
    <cfRule type="expression" dxfId="23515" priority="13054">
      <formula>#REF!="A6"</formula>
    </cfRule>
    <cfRule type="expression" dxfId="23514" priority="13055">
      <formula>#REF!="A5"</formula>
    </cfRule>
    <cfRule type="expression" dxfId="23513" priority="13056">
      <formula>#REF!="A4"</formula>
    </cfRule>
    <cfRule type="expression" dxfId="23512" priority="13057">
      <formula>#REF!="A3"</formula>
    </cfRule>
    <cfRule type="expression" dxfId="23511" priority="13058">
      <formula>#REF!="A2"</formula>
    </cfRule>
    <cfRule type="expression" dxfId="23510" priority="13059">
      <formula>#REF!="A1"</formula>
    </cfRule>
  </conditionalFormatting>
  <conditionalFormatting sqref="AO205">
    <cfRule type="expression" dxfId="23509" priority="13042">
      <formula>#REF!="A9"</formula>
    </cfRule>
    <cfRule type="expression" dxfId="23508" priority="13043">
      <formula>#REF!="A8"</formula>
    </cfRule>
    <cfRule type="expression" dxfId="23507" priority="13044">
      <formula>#REF!="A7"</formula>
    </cfRule>
    <cfRule type="expression" dxfId="23506" priority="13045">
      <formula>#REF!="A6"</formula>
    </cfRule>
    <cfRule type="expression" dxfId="23505" priority="13046">
      <formula>#REF!="A5"</formula>
    </cfRule>
    <cfRule type="expression" dxfId="23504" priority="13047">
      <formula>#REF!="A4"</formula>
    </cfRule>
    <cfRule type="expression" dxfId="23503" priority="13048">
      <formula>#REF!="A3"</formula>
    </cfRule>
    <cfRule type="expression" dxfId="23502" priority="13049">
      <formula>#REF!="A2"</formula>
    </cfRule>
    <cfRule type="expression" dxfId="23501" priority="13050">
      <formula>#REF!="A1"</formula>
    </cfRule>
  </conditionalFormatting>
  <conditionalFormatting sqref="BC205">
    <cfRule type="expression" dxfId="23500" priority="13033">
      <formula>#REF!="A9"</formula>
    </cfRule>
    <cfRule type="expression" dxfId="23499" priority="13034">
      <formula>#REF!="A8"</formula>
    </cfRule>
    <cfRule type="expression" dxfId="23498" priority="13035">
      <formula>#REF!="A7"</formula>
    </cfRule>
    <cfRule type="expression" dxfId="23497" priority="13036">
      <formula>#REF!="A6"</formula>
    </cfRule>
    <cfRule type="expression" dxfId="23496" priority="13037">
      <formula>#REF!="A5"</formula>
    </cfRule>
    <cfRule type="expression" dxfId="23495" priority="13038">
      <formula>#REF!="A4"</formula>
    </cfRule>
    <cfRule type="expression" dxfId="23494" priority="13039">
      <formula>#REF!="A3"</formula>
    </cfRule>
    <cfRule type="expression" dxfId="23493" priority="13040">
      <formula>#REF!="A2"</formula>
    </cfRule>
    <cfRule type="expression" dxfId="23492" priority="13041">
      <formula>#REF!="A1"</formula>
    </cfRule>
  </conditionalFormatting>
  <conditionalFormatting sqref="BD205">
    <cfRule type="expression" dxfId="23491" priority="13024">
      <formula>#REF!="A9"</formula>
    </cfRule>
    <cfRule type="expression" dxfId="23490" priority="13025">
      <formula>#REF!="A8"</formula>
    </cfRule>
    <cfRule type="expression" dxfId="23489" priority="13026">
      <formula>#REF!="A7"</formula>
    </cfRule>
    <cfRule type="expression" dxfId="23488" priority="13027">
      <formula>#REF!="A6"</formula>
    </cfRule>
    <cfRule type="expression" dxfId="23487" priority="13028">
      <formula>#REF!="A5"</formula>
    </cfRule>
    <cfRule type="expression" dxfId="23486" priority="13029">
      <formula>#REF!="A4"</formula>
    </cfRule>
    <cfRule type="expression" dxfId="23485" priority="13030">
      <formula>#REF!="A3"</formula>
    </cfRule>
    <cfRule type="expression" dxfId="23484" priority="13031">
      <formula>#REF!="A2"</formula>
    </cfRule>
    <cfRule type="expression" dxfId="23483" priority="13032">
      <formula>#REF!="A1"</formula>
    </cfRule>
  </conditionalFormatting>
  <conditionalFormatting sqref="C221">
    <cfRule type="expression" dxfId="23482" priority="13015">
      <formula>$A221="A9"</formula>
    </cfRule>
    <cfRule type="expression" dxfId="23481" priority="13016">
      <formula>$A221="A8"</formula>
    </cfRule>
    <cfRule type="expression" dxfId="23480" priority="13017">
      <formula>$A221="A7"</formula>
    </cfRule>
    <cfRule type="expression" dxfId="23479" priority="13018">
      <formula>$A221="A6"</formula>
    </cfRule>
    <cfRule type="expression" dxfId="23478" priority="13019">
      <formula>$A221="A5"</formula>
    </cfRule>
    <cfRule type="expression" dxfId="23477" priority="13020">
      <formula>$A221="A4"</formula>
    </cfRule>
    <cfRule type="expression" dxfId="23476" priority="13021">
      <formula>$A221="A3"</formula>
    </cfRule>
    <cfRule type="expression" dxfId="23475" priority="13022">
      <formula>$A221="A2"</formula>
    </cfRule>
    <cfRule type="expression" dxfId="23474" priority="13023">
      <formula>$A221="A1"</formula>
    </cfRule>
  </conditionalFormatting>
  <conditionalFormatting sqref="H221">
    <cfRule type="expression" dxfId="23473" priority="12997">
      <formula>#REF!="A9"</formula>
    </cfRule>
    <cfRule type="expression" dxfId="23472" priority="12998">
      <formula>#REF!="A8"</formula>
    </cfRule>
    <cfRule type="expression" dxfId="23471" priority="12999">
      <formula>#REF!="A7"</formula>
    </cfRule>
    <cfRule type="expression" dxfId="23470" priority="13000">
      <formula>#REF!="A6"</formula>
    </cfRule>
    <cfRule type="expression" dxfId="23469" priority="13001">
      <formula>#REF!="A5"</formula>
    </cfRule>
    <cfRule type="expression" dxfId="23468" priority="13002">
      <formula>#REF!="A4"</formula>
    </cfRule>
    <cfRule type="expression" dxfId="23467" priority="13003">
      <formula>#REF!="A3"</formula>
    </cfRule>
    <cfRule type="expression" dxfId="23466" priority="13004">
      <formula>#REF!="A2"</formula>
    </cfRule>
    <cfRule type="expression" dxfId="23465" priority="13005">
      <formula>#REF!="A1"</formula>
    </cfRule>
  </conditionalFormatting>
  <conditionalFormatting sqref="I221">
    <cfRule type="expression" dxfId="23464" priority="12988">
      <formula>#REF!="A9"</formula>
    </cfRule>
    <cfRule type="expression" dxfId="23463" priority="12989">
      <formula>#REF!="A8"</formula>
    </cfRule>
    <cfRule type="expression" dxfId="23462" priority="12990">
      <formula>#REF!="A7"</formula>
    </cfRule>
    <cfRule type="expression" dxfId="23461" priority="12991">
      <formula>#REF!="A6"</formula>
    </cfRule>
    <cfRule type="expression" dxfId="23460" priority="12992">
      <formula>#REF!="A5"</formula>
    </cfRule>
    <cfRule type="expression" dxfId="23459" priority="12993">
      <formula>#REF!="A4"</formula>
    </cfRule>
    <cfRule type="expression" dxfId="23458" priority="12994">
      <formula>#REF!="A3"</formula>
    </cfRule>
    <cfRule type="expression" dxfId="23457" priority="12995">
      <formula>#REF!="A2"</formula>
    </cfRule>
    <cfRule type="expression" dxfId="23456" priority="12996">
      <formula>#REF!="A1"</formula>
    </cfRule>
  </conditionalFormatting>
  <conditionalFormatting sqref="K221">
    <cfRule type="expression" dxfId="23455" priority="12979">
      <formula>#REF!="A9"</formula>
    </cfRule>
    <cfRule type="expression" dxfId="23454" priority="12980">
      <formula>#REF!="A8"</formula>
    </cfRule>
    <cfRule type="expression" dxfId="23453" priority="12981">
      <formula>#REF!="A7"</formula>
    </cfRule>
    <cfRule type="expression" dxfId="23452" priority="12982">
      <formula>#REF!="A6"</formula>
    </cfRule>
    <cfRule type="expression" dxfId="23451" priority="12983">
      <formula>#REF!="A5"</formula>
    </cfRule>
    <cfRule type="expression" dxfId="23450" priority="12984">
      <formula>#REF!="A4"</formula>
    </cfRule>
    <cfRule type="expression" dxfId="23449" priority="12985">
      <formula>#REF!="A3"</formula>
    </cfRule>
    <cfRule type="expression" dxfId="23448" priority="12986">
      <formula>#REF!="A2"</formula>
    </cfRule>
    <cfRule type="expression" dxfId="23447" priority="12987">
      <formula>#REF!="A1"</formula>
    </cfRule>
  </conditionalFormatting>
  <conditionalFormatting sqref="Y221">
    <cfRule type="expression" dxfId="23446" priority="12970">
      <formula>#REF!="A9"</formula>
    </cfRule>
    <cfRule type="expression" dxfId="23445" priority="12971">
      <formula>#REF!="A8"</formula>
    </cfRule>
    <cfRule type="expression" dxfId="23444" priority="12972">
      <formula>#REF!="A7"</formula>
    </cfRule>
    <cfRule type="expression" dxfId="23443" priority="12973">
      <formula>#REF!="A6"</formula>
    </cfRule>
    <cfRule type="expression" dxfId="23442" priority="12974">
      <formula>#REF!="A5"</formula>
    </cfRule>
    <cfRule type="expression" dxfId="23441" priority="12975">
      <formula>#REF!="A4"</formula>
    </cfRule>
    <cfRule type="expression" dxfId="23440" priority="12976">
      <formula>#REF!="A3"</formula>
    </cfRule>
    <cfRule type="expression" dxfId="23439" priority="12977">
      <formula>#REF!="A2"</formula>
    </cfRule>
    <cfRule type="expression" dxfId="23438" priority="12978">
      <formula>#REF!="A1"</formula>
    </cfRule>
  </conditionalFormatting>
  <conditionalFormatting sqref="Z221">
    <cfRule type="expression" dxfId="23437" priority="12961">
      <formula>#REF!="A9"</formula>
    </cfRule>
    <cfRule type="expression" dxfId="23436" priority="12962">
      <formula>#REF!="A8"</formula>
    </cfRule>
    <cfRule type="expression" dxfId="23435" priority="12963">
      <formula>#REF!="A7"</formula>
    </cfRule>
    <cfRule type="expression" dxfId="23434" priority="12964">
      <formula>#REF!="A6"</formula>
    </cfRule>
    <cfRule type="expression" dxfId="23433" priority="12965">
      <formula>#REF!="A5"</formula>
    </cfRule>
    <cfRule type="expression" dxfId="23432" priority="12966">
      <formula>#REF!="A4"</formula>
    </cfRule>
    <cfRule type="expression" dxfId="23431" priority="12967">
      <formula>#REF!="A3"</formula>
    </cfRule>
    <cfRule type="expression" dxfId="23430" priority="12968">
      <formula>#REF!="A2"</formula>
    </cfRule>
    <cfRule type="expression" dxfId="23429" priority="12969">
      <formula>#REF!="A1"</formula>
    </cfRule>
  </conditionalFormatting>
  <conditionalFormatting sqref="AN221">
    <cfRule type="expression" dxfId="23428" priority="12952">
      <formula>#REF!="A9"</formula>
    </cfRule>
    <cfRule type="expression" dxfId="23427" priority="12953">
      <formula>#REF!="A8"</formula>
    </cfRule>
    <cfRule type="expression" dxfId="23426" priority="12954">
      <formula>#REF!="A7"</formula>
    </cfRule>
    <cfRule type="expression" dxfId="23425" priority="12955">
      <formula>#REF!="A6"</formula>
    </cfRule>
    <cfRule type="expression" dxfId="23424" priority="12956">
      <formula>#REF!="A5"</formula>
    </cfRule>
    <cfRule type="expression" dxfId="23423" priority="12957">
      <formula>#REF!="A4"</formula>
    </cfRule>
    <cfRule type="expression" dxfId="23422" priority="12958">
      <formula>#REF!="A3"</formula>
    </cfRule>
    <cfRule type="expression" dxfId="23421" priority="12959">
      <formula>#REF!="A2"</formula>
    </cfRule>
    <cfRule type="expression" dxfId="23420" priority="12960">
      <formula>#REF!="A1"</formula>
    </cfRule>
  </conditionalFormatting>
  <conditionalFormatting sqref="AO221">
    <cfRule type="expression" dxfId="23419" priority="12943">
      <formula>#REF!="A9"</formula>
    </cfRule>
    <cfRule type="expression" dxfId="23418" priority="12944">
      <formula>#REF!="A8"</formula>
    </cfRule>
    <cfRule type="expression" dxfId="23417" priority="12945">
      <formula>#REF!="A7"</formula>
    </cfRule>
    <cfRule type="expression" dxfId="23416" priority="12946">
      <formula>#REF!="A6"</formula>
    </cfRule>
    <cfRule type="expression" dxfId="23415" priority="12947">
      <formula>#REF!="A5"</formula>
    </cfRule>
    <cfRule type="expression" dxfId="23414" priority="12948">
      <formula>#REF!="A4"</formula>
    </cfRule>
    <cfRule type="expression" dxfId="23413" priority="12949">
      <formula>#REF!="A3"</formula>
    </cfRule>
    <cfRule type="expression" dxfId="23412" priority="12950">
      <formula>#REF!="A2"</formula>
    </cfRule>
    <cfRule type="expression" dxfId="23411" priority="12951">
      <formula>#REF!="A1"</formula>
    </cfRule>
  </conditionalFormatting>
  <conditionalFormatting sqref="BC221">
    <cfRule type="expression" dxfId="23410" priority="12934">
      <formula>#REF!="A9"</formula>
    </cfRule>
    <cfRule type="expression" dxfId="23409" priority="12935">
      <formula>#REF!="A8"</formula>
    </cfRule>
    <cfRule type="expression" dxfId="23408" priority="12936">
      <formula>#REF!="A7"</formula>
    </cfRule>
    <cfRule type="expression" dxfId="23407" priority="12937">
      <formula>#REF!="A6"</formula>
    </cfRule>
    <cfRule type="expression" dxfId="23406" priority="12938">
      <formula>#REF!="A5"</formula>
    </cfRule>
    <cfRule type="expression" dxfId="23405" priority="12939">
      <formula>#REF!="A4"</formula>
    </cfRule>
    <cfRule type="expression" dxfId="23404" priority="12940">
      <formula>#REF!="A3"</formula>
    </cfRule>
    <cfRule type="expression" dxfId="23403" priority="12941">
      <formula>#REF!="A2"</formula>
    </cfRule>
    <cfRule type="expression" dxfId="23402" priority="12942">
      <formula>#REF!="A1"</formula>
    </cfRule>
  </conditionalFormatting>
  <conditionalFormatting sqref="BD221">
    <cfRule type="expression" dxfId="23401" priority="12925">
      <formula>#REF!="A9"</formula>
    </cfRule>
    <cfRule type="expression" dxfId="23400" priority="12926">
      <formula>#REF!="A8"</formula>
    </cfRule>
    <cfRule type="expression" dxfId="23399" priority="12927">
      <formula>#REF!="A7"</formula>
    </cfRule>
    <cfRule type="expression" dxfId="23398" priority="12928">
      <formula>#REF!="A6"</formula>
    </cfRule>
    <cfRule type="expression" dxfId="23397" priority="12929">
      <formula>#REF!="A5"</formula>
    </cfRule>
    <cfRule type="expression" dxfId="23396" priority="12930">
      <formula>#REF!="A4"</formula>
    </cfRule>
    <cfRule type="expression" dxfId="23395" priority="12931">
      <formula>#REF!="A3"</formula>
    </cfRule>
    <cfRule type="expression" dxfId="23394" priority="12932">
      <formula>#REF!="A2"</formula>
    </cfRule>
    <cfRule type="expression" dxfId="23393" priority="12933">
      <formula>#REF!="A1"</formula>
    </cfRule>
  </conditionalFormatting>
  <conditionalFormatting sqref="C218">
    <cfRule type="expression" dxfId="23392" priority="12916">
      <formula>$A218="A9"</formula>
    </cfRule>
    <cfRule type="expression" dxfId="23391" priority="12917">
      <formula>$A218="A8"</formula>
    </cfRule>
    <cfRule type="expression" dxfId="23390" priority="12918">
      <formula>$A218="A7"</formula>
    </cfRule>
    <cfRule type="expression" dxfId="23389" priority="12919">
      <formula>$A218="A6"</formula>
    </cfRule>
    <cfRule type="expression" dxfId="23388" priority="12920">
      <formula>$A218="A5"</formula>
    </cfRule>
    <cfRule type="expression" dxfId="23387" priority="12921">
      <formula>$A218="A4"</formula>
    </cfRule>
    <cfRule type="expression" dxfId="23386" priority="12922">
      <formula>$A218="A3"</formula>
    </cfRule>
    <cfRule type="expression" dxfId="23385" priority="12923">
      <formula>$A218="A2"</formula>
    </cfRule>
    <cfRule type="expression" dxfId="23384" priority="12924">
      <formula>$A218="A1"</formula>
    </cfRule>
  </conditionalFormatting>
  <conditionalFormatting sqref="H218">
    <cfRule type="expression" dxfId="23383" priority="12898">
      <formula>#REF!="A9"</formula>
    </cfRule>
    <cfRule type="expression" dxfId="23382" priority="12899">
      <formula>#REF!="A8"</formula>
    </cfRule>
    <cfRule type="expression" dxfId="23381" priority="12900">
      <formula>#REF!="A7"</formula>
    </cfRule>
    <cfRule type="expression" dxfId="23380" priority="12901">
      <formula>#REF!="A6"</formula>
    </cfRule>
    <cfRule type="expression" dxfId="23379" priority="12902">
      <formula>#REF!="A5"</formula>
    </cfRule>
    <cfRule type="expression" dxfId="23378" priority="12903">
      <formula>#REF!="A4"</formula>
    </cfRule>
    <cfRule type="expression" dxfId="23377" priority="12904">
      <formula>#REF!="A3"</formula>
    </cfRule>
    <cfRule type="expression" dxfId="23376" priority="12905">
      <formula>#REF!="A2"</formula>
    </cfRule>
    <cfRule type="expression" dxfId="23375" priority="12906">
      <formula>#REF!="A1"</formula>
    </cfRule>
  </conditionalFormatting>
  <conditionalFormatting sqref="I218">
    <cfRule type="expression" dxfId="23374" priority="12889">
      <formula>#REF!="A9"</formula>
    </cfRule>
    <cfRule type="expression" dxfId="23373" priority="12890">
      <formula>#REF!="A8"</formula>
    </cfRule>
    <cfRule type="expression" dxfId="23372" priority="12891">
      <formula>#REF!="A7"</formula>
    </cfRule>
    <cfRule type="expression" dxfId="23371" priority="12892">
      <formula>#REF!="A6"</formula>
    </cfRule>
    <cfRule type="expression" dxfId="23370" priority="12893">
      <formula>#REF!="A5"</formula>
    </cfRule>
    <cfRule type="expression" dxfId="23369" priority="12894">
      <formula>#REF!="A4"</formula>
    </cfRule>
    <cfRule type="expression" dxfId="23368" priority="12895">
      <formula>#REF!="A3"</formula>
    </cfRule>
    <cfRule type="expression" dxfId="23367" priority="12896">
      <formula>#REF!="A2"</formula>
    </cfRule>
    <cfRule type="expression" dxfId="23366" priority="12897">
      <formula>#REF!="A1"</formula>
    </cfRule>
  </conditionalFormatting>
  <conditionalFormatting sqref="K218">
    <cfRule type="expression" dxfId="23365" priority="12880">
      <formula>#REF!="A9"</formula>
    </cfRule>
    <cfRule type="expression" dxfId="23364" priority="12881">
      <formula>#REF!="A8"</formula>
    </cfRule>
    <cfRule type="expression" dxfId="23363" priority="12882">
      <formula>#REF!="A7"</formula>
    </cfRule>
    <cfRule type="expression" dxfId="23362" priority="12883">
      <formula>#REF!="A6"</formula>
    </cfRule>
    <cfRule type="expression" dxfId="23361" priority="12884">
      <formula>#REF!="A5"</formula>
    </cfRule>
    <cfRule type="expression" dxfId="23360" priority="12885">
      <formula>#REF!="A4"</formula>
    </cfRule>
    <cfRule type="expression" dxfId="23359" priority="12886">
      <formula>#REF!="A3"</formula>
    </cfRule>
    <cfRule type="expression" dxfId="23358" priority="12887">
      <formula>#REF!="A2"</formula>
    </cfRule>
    <cfRule type="expression" dxfId="23357" priority="12888">
      <formula>#REF!="A1"</formula>
    </cfRule>
  </conditionalFormatting>
  <conditionalFormatting sqref="Y218">
    <cfRule type="expression" dxfId="23356" priority="12871">
      <formula>#REF!="A9"</formula>
    </cfRule>
    <cfRule type="expression" dxfId="23355" priority="12872">
      <formula>#REF!="A8"</formula>
    </cfRule>
    <cfRule type="expression" dxfId="23354" priority="12873">
      <formula>#REF!="A7"</formula>
    </cfRule>
    <cfRule type="expression" dxfId="23353" priority="12874">
      <formula>#REF!="A6"</formula>
    </cfRule>
    <cfRule type="expression" dxfId="23352" priority="12875">
      <formula>#REF!="A5"</formula>
    </cfRule>
    <cfRule type="expression" dxfId="23351" priority="12876">
      <formula>#REF!="A4"</formula>
    </cfRule>
    <cfRule type="expression" dxfId="23350" priority="12877">
      <formula>#REF!="A3"</formula>
    </cfRule>
    <cfRule type="expression" dxfId="23349" priority="12878">
      <formula>#REF!="A2"</formula>
    </cfRule>
    <cfRule type="expression" dxfId="23348" priority="12879">
      <formula>#REF!="A1"</formula>
    </cfRule>
  </conditionalFormatting>
  <conditionalFormatting sqref="Z218">
    <cfRule type="expression" dxfId="23347" priority="12862">
      <formula>#REF!="A9"</formula>
    </cfRule>
    <cfRule type="expression" dxfId="23346" priority="12863">
      <formula>#REF!="A8"</formula>
    </cfRule>
    <cfRule type="expression" dxfId="23345" priority="12864">
      <formula>#REF!="A7"</formula>
    </cfRule>
    <cfRule type="expression" dxfId="23344" priority="12865">
      <formula>#REF!="A6"</formula>
    </cfRule>
    <cfRule type="expression" dxfId="23343" priority="12866">
      <formula>#REF!="A5"</formula>
    </cfRule>
    <cfRule type="expression" dxfId="23342" priority="12867">
      <formula>#REF!="A4"</formula>
    </cfRule>
    <cfRule type="expression" dxfId="23341" priority="12868">
      <formula>#REF!="A3"</formula>
    </cfRule>
    <cfRule type="expression" dxfId="23340" priority="12869">
      <formula>#REF!="A2"</formula>
    </cfRule>
    <cfRule type="expression" dxfId="23339" priority="12870">
      <formula>#REF!="A1"</formula>
    </cfRule>
  </conditionalFormatting>
  <conditionalFormatting sqref="AN218">
    <cfRule type="expression" dxfId="23338" priority="12853">
      <formula>#REF!="A9"</formula>
    </cfRule>
    <cfRule type="expression" dxfId="23337" priority="12854">
      <formula>#REF!="A8"</formula>
    </cfRule>
    <cfRule type="expression" dxfId="23336" priority="12855">
      <formula>#REF!="A7"</formula>
    </cfRule>
    <cfRule type="expression" dxfId="23335" priority="12856">
      <formula>#REF!="A6"</formula>
    </cfRule>
    <cfRule type="expression" dxfId="23334" priority="12857">
      <formula>#REF!="A5"</formula>
    </cfRule>
    <cfRule type="expression" dxfId="23333" priority="12858">
      <formula>#REF!="A4"</formula>
    </cfRule>
    <cfRule type="expression" dxfId="23332" priority="12859">
      <formula>#REF!="A3"</formula>
    </cfRule>
    <cfRule type="expression" dxfId="23331" priority="12860">
      <formula>#REF!="A2"</formula>
    </cfRule>
    <cfRule type="expression" dxfId="23330" priority="12861">
      <formula>#REF!="A1"</formula>
    </cfRule>
  </conditionalFormatting>
  <conditionalFormatting sqref="AO218">
    <cfRule type="expression" dxfId="23329" priority="12844">
      <formula>#REF!="A9"</formula>
    </cfRule>
    <cfRule type="expression" dxfId="23328" priority="12845">
      <formula>#REF!="A8"</formula>
    </cfRule>
    <cfRule type="expression" dxfId="23327" priority="12846">
      <formula>#REF!="A7"</formula>
    </cfRule>
    <cfRule type="expression" dxfId="23326" priority="12847">
      <formula>#REF!="A6"</formula>
    </cfRule>
    <cfRule type="expression" dxfId="23325" priority="12848">
      <formula>#REF!="A5"</formula>
    </cfRule>
    <cfRule type="expression" dxfId="23324" priority="12849">
      <formula>#REF!="A4"</formula>
    </cfRule>
    <cfRule type="expression" dxfId="23323" priority="12850">
      <formula>#REF!="A3"</formula>
    </cfRule>
    <cfRule type="expression" dxfId="23322" priority="12851">
      <formula>#REF!="A2"</formula>
    </cfRule>
    <cfRule type="expression" dxfId="23321" priority="12852">
      <formula>#REF!="A1"</formula>
    </cfRule>
  </conditionalFormatting>
  <conditionalFormatting sqref="BC218">
    <cfRule type="expression" dxfId="23320" priority="12835">
      <formula>#REF!="A9"</formula>
    </cfRule>
    <cfRule type="expression" dxfId="23319" priority="12836">
      <formula>#REF!="A8"</formula>
    </cfRule>
    <cfRule type="expression" dxfId="23318" priority="12837">
      <formula>#REF!="A7"</formula>
    </cfRule>
    <cfRule type="expression" dxfId="23317" priority="12838">
      <formula>#REF!="A6"</formula>
    </cfRule>
    <cfRule type="expression" dxfId="23316" priority="12839">
      <formula>#REF!="A5"</formula>
    </cfRule>
    <cfRule type="expression" dxfId="23315" priority="12840">
      <formula>#REF!="A4"</formula>
    </cfRule>
    <cfRule type="expression" dxfId="23314" priority="12841">
      <formula>#REF!="A3"</formula>
    </cfRule>
    <cfRule type="expression" dxfId="23313" priority="12842">
      <formula>#REF!="A2"</formula>
    </cfRule>
    <cfRule type="expression" dxfId="23312" priority="12843">
      <formula>#REF!="A1"</formula>
    </cfRule>
  </conditionalFormatting>
  <conditionalFormatting sqref="BD218">
    <cfRule type="expression" dxfId="23311" priority="12826">
      <formula>#REF!="A9"</formula>
    </cfRule>
    <cfRule type="expression" dxfId="23310" priority="12827">
      <formula>#REF!="A8"</formula>
    </cfRule>
    <cfRule type="expression" dxfId="23309" priority="12828">
      <formula>#REF!="A7"</formula>
    </cfRule>
    <cfRule type="expression" dxfId="23308" priority="12829">
      <formula>#REF!="A6"</formula>
    </cfRule>
    <cfRule type="expression" dxfId="23307" priority="12830">
      <formula>#REF!="A5"</formula>
    </cfRule>
    <cfRule type="expression" dxfId="23306" priority="12831">
      <formula>#REF!="A4"</formula>
    </cfRule>
    <cfRule type="expression" dxfId="23305" priority="12832">
      <formula>#REF!="A3"</formula>
    </cfRule>
    <cfRule type="expression" dxfId="23304" priority="12833">
      <formula>#REF!="A2"</formula>
    </cfRule>
    <cfRule type="expression" dxfId="23303" priority="12834">
      <formula>#REF!="A1"</formula>
    </cfRule>
  </conditionalFormatting>
  <conditionalFormatting sqref="C224">
    <cfRule type="expression" dxfId="23302" priority="12817">
      <formula>$A224="A9"</formula>
    </cfRule>
    <cfRule type="expression" dxfId="23301" priority="12818">
      <formula>$A224="A8"</formula>
    </cfRule>
    <cfRule type="expression" dxfId="23300" priority="12819">
      <formula>$A224="A7"</formula>
    </cfRule>
    <cfRule type="expression" dxfId="23299" priority="12820">
      <formula>$A224="A6"</formula>
    </cfRule>
    <cfRule type="expression" dxfId="23298" priority="12821">
      <formula>$A224="A5"</formula>
    </cfRule>
    <cfRule type="expression" dxfId="23297" priority="12822">
      <formula>$A224="A4"</formula>
    </cfRule>
    <cfRule type="expression" dxfId="23296" priority="12823">
      <formula>$A224="A3"</formula>
    </cfRule>
    <cfRule type="expression" dxfId="23295" priority="12824">
      <formula>$A224="A2"</formula>
    </cfRule>
    <cfRule type="expression" dxfId="23294" priority="12825">
      <formula>$A224="A1"</formula>
    </cfRule>
  </conditionalFormatting>
  <conditionalFormatting sqref="H224">
    <cfRule type="expression" dxfId="23293" priority="12799">
      <formula>#REF!="A9"</formula>
    </cfRule>
    <cfRule type="expression" dxfId="23292" priority="12800">
      <formula>#REF!="A8"</formula>
    </cfRule>
    <cfRule type="expression" dxfId="23291" priority="12801">
      <formula>#REF!="A7"</formula>
    </cfRule>
    <cfRule type="expression" dxfId="23290" priority="12802">
      <formula>#REF!="A6"</formula>
    </cfRule>
    <cfRule type="expression" dxfId="23289" priority="12803">
      <formula>#REF!="A5"</formula>
    </cfRule>
    <cfRule type="expression" dxfId="23288" priority="12804">
      <formula>#REF!="A4"</formula>
    </cfRule>
    <cfRule type="expression" dxfId="23287" priority="12805">
      <formula>#REF!="A3"</formula>
    </cfRule>
    <cfRule type="expression" dxfId="23286" priority="12806">
      <formula>#REF!="A2"</formula>
    </cfRule>
    <cfRule type="expression" dxfId="23285" priority="12807">
      <formula>#REF!="A1"</formula>
    </cfRule>
  </conditionalFormatting>
  <conditionalFormatting sqref="I224">
    <cfRule type="expression" dxfId="23284" priority="12790">
      <formula>#REF!="A9"</formula>
    </cfRule>
    <cfRule type="expression" dxfId="23283" priority="12791">
      <formula>#REF!="A8"</formula>
    </cfRule>
    <cfRule type="expression" dxfId="23282" priority="12792">
      <formula>#REF!="A7"</formula>
    </cfRule>
    <cfRule type="expression" dxfId="23281" priority="12793">
      <formula>#REF!="A6"</formula>
    </cfRule>
    <cfRule type="expression" dxfId="23280" priority="12794">
      <formula>#REF!="A5"</formula>
    </cfRule>
    <cfRule type="expression" dxfId="23279" priority="12795">
      <formula>#REF!="A4"</formula>
    </cfRule>
    <cfRule type="expression" dxfId="23278" priority="12796">
      <formula>#REF!="A3"</formula>
    </cfRule>
    <cfRule type="expression" dxfId="23277" priority="12797">
      <formula>#REF!="A2"</formula>
    </cfRule>
    <cfRule type="expression" dxfId="23276" priority="12798">
      <formula>#REF!="A1"</formula>
    </cfRule>
  </conditionalFormatting>
  <conditionalFormatting sqref="K224">
    <cfRule type="expression" dxfId="23275" priority="12781">
      <formula>#REF!="A9"</formula>
    </cfRule>
    <cfRule type="expression" dxfId="23274" priority="12782">
      <formula>#REF!="A8"</formula>
    </cfRule>
    <cfRule type="expression" dxfId="23273" priority="12783">
      <formula>#REF!="A7"</formula>
    </cfRule>
    <cfRule type="expression" dxfId="23272" priority="12784">
      <formula>#REF!="A6"</formula>
    </cfRule>
    <cfRule type="expression" dxfId="23271" priority="12785">
      <formula>#REF!="A5"</formula>
    </cfRule>
    <cfRule type="expression" dxfId="23270" priority="12786">
      <formula>#REF!="A4"</formula>
    </cfRule>
    <cfRule type="expression" dxfId="23269" priority="12787">
      <formula>#REF!="A3"</formula>
    </cfRule>
    <cfRule type="expression" dxfId="23268" priority="12788">
      <formula>#REF!="A2"</formula>
    </cfRule>
    <cfRule type="expression" dxfId="23267" priority="12789">
      <formula>#REF!="A1"</formula>
    </cfRule>
  </conditionalFormatting>
  <conditionalFormatting sqref="Y224">
    <cfRule type="expression" dxfId="23266" priority="12772">
      <formula>#REF!="A9"</formula>
    </cfRule>
    <cfRule type="expression" dxfId="23265" priority="12773">
      <formula>#REF!="A8"</formula>
    </cfRule>
    <cfRule type="expression" dxfId="23264" priority="12774">
      <formula>#REF!="A7"</formula>
    </cfRule>
    <cfRule type="expression" dxfId="23263" priority="12775">
      <formula>#REF!="A6"</formula>
    </cfRule>
    <cfRule type="expression" dxfId="23262" priority="12776">
      <formula>#REF!="A5"</formula>
    </cfRule>
    <cfRule type="expression" dxfId="23261" priority="12777">
      <formula>#REF!="A4"</formula>
    </cfRule>
    <cfRule type="expression" dxfId="23260" priority="12778">
      <formula>#REF!="A3"</formula>
    </cfRule>
    <cfRule type="expression" dxfId="23259" priority="12779">
      <formula>#REF!="A2"</formula>
    </cfRule>
    <cfRule type="expression" dxfId="23258" priority="12780">
      <formula>#REF!="A1"</formula>
    </cfRule>
  </conditionalFormatting>
  <conditionalFormatting sqref="Z224">
    <cfRule type="expression" dxfId="23257" priority="12763">
      <formula>#REF!="A9"</formula>
    </cfRule>
    <cfRule type="expression" dxfId="23256" priority="12764">
      <formula>#REF!="A8"</formula>
    </cfRule>
    <cfRule type="expression" dxfId="23255" priority="12765">
      <formula>#REF!="A7"</formula>
    </cfRule>
    <cfRule type="expression" dxfId="23254" priority="12766">
      <formula>#REF!="A6"</formula>
    </cfRule>
    <cfRule type="expression" dxfId="23253" priority="12767">
      <formula>#REF!="A5"</formula>
    </cfRule>
    <cfRule type="expression" dxfId="23252" priority="12768">
      <formula>#REF!="A4"</formula>
    </cfRule>
    <cfRule type="expression" dxfId="23251" priority="12769">
      <formula>#REF!="A3"</formula>
    </cfRule>
    <cfRule type="expression" dxfId="23250" priority="12770">
      <formula>#REF!="A2"</formula>
    </cfRule>
    <cfRule type="expression" dxfId="23249" priority="12771">
      <formula>#REF!="A1"</formula>
    </cfRule>
  </conditionalFormatting>
  <conditionalFormatting sqref="AN224">
    <cfRule type="expression" dxfId="23248" priority="12754">
      <formula>#REF!="A9"</formula>
    </cfRule>
    <cfRule type="expression" dxfId="23247" priority="12755">
      <formula>#REF!="A8"</formula>
    </cfRule>
    <cfRule type="expression" dxfId="23246" priority="12756">
      <formula>#REF!="A7"</formula>
    </cfRule>
    <cfRule type="expression" dxfId="23245" priority="12757">
      <formula>#REF!="A6"</formula>
    </cfRule>
    <cfRule type="expression" dxfId="23244" priority="12758">
      <formula>#REF!="A5"</formula>
    </cfRule>
    <cfRule type="expression" dxfId="23243" priority="12759">
      <formula>#REF!="A4"</formula>
    </cfRule>
    <cfRule type="expression" dxfId="23242" priority="12760">
      <formula>#REF!="A3"</formula>
    </cfRule>
    <cfRule type="expression" dxfId="23241" priority="12761">
      <formula>#REF!="A2"</formula>
    </cfRule>
    <cfRule type="expression" dxfId="23240" priority="12762">
      <formula>#REF!="A1"</formula>
    </cfRule>
  </conditionalFormatting>
  <conditionalFormatting sqref="AO224">
    <cfRule type="expression" dxfId="23239" priority="12745">
      <formula>#REF!="A9"</formula>
    </cfRule>
    <cfRule type="expression" dxfId="23238" priority="12746">
      <formula>#REF!="A8"</formula>
    </cfRule>
    <cfRule type="expression" dxfId="23237" priority="12747">
      <formula>#REF!="A7"</formula>
    </cfRule>
    <cfRule type="expression" dxfId="23236" priority="12748">
      <formula>#REF!="A6"</formula>
    </cfRule>
    <cfRule type="expression" dxfId="23235" priority="12749">
      <formula>#REF!="A5"</formula>
    </cfRule>
    <cfRule type="expression" dxfId="23234" priority="12750">
      <formula>#REF!="A4"</formula>
    </cfRule>
    <cfRule type="expression" dxfId="23233" priority="12751">
      <formula>#REF!="A3"</formula>
    </cfRule>
    <cfRule type="expression" dxfId="23232" priority="12752">
      <formula>#REF!="A2"</formula>
    </cfRule>
    <cfRule type="expression" dxfId="23231" priority="12753">
      <formula>#REF!="A1"</formula>
    </cfRule>
  </conditionalFormatting>
  <conditionalFormatting sqref="BC224">
    <cfRule type="expression" dxfId="23230" priority="12736">
      <formula>#REF!="A9"</formula>
    </cfRule>
    <cfRule type="expression" dxfId="23229" priority="12737">
      <formula>#REF!="A8"</formula>
    </cfRule>
    <cfRule type="expression" dxfId="23228" priority="12738">
      <formula>#REF!="A7"</formula>
    </cfRule>
    <cfRule type="expression" dxfId="23227" priority="12739">
      <formula>#REF!="A6"</formula>
    </cfRule>
    <cfRule type="expression" dxfId="23226" priority="12740">
      <formula>#REF!="A5"</formula>
    </cfRule>
    <cfRule type="expression" dxfId="23225" priority="12741">
      <formula>#REF!="A4"</formula>
    </cfRule>
    <cfRule type="expression" dxfId="23224" priority="12742">
      <formula>#REF!="A3"</formula>
    </cfRule>
    <cfRule type="expression" dxfId="23223" priority="12743">
      <formula>#REF!="A2"</formula>
    </cfRule>
    <cfRule type="expression" dxfId="23222" priority="12744">
      <formula>#REF!="A1"</formula>
    </cfRule>
  </conditionalFormatting>
  <conditionalFormatting sqref="BD224">
    <cfRule type="expression" dxfId="23221" priority="12727">
      <formula>#REF!="A9"</formula>
    </cfRule>
    <cfRule type="expression" dxfId="23220" priority="12728">
      <formula>#REF!="A8"</formula>
    </cfRule>
    <cfRule type="expression" dxfId="23219" priority="12729">
      <formula>#REF!="A7"</formula>
    </cfRule>
    <cfRule type="expression" dxfId="23218" priority="12730">
      <formula>#REF!="A6"</formula>
    </cfRule>
    <cfRule type="expression" dxfId="23217" priority="12731">
      <formula>#REF!="A5"</formula>
    </cfRule>
    <cfRule type="expression" dxfId="23216" priority="12732">
      <formula>#REF!="A4"</formula>
    </cfRule>
    <cfRule type="expression" dxfId="23215" priority="12733">
      <formula>#REF!="A3"</formula>
    </cfRule>
    <cfRule type="expression" dxfId="23214" priority="12734">
      <formula>#REF!="A2"</formula>
    </cfRule>
    <cfRule type="expression" dxfId="23213" priority="12735">
      <formula>#REF!="A1"</formula>
    </cfRule>
  </conditionalFormatting>
  <conditionalFormatting sqref="C232">
    <cfRule type="expression" dxfId="23212" priority="12718">
      <formula>$A232="A9"</formula>
    </cfRule>
    <cfRule type="expression" dxfId="23211" priority="12719">
      <formula>$A232="A8"</formula>
    </cfRule>
    <cfRule type="expression" dxfId="23210" priority="12720">
      <formula>$A232="A7"</formula>
    </cfRule>
    <cfRule type="expression" dxfId="23209" priority="12721">
      <formula>$A232="A6"</formula>
    </cfRule>
    <cfRule type="expression" dxfId="23208" priority="12722">
      <formula>$A232="A5"</formula>
    </cfRule>
    <cfRule type="expression" dxfId="23207" priority="12723">
      <formula>$A232="A4"</formula>
    </cfRule>
    <cfRule type="expression" dxfId="23206" priority="12724">
      <formula>$A232="A3"</formula>
    </cfRule>
    <cfRule type="expression" dxfId="23205" priority="12725">
      <formula>$A232="A2"</formula>
    </cfRule>
    <cfRule type="expression" dxfId="23204" priority="12726">
      <formula>$A232="A1"</formula>
    </cfRule>
  </conditionalFormatting>
  <conditionalFormatting sqref="H232">
    <cfRule type="expression" dxfId="23203" priority="12700">
      <formula>#REF!="A9"</formula>
    </cfRule>
    <cfRule type="expression" dxfId="23202" priority="12701">
      <formula>#REF!="A8"</formula>
    </cfRule>
    <cfRule type="expression" dxfId="23201" priority="12702">
      <formula>#REF!="A7"</formula>
    </cfRule>
    <cfRule type="expression" dxfId="23200" priority="12703">
      <formula>#REF!="A6"</formula>
    </cfRule>
    <cfRule type="expression" dxfId="23199" priority="12704">
      <formula>#REF!="A5"</formula>
    </cfRule>
    <cfRule type="expression" dxfId="23198" priority="12705">
      <formula>#REF!="A4"</formula>
    </cfRule>
    <cfRule type="expression" dxfId="23197" priority="12706">
      <formula>#REF!="A3"</formula>
    </cfRule>
    <cfRule type="expression" dxfId="23196" priority="12707">
      <formula>#REF!="A2"</formula>
    </cfRule>
    <cfRule type="expression" dxfId="23195" priority="12708">
      <formula>#REF!="A1"</formula>
    </cfRule>
  </conditionalFormatting>
  <conditionalFormatting sqref="I232">
    <cfRule type="expression" dxfId="23194" priority="12691">
      <formula>#REF!="A9"</formula>
    </cfRule>
    <cfRule type="expression" dxfId="23193" priority="12692">
      <formula>#REF!="A8"</formula>
    </cfRule>
    <cfRule type="expression" dxfId="23192" priority="12693">
      <formula>#REF!="A7"</formula>
    </cfRule>
    <cfRule type="expression" dxfId="23191" priority="12694">
      <formula>#REF!="A6"</formula>
    </cfRule>
    <cfRule type="expression" dxfId="23190" priority="12695">
      <formula>#REF!="A5"</formula>
    </cfRule>
    <cfRule type="expression" dxfId="23189" priority="12696">
      <formula>#REF!="A4"</formula>
    </cfRule>
    <cfRule type="expression" dxfId="23188" priority="12697">
      <formula>#REF!="A3"</formula>
    </cfRule>
    <cfRule type="expression" dxfId="23187" priority="12698">
      <formula>#REF!="A2"</formula>
    </cfRule>
    <cfRule type="expression" dxfId="23186" priority="12699">
      <formula>#REF!="A1"</formula>
    </cfRule>
  </conditionalFormatting>
  <conditionalFormatting sqref="K232">
    <cfRule type="expression" dxfId="23185" priority="12682">
      <formula>#REF!="A9"</formula>
    </cfRule>
    <cfRule type="expression" dxfId="23184" priority="12683">
      <formula>#REF!="A8"</formula>
    </cfRule>
    <cfRule type="expression" dxfId="23183" priority="12684">
      <formula>#REF!="A7"</formula>
    </cfRule>
    <cfRule type="expression" dxfId="23182" priority="12685">
      <formula>#REF!="A6"</formula>
    </cfRule>
    <cfRule type="expression" dxfId="23181" priority="12686">
      <formula>#REF!="A5"</formula>
    </cfRule>
    <cfRule type="expression" dxfId="23180" priority="12687">
      <formula>#REF!="A4"</formula>
    </cfRule>
    <cfRule type="expression" dxfId="23179" priority="12688">
      <formula>#REF!="A3"</formula>
    </cfRule>
    <cfRule type="expression" dxfId="23178" priority="12689">
      <formula>#REF!="A2"</formula>
    </cfRule>
    <cfRule type="expression" dxfId="23177" priority="12690">
      <formula>#REF!="A1"</formula>
    </cfRule>
  </conditionalFormatting>
  <conditionalFormatting sqref="Y232">
    <cfRule type="expression" dxfId="23176" priority="12673">
      <formula>#REF!="A9"</formula>
    </cfRule>
    <cfRule type="expression" dxfId="23175" priority="12674">
      <formula>#REF!="A8"</formula>
    </cfRule>
    <cfRule type="expression" dxfId="23174" priority="12675">
      <formula>#REF!="A7"</formula>
    </cfRule>
    <cfRule type="expression" dxfId="23173" priority="12676">
      <formula>#REF!="A6"</formula>
    </cfRule>
    <cfRule type="expression" dxfId="23172" priority="12677">
      <formula>#REF!="A5"</formula>
    </cfRule>
    <cfRule type="expression" dxfId="23171" priority="12678">
      <formula>#REF!="A4"</formula>
    </cfRule>
    <cfRule type="expression" dxfId="23170" priority="12679">
      <formula>#REF!="A3"</formula>
    </cfRule>
    <cfRule type="expression" dxfId="23169" priority="12680">
      <formula>#REF!="A2"</formula>
    </cfRule>
    <cfRule type="expression" dxfId="23168" priority="12681">
      <formula>#REF!="A1"</formula>
    </cfRule>
  </conditionalFormatting>
  <conditionalFormatting sqref="Z232">
    <cfRule type="expression" dxfId="23167" priority="12664">
      <formula>#REF!="A9"</formula>
    </cfRule>
    <cfRule type="expression" dxfId="23166" priority="12665">
      <formula>#REF!="A8"</formula>
    </cfRule>
    <cfRule type="expression" dxfId="23165" priority="12666">
      <formula>#REF!="A7"</formula>
    </cfRule>
    <cfRule type="expression" dxfId="23164" priority="12667">
      <formula>#REF!="A6"</formula>
    </cfRule>
    <cfRule type="expression" dxfId="23163" priority="12668">
      <formula>#REF!="A5"</formula>
    </cfRule>
    <cfRule type="expression" dxfId="23162" priority="12669">
      <formula>#REF!="A4"</formula>
    </cfRule>
    <cfRule type="expression" dxfId="23161" priority="12670">
      <formula>#REF!="A3"</formula>
    </cfRule>
    <cfRule type="expression" dxfId="23160" priority="12671">
      <formula>#REF!="A2"</formula>
    </cfRule>
    <cfRule type="expression" dxfId="23159" priority="12672">
      <formula>#REF!="A1"</formula>
    </cfRule>
  </conditionalFormatting>
  <conditionalFormatting sqref="AN232">
    <cfRule type="expression" dxfId="23158" priority="12655">
      <formula>#REF!="A9"</formula>
    </cfRule>
    <cfRule type="expression" dxfId="23157" priority="12656">
      <formula>#REF!="A8"</formula>
    </cfRule>
    <cfRule type="expression" dxfId="23156" priority="12657">
      <formula>#REF!="A7"</formula>
    </cfRule>
    <cfRule type="expression" dxfId="23155" priority="12658">
      <formula>#REF!="A6"</formula>
    </cfRule>
    <cfRule type="expression" dxfId="23154" priority="12659">
      <formula>#REF!="A5"</formula>
    </cfRule>
    <cfRule type="expression" dxfId="23153" priority="12660">
      <formula>#REF!="A4"</formula>
    </cfRule>
    <cfRule type="expression" dxfId="23152" priority="12661">
      <formula>#REF!="A3"</formula>
    </cfRule>
    <cfRule type="expression" dxfId="23151" priority="12662">
      <formula>#REF!="A2"</formula>
    </cfRule>
    <cfRule type="expression" dxfId="23150" priority="12663">
      <formula>#REF!="A1"</formula>
    </cfRule>
  </conditionalFormatting>
  <conditionalFormatting sqref="AO232">
    <cfRule type="expression" dxfId="23149" priority="12646">
      <formula>#REF!="A9"</formula>
    </cfRule>
    <cfRule type="expression" dxfId="23148" priority="12647">
      <formula>#REF!="A8"</formula>
    </cfRule>
    <cfRule type="expression" dxfId="23147" priority="12648">
      <formula>#REF!="A7"</formula>
    </cfRule>
    <cfRule type="expression" dxfId="23146" priority="12649">
      <formula>#REF!="A6"</formula>
    </cfRule>
    <cfRule type="expression" dxfId="23145" priority="12650">
      <formula>#REF!="A5"</formula>
    </cfRule>
    <cfRule type="expression" dxfId="23144" priority="12651">
      <formula>#REF!="A4"</formula>
    </cfRule>
    <cfRule type="expression" dxfId="23143" priority="12652">
      <formula>#REF!="A3"</formula>
    </cfRule>
    <cfRule type="expression" dxfId="23142" priority="12653">
      <formula>#REF!="A2"</formula>
    </cfRule>
    <cfRule type="expression" dxfId="23141" priority="12654">
      <formula>#REF!="A1"</formula>
    </cfRule>
  </conditionalFormatting>
  <conditionalFormatting sqref="BC232">
    <cfRule type="expression" dxfId="23140" priority="12637">
      <formula>#REF!="A9"</formula>
    </cfRule>
    <cfRule type="expression" dxfId="23139" priority="12638">
      <formula>#REF!="A8"</formula>
    </cfRule>
    <cfRule type="expression" dxfId="23138" priority="12639">
      <formula>#REF!="A7"</formula>
    </cfRule>
    <cfRule type="expression" dxfId="23137" priority="12640">
      <formula>#REF!="A6"</formula>
    </cfRule>
    <cfRule type="expression" dxfId="23136" priority="12641">
      <formula>#REF!="A5"</formula>
    </cfRule>
    <cfRule type="expression" dxfId="23135" priority="12642">
      <formula>#REF!="A4"</formula>
    </cfRule>
    <cfRule type="expression" dxfId="23134" priority="12643">
      <formula>#REF!="A3"</formula>
    </cfRule>
    <cfRule type="expression" dxfId="23133" priority="12644">
      <formula>#REF!="A2"</formula>
    </cfRule>
    <cfRule type="expression" dxfId="23132" priority="12645">
      <formula>#REF!="A1"</formula>
    </cfRule>
  </conditionalFormatting>
  <conditionalFormatting sqref="BD232">
    <cfRule type="expression" dxfId="23131" priority="12628">
      <formula>#REF!="A9"</formula>
    </cfRule>
    <cfRule type="expression" dxfId="23130" priority="12629">
      <formula>#REF!="A8"</formula>
    </cfRule>
    <cfRule type="expression" dxfId="23129" priority="12630">
      <formula>#REF!="A7"</formula>
    </cfRule>
    <cfRule type="expression" dxfId="23128" priority="12631">
      <formula>#REF!="A6"</formula>
    </cfRule>
    <cfRule type="expression" dxfId="23127" priority="12632">
      <formula>#REF!="A5"</formula>
    </cfRule>
    <cfRule type="expression" dxfId="23126" priority="12633">
      <formula>#REF!="A4"</formula>
    </cfRule>
    <cfRule type="expression" dxfId="23125" priority="12634">
      <formula>#REF!="A3"</formula>
    </cfRule>
    <cfRule type="expression" dxfId="23124" priority="12635">
      <formula>#REF!="A2"</formula>
    </cfRule>
    <cfRule type="expression" dxfId="23123" priority="12636">
      <formula>#REF!="A1"</formula>
    </cfRule>
  </conditionalFormatting>
  <conditionalFormatting sqref="C27">
    <cfRule type="expression" dxfId="23122" priority="12619">
      <formula>$A27="A9"</formula>
    </cfRule>
    <cfRule type="expression" dxfId="23121" priority="12620">
      <formula>$A27="A8"</formula>
    </cfRule>
    <cfRule type="expression" dxfId="23120" priority="12621">
      <formula>$A27="A7"</formula>
    </cfRule>
    <cfRule type="expression" dxfId="23119" priority="12622">
      <formula>$A27="A6"</formula>
    </cfRule>
    <cfRule type="expression" dxfId="23118" priority="12623">
      <formula>$A27="A5"</formula>
    </cfRule>
    <cfRule type="expression" dxfId="23117" priority="12624">
      <formula>$A27="A4"</formula>
    </cfRule>
    <cfRule type="expression" dxfId="23116" priority="12625">
      <formula>$A27="A3"</formula>
    </cfRule>
    <cfRule type="expression" dxfId="23115" priority="12626">
      <formula>$A27="A2"</formula>
    </cfRule>
    <cfRule type="expression" dxfId="23114" priority="12627">
      <formula>$A27="A1"</formula>
    </cfRule>
  </conditionalFormatting>
  <conditionalFormatting sqref="B27">
    <cfRule type="expression" dxfId="23113" priority="12601">
      <formula>#REF!="A9"</formula>
    </cfRule>
    <cfRule type="expression" dxfId="23112" priority="12602">
      <formula>#REF!="A8"</formula>
    </cfRule>
    <cfRule type="expression" dxfId="23111" priority="12603">
      <formula>#REF!="A7"</formula>
    </cfRule>
    <cfRule type="expression" dxfId="23110" priority="12604">
      <formula>#REF!="A6"</formula>
    </cfRule>
    <cfRule type="expression" dxfId="23109" priority="12605">
      <formula>#REF!="A5"</formula>
    </cfRule>
    <cfRule type="expression" dxfId="23108" priority="12606">
      <formula>#REF!="A4"</formula>
    </cfRule>
    <cfRule type="expression" dxfId="23107" priority="12607">
      <formula>#REF!="A3"</formula>
    </cfRule>
    <cfRule type="expression" dxfId="23106" priority="12608">
      <formula>#REF!="A2"</formula>
    </cfRule>
    <cfRule type="expression" dxfId="23105" priority="12609">
      <formula>#REF!="A1"</formula>
    </cfRule>
  </conditionalFormatting>
  <conditionalFormatting sqref="H27">
    <cfRule type="expression" dxfId="23104" priority="12592">
      <formula>#REF!="A9"</formula>
    </cfRule>
    <cfRule type="expression" dxfId="23103" priority="12593">
      <formula>#REF!="A8"</formula>
    </cfRule>
    <cfRule type="expression" dxfId="23102" priority="12594">
      <formula>#REF!="A7"</formula>
    </cfRule>
    <cfRule type="expression" dxfId="23101" priority="12595">
      <formula>#REF!="A6"</formula>
    </cfRule>
    <cfRule type="expression" dxfId="23100" priority="12596">
      <formula>#REF!="A5"</formula>
    </cfRule>
    <cfRule type="expression" dxfId="23099" priority="12597">
      <formula>#REF!="A4"</formula>
    </cfRule>
    <cfRule type="expression" dxfId="23098" priority="12598">
      <formula>#REF!="A3"</formula>
    </cfRule>
    <cfRule type="expression" dxfId="23097" priority="12599">
      <formula>#REF!="A2"</formula>
    </cfRule>
    <cfRule type="expression" dxfId="23096" priority="12600">
      <formula>#REF!="A1"</formula>
    </cfRule>
  </conditionalFormatting>
  <conditionalFormatting sqref="I27">
    <cfRule type="expression" dxfId="23095" priority="12583">
      <formula>#REF!="A9"</formula>
    </cfRule>
    <cfRule type="expression" dxfId="23094" priority="12584">
      <formula>#REF!="A8"</formula>
    </cfRule>
    <cfRule type="expression" dxfId="23093" priority="12585">
      <formula>#REF!="A7"</formula>
    </cfRule>
    <cfRule type="expression" dxfId="23092" priority="12586">
      <formula>#REF!="A6"</formula>
    </cfRule>
    <cfRule type="expression" dxfId="23091" priority="12587">
      <formula>#REF!="A5"</formula>
    </cfRule>
    <cfRule type="expression" dxfId="23090" priority="12588">
      <formula>#REF!="A4"</formula>
    </cfRule>
    <cfRule type="expression" dxfId="23089" priority="12589">
      <formula>#REF!="A3"</formula>
    </cfRule>
    <cfRule type="expression" dxfId="23088" priority="12590">
      <formula>#REF!="A2"</formula>
    </cfRule>
    <cfRule type="expression" dxfId="23087" priority="12591">
      <formula>#REF!="A1"</formula>
    </cfRule>
  </conditionalFormatting>
  <conditionalFormatting sqref="K27">
    <cfRule type="expression" dxfId="23086" priority="12574">
      <formula>#REF!="A9"</formula>
    </cfRule>
    <cfRule type="expression" dxfId="23085" priority="12575">
      <formula>#REF!="A8"</formula>
    </cfRule>
    <cfRule type="expression" dxfId="23084" priority="12576">
      <formula>#REF!="A7"</formula>
    </cfRule>
    <cfRule type="expression" dxfId="23083" priority="12577">
      <formula>#REF!="A6"</formula>
    </cfRule>
    <cfRule type="expression" dxfId="23082" priority="12578">
      <formula>#REF!="A5"</formula>
    </cfRule>
    <cfRule type="expression" dxfId="23081" priority="12579">
      <formula>#REF!="A4"</formula>
    </cfRule>
    <cfRule type="expression" dxfId="23080" priority="12580">
      <formula>#REF!="A3"</formula>
    </cfRule>
    <cfRule type="expression" dxfId="23079" priority="12581">
      <formula>#REF!="A2"</formula>
    </cfRule>
    <cfRule type="expression" dxfId="23078" priority="12582">
      <formula>#REF!="A1"</formula>
    </cfRule>
  </conditionalFormatting>
  <conditionalFormatting sqref="Y27">
    <cfRule type="expression" dxfId="23077" priority="12565">
      <formula>#REF!="A9"</formula>
    </cfRule>
    <cfRule type="expression" dxfId="23076" priority="12566">
      <formula>#REF!="A8"</formula>
    </cfRule>
    <cfRule type="expression" dxfId="23075" priority="12567">
      <formula>#REF!="A7"</formula>
    </cfRule>
    <cfRule type="expression" dxfId="23074" priority="12568">
      <formula>#REF!="A6"</formula>
    </cfRule>
    <cfRule type="expression" dxfId="23073" priority="12569">
      <formula>#REF!="A5"</formula>
    </cfRule>
    <cfRule type="expression" dxfId="23072" priority="12570">
      <formula>#REF!="A4"</formula>
    </cfRule>
    <cfRule type="expression" dxfId="23071" priority="12571">
      <formula>#REF!="A3"</formula>
    </cfRule>
    <cfRule type="expression" dxfId="23070" priority="12572">
      <formula>#REF!="A2"</formula>
    </cfRule>
    <cfRule type="expression" dxfId="23069" priority="12573">
      <formula>#REF!="A1"</formula>
    </cfRule>
  </conditionalFormatting>
  <conditionalFormatting sqref="Z27">
    <cfRule type="expression" dxfId="23068" priority="12556">
      <formula>#REF!="A9"</formula>
    </cfRule>
    <cfRule type="expression" dxfId="23067" priority="12557">
      <formula>#REF!="A8"</formula>
    </cfRule>
    <cfRule type="expression" dxfId="23066" priority="12558">
      <formula>#REF!="A7"</formula>
    </cfRule>
    <cfRule type="expression" dxfId="23065" priority="12559">
      <formula>#REF!="A6"</formula>
    </cfRule>
    <cfRule type="expression" dxfId="23064" priority="12560">
      <formula>#REF!="A5"</formula>
    </cfRule>
    <cfRule type="expression" dxfId="23063" priority="12561">
      <formula>#REF!="A4"</formula>
    </cfRule>
    <cfRule type="expression" dxfId="23062" priority="12562">
      <formula>#REF!="A3"</formula>
    </cfRule>
    <cfRule type="expression" dxfId="23061" priority="12563">
      <formula>#REF!="A2"</formula>
    </cfRule>
    <cfRule type="expression" dxfId="23060" priority="12564">
      <formula>#REF!="A1"</formula>
    </cfRule>
  </conditionalFormatting>
  <conditionalFormatting sqref="AN27">
    <cfRule type="expression" dxfId="23059" priority="12547">
      <formula>#REF!="A9"</formula>
    </cfRule>
    <cfRule type="expression" dxfId="23058" priority="12548">
      <formula>#REF!="A8"</formula>
    </cfRule>
    <cfRule type="expression" dxfId="23057" priority="12549">
      <formula>#REF!="A7"</formula>
    </cfRule>
    <cfRule type="expression" dxfId="23056" priority="12550">
      <formula>#REF!="A6"</formula>
    </cfRule>
    <cfRule type="expression" dxfId="23055" priority="12551">
      <formula>#REF!="A5"</formula>
    </cfRule>
    <cfRule type="expression" dxfId="23054" priority="12552">
      <formula>#REF!="A4"</formula>
    </cfRule>
    <cfRule type="expression" dxfId="23053" priority="12553">
      <formula>#REF!="A3"</formula>
    </cfRule>
    <cfRule type="expression" dxfId="23052" priority="12554">
      <formula>#REF!="A2"</formula>
    </cfRule>
    <cfRule type="expression" dxfId="23051" priority="12555">
      <formula>#REF!="A1"</formula>
    </cfRule>
  </conditionalFormatting>
  <conditionalFormatting sqref="AO27">
    <cfRule type="expression" dxfId="23050" priority="12538">
      <formula>#REF!="A9"</formula>
    </cfRule>
    <cfRule type="expression" dxfId="23049" priority="12539">
      <formula>#REF!="A8"</formula>
    </cfRule>
    <cfRule type="expression" dxfId="23048" priority="12540">
      <formula>#REF!="A7"</formula>
    </cfRule>
    <cfRule type="expression" dxfId="23047" priority="12541">
      <formula>#REF!="A6"</formula>
    </cfRule>
    <cfRule type="expression" dxfId="23046" priority="12542">
      <formula>#REF!="A5"</formula>
    </cfRule>
    <cfRule type="expression" dxfId="23045" priority="12543">
      <formula>#REF!="A4"</formula>
    </cfRule>
    <cfRule type="expression" dxfId="23044" priority="12544">
      <formula>#REF!="A3"</formula>
    </cfRule>
    <cfRule type="expression" dxfId="23043" priority="12545">
      <formula>#REF!="A2"</formula>
    </cfRule>
    <cfRule type="expression" dxfId="23042" priority="12546">
      <formula>#REF!="A1"</formula>
    </cfRule>
  </conditionalFormatting>
  <conditionalFormatting sqref="BC27">
    <cfRule type="expression" dxfId="23041" priority="12529">
      <formula>#REF!="A9"</formula>
    </cfRule>
    <cfRule type="expression" dxfId="23040" priority="12530">
      <formula>#REF!="A8"</formula>
    </cfRule>
    <cfRule type="expression" dxfId="23039" priority="12531">
      <formula>#REF!="A7"</formula>
    </cfRule>
    <cfRule type="expression" dxfId="23038" priority="12532">
      <formula>#REF!="A6"</formula>
    </cfRule>
    <cfRule type="expression" dxfId="23037" priority="12533">
      <formula>#REF!="A5"</formula>
    </cfRule>
    <cfRule type="expression" dxfId="23036" priority="12534">
      <formula>#REF!="A4"</formula>
    </cfRule>
    <cfRule type="expression" dxfId="23035" priority="12535">
      <formula>#REF!="A3"</formula>
    </cfRule>
    <cfRule type="expression" dxfId="23034" priority="12536">
      <formula>#REF!="A2"</formula>
    </cfRule>
    <cfRule type="expression" dxfId="23033" priority="12537">
      <formula>#REF!="A1"</formula>
    </cfRule>
  </conditionalFormatting>
  <conditionalFormatting sqref="BD27">
    <cfRule type="expression" dxfId="23032" priority="12520">
      <formula>#REF!="A9"</formula>
    </cfRule>
    <cfRule type="expression" dxfId="23031" priority="12521">
      <formula>#REF!="A8"</formula>
    </cfRule>
    <cfRule type="expression" dxfId="23030" priority="12522">
      <formula>#REF!="A7"</formula>
    </cfRule>
    <cfRule type="expression" dxfId="23029" priority="12523">
      <formula>#REF!="A6"</formula>
    </cfRule>
    <cfRule type="expression" dxfId="23028" priority="12524">
      <formula>#REF!="A5"</formula>
    </cfRule>
    <cfRule type="expression" dxfId="23027" priority="12525">
      <formula>#REF!="A4"</formula>
    </cfRule>
    <cfRule type="expression" dxfId="23026" priority="12526">
      <formula>#REF!="A3"</formula>
    </cfRule>
    <cfRule type="expression" dxfId="23025" priority="12527">
      <formula>#REF!="A2"</formula>
    </cfRule>
    <cfRule type="expression" dxfId="23024" priority="12528">
      <formula>#REF!="A1"</formula>
    </cfRule>
  </conditionalFormatting>
  <conditionalFormatting sqref="C61">
    <cfRule type="expression" dxfId="23023" priority="12511">
      <formula>$A61="A9"</formula>
    </cfRule>
    <cfRule type="expression" dxfId="23022" priority="12512">
      <formula>$A61="A8"</formula>
    </cfRule>
    <cfRule type="expression" dxfId="23021" priority="12513">
      <formula>$A61="A7"</formula>
    </cfRule>
    <cfRule type="expression" dxfId="23020" priority="12514">
      <formula>$A61="A6"</formula>
    </cfRule>
    <cfRule type="expression" dxfId="23019" priority="12515">
      <formula>$A61="A5"</formula>
    </cfRule>
    <cfRule type="expression" dxfId="23018" priority="12516">
      <formula>$A61="A4"</formula>
    </cfRule>
    <cfRule type="expression" dxfId="23017" priority="12517">
      <formula>$A61="A3"</formula>
    </cfRule>
    <cfRule type="expression" dxfId="23016" priority="12518">
      <formula>$A61="A2"</formula>
    </cfRule>
    <cfRule type="expression" dxfId="23015" priority="12519">
      <formula>$A61="A1"</formula>
    </cfRule>
  </conditionalFormatting>
  <conditionalFormatting sqref="B61">
    <cfRule type="expression" dxfId="23014" priority="12493">
      <formula>#REF!="A9"</formula>
    </cfRule>
    <cfRule type="expression" dxfId="23013" priority="12494">
      <formula>#REF!="A8"</formula>
    </cfRule>
    <cfRule type="expression" dxfId="23012" priority="12495">
      <formula>#REF!="A7"</formula>
    </cfRule>
    <cfRule type="expression" dxfId="23011" priority="12496">
      <formula>#REF!="A6"</formula>
    </cfRule>
    <cfRule type="expression" dxfId="23010" priority="12497">
      <formula>#REF!="A5"</formula>
    </cfRule>
    <cfRule type="expression" dxfId="23009" priority="12498">
      <formula>#REF!="A4"</formula>
    </cfRule>
    <cfRule type="expression" dxfId="23008" priority="12499">
      <formula>#REF!="A3"</formula>
    </cfRule>
    <cfRule type="expression" dxfId="23007" priority="12500">
      <formula>#REF!="A2"</formula>
    </cfRule>
    <cfRule type="expression" dxfId="23006" priority="12501">
      <formula>#REF!="A1"</formula>
    </cfRule>
  </conditionalFormatting>
  <conditionalFormatting sqref="H61">
    <cfRule type="expression" dxfId="23005" priority="12484">
      <formula>#REF!="A9"</formula>
    </cfRule>
    <cfRule type="expression" dxfId="23004" priority="12485">
      <formula>#REF!="A8"</formula>
    </cfRule>
    <cfRule type="expression" dxfId="23003" priority="12486">
      <formula>#REF!="A7"</formula>
    </cfRule>
    <cfRule type="expression" dxfId="23002" priority="12487">
      <formula>#REF!="A6"</formula>
    </cfRule>
    <cfRule type="expression" dxfId="23001" priority="12488">
      <formula>#REF!="A5"</formula>
    </cfRule>
    <cfRule type="expression" dxfId="23000" priority="12489">
      <formula>#REF!="A4"</formula>
    </cfRule>
    <cfRule type="expression" dxfId="22999" priority="12490">
      <formula>#REF!="A3"</formula>
    </cfRule>
    <cfRule type="expression" dxfId="22998" priority="12491">
      <formula>#REF!="A2"</formula>
    </cfRule>
    <cfRule type="expression" dxfId="22997" priority="12492">
      <formula>#REF!="A1"</formula>
    </cfRule>
  </conditionalFormatting>
  <conditionalFormatting sqref="I61">
    <cfRule type="expression" dxfId="22996" priority="12475">
      <formula>#REF!="A9"</formula>
    </cfRule>
    <cfRule type="expression" dxfId="22995" priority="12476">
      <formula>#REF!="A8"</formula>
    </cfRule>
    <cfRule type="expression" dxfId="22994" priority="12477">
      <formula>#REF!="A7"</formula>
    </cfRule>
    <cfRule type="expression" dxfId="22993" priority="12478">
      <formula>#REF!="A6"</formula>
    </cfRule>
    <cfRule type="expression" dxfId="22992" priority="12479">
      <formula>#REF!="A5"</formula>
    </cfRule>
    <cfRule type="expression" dxfId="22991" priority="12480">
      <formula>#REF!="A4"</formula>
    </cfRule>
    <cfRule type="expression" dxfId="22990" priority="12481">
      <formula>#REF!="A3"</formula>
    </cfRule>
    <cfRule type="expression" dxfId="22989" priority="12482">
      <formula>#REF!="A2"</formula>
    </cfRule>
    <cfRule type="expression" dxfId="22988" priority="12483">
      <formula>#REF!="A1"</formula>
    </cfRule>
  </conditionalFormatting>
  <conditionalFormatting sqref="K61">
    <cfRule type="expression" dxfId="22987" priority="12466">
      <formula>#REF!="A9"</formula>
    </cfRule>
    <cfRule type="expression" dxfId="22986" priority="12467">
      <formula>#REF!="A8"</formula>
    </cfRule>
    <cfRule type="expression" dxfId="22985" priority="12468">
      <formula>#REF!="A7"</formula>
    </cfRule>
    <cfRule type="expression" dxfId="22984" priority="12469">
      <formula>#REF!="A6"</formula>
    </cfRule>
    <cfRule type="expression" dxfId="22983" priority="12470">
      <formula>#REF!="A5"</formula>
    </cfRule>
    <cfRule type="expression" dxfId="22982" priority="12471">
      <formula>#REF!="A4"</formula>
    </cfRule>
    <cfRule type="expression" dxfId="22981" priority="12472">
      <formula>#REF!="A3"</formula>
    </cfRule>
    <cfRule type="expression" dxfId="22980" priority="12473">
      <formula>#REF!="A2"</formula>
    </cfRule>
    <cfRule type="expression" dxfId="22979" priority="12474">
      <formula>#REF!="A1"</formula>
    </cfRule>
  </conditionalFormatting>
  <conditionalFormatting sqref="Y61">
    <cfRule type="expression" dxfId="22978" priority="12457">
      <formula>#REF!="A9"</formula>
    </cfRule>
    <cfRule type="expression" dxfId="22977" priority="12458">
      <formula>#REF!="A8"</formula>
    </cfRule>
    <cfRule type="expression" dxfId="22976" priority="12459">
      <formula>#REF!="A7"</formula>
    </cfRule>
    <cfRule type="expression" dxfId="22975" priority="12460">
      <formula>#REF!="A6"</formula>
    </cfRule>
    <cfRule type="expression" dxfId="22974" priority="12461">
      <formula>#REF!="A5"</formula>
    </cfRule>
    <cfRule type="expression" dxfId="22973" priority="12462">
      <formula>#REF!="A4"</formula>
    </cfRule>
    <cfRule type="expression" dxfId="22972" priority="12463">
      <formula>#REF!="A3"</formula>
    </cfRule>
    <cfRule type="expression" dxfId="22971" priority="12464">
      <formula>#REF!="A2"</formula>
    </cfRule>
    <cfRule type="expression" dxfId="22970" priority="12465">
      <formula>#REF!="A1"</formula>
    </cfRule>
  </conditionalFormatting>
  <conditionalFormatting sqref="Z61">
    <cfRule type="expression" dxfId="22969" priority="12448">
      <formula>#REF!="A9"</formula>
    </cfRule>
    <cfRule type="expression" dxfId="22968" priority="12449">
      <formula>#REF!="A8"</formula>
    </cfRule>
    <cfRule type="expression" dxfId="22967" priority="12450">
      <formula>#REF!="A7"</formula>
    </cfRule>
    <cfRule type="expression" dxfId="22966" priority="12451">
      <formula>#REF!="A6"</formula>
    </cfRule>
    <cfRule type="expression" dxfId="22965" priority="12452">
      <formula>#REF!="A5"</formula>
    </cfRule>
    <cfRule type="expression" dxfId="22964" priority="12453">
      <formula>#REF!="A4"</formula>
    </cfRule>
    <cfRule type="expression" dxfId="22963" priority="12454">
      <formula>#REF!="A3"</formula>
    </cfRule>
    <cfRule type="expression" dxfId="22962" priority="12455">
      <formula>#REF!="A2"</formula>
    </cfRule>
    <cfRule type="expression" dxfId="22961" priority="12456">
      <formula>#REF!="A1"</formula>
    </cfRule>
  </conditionalFormatting>
  <conditionalFormatting sqref="AN61">
    <cfRule type="expression" dxfId="22960" priority="12439">
      <formula>#REF!="A9"</formula>
    </cfRule>
    <cfRule type="expression" dxfId="22959" priority="12440">
      <formula>#REF!="A8"</formula>
    </cfRule>
    <cfRule type="expression" dxfId="22958" priority="12441">
      <formula>#REF!="A7"</formula>
    </cfRule>
    <cfRule type="expression" dxfId="22957" priority="12442">
      <formula>#REF!="A6"</formula>
    </cfRule>
    <cfRule type="expression" dxfId="22956" priority="12443">
      <formula>#REF!="A5"</formula>
    </cfRule>
    <cfRule type="expression" dxfId="22955" priority="12444">
      <formula>#REF!="A4"</formula>
    </cfRule>
    <cfRule type="expression" dxfId="22954" priority="12445">
      <formula>#REF!="A3"</formula>
    </cfRule>
    <cfRule type="expression" dxfId="22953" priority="12446">
      <formula>#REF!="A2"</formula>
    </cfRule>
    <cfRule type="expression" dxfId="22952" priority="12447">
      <formula>#REF!="A1"</formula>
    </cfRule>
  </conditionalFormatting>
  <conditionalFormatting sqref="AO61">
    <cfRule type="expression" dxfId="22951" priority="12430">
      <formula>#REF!="A9"</formula>
    </cfRule>
    <cfRule type="expression" dxfId="22950" priority="12431">
      <formula>#REF!="A8"</formula>
    </cfRule>
    <cfRule type="expression" dxfId="22949" priority="12432">
      <formula>#REF!="A7"</formula>
    </cfRule>
    <cfRule type="expression" dxfId="22948" priority="12433">
      <formula>#REF!="A6"</formula>
    </cfRule>
    <cfRule type="expression" dxfId="22947" priority="12434">
      <formula>#REF!="A5"</formula>
    </cfRule>
    <cfRule type="expression" dxfId="22946" priority="12435">
      <formula>#REF!="A4"</formula>
    </cfRule>
    <cfRule type="expression" dxfId="22945" priority="12436">
      <formula>#REF!="A3"</formula>
    </cfRule>
    <cfRule type="expression" dxfId="22944" priority="12437">
      <formula>#REF!="A2"</formula>
    </cfRule>
    <cfRule type="expression" dxfId="22943" priority="12438">
      <formula>#REF!="A1"</formula>
    </cfRule>
  </conditionalFormatting>
  <conditionalFormatting sqref="BC61">
    <cfRule type="expression" dxfId="22942" priority="12421">
      <formula>#REF!="A9"</formula>
    </cfRule>
    <cfRule type="expression" dxfId="22941" priority="12422">
      <formula>#REF!="A8"</formula>
    </cfRule>
    <cfRule type="expression" dxfId="22940" priority="12423">
      <formula>#REF!="A7"</formula>
    </cfRule>
    <cfRule type="expression" dxfId="22939" priority="12424">
      <formula>#REF!="A6"</formula>
    </cfRule>
    <cfRule type="expression" dxfId="22938" priority="12425">
      <formula>#REF!="A5"</formula>
    </cfRule>
    <cfRule type="expression" dxfId="22937" priority="12426">
      <formula>#REF!="A4"</formula>
    </cfRule>
    <cfRule type="expression" dxfId="22936" priority="12427">
      <formula>#REF!="A3"</formula>
    </cfRule>
    <cfRule type="expression" dxfId="22935" priority="12428">
      <formula>#REF!="A2"</formula>
    </cfRule>
    <cfRule type="expression" dxfId="22934" priority="12429">
      <formula>#REF!="A1"</formula>
    </cfRule>
  </conditionalFormatting>
  <conditionalFormatting sqref="BD61">
    <cfRule type="expression" dxfId="22933" priority="12412">
      <formula>#REF!="A9"</formula>
    </cfRule>
    <cfRule type="expression" dxfId="22932" priority="12413">
      <formula>#REF!="A8"</formula>
    </cfRule>
    <cfRule type="expression" dxfId="22931" priority="12414">
      <formula>#REF!="A7"</formula>
    </cfRule>
    <cfRule type="expression" dxfId="22930" priority="12415">
      <formula>#REF!="A6"</formula>
    </cfRule>
    <cfRule type="expression" dxfId="22929" priority="12416">
      <formula>#REF!="A5"</formula>
    </cfRule>
    <cfRule type="expression" dxfId="22928" priority="12417">
      <formula>#REF!="A4"</formula>
    </cfRule>
    <cfRule type="expression" dxfId="22927" priority="12418">
      <formula>#REF!="A3"</formula>
    </cfRule>
    <cfRule type="expression" dxfId="22926" priority="12419">
      <formula>#REF!="A2"</formula>
    </cfRule>
    <cfRule type="expression" dxfId="22925" priority="12420">
      <formula>#REF!="A1"</formula>
    </cfRule>
  </conditionalFormatting>
  <conditionalFormatting sqref="C70">
    <cfRule type="expression" dxfId="22924" priority="12403">
      <formula>$A70="A9"</formula>
    </cfRule>
    <cfRule type="expression" dxfId="22923" priority="12404">
      <formula>$A70="A8"</formula>
    </cfRule>
    <cfRule type="expression" dxfId="22922" priority="12405">
      <formula>$A70="A7"</formula>
    </cfRule>
    <cfRule type="expression" dxfId="22921" priority="12406">
      <formula>$A70="A6"</formula>
    </cfRule>
    <cfRule type="expression" dxfId="22920" priority="12407">
      <formula>$A70="A5"</formula>
    </cfRule>
    <cfRule type="expression" dxfId="22919" priority="12408">
      <formula>$A70="A4"</formula>
    </cfRule>
    <cfRule type="expression" dxfId="22918" priority="12409">
      <formula>$A70="A3"</formula>
    </cfRule>
    <cfRule type="expression" dxfId="22917" priority="12410">
      <formula>$A70="A2"</formula>
    </cfRule>
    <cfRule type="expression" dxfId="22916" priority="12411">
      <formula>$A70="A1"</formula>
    </cfRule>
  </conditionalFormatting>
  <conditionalFormatting sqref="B70">
    <cfRule type="expression" dxfId="22915" priority="12385">
      <formula>#REF!="A9"</formula>
    </cfRule>
    <cfRule type="expression" dxfId="22914" priority="12386">
      <formula>#REF!="A8"</formula>
    </cfRule>
    <cfRule type="expression" dxfId="22913" priority="12387">
      <formula>#REF!="A7"</formula>
    </cfRule>
    <cfRule type="expression" dxfId="22912" priority="12388">
      <formula>#REF!="A6"</formula>
    </cfRule>
    <cfRule type="expression" dxfId="22911" priority="12389">
      <formula>#REF!="A5"</formula>
    </cfRule>
    <cfRule type="expression" dxfId="22910" priority="12390">
      <formula>#REF!="A4"</formula>
    </cfRule>
    <cfRule type="expression" dxfId="22909" priority="12391">
      <formula>#REF!="A3"</formula>
    </cfRule>
    <cfRule type="expression" dxfId="22908" priority="12392">
      <formula>#REF!="A2"</formula>
    </cfRule>
    <cfRule type="expression" dxfId="22907" priority="12393">
      <formula>#REF!="A1"</formula>
    </cfRule>
  </conditionalFormatting>
  <conditionalFormatting sqref="H70">
    <cfRule type="expression" dxfId="22906" priority="12376">
      <formula>#REF!="A9"</formula>
    </cfRule>
    <cfRule type="expression" dxfId="22905" priority="12377">
      <formula>#REF!="A8"</formula>
    </cfRule>
    <cfRule type="expression" dxfId="22904" priority="12378">
      <formula>#REF!="A7"</formula>
    </cfRule>
    <cfRule type="expression" dxfId="22903" priority="12379">
      <formula>#REF!="A6"</formula>
    </cfRule>
    <cfRule type="expression" dxfId="22902" priority="12380">
      <formula>#REF!="A5"</formula>
    </cfRule>
    <cfRule type="expression" dxfId="22901" priority="12381">
      <formula>#REF!="A4"</formula>
    </cfRule>
    <cfRule type="expression" dxfId="22900" priority="12382">
      <formula>#REF!="A3"</formula>
    </cfRule>
    <cfRule type="expression" dxfId="22899" priority="12383">
      <formula>#REF!="A2"</formula>
    </cfRule>
    <cfRule type="expression" dxfId="22898" priority="12384">
      <formula>#REF!="A1"</formula>
    </cfRule>
  </conditionalFormatting>
  <conditionalFormatting sqref="I70">
    <cfRule type="expression" dxfId="22897" priority="12367">
      <formula>#REF!="A9"</formula>
    </cfRule>
    <cfRule type="expression" dxfId="22896" priority="12368">
      <formula>#REF!="A8"</formula>
    </cfRule>
    <cfRule type="expression" dxfId="22895" priority="12369">
      <formula>#REF!="A7"</formula>
    </cfRule>
    <cfRule type="expression" dxfId="22894" priority="12370">
      <formula>#REF!="A6"</formula>
    </cfRule>
    <cfRule type="expression" dxfId="22893" priority="12371">
      <formula>#REF!="A5"</formula>
    </cfRule>
    <cfRule type="expression" dxfId="22892" priority="12372">
      <formula>#REF!="A4"</formula>
    </cfRule>
    <cfRule type="expression" dxfId="22891" priority="12373">
      <formula>#REF!="A3"</formula>
    </cfRule>
    <cfRule type="expression" dxfId="22890" priority="12374">
      <formula>#REF!="A2"</formula>
    </cfRule>
    <cfRule type="expression" dxfId="22889" priority="12375">
      <formula>#REF!="A1"</formula>
    </cfRule>
  </conditionalFormatting>
  <conditionalFormatting sqref="K70">
    <cfRule type="expression" dxfId="22888" priority="12358">
      <formula>#REF!="A9"</formula>
    </cfRule>
    <cfRule type="expression" dxfId="22887" priority="12359">
      <formula>#REF!="A8"</formula>
    </cfRule>
    <cfRule type="expression" dxfId="22886" priority="12360">
      <formula>#REF!="A7"</formula>
    </cfRule>
    <cfRule type="expression" dxfId="22885" priority="12361">
      <formula>#REF!="A6"</formula>
    </cfRule>
    <cfRule type="expression" dxfId="22884" priority="12362">
      <formula>#REF!="A5"</formula>
    </cfRule>
    <cfRule type="expression" dxfId="22883" priority="12363">
      <formula>#REF!="A4"</formula>
    </cfRule>
    <cfRule type="expression" dxfId="22882" priority="12364">
      <formula>#REF!="A3"</formula>
    </cfRule>
    <cfRule type="expression" dxfId="22881" priority="12365">
      <formula>#REF!="A2"</formula>
    </cfRule>
    <cfRule type="expression" dxfId="22880" priority="12366">
      <formula>#REF!="A1"</formula>
    </cfRule>
  </conditionalFormatting>
  <conditionalFormatting sqref="Y70">
    <cfRule type="expression" dxfId="22879" priority="12349">
      <formula>#REF!="A9"</formula>
    </cfRule>
    <cfRule type="expression" dxfId="22878" priority="12350">
      <formula>#REF!="A8"</formula>
    </cfRule>
    <cfRule type="expression" dxfId="22877" priority="12351">
      <formula>#REF!="A7"</formula>
    </cfRule>
    <cfRule type="expression" dxfId="22876" priority="12352">
      <formula>#REF!="A6"</formula>
    </cfRule>
    <cfRule type="expression" dxfId="22875" priority="12353">
      <formula>#REF!="A5"</formula>
    </cfRule>
    <cfRule type="expression" dxfId="22874" priority="12354">
      <formula>#REF!="A4"</formula>
    </cfRule>
    <cfRule type="expression" dxfId="22873" priority="12355">
      <formula>#REF!="A3"</formula>
    </cfRule>
    <cfRule type="expression" dxfId="22872" priority="12356">
      <formula>#REF!="A2"</formula>
    </cfRule>
    <cfRule type="expression" dxfId="22871" priority="12357">
      <formula>#REF!="A1"</formula>
    </cfRule>
  </conditionalFormatting>
  <conditionalFormatting sqref="Z70">
    <cfRule type="expression" dxfId="22870" priority="12340">
      <formula>#REF!="A9"</formula>
    </cfRule>
    <cfRule type="expression" dxfId="22869" priority="12341">
      <formula>#REF!="A8"</formula>
    </cfRule>
    <cfRule type="expression" dxfId="22868" priority="12342">
      <formula>#REF!="A7"</formula>
    </cfRule>
    <cfRule type="expression" dxfId="22867" priority="12343">
      <formula>#REF!="A6"</formula>
    </cfRule>
    <cfRule type="expression" dxfId="22866" priority="12344">
      <formula>#REF!="A5"</formula>
    </cfRule>
    <cfRule type="expression" dxfId="22865" priority="12345">
      <formula>#REF!="A4"</formula>
    </cfRule>
    <cfRule type="expression" dxfId="22864" priority="12346">
      <formula>#REF!="A3"</formula>
    </cfRule>
    <cfRule type="expression" dxfId="22863" priority="12347">
      <formula>#REF!="A2"</formula>
    </cfRule>
    <cfRule type="expression" dxfId="22862" priority="12348">
      <formula>#REF!="A1"</formula>
    </cfRule>
  </conditionalFormatting>
  <conditionalFormatting sqref="AN70">
    <cfRule type="expression" dxfId="22861" priority="12331">
      <formula>#REF!="A9"</formula>
    </cfRule>
    <cfRule type="expression" dxfId="22860" priority="12332">
      <formula>#REF!="A8"</formula>
    </cfRule>
    <cfRule type="expression" dxfId="22859" priority="12333">
      <formula>#REF!="A7"</formula>
    </cfRule>
    <cfRule type="expression" dxfId="22858" priority="12334">
      <formula>#REF!="A6"</formula>
    </cfRule>
    <cfRule type="expression" dxfId="22857" priority="12335">
      <formula>#REF!="A5"</formula>
    </cfRule>
    <cfRule type="expression" dxfId="22856" priority="12336">
      <formula>#REF!="A4"</formula>
    </cfRule>
    <cfRule type="expression" dxfId="22855" priority="12337">
      <formula>#REF!="A3"</formula>
    </cfRule>
    <cfRule type="expression" dxfId="22854" priority="12338">
      <formula>#REF!="A2"</formula>
    </cfRule>
    <cfRule type="expression" dxfId="22853" priority="12339">
      <formula>#REF!="A1"</formula>
    </cfRule>
  </conditionalFormatting>
  <conditionalFormatting sqref="AO70">
    <cfRule type="expression" dxfId="22852" priority="12322">
      <formula>#REF!="A9"</formula>
    </cfRule>
    <cfRule type="expression" dxfId="22851" priority="12323">
      <formula>#REF!="A8"</formula>
    </cfRule>
    <cfRule type="expression" dxfId="22850" priority="12324">
      <formula>#REF!="A7"</formula>
    </cfRule>
    <cfRule type="expression" dxfId="22849" priority="12325">
      <formula>#REF!="A6"</formula>
    </cfRule>
    <cfRule type="expression" dxfId="22848" priority="12326">
      <formula>#REF!="A5"</formula>
    </cfRule>
    <cfRule type="expression" dxfId="22847" priority="12327">
      <formula>#REF!="A4"</formula>
    </cfRule>
    <cfRule type="expression" dxfId="22846" priority="12328">
      <formula>#REF!="A3"</formula>
    </cfRule>
    <cfRule type="expression" dxfId="22845" priority="12329">
      <formula>#REF!="A2"</formula>
    </cfRule>
    <cfRule type="expression" dxfId="22844" priority="12330">
      <formula>#REF!="A1"</formula>
    </cfRule>
  </conditionalFormatting>
  <conditionalFormatting sqref="BC70">
    <cfRule type="expression" dxfId="22843" priority="12313">
      <formula>#REF!="A9"</formula>
    </cfRule>
    <cfRule type="expression" dxfId="22842" priority="12314">
      <formula>#REF!="A8"</formula>
    </cfRule>
    <cfRule type="expression" dxfId="22841" priority="12315">
      <formula>#REF!="A7"</formula>
    </cfRule>
    <cfRule type="expression" dxfId="22840" priority="12316">
      <formula>#REF!="A6"</formula>
    </cfRule>
    <cfRule type="expression" dxfId="22839" priority="12317">
      <formula>#REF!="A5"</formula>
    </cfRule>
    <cfRule type="expression" dxfId="22838" priority="12318">
      <formula>#REF!="A4"</formula>
    </cfRule>
    <cfRule type="expression" dxfId="22837" priority="12319">
      <formula>#REF!="A3"</formula>
    </cfRule>
    <cfRule type="expression" dxfId="22836" priority="12320">
      <formula>#REF!="A2"</formula>
    </cfRule>
    <cfRule type="expression" dxfId="22835" priority="12321">
      <formula>#REF!="A1"</formula>
    </cfRule>
  </conditionalFormatting>
  <conditionalFormatting sqref="BD70">
    <cfRule type="expression" dxfId="22834" priority="12304">
      <formula>#REF!="A9"</formula>
    </cfRule>
    <cfRule type="expression" dxfId="22833" priority="12305">
      <formula>#REF!="A8"</formula>
    </cfRule>
    <cfRule type="expression" dxfId="22832" priority="12306">
      <formula>#REF!="A7"</formula>
    </cfRule>
    <cfRule type="expression" dxfId="22831" priority="12307">
      <formula>#REF!="A6"</formula>
    </cfRule>
    <cfRule type="expression" dxfId="22830" priority="12308">
      <formula>#REF!="A5"</formula>
    </cfRule>
    <cfRule type="expression" dxfId="22829" priority="12309">
      <formula>#REF!="A4"</formula>
    </cfRule>
    <cfRule type="expression" dxfId="22828" priority="12310">
      <formula>#REF!="A3"</formula>
    </cfRule>
    <cfRule type="expression" dxfId="22827" priority="12311">
      <formula>#REF!="A2"</formula>
    </cfRule>
    <cfRule type="expression" dxfId="22826" priority="12312">
      <formula>#REF!="A1"</formula>
    </cfRule>
  </conditionalFormatting>
  <conditionalFormatting sqref="C201">
    <cfRule type="expression" dxfId="22825" priority="12295">
      <formula>$A201="A9"</formula>
    </cfRule>
    <cfRule type="expression" dxfId="22824" priority="12296">
      <formula>$A201="A8"</formula>
    </cfRule>
    <cfRule type="expression" dxfId="22823" priority="12297">
      <formula>$A201="A7"</formula>
    </cfRule>
    <cfRule type="expression" dxfId="22822" priority="12298">
      <formula>$A201="A6"</formula>
    </cfRule>
    <cfRule type="expression" dxfId="22821" priority="12299">
      <formula>$A201="A5"</formula>
    </cfRule>
    <cfRule type="expression" dxfId="22820" priority="12300">
      <formula>$A201="A4"</formula>
    </cfRule>
    <cfRule type="expression" dxfId="22819" priority="12301">
      <formula>$A201="A3"</formula>
    </cfRule>
    <cfRule type="expression" dxfId="22818" priority="12302">
      <formula>$A201="A2"</formula>
    </cfRule>
    <cfRule type="expression" dxfId="22817" priority="12303">
      <formula>$A201="A1"</formula>
    </cfRule>
  </conditionalFormatting>
  <conditionalFormatting sqref="B201">
    <cfRule type="expression" dxfId="22816" priority="12277">
      <formula>#REF!="A9"</formula>
    </cfRule>
    <cfRule type="expression" dxfId="22815" priority="12278">
      <formula>#REF!="A8"</formula>
    </cfRule>
    <cfRule type="expression" dxfId="22814" priority="12279">
      <formula>#REF!="A7"</formula>
    </cfRule>
    <cfRule type="expression" dxfId="22813" priority="12280">
      <formula>#REF!="A6"</formula>
    </cfRule>
    <cfRule type="expression" dxfId="22812" priority="12281">
      <formula>#REF!="A5"</formula>
    </cfRule>
    <cfRule type="expression" dxfId="22811" priority="12282">
      <formula>#REF!="A4"</formula>
    </cfRule>
    <cfRule type="expression" dxfId="22810" priority="12283">
      <formula>#REF!="A3"</formula>
    </cfRule>
    <cfRule type="expression" dxfId="22809" priority="12284">
      <formula>#REF!="A2"</formula>
    </cfRule>
    <cfRule type="expression" dxfId="22808" priority="12285">
      <formula>#REF!="A1"</formula>
    </cfRule>
  </conditionalFormatting>
  <conditionalFormatting sqref="H201">
    <cfRule type="expression" dxfId="22807" priority="12268">
      <formula>#REF!="A9"</formula>
    </cfRule>
    <cfRule type="expression" dxfId="22806" priority="12269">
      <formula>#REF!="A8"</formula>
    </cfRule>
    <cfRule type="expression" dxfId="22805" priority="12270">
      <formula>#REF!="A7"</formula>
    </cfRule>
    <cfRule type="expression" dxfId="22804" priority="12271">
      <formula>#REF!="A6"</formula>
    </cfRule>
    <cfRule type="expression" dxfId="22803" priority="12272">
      <formula>#REF!="A5"</formula>
    </cfRule>
    <cfRule type="expression" dxfId="22802" priority="12273">
      <formula>#REF!="A4"</formula>
    </cfRule>
    <cfRule type="expression" dxfId="22801" priority="12274">
      <formula>#REF!="A3"</formula>
    </cfRule>
    <cfRule type="expression" dxfId="22800" priority="12275">
      <formula>#REF!="A2"</formula>
    </cfRule>
    <cfRule type="expression" dxfId="22799" priority="12276">
      <formula>#REF!="A1"</formula>
    </cfRule>
  </conditionalFormatting>
  <conditionalFormatting sqref="I201">
    <cfRule type="expression" dxfId="22798" priority="12259">
      <formula>#REF!="A9"</formula>
    </cfRule>
    <cfRule type="expression" dxfId="22797" priority="12260">
      <formula>#REF!="A8"</formula>
    </cfRule>
    <cfRule type="expression" dxfId="22796" priority="12261">
      <formula>#REF!="A7"</formula>
    </cfRule>
    <cfRule type="expression" dxfId="22795" priority="12262">
      <formula>#REF!="A6"</formula>
    </cfRule>
    <cfRule type="expression" dxfId="22794" priority="12263">
      <formula>#REF!="A5"</formula>
    </cfRule>
    <cfRule type="expression" dxfId="22793" priority="12264">
      <formula>#REF!="A4"</formula>
    </cfRule>
    <cfRule type="expression" dxfId="22792" priority="12265">
      <formula>#REF!="A3"</formula>
    </cfRule>
    <cfRule type="expression" dxfId="22791" priority="12266">
      <formula>#REF!="A2"</formula>
    </cfRule>
    <cfRule type="expression" dxfId="22790" priority="12267">
      <formula>#REF!="A1"</formula>
    </cfRule>
  </conditionalFormatting>
  <conditionalFormatting sqref="K201">
    <cfRule type="expression" dxfId="22789" priority="12250">
      <formula>#REF!="A9"</formula>
    </cfRule>
    <cfRule type="expression" dxfId="22788" priority="12251">
      <formula>#REF!="A8"</formula>
    </cfRule>
    <cfRule type="expression" dxfId="22787" priority="12252">
      <formula>#REF!="A7"</formula>
    </cfRule>
    <cfRule type="expression" dxfId="22786" priority="12253">
      <formula>#REF!="A6"</formula>
    </cfRule>
    <cfRule type="expression" dxfId="22785" priority="12254">
      <formula>#REF!="A5"</formula>
    </cfRule>
    <cfRule type="expression" dxfId="22784" priority="12255">
      <formula>#REF!="A4"</formula>
    </cfRule>
    <cfRule type="expression" dxfId="22783" priority="12256">
      <formula>#REF!="A3"</formula>
    </cfRule>
    <cfRule type="expression" dxfId="22782" priority="12257">
      <formula>#REF!="A2"</formula>
    </cfRule>
    <cfRule type="expression" dxfId="22781" priority="12258">
      <formula>#REF!="A1"</formula>
    </cfRule>
  </conditionalFormatting>
  <conditionalFormatting sqref="Y201">
    <cfRule type="expression" dxfId="22780" priority="12241">
      <formula>#REF!="A9"</formula>
    </cfRule>
    <cfRule type="expression" dxfId="22779" priority="12242">
      <formula>#REF!="A8"</formula>
    </cfRule>
    <cfRule type="expression" dxfId="22778" priority="12243">
      <formula>#REF!="A7"</formula>
    </cfRule>
    <cfRule type="expression" dxfId="22777" priority="12244">
      <formula>#REF!="A6"</formula>
    </cfRule>
    <cfRule type="expression" dxfId="22776" priority="12245">
      <formula>#REF!="A5"</formula>
    </cfRule>
    <cfRule type="expression" dxfId="22775" priority="12246">
      <formula>#REF!="A4"</formula>
    </cfRule>
    <cfRule type="expression" dxfId="22774" priority="12247">
      <formula>#REF!="A3"</formula>
    </cfRule>
    <cfRule type="expression" dxfId="22773" priority="12248">
      <formula>#REF!="A2"</formula>
    </cfRule>
    <cfRule type="expression" dxfId="22772" priority="12249">
      <formula>#REF!="A1"</formula>
    </cfRule>
  </conditionalFormatting>
  <conditionalFormatting sqref="Z201">
    <cfRule type="expression" dxfId="22771" priority="12232">
      <formula>#REF!="A9"</formula>
    </cfRule>
    <cfRule type="expression" dxfId="22770" priority="12233">
      <formula>#REF!="A8"</formula>
    </cfRule>
    <cfRule type="expression" dxfId="22769" priority="12234">
      <formula>#REF!="A7"</formula>
    </cfRule>
    <cfRule type="expression" dxfId="22768" priority="12235">
      <formula>#REF!="A6"</formula>
    </cfRule>
    <cfRule type="expression" dxfId="22767" priority="12236">
      <formula>#REF!="A5"</formula>
    </cfRule>
    <cfRule type="expression" dxfId="22766" priority="12237">
      <formula>#REF!="A4"</formula>
    </cfRule>
    <cfRule type="expression" dxfId="22765" priority="12238">
      <formula>#REF!="A3"</formula>
    </cfRule>
    <cfRule type="expression" dxfId="22764" priority="12239">
      <formula>#REF!="A2"</formula>
    </cfRule>
    <cfRule type="expression" dxfId="22763" priority="12240">
      <formula>#REF!="A1"</formula>
    </cfRule>
  </conditionalFormatting>
  <conditionalFormatting sqref="AN201">
    <cfRule type="expression" dxfId="22762" priority="12223">
      <formula>#REF!="A9"</formula>
    </cfRule>
    <cfRule type="expression" dxfId="22761" priority="12224">
      <formula>#REF!="A8"</formula>
    </cfRule>
    <cfRule type="expression" dxfId="22760" priority="12225">
      <formula>#REF!="A7"</formula>
    </cfRule>
    <cfRule type="expression" dxfId="22759" priority="12226">
      <formula>#REF!="A6"</formula>
    </cfRule>
    <cfRule type="expression" dxfId="22758" priority="12227">
      <formula>#REF!="A5"</formula>
    </cfRule>
    <cfRule type="expression" dxfId="22757" priority="12228">
      <formula>#REF!="A4"</formula>
    </cfRule>
    <cfRule type="expression" dxfId="22756" priority="12229">
      <formula>#REF!="A3"</formula>
    </cfRule>
    <cfRule type="expression" dxfId="22755" priority="12230">
      <formula>#REF!="A2"</formula>
    </cfRule>
    <cfRule type="expression" dxfId="22754" priority="12231">
      <formula>#REF!="A1"</formula>
    </cfRule>
  </conditionalFormatting>
  <conditionalFormatting sqref="AO201">
    <cfRule type="expression" dxfId="22753" priority="12214">
      <formula>#REF!="A9"</formula>
    </cfRule>
    <cfRule type="expression" dxfId="22752" priority="12215">
      <formula>#REF!="A8"</formula>
    </cfRule>
    <cfRule type="expression" dxfId="22751" priority="12216">
      <formula>#REF!="A7"</formula>
    </cfRule>
    <cfRule type="expression" dxfId="22750" priority="12217">
      <formula>#REF!="A6"</formula>
    </cfRule>
    <cfRule type="expression" dxfId="22749" priority="12218">
      <formula>#REF!="A5"</formula>
    </cfRule>
    <cfRule type="expression" dxfId="22748" priority="12219">
      <formula>#REF!="A4"</formula>
    </cfRule>
    <cfRule type="expression" dxfId="22747" priority="12220">
      <formula>#REF!="A3"</formula>
    </cfRule>
    <cfRule type="expression" dxfId="22746" priority="12221">
      <formula>#REF!="A2"</formula>
    </cfRule>
    <cfRule type="expression" dxfId="22745" priority="12222">
      <formula>#REF!="A1"</formula>
    </cfRule>
  </conditionalFormatting>
  <conditionalFormatting sqref="BC201">
    <cfRule type="expression" dxfId="22744" priority="12205">
      <formula>#REF!="A9"</formula>
    </cfRule>
    <cfRule type="expression" dxfId="22743" priority="12206">
      <formula>#REF!="A8"</formula>
    </cfRule>
    <cfRule type="expression" dxfId="22742" priority="12207">
      <formula>#REF!="A7"</formula>
    </cfRule>
    <cfRule type="expression" dxfId="22741" priority="12208">
      <formula>#REF!="A6"</formula>
    </cfRule>
    <cfRule type="expression" dxfId="22740" priority="12209">
      <formula>#REF!="A5"</formula>
    </cfRule>
    <cfRule type="expression" dxfId="22739" priority="12210">
      <formula>#REF!="A4"</formula>
    </cfRule>
    <cfRule type="expression" dxfId="22738" priority="12211">
      <formula>#REF!="A3"</formula>
    </cfRule>
    <cfRule type="expression" dxfId="22737" priority="12212">
      <formula>#REF!="A2"</formula>
    </cfRule>
    <cfRule type="expression" dxfId="22736" priority="12213">
      <formula>#REF!="A1"</formula>
    </cfRule>
  </conditionalFormatting>
  <conditionalFormatting sqref="BD201">
    <cfRule type="expression" dxfId="22735" priority="12196">
      <formula>#REF!="A9"</formula>
    </cfRule>
    <cfRule type="expression" dxfId="22734" priority="12197">
      <formula>#REF!="A8"</formula>
    </cfRule>
    <cfRule type="expression" dxfId="22733" priority="12198">
      <formula>#REF!="A7"</formula>
    </cfRule>
    <cfRule type="expression" dxfId="22732" priority="12199">
      <formula>#REF!="A6"</formula>
    </cfRule>
    <cfRule type="expression" dxfId="22731" priority="12200">
      <formula>#REF!="A5"</formula>
    </cfRule>
    <cfRule type="expression" dxfId="22730" priority="12201">
      <formula>#REF!="A4"</formula>
    </cfRule>
    <cfRule type="expression" dxfId="22729" priority="12202">
      <formula>#REF!="A3"</formula>
    </cfRule>
    <cfRule type="expression" dxfId="22728" priority="12203">
      <formula>#REF!="A2"</formula>
    </cfRule>
    <cfRule type="expression" dxfId="22727" priority="12204">
      <formula>#REF!="A1"</formula>
    </cfRule>
  </conditionalFormatting>
  <conditionalFormatting sqref="C206">
    <cfRule type="expression" dxfId="22726" priority="12187">
      <formula>$A206="A9"</formula>
    </cfRule>
    <cfRule type="expression" dxfId="22725" priority="12188">
      <formula>$A206="A8"</formula>
    </cfRule>
    <cfRule type="expression" dxfId="22724" priority="12189">
      <formula>$A206="A7"</formula>
    </cfRule>
    <cfRule type="expression" dxfId="22723" priority="12190">
      <formula>$A206="A6"</formula>
    </cfRule>
    <cfRule type="expression" dxfId="22722" priority="12191">
      <formula>$A206="A5"</formula>
    </cfRule>
    <cfRule type="expression" dxfId="22721" priority="12192">
      <formula>$A206="A4"</formula>
    </cfRule>
    <cfRule type="expression" dxfId="22720" priority="12193">
      <formula>$A206="A3"</formula>
    </cfRule>
    <cfRule type="expression" dxfId="22719" priority="12194">
      <formula>$A206="A2"</formula>
    </cfRule>
    <cfRule type="expression" dxfId="22718" priority="12195">
      <formula>$A206="A1"</formula>
    </cfRule>
  </conditionalFormatting>
  <conditionalFormatting sqref="B206">
    <cfRule type="expression" dxfId="22717" priority="12169">
      <formula>#REF!="A9"</formula>
    </cfRule>
    <cfRule type="expression" dxfId="22716" priority="12170">
      <formula>#REF!="A8"</formula>
    </cfRule>
    <cfRule type="expression" dxfId="22715" priority="12171">
      <formula>#REF!="A7"</formula>
    </cfRule>
    <cfRule type="expression" dxfId="22714" priority="12172">
      <formula>#REF!="A6"</formula>
    </cfRule>
    <cfRule type="expression" dxfId="22713" priority="12173">
      <formula>#REF!="A5"</formula>
    </cfRule>
    <cfRule type="expression" dxfId="22712" priority="12174">
      <formula>#REF!="A4"</formula>
    </cfRule>
    <cfRule type="expression" dxfId="22711" priority="12175">
      <formula>#REF!="A3"</formula>
    </cfRule>
    <cfRule type="expression" dxfId="22710" priority="12176">
      <formula>#REF!="A2"</formula>
    </cfRule>
    <cfRule type="expression" dxfId="22709" priority="12177">
      <formula>#REF!="A1"</formula>
    </cfRule>
  </conditionalFormatting>
  <conditionalFormatting sqref="H206">
    <cfRule type="expression" dxfId="22708" priority="12160">
      <formula>#REF!="A9"</formula>
    </cfRule>
    <cfRule type="expression" dxfId="22707" priority="12161">
      <formula>#REF!="A8"</formula>
    </cfRule>
    <cfRule type="expression" dxfId="22706" priority="12162">
      <formula>#REF!="A7"</formula>
    </cfRule>
    <cfRule type="expression" dxfId="22705" priority="12163">
      <formula>#REF!="A6"</formula>
    </cfRule>
    <cfRule type="expression" dxfId="22704" priority="12164">
      <formula>#REF!="A5"</formula>
    </cfRule>
    <cfRule type="expression" dxfId="22703" priority="12165">
      <formula>#REF!="A4"</formula>
    </cfRule>
    <cfRule type="expression" dxfId="22702" priority="12166">
      <formula>#REF!="A3"</formula>
    </cfRule>
    <cfRule type="expression" dxfId="22701" priority="12167">
      <formula>#REF!="A2"</formula>
    </cfRule>
    <cfRule type="expression" dxfId="22700" priority="12168">
      <formula>#REF!="A1"</formula>
    </cfRule>
  </conditionalFormatting>
  <conditionalFormatting sqref="I206">
    <cfRule type="expression" dxfId="22699" priority="12151">
      <formula>#REF!="A9"</formula>
    </cfRule>
    <cfRule type="expression" dxfId="22698" priority="12152">
      <formula>#REF!="A8"</formula>
    </cfRule>
    <cfRule type="expression" dxfId="22697" priority="12153">
      <formula>#REF!="A7"</formula>
    </cfRule>
    <cfRule type="expression" dxfId="22696" priority="12154">
      <formula>#REF!="A6"</formula>
    </cfRule>
    <cfRule type="expression" dxfId="22695" priority="12155">
      <formula>#REF!="A5"</formula>
    </cfRule>
    <cfRule type="expression" dxfId="22694" priority="12156">
      <formula>#REF!="A4"</formula>
    </cfRule>
    <cfRule type="expression" dxfId="22693" priority="12157">
      <formula>#REF!="A3"</formula>
    </cfRule>
    <cfRule type="expression" dxfId="22692" priority="12158">
      <formula>#REF!="A2"</formula>
    </cfRule>
    <cfRule type="expression" dxfId="22691" priority="12159">
      <formula>#REF!="A1"</formula>
    </cfRule>
  </conditionalFormatting>
  <conditionalFormatting sqref="K206">
    <cfRule type="expression" dxfId="22690" priority="12142">
      <formula>#REF!="A9"</formula>
    </cfRule>
    <cfRule type="expression" dxfId="22689" priority="12143">
      <formula>#REF!="A8"</formula>
    </cfRule>
    <cfRule type="expression" dxfId="22688" priority="12144">
      <formula>#REF!="A7"</formula>
    </cfRule>
    <cfRule type="expression" dxfId="22687" priority="12145">
      <formula>#REF!="A6"</formula>
    </cfRule>
    <cfRule type="expression" dxfId="22686" priority="12146">
      <formula>#REF!="A5"</formula>
    </cfRule>
    <cfRule type="expression" dxfId="22685" priority="12147">
      <formula>#REF!="A4"</formula>
    </cfRule>
    <cfRule type="expression" dxfId="22684" priority="12148">
      <formula>#REF!="A3"</formula>
    </cfRule>
    <cfRule type="expression" dxfId="22683" priority="12149">
      <formula>#REF!="A2"</formula>
    </cfRule>
    <cfRule type="expression" dxfId="22682" priority="12150">
      <formula>#REF!="A1"</formula>
    </cfRule>
  </conditionalFormatting>
  <conditionalFormatting sqref="Y206">
    <cfRule type="expression" dxfId="22681" priority="12133">
      <formula>#REF!="A9"</formula>
    </cfRule>
    <cfRule type="expression" dxfId="22680" priority="12134">
      <formula>#REF!="A8"</formula>
    </cfRule>
    <cfRule type="expression" dxfId="22679" priority="12135">
      <formula>#REF!="A7"</formula>
    </cfRule>
    <cfRule type="expression" dxfId="22678" priority="12136">
      <formula>#REF!="A6"</formula>
    </cfRule>
    <cfRule type="expression" dxfId="22677" priority="12137">
      <formula>#REF!="A5"</formula>
    </cfRule>
    <cfRule type="expression" dxfId="22676" priority="12138">
      <formula>#REF!="A4"</formula>
    </cfRule>
    <cfRule type="expression" dxfId="22675" priority="12139">
      <formula>#REF!="A3"</formula>
    </cfRule>
    <cfRule type="expression" dxfId="22674" priority="12140">
      <formula>#REF!="A2"</formula>
    </cfRule>
    <cfRule type="expression" dxfId="22673" priority="12141">
      <formula>#REF!="A1"</formula>
    </cfRule>
  </conditionalFormatting>
  <conditionalFormatting sqref="Z206">
    <cfRule type="expression" dxfId="22672" priority="12124">
      <formula>#REF!="A9"</formula>
    </cfRule>
    <cfRule type="expression" dxfId="22671" priority="12125">
      <formula>#REF!="A8"</formula>
    </cfRule>
    <cfRule type="expression" dxfId="22670" priority="12126">
      <formula>#REF!="A7"</formula>
    </cfRule>
    <cfRule type="expression" dxfId="22669" priority="12127">
      <formula>#REF!="A6"</formula>
    </cfRule>
    <cfRule type="expression" dxfId="22668" priority="12128">
      <formula>#REF!="A5"</formula>
    </cfRule>
    <cfRule type="expression" dxfId="22667" priority="12129">
      <formula>#REF!="A4"</formula>
    </cfRule>
    <cfRule type="expression" dxfId="22666" priority="12130">
      <formula>#REF!="A3"</formula>
    </cfRule>
    <cfRule type="expression" dxfId="22665" priority="12131">
      <formula>#REF!="A2"</formula>
    </cfRule>
    <cfRule type="expression" dxfId="22664" priority="12132">
      <formula>#REF!="A1"</formula>
    </cfRule>
  </conditionalFormatting>
  <conditionalFormatting sqref="AN206">
    <cfRule type="expression" dxfId="22663" priority="12115">
      <formula>#REF!="A9"</formula>
    </cfRule>
    <cfRule type="expression" dxfId="22662" priority="12116">
      <formula>#REF!="A8"</formula>
    </cfRule>
    <cfRule type="expression" dxfId="22661" priority="12117">
      <formula>#REF!="A7"</formula>
    </cfRule>
    <cfRule type="expression" dxfId="22660" priority="12118">
      <formula>#REF!="A6"</formula>
    </cfRule>
    <cfRule type="expression" dxfId="22659" priority="12119">
      <formula>#REF!="A5"</formula>
    </cfRule>
    <cfRule type="expression" dxfId="22658" priority="12120">
      <formula>#REF!="A4"</formula>
    </cfRule>
    <cfRule type="expression" dxfId="22657" priority="12121">
      <formula>#REF!="A3"</formula>
    </cfRule>
    <cfRule type="expression" dxfId="22656" priority="12122">
      <formula>#REF!="A2"</formula>
    </cfRule>
    <cfRule type="expression" dxfId="22655" priority="12123">
      <formula>#REF!="A1"</formula>
    </cfRule>
  </conditionalFormatting>
  <conditionalFormatting sqref="AO206">
    <cfRule type="expression" dxfId="22654" priority="12106">
      <formula>#REF!="A9"</formula>
    </cfRule>
    <cfRule type="expression" dxfId="22653" priority="12107">
      <formula>#REF!="A8"</formula>
    </cfRule>
    <cfRule type="expression" dxfId="22652" priority="12108">
      <formula>#REF!="A7"</formula>
    </cfRule>
    <cfRule type="expression" dxfId="22651" priority="12109">
      <formula>#REF!="A6"</formula>
    </cfRule>
    <cfRule type="expression" dxfId="22650" priority="12110">
      <formula>#REF!="A5"</formula>
    </cfRule>
    <cfRule type="expression" dxfId="22649" priority="12111">
      <formula>#REF!="A4"</formula>
    </cfRule>
    <cfRule type="expression" dxfId="22648" priority="12112">
      <formula>#REF!="A3"</formula>
    </cfRule>
    <cfRule type="expression" dxfId="22647" priority="12113">
      <formula>#REF!="A2"</formula>
    </cfRule>
    <cfRule type="expression" dxfId="22646" priority="12114">
      <formula>#REF!="A1"</formula>
    </cfRule>
  </conditionalFormatting>
  <conditionalFormatting sqref="BC206">
    <cfRule type="expression" dxfId="22645" priority="12097">
      <formula>#REF!="A9"</formula>
    </cfRule>
    <cfRule type="expression" dxfId="22644" priority="12098">
      <formula>#REF!="A8"</formula>
    </cfRule>
    <cfRule type="expression" dxfId="22643" priority="12099">
      <formula>#REF!="A7"</formula>
    </cfRule>
    <cfRule type="expression" dxfId="22642" priority="12100">
      <formula>#REF!="A6"</formula>
    </cfRule>
    <cfRule type="expression" dxfId="22641" priority="12101">
      <formula>#REF!="A5"</formula>
    </cfRule>
    <cfRule type="expression" dxfId="22640" priority="12102">
      <formula>#REF!="A4"</formula>
    </cfRule>
    <cfRule type="expression" dxfId="22639" priority="12103">
      <formula>#REF!="A3"</formula>
    </cfRule>
    <cfRule type="expression" dxfId="22638" priority="12104">
      <formula>#REF!="A2"</formula>
    </cfRule>
    <cfRule type="expression" dxfId="22637" priority="12105">
      <formula>#REF!="A1"</formula>
    </cfRule>
  </conditionalFormatting>
  <conditionalFormatting sqref="BD206">
    <cfRule type="expression" dxfId="22636" priority="12088">
      <formula>#REF!="A9"</formula>
    </cfRule>
    <cfRule type="expression" dxfId="22635" priority="12089">
      <formula>#REF!="A8"</formula>
    </cfRule>
    <cfRule type="expression" dxfId="22634" priority="12090">
      <formula>#REF!="A7"</formula>
    </cfRule>
    <cfRule type="expression" dxfId="22633" priority="12091">
      <formula>#REF!="A6"</formula>
    </cfRule>
    <cfRule type="expression" dxfId="22632" priority="12092">
      <formula>#REF!="A5"</formula>
    </cfRule>
    <cfRule type="expression" dxfId="22631" priority="12093">
      <formula>#REF!="A4"</formula>
    </cfRule>
    <cfRule type="expression" dxfId="22630" priority="12094">
      <formula>#REF!="A3"</formula>
    </cfRule>
    <cfRule type="expression" dxfId="22629" priority="12095">
      <formula>#REF!="A2"</formula>
    </cfRule>
    <cfRule type="expression" dxfId="22628" priority="12096">
      <formula>#REF!="A1"</formula>
    </cfRule>
  </conditionalFormatting>
  <conditionalFormatting sqref="C213">
    <cfRule type="expression" dxfId="22627" priority="12079">
      <formula>$A213="A9"</formula>
    </cfRule>
    <cfRule type="expression" dxfId="22626" priority="12080">
      <formula>$A213="A8"</formula>
    </cfRule>
    <cfRule type="expression" dxfId="22625" priority="12081">
      <formula>$A213="A7"</formula>
    </cfRule>
    <cfRule type="expression" dxfId="22624" priority="12082">
      <formula>$A213="A6"</formula>
    </cfRule>
    <cfRule type="expression" dxfId="22623" priority="12083">
      <formula>$A213="A5"</formula>
    </cfRule>
    <cfRule type="expression" dxfId="22622" priority="12084">
      <formula>$A213="A4"</formula>
    </cfRule>
    <cfRule type="expression" dxfId="22621" priority="12085">
      <formula>$A213="A3"</formula>
    </cfRule>
    <cfRule type="expression" dxfId="22620" priority="12086">
      <formula>$A213="A2"</formula>
    </cfRule>
    <cfRule type="expression" dxfId="22619" priority="12087">
      <formula>$A213="A1"</formula>
    </cfRule>
  </conditionalFormatting>
  <conditionalFormatting sqref="B213">
    <cfRule type="expression" dxfId="22618" priority="12061">
      <formula>#REF!="A9"</formula>
    </cfRule>
    <cfRule type="expression" dxfId="22617" priority="12062">
      <formula>#REF!="A8"</formula>
    </cfRule>
    <cfRule type="expression" dxfId="22616" priority="12063">
      <formula>#REF!="A7"</formula>
    </cfRule>
    <cfRule type="expression" dxfId="22615" priority="12064">
      <formula>#REF!="A6"</formula>
    </cfRule>
    <cfRule type="expression" dxfId="22614" priority="12065">
      <formula>#REF!="A5"</formula>
    </cfRule>
    <cfRule type="expression" dxfId="22613" priority="12066">
      <formula>#REF!="A4"</formula>
    </cfRule>
    <cfRule type="expression" dxfId="22612" priority="12067">
      <formula>#REF!="A3"</formula>
    </cfRule>
    <cfRule type="expression" dxfId="22611" priority="12068">
      <formula>#REF!="A2"</formula>
    </cfRule>
    <cfRule type="expression" dxfId="22610" priority="12069">
      <formula>#REF!="A1"</formula>
    </cfRule>
  </conditionalFormatting>
  <conditionalFormatting sqref="H213">
    <cfRule type="expression" dxfId="22609" priority="12052">
      <formula>#REF!="A9"</formula>
    </cfRule>
    <cfRule type="expression" dxfId="22608" priority="12053">
      <formula>#REF!="A8"</formula>
    </cfRule>
    <cfRule type="expression" dxfId="22607" priority="12054">
      <formula>#REF!="A7"</formula>
    </cfRule>
    <cfRule type="expression" dxfId="22606" priority="12055">
      <formula>#REF!="A6"</formula>
    </cfRule>
    <cfRule type="expression" dxfId="22605" priority="12056">
      <formula>#REF!="A5"</formula>
    </cfRule>
    <cfRule type="expression" dxfId="22604" priority="12057">
      <formula>#REF!="A4"</formula>
    </cfRule>
    <cfRule type="expression" dxfId="22603" priority="12058">
      <formula>#REF!="A3"</formula>
    </cfRule>
    <cfRule type="expression" dxfId="22602" priority="12059">
      <formula>#REF!="A2"</formula>
    </cfRule>
    <cfRule type="expression" dxfId="22601" priority="12060">
      <formula>#REF!="A1"</formula>
    </cfRule>
  </conditionalFormatting>
  <conditionalFormatting sqref="I213">
    <cfRule type="expression" dxfId="22600" priority="12043">
      <formula>#REF!="A9"</formula>
    </cfRule>
    <cfRule type="expression" dxfId="22599" priority="12044">
      <formula>#REF!="A8"</formula>
    </cfRule>
    <cfRule type="expression" dxfId="22598" priority="12045">
      <formula>#REF!="A7"</formula>
    </cfRule>
    <cfRule type="expression" dxfId="22597" priority="12046">
      <formula>#REF!="A6"</formula>
    </cfRule>
    <cfRule type="expression" dxfId="22596" priority="12047">
      <formula>#REF!="A5"</formula>
    </cfRule>
    <cfRule type="expression" dxfId="22595" priority="12048">
      <formula>#REF!="A4"</formula>
    </cfRule>
    <cfRule type="expression" dxfId="22594" priority="12049">
      <formula>#REF!="A3"</formula>
    </cfRule>
    <cfRule type="expression" dxfId="22593" priority="12050">
      <formula>#REF!="A2"</formula>
    </cfRule>
    <cfRule type="expression" dxfId="22592" priority="12051">
      <formula>#REF!="A1"</formula>
    </cfRule>
  </conditionalFormatting>
  <conditionalFormatting sqref="K213">
    <cfRule type="expression" dxfId="22591" priority="12034">
      <formula>#REF!="A9"</formula>
    </cfRule>
    <cfRule type="expression" dxfId="22590" priority="12035">
      <formula>#REF!="A8"</formula>
    </cfRule>
    <cfRule type="expression" dxfId="22589" priority="12036">
      <formula>#REF!="A7"</formula>
    </cfRule>
    <cfRule type="expression" dxfId="22588" priority="12037">
      <formula>#REF!="A6"</formula>
    </cfRule>
    <cfRule type="expression" dxfId="22587" priority="12038">
      <formula>#REF!="A5"</formula>
    </cfRule>
    <cfRule type="expression" dxfId="22586" priority="12039">
      <formula>#REF!="A4"</formula>
    </cfRule>
    <cfRule type="expression" dxfId="22585" priority="12040">
      <formula>#REF!="A3"</formula>
    </cfRule>
    <cfRule type="expression" dxfId="22584" priority="12041">
      <formula>#REF!="A2"</formula>
    </cfRule>
    <cfRule type="expression" dxfId="22583" priority="12042">
      <formula>#REF!="A1"</formula>
    </cfRule>
  </conditionalFormatting>
  <conditionalFormatting sqref="Y213">
    <cfRule type="expression" dxfId="22582" priority="12025">
      <formula>#REF!="A9"</formula>
    </cfRule>
    <cfRule type="expression" dxfId="22581" priority="12026">
      <formula>#REF!="A8"</formula>
    </cfRule>
    <cfRule type="expression" dxfId="22580" priority="12027">
      <formula>#REF!="A7"</formula>
    </cfRule>
    <cfRule type="expression" dxfId="22579" priority="12028">
      <formula>#REF!="A6"</formula>
    </cfRule>
    <cfRule type="expression" dxfId="22578" priority="12029">
      <formula>#REF!="A5"</formula>
    </cfRule>
    <cfRule type="expression" dxfId="22577" priority="12030">
      <formula>#REF!="A4"</formula>
    </cfRule>
    <cfRule type="expression" dxfId="22576" priority="12031">
      <formula>#REF!="A3"</formula>
    </cfRule>
    <cfRule type="expression" dxfId="22575" priority="12032">
      <formula>#REF!="A2"</formula>
    </cfRule>
    <cfRule type="expression" dxfId="22574" priority="12033">
      <formula>#REF!="A1"</formula>
    </cfRule>
  </conditionalFormatting>
  <conditionalFormatting sqref="Z213">
    <cfRule type="expression" dxfId="22573" priority="12016">
      <formula>#REF!="A9"</formula>
    </cfRule>
    <cfRule type="expression" dxfId="22572" priority="12017">
      <formula>#REF!="A8"</formula>
    </cfRule>
    <cfRule type="expression" dxfId="22571" priority="12018">
      <formula>#REF!="A7"</formula>
    </cfRule>
    <cfRule type="expression" dxfId="22570" priority="12019">
      <formula>#REF!="A6"</formula>
    </cfRule>
    <cfRule type="expression" dxfId="22569" priority="12020">
      <formula>#REF!="A5"</formula>
    </cfRule>
    <cfRule type="expression" dxfId="22568" priority="12021">
      <formula>#REF!="A4"</formula>
    </cfRule>
    <cfRule type="expression" dxfId="22567" priority="12022">
      <formula>#REF!="A3"</formula>
    </cfRule>
    <cfRule type="expression" dxfId="22566" priority="12023">
      <formula>#REF!="A2"</formula>
    </cfRule>
    <cfRule type="expression" dxfId="22565" priority="12024">
      <formula>#REF!="A1"</formula>
    </cfRule>
  </conditionalFormatting>
  <conditionalFormatting sqref="AN213">
    <cfRule type="expression" dxfId="22564" priority="12007">
      <formula>#REF!="A9"</formula>
    </cfRule>
    <cfRule type="expression" dxfId="22563" priority="12008">
      <formula>#REF!="A8"</formula>
    </cfRule>
    <cfRule type="expression" dxfId="22562" priority="12009">
      <formula>#REF!="A7"</formula>
    </cfRule>
    <cfRule type="expression" dxfId="22561" priority="12010">
      <formula>#REF!="A6"</formula>
    </cfRule>
    <cfRule type="expression" dxfId="22560" priority="12011">
      <formula>#REF!="A5"</formula>
    </cfRule>
    <cfRule type="expression" dxfId="22559" priority="12012">
      <formula>#REF!="A4"</formula>
    </cfRule>
    <cfRule type="expression" dxfId="22558" priority="12013">
      <formula>#REF!="A3"</formula>
    </cfRule>
    <cfRule type="expression" dxfId="22557" priority="12014">
      <formula>#REF!="A2"</formula>
    </cfRule>
    <cfRule type="expression" dxfId="22556" priority="12015">
      <formula>#REF!="A1"</formula>
    </cfRule>
  </conditionalFormatting>
  <conditionalFormatting sqref="AO213">
    <cfRule type="expression" dxfId="22555" priority="11998">
      <formula>#REF!="A9"</formula>
    </cfRule>
    <cfRule type="expression" dxfId="22554" priority="11999">
      <formula>#REF!="A8"</formula>
    </cfRule>
    <cfRule type="expression" dxfId="22553" priority="12000">
      <formula>#REF!="A7"</formula>
    </cfRule>
    <cfRule type="expression" dxfId="22552" priority="12001">
      <formula>#REF!="A6"</formula>
    </cfRule>
    <cfRule type="expression" dxfId="22551" priority="12002">
      <formula>#REF!="A5"</formula>
    </cfRule>
    <cfRule type="expression" dxfId="22550" priority="12003">
      <formula>#REF!="A4"</formula>
    </cfRule>
    <cfRule type="expression" dxfId="22549" priority="12004">
      <formula>#REF!="A3"</formula>
    </cfRule>
    <cfRule type="expression" dxfId="22548" priority="12005">
      <formula>#REF!="A2"</formula>
    </cfRule>
    <cfRule type="expression" dxfId="22547" priority="12006">
      <formula>#REF!="A1"</formula>
    </cfRule>
  </conditionalFormatting>
  <conditionalFormatting sqref="BC213">
    <cfRule type="expression" dxfId="22546" priority="11989">
      <formula>#REF!="A9"</formula>
    </cfRule>
    <cfRule type="expression" dxfId="22545" priority="11990">
      <formula>#REF!="A8"</formula>
    </cfRule>
    <cfRule type="expression" dxfId="22544" priority="11991">
      <formula>#REF!="A7"</formula>
    </cfRule>
    <cfRule type="expression" dxfId="22543" priority="11992">
      <formula>#REF!="A6"</formula>
    </cfRule>
    <cfRule type="expression" dxfId="22542" priority="11993">
      <formula>#REF!="A5"</formula>
    </cfRule>
    <cfRule type="expression" dxfId="22541" priority="11994">
      <formula>#REF!="A4"</formula>
    </cfRule>
    <cfRule type="expression" dxfId="22540" priority="11995">
      <formula>#REF!="A3"</formula>
    </cfRule>
    <cfRule type="expression" dxfId="22539" priority="11996">
      <formula>#REF!="A2"</formula>
    </cfRule>
    <cfRule type="expression" dxfId="22538" priority="11997">
      <formula>#REF!="A1"</formula>
    </cfRule>
  </conditionalFormatting>
  <conditionalFormatting sqref="BD213">
    <cfRule type="expression" dxfId="22537" priority="11980">
      <formula>#REF!="A9"</formula>
    </cfRule>
    <cfRule type="expression" dxfId="22536" priority="11981">
      <formula>#REF!="A8"</formula>
    </cfRule>
    <cfRule type="expression" dxfId="22535" priority="11982">
      <formula>#REF!="A7"</formula>
    </cfRule>
    <cfRule type="expression" dxfId="22534" priority="11983">
      <formula>#REF!="A6"</formula>
    </cfRule>
    <cfRule type="expression" dxfId="22533" priority="11984">
      <formula>#REF!="A5"</formula>
    </cfRule>
    <cfRule type="expression" dxfId="22532" priority="11985">
      <formula>#REF!="A4"</formula>
    </cfRule>
    <cfRule type="expression" dxfId="22531" priority="11986">
      <formula>#REF!="A3"</formula>
    </cfRule>
    <cfRule type="expression" dxfId="22530" priority="11987">
      <formula>#REF!="A2"</formula>
    </cfRule>
    <cfRule type="expression" dxfId="22529" priority="11988">
      <formula>#REF!="A1"</formula>
    </cfRule>
  </conditionalFormatting>
  <conditionalFormatting sqref="C215">
    <cfRule type="expression" dxfId="22528" priority="11971">
      <formula>$A215="A9"</formula>
    </cfRule>
    <cfRule type="expression" dxfId="22527" priority="11972">
      <formula>$A215="A8"</formula>
    </cfRule>
    <cfRule type="expression" dxfId="22526" priority="11973">
      <formula>$A215="A7"</formula>
    </cfRule>
    <cfRule type="expression" dxfId="22525" priority="11974">
      <formula>$A215="A6"</formula>
    </cfRule>
    <cfRule type="expression" dxfId="22524" priority="11975">
      <formula>$A215="A5"</formula>
    </cfRule>
    <cfRule type="expression" dxfId="22523" priority="11976">
      <formula>$A215="A4"</formula>
    </cfRule>
    <cfRule type="expression" dxfId="22522" priority="11977">
      <formula>$A215="A3"</formula>
    </cfRule>
    <cfRule type="expression" dxfId="22521" priority="11978">
      <formula>$A215="A2"</formula>
    </cfRule>
    <cfRule type="expression" dxfId="22520" priority="11979">
      <formula>$A215="A1"</formula>
    </cfRule>
  </conditionalFormatting>
  <conditionalFormatting sqref="B215">
    <cfRule type="expression" dxfId="22519" priority="11953">
      <formula>#REF!="A9"</formula>
    </cfRule>
    <cfRule type="expression" dxfId="22518" priority="11954">
      <formula>#REF!="A8"</formula>
    </cfRule>
    <cfRule type="expression" dxfId="22517" priority="11955">
      <formula>#REF!="A7"</formula>
    </cfRule>
    <cfRule type="expression" dxfId="22516" priority="11956">
      <formula>#REF!="A6"</formula>
    </cfRule>
    <cfRule type="expression" dxfId="22515" priority="11957">
      <formula>#REF!="A5"</formula>
    </cfRule>
    <cfRule type="expression" dxfId="22514" priority="11958">
      <formula>#REF!="A4"</formula>
    </cfRule>
    <cfRule type="expression" dxfId="22513" priority="11959">
      <formula>#REF!="A3"</formula>
    </cfRule>
    <cfRule type="expression" dxfId="22512" priority="11960">
      <formula>#REF!="A2"</formula>
    </cfRule>
    <cfRule type="expression" dxfId="22511" priority="11961">
      <formula>#REF!="A1"</formula>
    </cfRule>
  </conditionalFormatting>
  <conditionalFormatting sqref="H215">
    <cfRule type="expression" dxfId="22510" priority="11944">
      <formula>#REF!="A9"</formula>
    </cfRule>
    <cfRule type="expression" dxfId="22509" priority="11945">
      <formula>#REF!="A8"</formula>
    </cfRule>
    <cfRule type="expression" dxfId="22508" priority="11946">
      <formula>#REF!="A7"</formula>
    </cfRule>
    <cfRule type="expression" dxfId="22507" priority="11947">
      <formula>#REF!="A6"</formula>
    </cfRule>
    <cfRule type="expression" dxfId="22506" priority="11948">
      <formula>#REF!="A5"</formula>
    </cfRule>
    <cfRule type="expression" dxfId="22505" priority="11949">
      <formula>#REF!="A4"</formula>
    </cfRule>
    <cfRule type="expression" dxfId="22504" priority="11950">
      <formula>#REF!="A3"</formula>
    </cfRule>
    <cfRule type="expression" dxfId="22503" priority="11951">
      <formula>#REF!="A2"</formula>
    </cfRule>
    <cfRule type="expression" dxfId="22502" priority="11952">
      <formula>#REF!="A1"</formula>
    </cfRule>
  </conditionalFormatting>
  <conditionalFormatting sqref="I215">
    <cfRule type="expression" dxfId="22501" priority="11935">
      <formula>#REF!="A9"</formula>
    </cfRule>
    <cfRule type="expression" dxfId="22500" priority="11936">
      <formula>#REF!="A8"</formula>
    </cfRule>
    <cfRule type="expression" dxfId="22499" priority="11937">
      <formula>#REF!="A7"</formula>
    </cfRule>
    <cfRule type="expression" dxfId="22498" priority="11938">
      <formula>#REF!="A6"</formula>
    </cfRule>
    <cfRule type="expression" dxfId="22497" priority="11939">
      <formula>#REF!="A5"</formula>
    </cfRule>
    <cfRule type="expression" dxfId="22496" priority="11940">
      <formula>#REF!="A4"</formula>
    </cfRule>
    <cfRule type="expression" dxfId="22495" priority="11941">
      <formula>#REF!="A3"</formula>
    </cfRule>
    <cfRule type="expression" dxfId="22494" priority="11942">
      <formula>#REF!="A2"</formula>
    </cfRule>
    <cfRule type="expression" dxfId="22493" priority="11943">
      <formula>#REF!="A1"</formula>
    </cfRule>
  </conditionalFormatting>
  <conditionalFormatting sqref="K215">
    <cfRule type="expression" dxfId="22492" priority="11926">
      <formula>#REF!="A9"</formula>
    </cfRule>
    <cfRule type="expression" dxfId="22491" priority="11927">
      <formula>#REF!="A8"</formula>
    </cfRule>
    <cfRule type="expression" dxfId="22490" priority="11928">
      <formula>#REF!="A7"</formula>
    </cfRule>
    <cfRule type="expression" dxfId="22489" priority="11929">
      <formula>#REF!="A6"</formula>
    </cfRule>
    <cfRule type="expression" dxfId="22488" priority="11930">
      <formula>#REF!="A5"</formula>
    </cfRule>
    <cfRule type="expression" dxfId="22487" priority="11931">
      <formula>#REF!="A4"</formula>
    </cfRule>
    <cfRule type="expression" dxfId="22486" priority="11932">
      <formula>#REF!="A3"</formula>
    </cfRule>
    <cfRule type="expression" dxfId="22485" priority="11933">
      <formula>#REF!="A2"</formula>
    </cfRule>
    <cfRule type="expression" dxfId="22484" priority="11934">
      <formula>#REF!="A1"</formula>
    </cfRule>
  </conditionalFormatting>
  <conditionalFormatting sqref="Y215">
    <cfRule type="expression" dxfId="22483" priority="11917">
      <formula>#REF!="A9"</formula>
    </cfRule>
    <cfRule type="expression" dxfId="22482" priority="11918">
      <formula>#REF!="A8"</formula>
    </cfRule>
    <cfRule type="expression" dxfId="22481" priority="11919">
      <formula>#REF!="A7"</formula>
    </cfRule>
    <cfRule type="expression" dxfId="22480" priority="11920">
      <formula>#REF!="A6"</formula>
    </cfRule>
    <cfRule type="expression" dxfId="22479" priority="11921">
      <formula>#REF!="A5"</formula>
    </cfRule>
    <cfRule type="expression" dxfId="22478" priority="11922">
      <formula>#REF!="A4"</formula>
    </cfRule>
    <cfRule type="expression" dxfId="22477" priority="11923">
      <formula>#REF!="A3"</formula>
    </cfRule>
    <cfRule type="expression" dxfId="22476" priority="11924">
      <formula>#REF!="A2"</formula>
    </cfRule>
    <cfRule type="expression" dxfId="22475" priority="11925">
      <formula>#REF!="A1"</formula>
    </cfRule>
  </conditionalFormatting>
  <conditionalFormatting sqref="Z215">
    <cfRule type="expression" dxfId="22474" priority="11908">
      <formula>#REF!="A9"</formula>
    </cfRule>
    <cfRule type="expression" dxfId="22473" priority="11909">
      <formula>#REF!="A8"</formula>
    </cfRule>
    <cfRule type="expression" dxfId="22472" priority="11910">
      <formula>#REF!="A7"</formula>
    </cfRule>
    <cfRule type="expression" dxfId="22471" priority="11911">
      <formula>#REF!="A6"</formula>
    </cfRule>
    <cfRule type="expression" dxfId="22470" priority="11912">
      <formula>#REF!="A5"</formula>
    </cfRule>
    <cfRule type="expression" dxfId="22469" priority="11913">
      <formula>#REF!="A4"</formula>
    </cfRule>
    <cfRule type="expression" dxfId="22468" priority="11914">
      <formula>#REF!="A3"</formula>
    </cfRule>
    <cfRule type="expression" dxfId="22467" priority="11915">
      <formula>#REF!="A2"</formula>
    </cfRule>
    <cfRule type="expression" dxfId="22466" priority="11916">
      <formula>#REF!="A1"</formula>
    </cfRule>
  </conditionalFormatting>
  <conditionalFormatting sqref="AN215">
    <cfRule type="expression" dxfId="22465" priority="11899">
      <formula>#REF!="A9"</formula>
    </cfRule>
    <cfRule type="expression" dxfId="22464" priority="11900">
      <formula>#REF!="A8"</formula>
    </cfRule>
    <cfRule type="expression" dxfId="22463" priority="11901">
      <formula>#REF!="A7"</formula>
    </cfRule>
    <cfRule type="expression" dxfId="22462" priority="11902">
      <formula>#REF!="A6"</formula>
    </cfRule>
    <cfRule type="expression" dxfId="22461" priority="11903">
      <formula>#REF!="A5"</formula>
    </cfRule>
    <cfRule type="expression" dxfId="22460" priority="11904">
      <formula>#REF!="A4"</formula>
    </cfRule>
    <cfRule type="expression" dxfId="22459" priority="11905">
      <formula>#REF!="A3"</formula>
    </cfRule>
    <cfRule type="expression" dxfId="22458" priority="11906">
      <formula>#REF!="A2"</formula>
    </cfRule>
    <cfRule type="expression" dxfId="22457" priority="11907">
      <formula>#REF!="A1"</formula>
    </cfRule>
  </conditionalFormatting>
  <conditionalFormatting sqref="AO215">
    <cfRule type="expression" dxfId="22456" priority="11890">
      <formula>#REF!="A9"</formula>
    </cfRule>
    <cfRule type="expression" dxfId="22455" priority="11891">
      <formula>#REF!="A8"</formula>
    </cfRule>
    <cfRule type="expression" dxfId="22454" priority="11892">
      <formula>#REF!="A7"</formula>
    </cfRule>
    <cfRule type="expression" dxfId="22453" priority="11893">
      <formula>#REF!="A6"</formula>
    </cfRule>
    <cfRule type="expression" dxfId="22452" priority="11894">
      <formula>#REF!="A5"</formula>
    </cfRule>
    <cfRule type="expression" dxfId="22451" priority="11895">
      <formula>#REF!="A4"</formula>
    </cfRule>
    <cfRule type="expression" dxfId="22450" priority="11896">
      <formula>#REF!="A3"</formula>
    </cfRule>
    <cfRule type="expression" dxfId="22449" priority="11897">
      <formula>#REF!="A2"</formula>
    </cfRule>
    <cfRule type="expression" dxfId="22448" priority="11898">
      <formula>#REF!="A1"</formula>
    </cfRule>
  </conditionalFormatting>
  <conditionalFormatting sqref="BC215">
    <cfRule type="expression" dxfId="22447" priority="11881">
      <formula>#REF!="A9"</formula>
    </cfRule>
    <cfRule type="expression" dxfId="22446" priority="11882">
      <formula>#REF!="A8"</formula>
    </cfRule>
    <cfRule type="expression" dxfId="22445" priority="11883">
      <formula>#REF!="A7"</formula>
    </cfRule>
    <cfRule type="expression" dxfId="22444" priority="11884">
      <formula>#REF!="A6"</formula>
    </cfRule>
    <cfRule type="expression" dxfId="22443" priority="11885">
      <formula>#REF!="A5"</formula>
    </cfRule>
    <cfRule type="expression" dxfId="22442" priority="11886">
      <formula>#REF!="A4"</formula>
    </cfRule>
    <cfRule type="expression" dxfId="22441" priority="11887">
      <formula>#REF!="A3"</formula>
    </cfRule>
    <cfRule type="expression" dxfId="22440" priority="11888">
      <formula>#REF!="A2"</formula>
    </cfRule>
    <cfRule type="expression" dxfId="22439" priority="11889">
      <formula>#REF!="A1"</formula>
    </cfRule>
  </conditionalFormatting>
  <conditionalFormatting sqref="BD215">
    <cfRule type="expression" dxfId="22438" priority="11872">
      <formula>#REF!="A9"</formula>
    </cfRule>
    <cfRule type="expression" dxfId="22437" priority="11873">
      <formula>#REF!="A8"</formula>
    </cfRule>
    <cfRule type="expression" dxfId="22436" priority="11874">
      <formula>#REF!="A7"</formula>
    </cfRule>
    <cfRule type="expression" dxfId="22435" priority="11875">
      <formula>#REF!="A6"</formula>
    </cfRule>
    <cfRule type="expression" dxfId="22434" priority="11876">
      <formula>#REF!="A5"</formula>
    </cfRule>
    <cfRule type="expression" dxfId="22433" priority="11877">
      <formula>#REF!="A4"</formula>
    </cfRule>
    <cfRule type="expression" dxfId="22432" priority="11878">
      <formula>#REF!="A3"</formula>
    </cfRule>
    <cfRule type="expression" dxfId="22431" priority="11879">
      <formula>#REF!="A2"</formula>
    </cfRule>
    <cfRule type="expression" dxfId="22430" priority="11880">
      <formula>#REF!="A1"</formula>
    </cfRule>
  </conditionalFormatting>
  <conditionalFormatting sqref="C71">
    <cfRule type="expression" dxfId="22429" priority="11863">
      <formula>$A71="A9"</formula>
    </cfRule>
    <cfRule type="expression" dxfId="22428" priority="11864">
      <formula>$A71="A8"</formula>
    </cfRule>
    <cfRule type="expression" dxfId="22427" priority="11865">
      <formula>$A71="A7"</formula>
    </cfRule>
    <cfRule type="expression" dxfId="22426" priority="11866">
      <formula>$A71="A6"</formula>
    </cfRule>
    <cfRule type="expression" dxfId="22425" priority="11867">
      <formula>$A71="A5"</formula>
    </cfRule>
    <cfRule type="expression" dxfId="22424" priority="11868">
      <formula>$A71="A4"</formula>
    </cfRule>
    <cfRule type="expression" dxfId="22423" priority="11869">
      <formula>$A71="A3"</formula>
    </cfRule>
    <cfRule type="expression" dxfId="22422" priority="11870">
      <formula>$A71="A2"</formula>
    </cfRule>
    <cfRule type="expression" dxfId="22421" priority="11871">
      <formula>$A71="A1"</formula>
    </cfRule>
  </conditionalFormatting>
  <conditionalFormatting sqref="A71:B71">
    <cfRule type="expression" dxfId="22420" priority="11854">
      <formula>#REF!="A9"</formula>
    </cfRule>
    <cfRule type="expression" dxfId="22419" priority="11855">
      <formula>#REF!="A8"</formula>
    </cfRule>
    <cfRule type="expression" dxfId="22418" priority="11856">
      <formula>#REF!="A7"</formula>
    </cfRule>
    <cfRule type="expression" dxfId="22417" priority="11857">
      <formula>#REF!="A6"</formula>
    </cfRule>
    <cfRule type="expression" dxfId="22416" priority="11858">
      <formula>#REF!="A5"</formula>
    </cfRule>
    <cfRule type="expression" dxfId="22415" priority="11859">
      <formula>#REF!="A4"</formula>
    </cfRule>
    <cfRule type="expression" dxfId="22414" priority="11860">
      <formula>#REF!="A3"</formula>
    </cfRule>
    <cfRule type="expression" dxfId="22413" priority="11861">
      <formula>#REF!="A2"</formula>
    </cfRule>
    <cfRule type="expression" dxfId="22412" priority="11862">
      <formula>#REF!="A1"</formula>
    </cfRule>
  </conditionalFormatting>
  <conditionalFormatting sqref="H71">
    <cfRule type="expression" dxfId="22411" priority="11845">
      <formula>#REF!="A9"</formula>
    </cfRule>
    <cfRule type="expression" dxfId="22410" priority="11846">
      <formula>#REF!="A8"</formula>
    </cfRule>
    <cfRule type="expression" dxfId="22409" priority="11847">
      <formula>#REF!="A7"</formula>
    </cfRule>
    <cfRule type="expression" dxfId="22408" priority="11848">
      <formula>#REF!="A6"</formula>
    </cfRule>
    <cfRule type="expression" dxfId="22407" priority="11849">
      <formula>#REF!="A5"</formula>
    </cfRule>
    <cfRule type="expression" dxfId="22406" priority="11850">
      <formula>#REF!="A4"</formula>
    </cfRule>
    <cfRule type="expression" dxfId="22405" priority="11851">
      <formula>#REF!="A3"</formula>
    </cfRule>
    <cfRule type="expression" dxfId="22404" priority="11852">
      <formula>#REF!="A2"</formula>
    </cfRule>
    <cfRule type="expression" dxfId="22403" priority="11853">
      <formula>#REF!="A1"</formula>
    </cfRule>
  </conditionalFormatting>
  <conditionalFormatting sqref="I71">
    <cfRule type="expression" dxfId="22402" priority="11836">
      <formula>#REF!="A9"</formula>
    </cfRule>
    <cfRule type="expression" dxfId="22401" priority="11837">
      <formula>#REF!="A8"</formula>
    </cfRule>
    <cfRule type="expression" dxfId="22400" priority="11838">
      <formula>#REF!="A7"</formula>
    </cfRule>
    <cfRule type="expression" dxfId="22399" priority="11839">
      <formula>#REF!="A6"</formula>
    </cfRule>
    <cfRule type="expression" dxfId="22398" priority="11840">
      <formula>#REF!="A5"</formula>
    </cfRule>
    <cfRule type="expression" dxfId="22397" priority="11841">
      <formula>#REF!="A4"</formula>
    </cfRule>
    <cfRule type="expression" dxfId="22396" priority="11842">
      <formula>#REF!="A3"</formula>
    </cfRule>
    <cfRule type="expression" dxfId="22395" priority="11843">
      <formula>#REF!="A2"</formula>
    </cfRule>
    <cfRule type="expression" dxfId="22394" priority="11844">
      <formula>#REF!="A1"</formula>
    </cfRule>
  </conditionalFormatting>
  <conditionalFormatting sqref="K71">
    <cfRule type="expression" dxfId="22393" priority="11827">
      <formula>#REF!="A9"</formula>
    </cfRule>
    <cfRule type="expression" dxfId="22392" priority="11828">
      <formula>#REF!="A8"</formula>
    </cfRule>
    <cfRule type="expression" dxfId="22391" priority="11829">
      <formula>#REF!="A7"</formula>
    </cfRule>
    <cfRule type="expression" dxfId="22390" priority="11830">
      <formula>#REF!="A6"</formula>
    </cfRule>
    <cfRule type="expression" dxfId="22389" priority="11831">
      <formula>#REF!="A5"</formula>
    </cfRule>
    <cfRule type="expression" dxfId="22388" priority="11832">
      <formula>#REF!="A4"</formula>
    </cfRule>
    <cfRule type="expression" dxfId="22387" priority="11833">
      <formula>#REF!="A3"</formula>
    </cfRule>
    <cfRule type="expression" dxfId="22386" priority="11834">
      <formula>#REF!="A2"</formula>
    </cfRule>
    <cfRule type="expression" dxfId="22385" priority="11835">
      <formula>#REF!="A1"</formula>
    </cfRule>
  </conditionalFormatting>
  <conditionalFormatting sqref="Y71">
    <cfRule type="expression" dxfId="22384" priority="11818">
      <formula>#REF!="A9"</formula>
    </cfRule>
    <cfRule type="expression" dxfId="22383" priority="11819">
      <formula>#REF!="A8"</formula>
    </cfRule>
    <cfRule type="expression" dxfId="22382" priority="11820">
      <formula>#REF!="A7"</formula>
    </cfRule>
    <cfRule type="expression" dxfId="22381" priority="11821">
      <formula>#REF!="A6"</formula>
    </cfRule>
    <cfRule type="expression" dxfId="22380" priority="11822">
      <formula>#REF!="A5"</formula>
    </cfRule>
    <cfRule type="expression" dxfId="22379" priority="11823">
      <formula>#REF!="A4"</formula>
    </cfRule>
    <cfRule type="expression" dxfId="22378" priority="11824">
      <formula>#REF!="A3"</formula>
    </cfRule>
    <cfRule type="expression" dxfId="22377" priority="11825">
      <formula>#REF!="A2"</formula>
    </cfRule>
    <cfRule type="expression" dxfId="22376" priority="11826">
      <formula>#REF!="A1"</formula>
    </cfRule>
  </conditionalFormatting>
  <conditionalFormatting sqref="Z71">
    <cfRule type="expression" dxfId="22375" priority="11809">
      <formula>#REF!="A9"</formula>
    </cfRule>
    <cfRule type="expression" dxfId="22374" priority="11810">
      <formula>#REF!="A8"</formula>
    </cfRule>
    <cfRule type="expression" dxfId="22373" priority="11811">
      <formula>#REF!="A7"</formula>
    </cfRule>
    <cfRule type="expression" dxfId="22372" priority="11812">
      <formula>#REF!="A6"</formula>
    </cfRule>
    <cfRule type="expression" dxfId="22371" priority="11813">
      <formula>#REF!="A5"</formula>
    </cfRule>
    <cfRule type="expression" dxfId="22370" priority="11814">
      <formula>#REF!="A4"</formula>
    </cfRule>
    <cfRule type="expression" dxfId="22369" priority="11815">
      <formula>#REF!="A3"</formula>
    </cfRule>
    <cfRule type="expression" dxfId="22368" priority="11816">
      <formula>#REF!="A2"</formula>
    </cfRule>
    <cfRule type="expression" dxfId="22367" priority="11817">
      <formula>#REF!="A1"</formula>
    </cfRule>
  </conditionalFormatting>
  <conditionalFormatting sqref="AN71">
    <cfRule type="expression" dxfId="22366" priority="11800">
      <formula>#REF!="A9"</formula>
    </cfRule>
    <cfRule type="expression" dxfId="22365" priority="11801">
      <formula>#REF!="A8"</formula>
    </cfRule>
    <cfRule type="expression" dxfId="22364" priority="11802">
      <formula>#REF!="A7"</formula>
    </cfRule>
    <cfRule type="expression" dxfId="22363" priority="11803">
      <formula>#REF!="A6"</formula>
    </cfRule>
    <cfRule type="expression" dxfId="22362" priority="11804">
      <formula>#REF!="A5"</formula>
    </cfRule>
    <cfRule type="expression" dxfId="22361" priority="11805">
      <formula>#REF!="A4"</formula>
    </cfRule>
    <cfRule type="expression" dxfId="22360" priority="11806">
      <formula>#REF!="A3"</formula>
    </cfRule>
    <cfRule type="expression" dxfId="22359" priority="11807">
      <formula>#REF!="A2"</formula>
    </cfRule>
    <cfRule type="expression" dxfId="22358" priority="11808">
      <formula>#REF!="A1"</formula>
    </cfRule>
  </conditionalFormatting>
  <conditionalFormatting sqref="AO71">
    <cfRule type="expression" dxfId="22357" priority="11791">
      <formula>#REF!="A9"</formula>
    </cfRule>
    <cfRule type="expression" dxfId="22356" priority="11792">
      <formula>#REF!="A8"</formula>
    </cfRule>
    <cfRule type="expression" dxfId="22355" priority="11793">
      <formula>#REF!="A7"</formula>
    </cfRule>
    <cfRule type="expression" dxfId="22354" priority="11794">
      <formula>#REF!="A6"</formula>
    </cfRule>
    <cfRule type="expression" dxfId="22353" priority="11795">
      <formula>#REF!="A5"</formula>
    </cfRule>
    <cfRule type="expression" dxfId="22352" priority="11796">
      <formula>#REF!="A4"</formula>
    </cfRule>
    <cfRule type="expression" dxfId="22351" priority="11797">
      <formula>#REF!="A3"</formula>
    </cfRule>
    <cfRule type="expression" dxfId="22350" priority="11798">
      <formula>#REF!="A2"</formula>
    </cfRule>
    <cfRule type="expression" dxfId="22349" priority="11799">
      <formula>#REF!="A1"</formula>
    </cfRule>
  </conditionalFormatting>
  <conditionalFormatting sqref="BC71:BD71">
    <cfRule type="expression" dxfId="22348" priority="11782">
      <formula>#REF!="A9"</formula>
    </cfRule>
    <cfRule type="expression" dxfId="22347" priority="11783">
      <formula>#REF!="A8"</formula>
    </cfRule>
    <cfRule type="expression" dxfId="22346" priority="11784">
      <formula>#REF!="A7"</formula>
    </cfRule>
    <cfRule type="expression" dxfId="22345" priority="11785">
      <formula>#REF!="A6"</formula>
    </cfRule>
    <cfRule type="expression" dxfId="22344" priority="11786">
      <formula>#REF!="A5"</formula>
    </cfRule>
    <cfRule type="expression" dxfId="22343" priority="11787">
      <formula>#REF!="A4"</formula>
    </cfRule>
    <cfRule type="expression" dxfId="22342" priority="11788">
      <formula>#REF!="A3"</formula>
    </cfRule>
    <cfRule type="expression" dxfId="22341" priority="11789">
      <formula>#REF!="A2"</formula>
    </cfRule>
    <cfRule type="expression" dxfId="22340" priority="11790">
      <formula>#REF!="A1"</formula>
    </cfRule>
  </conditionalFormatting>
  <conditionalFormatting sqref="C72">
    <cfRule type="expression" dxfId="22339" priority="11773">
      <formula>$A72="A9"</formula>
    </cfRule>
    <cfRule type="expression" dxfId="22338" priority="11774">
      <formula>$A72="A8"</formula>
    </cfRule>
    <cfRule type="expression" dxfId="22337" priority="11775">
      <formula>$A72="A7"</formula>
    </cfRule>
    <cfRule type="expression" dxfId="22336" priority="11776">
      <formula>$A72="A6"</formula>
    </cfRule>
    <cfRule type="expression" dxfId="22335" priority="11777">
      <formula>$A72="A5"</formula>
    </cfRule>
    <cfRule type="expression" dxfId="22334" priority="11778">
      <formula>$A72="A4"</formula>
    </cfRule>
    <cfRule type="expression" dxfId="22333" priority="11779">
      <formula>$A72="A3"</formula>
    </cfRule>
    <cfRule type="expression" dxfId="22332" priority="11780">
      <formula>$A72="A2"</formula>
    </cfRule>
    <cfRule type="expression" dxfId="22331" priority="11781">
      <formula>$A72="A1"</formula>
    </cfRule>
  </conditionalFormatting>
  <conditionalFormatting sqref="A72:B72">
    <cfRule type="expression" dxfId="22330" priority="11764">
      <formula>#REF!="A9"</formula>
    </cfRule>
    <cfRule type="expression" dxfId="22329" priority="11765">
      <formula>#REF!="A8"</formula>
    </cfRule>
    <cfRule type="expression" dxfId="22328" priority="11766">
      <formula>#REF!="A7"</formula>
    </cfRule>
    <cfRule type="expression" dxfId="22327" priority="11767">
      <formula>#REF!="A6"</formula>
    </cfRule>
    <cfRule type="expression" dxfId="22326" priority="11768">
      <formula>#REF!="A5"</formula>
    </cfRule>
    <cfRule type="expression" dxfId="22325" priority="11769">
      <formula>#REF!="A4"</formula>
    </cfRule>
    <cfRule type="expression" dxfId="22324" priority="11770">
      <formula>#REF!="A3"</formula>
    </cfRule>
    <cfRule type="expression" dxfId="22323" priority="11771">
      <formula>#REF!="A2"</formula>
    </cfRule>
    <cfRule type="expression" dxfId="22322" priority="11772">
      <formula>#REF!="A1"</formula>
    </cfRule>
  </conditionalFormatting>
  <conditionalFormatting sqref="H72">
    <cfRule type="expression" dxfId="22321" priority="11755">
      <formula>#REF!="A9"</formula>
    </cfRule>
    <cfRule type="expression" dxfId="22320" priority="11756">
      <formula>#REF!="A8"</formula>
    </cfRule>
    <cfRule type="expression" dxfId="22319" priority="11757">
      <formula>#REF!="A7"</formula>
    </cfRule>
    <cfRule type="expression" dxfId="22318" priority="11758">
      <formula>#REF!="A6"</formula>
    </cfRule>
    <cfRule type="expression" dxfId="22317" priority="11759">
      <formula>#REF!="A5"</formula>
    </cfRule>
    <cfRule type="expression" dxfId="22316" priority="11760">
      <formula>#REF!="A4"</formula>
    </cfRule>
    <cfRule type="expression" dxfId="22315" priority="11761">
      <formula>#REF!="A3"</formula>
    </cfRule>
    <cfRule type="expression" dxfId="22314" priority="11762">
      <formula>#REF!="A2"</formula>
    </cfRule>
    <cfRule type="expression" dxfId="22313" priority="11763">
      <formula>#REF!="A1"</formula>
    </cfRule>
  </conditionalFormatting>
  <conditionalFormatting sqref="I72">
    <cfRule type="expression" dxfId="22312" priority="11746">
      <formula>#REF!="A9"</formula>
    </cfRule>
    <cfRule type="expression" dxfId="22311" priority="11747">
      <formula>#REF!="A8"</formula>
    </cfRule>
    <cfRule type="expression" dxfId="22310" priority="11748">
      <formula>#REF!="A7"</formula>
    </cfRule>
    <cfRule type="expression" dxfId="22309" priority="11749">
      <formula>#REF!="A6"</formula>
    </cfRule>
    <cfRule type="expression" dxfId="22308" priority="11750">
      <formula>#REF!="A5"</formula>
    </cfRule>
    <cfRule type="expression" dxfId="22307" priority="11751">
      <formula>#REF!="A4"</formula>
    </cfRule>
    <cfRule type="expression" dxfId="22306" priority="11752">
      <formula>#REF!="A3"</formula>
    </cfRule>
    <cfRule type="expression" dxfId="22305" priority="11753">
      <formula>#REF!="A2"</formula>
    </cfRule>
    <cfRule type="expression" dxfId="22304" priority="11754">
      <formula>#REF!="A1"</formula>
    </cfRule>
  </conditionalFormatting>
  <conditionalFormatting sqref="K72">
    <cfRule type="expression" dxfId="22303" priority="11737">
      <formula>#REF!="A9"</formula>
    </cfRule>
    <cfRule type="expression" dxfId="22302" priority="11738">
      <formula>#REF!="A8"</formula>
    </cfRule>
    <cfRule type="expression" dxfId="22301" priority="11739">
      <formula>#REF!="A7"</formula>
    </cfRule>
    <cfRule type="expression" dxfId="22300" priority="11740">
      <formula>#REF!="A6"</formula>
    </cfRule>
    <cfRule type="expression" dxfId="22299" priority="11741">
      <formula>#REF!="A5"</formula>
    </cfRule>
    <cfRule type="expression" dxfId="22298" priority="11742">
      <formula>#REF!="A4"</formula>
    </cfRule>
    <cfRule type="expression" dxfId="22297" priority="11743">
      <formula>#REF!="A3"</formula>
    </cfRule>
    <cfRule type="expression" dxfId="22296" priority="11744">
      <formula>#REF!="A2"</formula>
    </cfRule>
    <cfRule type="expression" dxfId="22295" priority="11745">
      <formula>#REF!="A1"</formula>
    </cfRule>
  </conditionalFormatting>
  <conditionalFormatting sqref="Y72">
    <cfRule type="expression" dxfId="22294" priority="11728">
      <formula>#REF!="A9"</formula>
    </cfRule>
    <cfRule type="expression" dxfId="22293" priority="11729">
      <formula>#REF!="A8"</formula>
    </cfRule>
    <cfRule type="expression" dxfId="22292" priority="11730">
      <formula>#REF!="A7"</formula>
    </cfRule>
    <cfRule type="expression" dxfId="22291" priority="11731">
      <formula>#REF!="A6"</formula>
    </cfRule>
    <cfRule type="expression" dxfId="22290" priority="11732">
      <formula>#REF!="A5"</formula>
    </cfRule>
    <cfRule type="expression" dxfId="22289" priority="11733">
      <formula>#REF!="A4"</formula>
    </cfRule>
    <cfRule type="expression" dxfId="22288" priority="11734">
      <formula>#REF!="A3"</formula>
    </cfRule>
    <cfRule type="expression" dxfId="22287" priority="11735">
      <formula>#REF!="A2"</formula>
    </cfRule>
    <cfRule type="expression" dxfId="22286" priority="11736">
      <formula>#REF!="A1"</formula>
    </cfRule>
  </conditionalFormatting>
  <conditionalFormatting sqref="Z72">
    <cfRule type="expression" dxfId="22285" priority="11719">
      <formula>#REF!="A9"</formula>
    </cfRule>
    <cfRule type="expression" dxfId="22284" priority="11720">
      <formula>#REF!="A8"</formula>
    </cfRule>
    <cfRule type="expression" dxfId="22283" priority="11721">
      <formula>#REF!="A7"</formula>
    </cfRule>
    <cfRule type="expression" dxfId="22282" priority="11722">
      <formula>#REF!="A6"</formula>
    </cfRule>
    <cfRule type="expression" dxfId="22281" priority="11723">
      <formula>#REF!="A5"</formula>
    </cfRule>
    <cfRule type="expression" dxfId="22280" priority="11724">
      <formula>#REF!="A4"</formula>
    </cfRule>
    <cfRule type="expression" dxfId="22279" priority="11725">
      <formula>#REF!="A3"</formula>
    </cfRule>
    <cfRule type="expression" dxfId="22278" priority="11726">
      <formula>#REF!="A2"</formula>
    </cfRule>
    <cfRule type="expression" dxfId="22277" priority="11727">
      <formula>#REF!="A1"</formula>
    </cfRule>
  </conditionalFormatting>
  <conditionalFormatting sqref="AN72">
    <cfRule type="expression" dxfId="22276" priority="11710">
      <formula>#REF!="A9"</formula>
    </cfRule>
    <cfRule type="expression" dxfId="22275" priority="11711">
      <formula>#REF!="A8"</formula>
    </cfRule>
    <cfRule type="expression" dxfId="22274" priority="11712">
      <formula>#REF!="A7"</formula>
    </cfRule>
    <cfRule type="expression" dxfId="22273" priority="11713">
      <formula>#REF!="A6"</formula>
    </cfRule>
    <cfRule type="expression" dxfId="22272" priority="11714">
      <formula>#REF!="A5"</formula>
    </cfRule>
    <cfRule type="expression" dxfId="22271" priority="11715">
      <formula>#REF!="A4"</formula>
    </cfRule>
    <cfRule type="expression" dxfId="22270" priority="11716">
      <formula>#REF!="A3"</formula>
    </cfRule>
    <cfRule type="expression" dxfId="22269" priority="11717">
      <formula>#REF!="A2"</formula>
    </cfRule>
    <cfRule type="expression" dxfId="22268" priority="11718">
      <formula>#REF!="A1"</formula>
    </cfRule>
  </conditionalFormatting>
  <conditionalFormatting sqref="AO72">
    <cfRule type="expression" dxfId="22267" priority="11701">
      <formula>#REF!="A9"</formula>
    </cfRule>
    <cfRule type="expression" dxfId="22266" priority="11702">
      <formula>#REF!="A8"</formula>
    </cfRule>
    <cfRule type="expression" dxfId="22265" priority="11703">
      <formula>#REF!="A7"</formula>
    </cfRule>
    <cfRule type="expression" dxfId="22264" priority="11704">
      <formula>#REF!="A6"</formula>
    </cfRule>
    <cfRule type="expression" dxfId="22263" priority="11705">
      <formula>#REF!="A5"</formula>
    </cfRule>
    <cfRule type="expression" dxfId="22262" priority="11706">
      <formula>#REF!="A4"</formula>
    </cfRule>
    <cfRule type="expression" dxfId="22261" priority="11707">
      <formula>#REF!="A3"</formula>
    </cfRule>
    <cfRule type="expression" dxfId="22260" priority="11708">
      <formula>#REF!="A2"</formula>
    </cfRule>
    <cfRule type="expression" dxfId="22259" priority="11709">
      <formula>#REF!="A1"</formula>
    </cfRule>
  </conditionalFormatting>
  <conditionalFormatting sqref="BC72:BD72">
    <cfRule type="expression" dxfId="22258" priority="11692">
      <formula>#REF!="A9"</formula>
    </cfRule>
    <cfRule type="expression" dxfId="22257" priority="11693">
      <formula>#REF!="A8"</formula>
    </cfRule>
    <cfRule type="expression" dxfId="22256" priority="11694">
      <formula>#REF!="A7"</formula>
    </cfRule>
    <cfRule type="expression" dxfId="22255" priority="11695">
      <formula>#REF!="A6"</formula>
    </cfRule>
    <cfRule type="expression" dxfId="22254" priority="11696">
      <formula>#REF!="A5"</formula>
    </cfRule>
    <cfRule type="expression" dxfId="22253" priority="11697">
      <formula>#REF!="A4"</formula>
    </cfRule>
    <cfRule type="expression" dxfId="22252" priority="11698">
      <formula>#REF!="A3"</formula>
    </cfRule>
    <cfRule type="expression" dxfId="22251" priority="11699">
      <formula>#REF!="A2"</formula>
    </cfRule>
    <cfRule type="expression" dxfId="22250" priority="11700">
      <formula>#REF!="A1"</formula>
    </cfRule>
  </conditionalFormatting>
  <conditionalFormatting sqref="A176:B176">
    <cfRule type="expression" dxfId="22249" priority="11683">
      <formula>#REF!="A9"</formula>
    </cfRule>
    <cfRule type="expression" dxfId="22248" priority="11684">
      <formula>#REF!="A8"</formula>
    </cfRule>
    <cfRule type="expression" dxfId="22247" priority="11685">
      <formula>#REF!="A7"</formula>
    </cfRule>
    <cfRule type="expression" dxfId="22246" priority="11686">
      <formula>#REF!="A6"</formula>
    </cfRule>
    <cfRule type="expression" dxfId="22245" priority="11687">
      <formula>#REF!="A5"</formula>
    </cfRule>
    <cfRule type="expression" dxfId="22244" priority="11688">
      <formula>#REF!="A4"</formula>
    </cfRule>
    <cfRule type="expression" dxfId="22243" priority="11689">
      <formula>#REF!="A3"</formula>
    </cfRule>
    <cfRule type="expression" dxfId="22242" priority="11690">
      <formula>#REF!="A2"</formula>
    </cfRule>
    <cfRule type="expression" dxfId="22241" priority="11691">
      <formula>#REF!="A1"</formula>
    </cfRule>
  </conditionalFormatting>
  <conditionalFormatting sqref="A179:B179">
    <cfRule type="expression" dxfId="22240" priority="11674">
      <formula>#REF!="A9"</formula>
    </cfRule>
    <cfRule type="expression" dxfId="22239" priority="11675">
      <formula>#REF!="A8"</formula>
    </cfRule>
    <cfRule type="expression" dxfId="22238" priority="11676">
      <formula>#REF!="A7"</formula>
    </cfRule>
    <cfRule type="expression" dxfId="22237" priority="11677">
      <formula>#REF!="A6"</formula>
    </cfRule>
    <cfRule type="expression" dxfId="22236" priority="11678">
      <formula>#REF!="A5"</formula>
    </cfRule>
    <cfRule type="expression" dxfId="22235" priority="11679">
      <formula>#REF!="A4"</formula>
    </cfRule>
    <cfRule type="expression" dxfId="22234" priority="11680">
      <formula>#REF!="A3"</formula>
    </cfRule>
    <cfRule type="expression" dxfId="22233" priority="11681">
      <formula>#REF!="A2"</formula>
    </cfRule>
    <cfRule type="expression" dxfId="22232" priority="11682">
      <formula>#REF!="A1"</formula>
    </cfRule>
  </conditionalFormatting>
  <conditionalFormatting sqref="A165:B165">
    <cfRule type="expression" dxfId="22231" priority="11665">
      <formula>#REF!="A9"</formula>
    </cfRule>
    <cfRule type="expression" dxfId="22230" priority="11666">
      <formula>#REF!="A8"</formula>
    </cfRule>
    <cfRule type="expression" dxfId="22229" priority="11667">
      <formula>#REF!="A7"</formula>
    </cfRule>
    <cfRule type="expression" dxfId="22228" priority="11668">
      <formula>#REF!="A6"</formula>
    </cfRule>
    <cfRule type="expression" dxfId="22227" priority="11669">
      <formula>#REF!="A5"</formula>
    </cfRule>
    <cfRule type="expression" dxfId="22226" priority="11670">
      <formula>#REF!="A4"</formula>
    </cfRule>
    <cfRule type="expression" dxfId="22225" priority="11671">
      <formula>#REF!="A3"</formula>
    </cfRule>
    <cfRule type="expression" dxfId="22224" priority="11672">
      <formula>#REF!="A2"</formula>
    </cfRule>
    <cfRule type="expression" dxfId="22223" priority="11673">
      <formula>#REF!="A1"</formula>
    </cfRule>
  </conditionalFormatting>
  <conditionalFormatting sqref="A166:B166">
    <cfRule type="expression" dxfId="22222" priority="11656">
      <formula>#REF!="A9"</formula>
    </cfRule>
    <cfRule type="expression" dxfId="22221" priority="11657">
      <formula>#REF!="A8"</formula>
    </cfRule>
    <cfRule type="expression" dxfId="22220" priority="11658">
      <formula>#REF!="A7"</formula>
    </cfRule>
    <cfRule type="expression" dxfId="22219" priority="11659">
      <formula>#REF!="A6"</formula>
    </cfRule>
    <cfRule type="expression" dxfId="22218" priority="11660">
      <formula>#REF!="A5"</formula>
    </cfRule>
    <cfRule type="expression" dxfId="22217" priority="11661">
      <formula>#REF!="A4"</formula>
    </cfRule>
    <cfRule type="expression" dxfId="22216" priority="11662">
      <formula>#REF!="A3"</formula>
    </cfRule>
    <cfRule type="expression" dxfId="22215" priority="11663">
      <formula>#REF!="A2"</formula>
    </cfRule>
    <cfRule type="expression" dxfId="22214" priority="11664">
      <formula>#REF!="A1"</formula>
    </cfRule>
  </conditionalFormatting>
  <conditionalFormatting sqref="A167:B169">
    <cfRule type="expression" dxfId="22213" priority="11647">
      <formula>#REF!="A9"</formula>
    </cfRule>
    <cfRule type="expression" dxfId="22212" priority="11648">
      <formula>#REF!="A8"</formula>
    </cfRule>
    <cfRule type="expression" dxfId="22211" priority="11649">
      <formula>#REF!="A7"</formula>
    </cfRule>
    <cfRule type="expression" dxfId="22210" priority="11650">
      <formula>#REF!="A6"</formula>
    </cfRule>
    <cfRule type="expression" dxfId="22209" priority="11651">
      <formula>#REF!="A5"</formula>
    </cfRule>
    <cfRule type="expression" dxfId="22208" priority="11652">
      <formula>#REF!="A4"</formula>
    </cfRule>
    <cfRule type="expression" dxfId="22207" priority="11653">
      <formula>#REF!="A3"</formula>
    </cfRule>
    <cfRule type="expression" dxfId="22206" priority="11654">
      <formula>#REF!="A2"</formula>
    </cfRule>
    <cfRule type="expression" dxfId="22205" priority="11655">
      <formula>#REF!="A1"</formula>
    </cfRule>
  </conditionalFormatting>
  <conditionalFormatting sqref="D9:G9">
    <cfRule type="cellIs" dxfId="22204" priority="11646" stopIfTrue="1" operator="lessThan">
      <formula>0</formula>
    </cfRule>
  </conditionalFormatting>
  <conditionalFormatting sqref="D276:G276">
    <cfRule type="cellIs" dxfId="22203" priority="11645" stopIfTrue="1" operator="lessThan">
      <formula>0</formula>
    </cfRule>
  </conditionalFormatting>
  <conditionalFormatting sqref="D10:G10">
    <cfRule type="cellIs" dxfId="22202" priority="11644" stopIfTrue="1" operator="lessThan">
      <formula>0</formula>
    </cfRule>
  </conditionalFormatting>
  <conditionalFormatting sqref="D189:G189">
    <cfRule type="cellIs" dxfId="22201" priority="11643" stopIfTrue="1" operator="lessThan">
      <formula>0</formula>
    </cfRule>
  </conditionalFormatting>
  <conditionalFormatting sqref="D11:G11">
    <cfRule type="cellIs" dxfId="22200" priority="11642" stopIfTrue="1" operator="lessThan">
      <formula>0</formula>
    </cfRule>
  </conditionalFormatting>
  <conditionalFormatting sqref="D14:G14">
    <cfRule type="expression" dxfId="22199" priority="11633">
      <formula>$A14="A9"</formula>
    </cfRule>
    <cfRule type="expression" dxfId="22198" priority="11634">
      <formula>$A14="A8"</formula>
    </cfRule>
    <cfRule type="expression" dxfId="22197" priority="11635">
      <formula>$A14="A7"</formula>
    </cfRule>
    <cfRule type="expression" dxfId="22196" priority="11636">
      <formula>$A14="A6"</formula>
    </cfRule>
    <cfRule type="expression" dxfId="22195" priority="11637">
      <formula>$A14="A5"</formula>
    </cfRule>
    <cfRule type="expression" dxfId="22194" priority="11638">
      <formula>$A14="A4"</formula>
    </cfRule>
    <cfRule type="expression" dxfId="22193" priority="11639">
      <formula>$A14="A3"</formula>
    </cfRule>
    <cfRule type="expression" dxfId="22192" priority="11640">
      <formula>$A14="A2"</formula>
    </cfRule>
    <cfRule type="expression" dxfId="22191" priority="11641">
      <formula>$A14="A1"</formula>
    </cfRule>
  </conditionalFormatting>
  <conditionalFormatting sqref="D22:G22">
    <cfRule type="expression" dxfId="22190" priority="11624">
      <formula>$A22="A9"</formula>
    </cfRule>
    <cfRule type="expression" dxfId="22189" priority="11625">
      <formula>$A22="A8"</formula>
    </cfRule>
    <cfRule type="expression" dxfId="22188" priority="11626">
      <formula>$A22="A7"</formula>
    </cfRule>
    <cfRule type="expression" dxfId="22187" priority="11627">
      <formula>$A22="A6"</formula>
    </cfRule>
    <cfRule type="expression" dxfId="22186" priority="11628">
      <formula>$A22="A5"</formula>
    </cfRule>
    <cfRule type="expression" dxfId="22185" priority="11629">
      <formula>$A22="A4"</formula>
    </cfRule>
    <cfRule type="expression" dxfId="22184" priority="11630">
      <formula>$A22="A3"</formula>
    </cfRule>
    <cfRule type="expression" dxfId="22183" priority="11631">
      <formula>$A22="A2"</formula>
    </cfRule>
    <cfRule type="expression" dxfId="22182" priority="11632">
      <formula>$A22="A1"</formula>
    </cfRule>
  </conditionalFormatting>
  <conditionalFormatting sqref="D57:G57">
    <cfRule type="cellIs" dxfId="22181" priority="11623" stopIfTrue="1" operator="lessThan">
      <formula>0</formula>
    </cfRule>
  </conditionalFormatting>
  <conditionalFormatting sqref="D131:G131">
    <cfRule type="cellIs" dxfId="22180" priority="11622" stopIfTrue="1" operator="lessThan">
      <formula>0</formula>
    </cfRule>
  </conditionalFormatting>
  <conditionalFormatting sqref="D142:G142">
    <cfRule type="cellIs" dxfId="22179" priority="11621" stopIfTrue="1" operator="lessThan">
      <formula>0</formula>
    </cfRule>
  </conditionalFormatting>
  <conditionalFormatting sqref="D190:G190">
    <cfRule type="cellIs" dxfId="22178" priority="11620" stopIfTrue="1" operator="lessThan">
      <formula>0</formula>
    </cfRule>
  </conditionalFormatting>
  <conditionalFormatting sqref="D239:G239">
    <cfRule type="cellIs" dxfId="22177" priority="11619" stopIfTrue="1" operator="lessThan">
      <formula>0</formula>
    </cfRule>
  </conditionalFormatting>
  <conditionalFormatting sqref="D26:G26">
    <cfRule type="expression" dxfId="22176" priority="11610">
      <formula>$A26="A9"</formula>
    </cfRule>
    <cfRule type="expression" dxfId="22175" priority="11611">
      <formula>$A26="A8"</formula>
    </cfRule>
    <cfRule type="expression" dxfId="22174" priority="11612">
      <formula>$A26="A7"</formula>
    </cfRule>
    <cfRule type="expression" dxfId="22173" priority="11613">
      <formula>$A26="A6"</formula>
    </cfRule>
    <cfRule type="expression" dxfId="22172" priority="11614">
      <formula>$A26="A5"</formula>
    </cfRule>
    <cfRule type="expression" dxfId="22171" priority="11615">
      <formula>$A26="A4"</formula>
    </cfRule>
    <cfRule type="expression" dxfId="22170" priority="11616">
      <formula>$A26="A3"</formula>
    </cfRule>
    <cfRule type="expression" dxfId="22169" priority="11617">
      <formula>$A26="A2"</formula>
    </cfRule>
    <cfRule type="expression" dxfId="22168" priority="11618">
      <formula>$A26="A1"</formula>
    </cfRule>
  </conditionalFormatting>
  <conditionalFormatting sqref="D37:G37">
    <cfRule type="expression" dxfId="22167" priority="11601">
      <formula>$A37="A9"</formula>
    </cfRule>
    <cfRule type="expression" dxfId="22166" priority="11602">
      <formula>$A37="A8"</formula>
    </cfRule>
    <cfRule type="expression" dxfId="22165" priority="11603">
      <formula>$A37="A7"</formula>
    </cfRule>
    <cfRule type="expression" dxfId="22164" priority="11604">
      <formula>$A37="A6"</formula>
    </cfRule>
    <cfRule type="expression" dxfId="22163" priority="11605">
      <formula>$A37="A5"</formula>
    </cfRule>
    <cfRule type="expression" dxfId="22162" priority="11606">
      <formula>$A37="A4"</formula>
    </cfRule>
    <cfRule type="expression" dxfId="22161" priority="11607">
      <formula>$A37="A3"</formula>
    </cfRule>
    <cfRule type="expression" dxfId="22160" priority="11608">
      <formula>$A37="A2"</formula>
    </cfRule>
    <cfRule type="expression" dxfId="22159" priority="11609">
      <formula>$A37="A1"</formula>
    </cfRule>
  </conditionalFormatting>
  <conditionalFormatting sqref="D40:G40">
    <cfRule type="expression" dxfId="22158" priority="11592">
      <formula>$A40="A9"</formula>
    </cfRule>
    <cfRule type="expression" dxfId="22157" priority="11593">
      <formula>$A40="A8"</formula>
    </cfRule>
    <cfRule type="expression" dxfId="22156" priority="11594">
      <formula>$A40="A7"</formula>
    </cfRule>
    <cfRule type="expression" dxfId="22155" priority="11595">
      <formula>$A40="A6"</formula>
    </cfRule>
    <cfRule type="expression" dxfId="22154" priority="11596">
      <formula>$A40="A5"</formula>
    </cfRule>
    <cfRule type="expression" dxfId="22153" priority="11597">
      <formula>$A40="A4"</formula>
    </cfRule>
    <cfRule type="expression" dxfId="22152" priority="11598">
      <formula>$A40="A3"</formula>
    </cfRule>
    <cfRule type="expression" dxfId="22151" priority="11599">
      <formula>$A40="A2"</formula>
    </cfRule>
    <cfRule type="expression" dxfId="22150" priority="11600">
      <formula>$A40="A1"</formula>
    </cfRule>
  </conditionalFormatting>
  <conditionalFormatting sqref="D43:G43">
    <cfRule type="expression" dxfId="22149" priority="11583">
      <formula>$A43="A9"</formula>
    </cfRule>
    <cfRule type="expression" dxfId="22148" priority="11584">
      <formula>$A43="A8"</formula>
    </cfRule>
    <cfRule type="expression" dxfId="22147" priority="11585">
      <formula>$A43="A7"</formula>
    </cfRule>
    <cfRule type="expression" dxfId="22146" priority="11586">
      <formula>$A43="A6"</formula>
    </cfRule>
    <cfRule type="expression" dxfId="22145" priority="11587">
      <formula>$A43="A5"</formula>
    </cfRule>
    <cfRule type="expression" dxfId="22144" priority="11588">
      <formula>$A43="A4"</formula>
    </cfRule>
    <cfRule type="expression" dxfId="22143" priority="11589">
      <formula>$A43="A3"</formula>
    </cfRule>
    <cfRule type="expression" dxfId="22142" priority="11590">
      <formula>$A43="A2"</formula>
    </cfRule>
    <cfRule type="expression" dxfId="22141" priority="11591">
      <formula>$A43="A1"</formula>
    </cfRule>
  </conditionalFormatting>
  <conditionalFormatting sqref="D51:G51">
    <cfRule type="expression" dxfId="22140" priority="11574">
      <formula>$A51="A9"</formula>
    </cfRule>
    <cfRule type="expression" dxfId="22139" priority="11575">
      <formula>$A51="A8"</formula>
    </cfRule>
    <cfRule type="expression" dxfId="22138" priority="11576">
      <formula>$A51="A7"</formula>
    </cfRule>
    <cfRule type="expression" dxfId="22137" priority="11577">
      <formula>$A51="A6"</formula>
    </cfRule>
    <cfRule type="expression" dxfId="22136" priority="11578">
      <formula>$A51="A5"</formula>
    </cfRule>
    <cfRule type="expression" dxfId="22135" priority="11579">
      <formula>$A51="A4"</formula>
    </cfRule>
    <cfRule type="expression" dxfId="22134" priority="11580">
      <formula>$A51="A3"</formula>
    </cfRule>
    <cfRule type="expression" dxfId="22133" priority="11581">
      <formula>$A51="A2"</formula>
    </cfRule>
    <cfRule type="expression" dxfId="22132" priority="11582">
      <formula>$A51="A1"</formula>
    </cfRule>
  </conditionalFormatting>
  <conditionalFormatting sqref="D69:G69">
    <cfRule type="expression" dxfId="22131" priority="11565">
      <formula>$A69="A9"</formula>
    </cfRule>
    <cfRule type="expression" dxfId="22130" priority="11566">
      <formula>$A69="A8"</formula>
    </cfRule>
    <cfRule type="expression" dxfId="22129" priority="11567">
      <formula>$A69="A7"</formula>
    </cfRule>
    <cfRule type="expression" dxfId="22128" priority="11568">
      <formula>$A69="A6"</formula>
    </cfRule>
    <cfRule type="expression" dxfId="22127" priority="11569">
      <formula>$A69="A5"</formula>
    </cfRule>
    <cfRule type="expression" dxfId="22126" priority="11570">
      <formula>$A69="A4"</formula>
    </cfRule>
    <cfRule type="expression" dxfId="22125" priority="11571">
      <formula>$A69="A3"</formula>
    </cfRule>
    <cfRule type="expression" dxfId="22124" priority="11572">
      <formula>$A69="A2"</formula>
    </cfRule>
    <cfRule type="expression" dxfId="22123" priority="11573">
      <formula>$A69="A1"</formula>
    </cfRule>
  </conditionalFormatting>
  <conditionalFormatting sqref="D156:G156">
    <cfRule type="expression" dxfId="22122" priority="11556">
      <formula>$A156="A9"</formula>
    </cfRule>
    <cfRule type="expression" dxfId="22121" priority="11557">
      <formula>$A156="A8"</formula>
    </cfRule>
    <cfRule type="expression" dxfId="22120" priority="11558">
      <formula>$A156="A7"</formula>
    </cfRule>
    <cfRule type="expression" dxfId="22119" priority="11559">
      <formula>$A156="A6"</formula>
    </cfRule>
    <cfRule type="expression" dxfId="22118" priority="11560">
      <formula>$A156="A5"</formula>
    </cfRule>
    <cfRule type="expression" dxfId="22117" priority="11561">
      <formula>$A156="A4"</formula>
    </cfRule>
    <cfRule type="expression" dxfId="22116" priority="11562">
      <formula>$A156="A3"</formula>
    </cfRule>
    <cfRule type="expression" dxfId="22115" priority="11563">
      <formula>$A156="A2"</formula>
    </cfRule>
    <cfRule type="expression" dxfId="22114" priority="11564">
      <formula>$A156="A1"</formula>
    </cfRule>
  </conditionalFormatting>
  <conditionalFormatting sqref="D77:G77">
    <cfRule type="expression" dxfId="22113" priority="11547">
      <formula>$A77="A9"</formula>
    </cfRule>
    <cfRule type="expression" dxfId="22112" priority="11548">
      <formula>$A77="A8"</formula>
    </cfRule>
    <cfRule type="expression" dxfId="22111" priority="11549">
      <formula>$A77="A7"</formula>
    </cfRule>
    <cfRule type="expression" dxfId="22110" priority="11550">
      <formula>$A77="A6"</formula>
    </cfRule>
    <cfRule type="expression" dxfId="22109" priority="11551">
      <formula>$A77="A5"</formula>
    </cfRule>
    <cfRule type="expression" dxfId="22108" priority="11552">
      <formula>$A77="A4"</formula>
    </cfRule>
    <cfRule type="expression" dxfId="22107" priority="11553">
      <formula>$A77="A3"</formula>
    </cfRule>
    <cfRule type="expression" dxfId="22106" priority="11554">
      <formula>$A77="A2"</formula>
    </cfRule>
    <cfRule type="expression" dxfId="22105" priority="11555">
      <formula>$A77="A1"</formula>
    </cfRule>
  </conditionalFormatting>
  <conditionalFormatting sqref="D80:G80">
    <cfRule type="expression" dxfId="22104" priority="11538">
      <formula>$A80="A9"</formula>
    </cfRule>
    <cfRule type="expression" dxfId="22103" priority="11539">
      <formula>$A80="A8"</formula>
    </cfRule>
    <cfRule type="expression" dxfId="22102" priority="11540">
      <formula>$A80="A7"</formula>
    </cfRule>
    <cfRule type="expression" dxfId="22101" priority="11541">
      <formula>$A80="A6"</formula>
    </cfRule>
    <cfRule type="expression" dxfId="22100" priority="11542">
      <formula>$A80="A5"</formula>
    </cfRule>
    <cfRule type="expression" dxfId="22099" priority="11543">
      <formula>$A80="A4"</formula>
    </cfRule>
    <cfRule type="expression" dxfId="22098" priority="11544">
      <formula>$A80="A3"</formula>
    </cfRule>
    <cfRule type="expression" dxfId="22097" priority="11545">
      <formula>$A80="A2"</formula>
    </cfRule>
    <cfRule type="expression" dxfId="22096" priority="11546">
      <formula>$A80="A1"</formula>
    </cfRule>
  </conditionalFormatting>
  <conditionalFormatting sqref="D85:G85">
    <cfRule type="expression" dxfId="22095" priority="11529">
      <formula>$A85="A9"</formula>
    </cfRule>
    <cfRule type="expression" dxfId="22094" priority="11530">
      <formula>$A85="A8"</formula>
    </cfRule>
    <cfRule type="expression" dxfId="22093" priority="11531">
      <formula>$A85="A7"</formula>
    </cfRule>
    <cfRule type="expression" dxfId="22092" priority="11532">
      <formula>$A85="A6"</formula>
    </cfRule>
    <cfRule type="expression" dxfId="22091" priority="11533">
      <formula>$A85="A5"</formula>
    </cfRule>
    <cfRule type="expression" dxfId="22090" priority="11534">
      <formula>$A85="A4"</formula>
    </cfRule>
    <cfRule type="expression" dxfId="22089" priority="11535">
      <formula>$A85="A3"</formula>
    </cfRule>
    <cfRule type="expression" dxfId="22088" priority="11536">
      <formula>$A85="A2"</formula>
    </cfRule>
    <cfRule type="expression" dxfId="22087" priority="11537">
      <formula>$A85="A1"</formula>
    </cfRule>
  </conditionalFormatting>
  <conditionalFormatting sqref="D89:G89">
    <cfRule type="expression" dxfId="22086" priority="11520">
      <formula>$A89="A9"</formula>
    </cfRule>
    <cfRule type="expression" dxfId="22085" priority="11521">
      <formula>$A89="A8"</formula>
    </cfRule>
    <cfRule type="expression" dxfId="22084" priority="11522">
      <formula>$A89="A7"</formula>
    </cfRule>
    <cfRule type="expression" dxfId="22083" priority="11523">
      <formula>$A89="A6"</formula>
    </cfRule>
    <cfRule type="expression" dxfId="22082" priority="11524">
      <formula>$A89="A5"</formula>
    </cfRule>
    <cfRule type="expression" dxfId="22081" priority="11525">
      <formula>$A89="A4"</formula>
    </cfRule>
    <cfRule type="expression" dxfId="22080" priority="11526">
      <formula>$A89="A3"</formula>
    </cfRule>
    <cfRule type="expression" dxfId="22079" priority="11527">
      <formula>$A89="A2"</formula>
    </cfRule>
    <cfRule type="expression" dxfId="22078" priority="11528">
      <formula>$A89="A1"</formula>
    </cfRule>
  </conditionalFormatting>
  <conditionalFormatting sqref="D99:G99">
    <cfRule type="expression" dxfId="22077" priority="11511">
      <formula>$A99="A9"</formula>
    </cfRule>
    <cfRule type="expression" dxfId="22076" priority="11512">
      <formula>$A99="A8"</formula>
    </cfRule>
    <cfRule type="expression" dxfId="22075" priority="11513">
      <formula>$A99="A7"</formula>
    </cfRule>
    <cfRule type="expression" dxfId="22074" priority="11514">
      <formula>$A99="A6"</formula>
    </cfRule>
    <cfRule type="expression" dxfId="22073" priority="11515">
      <formula>$A99="A5"</formula>
    </cfRule>
    <cfRule type="expression" dxfId="22072" priority="11516">
      <formula>$A99="A4"</formula>
    </cfRule>
    <cfRule type="expression" dxfId="22071" priority="11517">
      <formula>$A99="A3"</formula>
    </cfRule>
    <cfRule type="expression" dxfId="22070" priority="11518">
      <formula>$A99="A2"</formula>
    </cfRule>
    <cfRule type="expression" dxfId="22069" priority="11519">
      <formula>$A99="A1"</formula>
    </cfRule>
  </conditionalFormatting>
  <conditionalFormatting sqref="D72:G72">
    <cfRule type="expression" dxfId="22068" priority="11358">
      <formula>$A72="A9"</formula>
    </cfRule>
    <cfRule type="expression" dxfId="22067" priority="11359">
      <formula>$A72="A8"</formula>
    </cfRule>
    <cfRule type="expression" dxfId="22066" priority="11360">
      <formula>$A72="A7"</formula>
    </cfRule>
    <cfRule type="expression" dxfId="22065" priority="11361">
      <formula>$A72="A6"</formula>
    </cfRule>
    <cfRule type="expression" dxfId="22064" priority="11362">
      <formula>$A72="A5"</formula>
    </cfRule>
    <cfRule type="expression" dxfId="22063" priority="11363">
      <formula>$A72="A4"</formula>
    </cfRule>
    <cfRule type="expression" dxfId="22062" priority="11364">
      <formula>$A72="A3"</formula>
    </cfRule>
    <cfRule type="expression" dxfId="22061" priority="11365">
      <formula>$A72="A2"</formula>
    </cfRule>
    <cfRule type="expression" dxfId="22060" priority="11366">
      <formula>$A72="A1"</formula>
    </cfRule>
  </conditionalFormatting>
  <conditionalFormatting sqref="D118:G118">
    <cfRule type="expression" dxfId="22059" priority="11502">
      <formula>$A118="A9"</formula>
    </cfRule>
    <cfRule type="expression" dxfId="22058" priority="11503">
      <formula>$A118="A8"</formula>
    </cfRule>
    <cfRule type="expression" dxfId="22057" priority="11504">
      <formula>$A118="A7"</formula>
    </cfRule>
    <cfRule type="expression" dxfId="22056" priority="11505">
      <formula>$A118="A6"</formula>
    </cfRule>
    <cfRule type="expression" dxfId="22055" priority="11506">
      <formula>$A118="A5"</formula>
    </cfRule>
    <cfRule type="expression" dxfId="22054" priority="11507">
      <formula>$A118="A4"</formula>
    </cfRule>
    <cfRule type="expression" dxfId="22053" priority="11508">
      <formula>$A118="A3"</formula>
    </cfRule>
    <cfRule type="expression" dxfId="22052" priority="11509">
      <formula>$A118="A2"</formula>
    </cfRule>
    <cfRule type="expression" dxfId="22051" priority="11510">
      <formula>$A118="A1"</formula>
    </cfRule>
  </conditionalFormatting>
  <conditionalFormatting sqref="D134:G134">
    <cfRule type="expression" dxfId="22050" priority="11493">
      <formula>$A134="A9"</formula>
    </cfRule>
    <cfRule type="expression" dxfId="22049" priority="11494">
      <formula>$A134="A8"</formula>
    </cfRule>
    <cfRule type="expression" dxfId="22048" priority="11495">
      <formula>$A134="A7"</formula>
    </cfRule>
    <cfRule type="expression" dxfId="22047" priority="11496">
      <formula>$A134="A6"</formula>
    </cfRule>
    <cfRule type="expression" dxfId="22046" priority="11497">
      <formula>$A134="A5"</formula>
    </cfRule>
    <cfRule type="expression" dxfId="22045" priority="11498">
      <formula>$A134="A4"</formula>
    </cfRule>
    <cfRule type="expression" dxfId="22044" priority="11499">
      <formula>$A134="A3"</formula>
    </cfRule>
    <cfRule type="expression" dxfId="22043" priority="11500">
      <formula>$A134="A2"</formula>
    </cfRule>
    <cfRule type="expression" dxfId="22042" priority="11501">
      <formula>$A134="A1"</formula>
    </cfRule>
  </conditionalFormatting>
  <conditionalFormatting sqref="D193:G193">
    <cfRule type="expression" dxfId="22041" priority="11484">
      <formula>$A193="A9"</formula>
    </cfRule>
    <cfRule type="expression" dxfId="22040" priority="11485">
      <formula>$A193="A8"</formula>
    </cfRule>
    <cfRule type="expression" dxfId="22039" priority="11486">
      <formula>$A193="A7"</formula>
    </cfRule>
    <cfRule type="expression" dxfId="22038" priority="11487">
      <formula>$A193="A6"</formula>
    </cfRule>
    <cfRule type="expression" dxfId="22037" priority="11488">
      <formula>$A193="A5"</formula>
    </cfRule>
    <cfRule type="expression" dxfId="22036" priority="11489">
      <formula>$A193="A4"</formula>
    </cfRule>
    <cfRule type="expression" dxfId="22035" priority="11490">
      <formula>$A193="A3"</formula>
    </cfRule>
    <cfRule type="expression" dxfId="22034" priority="11491">
      <formula>$A193="A2"</formula>
    </cfRule>
    <cfRule type="expression" dxfId="22033" priority="11492">
      <formula>$A193="A1"</formula>
    </cfRule>
  </conditionalFormatting>
  <conditionalFormatting sqref="D205:G205">
    <cfRule type="expression" dxfId="22032" priority="11475">
      <formula>$A205="A9"</formula>
    </cfRule>
    <cfRule type="expression" dxfId="22031" priority="11476">
      <formula>$A205="A8"</formula>
    </cfRule>
    <cfRule type="expression" dxfId="22030" priority="11477">
      <formula>$A205="A7"</formula>
    </cfRule>
    <cfRule type="expression" dxfId="22029" priority="11478">
      <formula>$A205="A6"</formula>
    </cfRule>
    <cfRule type="expression" dxfId="22028" priority="11479">
      <formula>$A205="A5"</formula>
    </cfRule>
    <cfRule type="expression" dxfId="22027" priority="11480">
      <formula>$A205="A4"</formula>
    </cfRule>
    <cfRule type="expression" dxfId="22026" priority="11481">
      <formula>$A205="A3"</formula>
    </cfRule>
    <cfRule type="expression" dxfId="22025" priority="11482">
      <formula>$A205="A2"</formula>
    </cfRule>
    <cfRule type="expression" dxfId="22024" priority="11483">
      <formula>$A205="A1"</formula>
    </cfRule>
  </conditionalFormatting>
  <conditionalFormatting sqref="D221:G221">
    <cfRule type="expression" dxfId="22023" priority="11466">
      <formula>$A221="A9"</formula>
    </cfRule>
    <cfRule type="expression" dxfId="22022" priority="11467">
      <formula>$A221="A8"</formula>
    </cfRule>
    <cfRule type="expression" dxfId="22021" priority="11468">
      <formula>$A221="A7"</formula>
    </cfRule>
    <cfRule type="expression" dxfId="22020" priority="11469">
      <formula>$A221="A6"</formula>
    </cfRule>
    <cfRule type="expression" dxfId="22019" priority="11470">
      <formula>$A221="A5"</formula>
    </cfRule>
    <cfRule type="expression" dxfId="22018" priority="11471">
      <formula>$A221="A4"</formula>
    </cfRule>
    <cfRule type="expression" dxfId="22017" priority="11472">
      <formula>$A221="A3"</formula>
    </cfRule>
    <cfRule type="expression" dxfId="22016" priority="11473">
      <formula>$A221="A2"</formula>
    </cfRule>
    <cfRule type="expression" dxfId="22015" priority="11474">
      <formula>$A221="A1"</formula>
    </cfRule>
  </conditionalFormatting>
  <conditionalFormatting sqref="D218:G218">
    <cfRule type="expression" dxfId="22014" priority="11457">
      <formula>$A218="A9"</formula>
    </cfRule>
    <cfRule type="expression" dxfId="22013" priority="11458">
      <formula>$A218="A8"</formula>
    </cfRule>
    <cfRule type="expression" dxfId="22012" priority="11459">
      <formula>$A218="A7"</formula>
    </cfRule>
    <cfRule type="expression" dxfId="22011" priority="11460">
      <formula>$A218="A6"</formula>
    </cfRule>
    <cfRule type="expression" dxfId="22010" priority="11461">
      <formula>$A218="A5"</formula>
    </cfRule>
    <cfRule type="expression" dxfId="22009" priority="11462">
      <formula>$A218="A4"</formula>
    </cfRule>
    <cfRule type="expression" dxfId="22008" priority="11463">
      <formula>$A218="A3"</formula>
    </cfRule>
    <cfRule type="expression" dxfId="22007" priority="11464">
      <formula>$A218="A2"</formula>
    </cfRule>
    <cfRule type="expression" dxfId="22006" priority="11465">
      <formula>$A218="A1"</formula>
    </cfRule>
  </conditionalFormatting>
  <conditionalFormatting sqref="D224:G224">
    <cfRule type="expression" dxfId="22005" priority="11448">
      <formula>$A224="A9"</formula>
    </cfRule>
    <cfRule type="expression" dxfId="22004" priority="11449">
      <formula>$A224="A8"</formula>
    </cfRule>
    <cfRule type="expression" dxfId="22003" priority="11450">
      <formula>$A224="A7"</formula>
    </cfRule>
    <cfRule type="expression" dxfId="22002" priority="11451">
      <formula>$A224="A6"</formula>
    </cfRule>
    <cfRule type="expression" dxfId="22001" priority="11452">
      <formula>$A224="A5"</formula>
    </cfRule>
    <cfRule type="expression" dxfId="22000" priority="11453">
      <formula>$A224="A4"</formula>
    </cfRule>
    <cfRule type="expression" dxfId="21999" priority="11454">
      <formula>$A224="A3"</formula>
    </cfRule>
    <cfRule type="expression" dxfId="21998" priority="11455">
      <formula>$A224="A2"</formula>
    </cfRule>
    <cfRule type="expression" dxfId="21997" priority="11456">
      <formula>$A224="A1"</formula>
    </cfRule>
  </conditionalFormatting>
  <conditionalFormatting sqref="D232:G232">
    <cfRule type="expression" dxfId="21996" priority="11439">
      <formula>$A232="A9"</formula>
    </cfRule>
    <cfRule type="expression" dxfId="21995" priority="11440">
      <formula>$A232="A8"</formula>
    </cfRule>
    <cfRule type="expression" dxfId="21994" priority="11441">
      <formula>$A232="A7"</formula>
    </cfRule>
    <cfRule type="expression" dxfId="21993" priority="11442">
      <formula>$A232="A6"</formula>
    </cfRule>
    <cfRule type="expression" dxfId="21992" priority="11443">
      <formula>$A232="A5"</formula>
    </cfRule>
    <cfRule type="expression" dxfId="21991" priority="11444">
      <formula>$A232="A4"</formula>
    </cfRule>
    <cfRule type="expression" dxfId="21990" priority="11445">
      <formula>$A232="A3"</formula>
    </cfRule>
    <cfRule type="expression" dxfId="21989" priority="11446">
      <formula>$A232="A2"</formula>
    </cfRule>
    <cfRule type="expression" dxfId="21988" priority="11447">
      <formula>$A232="A1"</formula>
    </cfRule>
  </conditionalFormatting>
  <conditionalFormatting sqref="D27:G27">
    <cfRule type="expression" dxfId="21987" priority="11430">
      <formula>$A27="A9"</formula>
    </cfRule>
    <cfRule type="expression" dxfId="21986" priority="11431">
      <formula>$A27="A8"</formula>
    </cfRule>
    <cfRule type="expression" dxfId="21985" priority="11432">
      <formula>$A27="A7"</formula>
    </cfRule>
    <cfRule type="expression" dxfId="21984" priority="11433">
      <formula>$A27="A6"</formula>
    </cfRule>
    <cfRule type="expression" dxfId="21983" priority="11434">
      <formula>$A27="A5"</formula>
    </cfRule>
    <cfRule type="expression" dxfId="21982" priority="11435">
      <formula>$A27="A4"</formula>
    </cfRule>
    <cfRule type="expression" dxfId="21981" priority="11436">
      <formula>$A27="A3"</formula>
    </cfRule>
    <cfRule type="expression" dxfId="21980" priority="11437">
      <formula>$A27="A2"</formula>
    </cfRule>
    <cfRule type="expression" dxfId="21979" priority="11438">
      <formula>$A27="A1"</formula>
    </cfRule>
  </conditionalFormatting>
  <conditionalFormatting sqref="D61:G61">
    <cfRule type="expression" dxfId="21978" priority="11421">
      <formula>$A61="A9"</formula>
    </cfRule>
    <cfRule type="expression" dxfId="21977" priority="11422">
      <formula>$A61="A8"</formula>
    </cfRule>
    <cfRule type="expression" dxfId="21976" priority="11423">
      <formula>$A61="A7"</formula>
    </cfRule>
    <cfRule type="expression" dxfId="21975" priority="11424">
      <formula>$A61="A6"</formula>
    </cfRule>
    <cfRule type="expression" dxfId="21974" priority="11425">
      <formula>$A61="A5"</formula>
    </cfRule>
    <cfRule type="expression" dxfId="21973" priority="11426">
      <formula>$A61="A4"</formula>
    </cfRule>
    <cfRule type="expression" dxfId="21972" priority="11427">
      <formula>$A61="A3"</formula>
    </cfRule>
    <cfRule type="expression" dxfId="21971" priority="11428">
      <formula>$A61="A2"</formula>
    </cfRule>
    <cfRule type="expression" dxfId="21970" priority="11429">
      <formula>$A61="A1"</formula>
    </cfRule>
  </conditionalFormatting>
  <conditionalFormatting sqref="D70:G70">
    <cfRule type="expression" dxfId="21969" priority="11412">
      <formula>$A70="A9"</formula>
    </cfRule>
    <cfRule type="expression" dxfId="21968" priority="11413">
      <formula>$A70="A8"</formula>
    </cfRule>
    <cfRule type="expression" dxfId="21967" priority="11414">
      <formula>$A70="A7"</formula>
    </cfRule>
    <cfRule type="expression" dxfId="21966" priority="11415">
      <formula>$A70="A6"</formula>
    </cfRule>
    <cfRule type="expression" dxfId="21965" priority="11416">
      <formula>$A70="A5"</formula>
    </cfRule>
    <cfRule type="expression" dxfId="21964" priority="11417">
      <formula>$A70="A4"</formula>
    </cfRule>
    <cfRule type="expression" dxfId="21963" priority="11418">
      <formula>$A70="A3"</formula>
    </cfRule>
    <cfRule type="expression" dxfId="21962" priority="11419">
      <formula>$A70="A2"</formula>
    </cfRule>
    <cfRule type="expression" dxfId="21961" priority="11420">
      <formula>$A70="A1"</formula>
    </cfRule>
  </conditionalFormatting>
  <conditionalFormatting sqref="D201:G201">
    <cfRule type="expression" dxfId="21960" priority="11403">
      <formula>$A201="A9"</formula>
    </cfRule>
    <cfRule type="expression" dxfId="21959" priority="11404">
      <formula>$A201="A8"</formula>
    </cfRule>
    <cfRule type="expression" dxfId="21958" priority="11405">
      <formula>$A201="A7"</formula>
    </cfRule>
    <cfRule type="expression" dxfId="21957" priority="11406">
      <formula>$A201="A6"</formula>
    </cfRule>
    <cfRule type="expression" dxfId="21956" priority="11407">
      <formula>$A201="A5"</formula>
    </cfRule>
    <cfRule type="expression" dxfId="21955" priority="11408">
      <formula>$A201="A4"</formula>
    </cfRule>
    <cfRule type="expression" dxfId="21954" priority="11409">
      <formula>$A201="A3"</formula>
    </cfRule>
    <cfRule type="expression" dxfId="21953" priority="11410">
      <formula>$A201="A2"</formula>
    </cfRule>
    <cfRule type="expression" dxfId="21952" priority="11411">
      <formula>$A201="A1"</formula>
    </cfRule>
  </conditionalFormatting>
  <conditionalFormatting sqref="D206:G206">
    <cfRule type="expression" dxfId="21951" priority="11394">
      <formula>$A206="A9"</formula>
    </cfRule>
    <cfRule type="expression" dxfId="21950" priority="11395">
      <formula>$A206="A8"</formula>
    </cfRule>
    <cfRule type="expression" dxfId="21949" priority="11396">
      <formula>$A206="A7"</formula>
    </cfRule>
    <cfRule type="expression" dxfId="21948" priority="11397">
      <formula>$A206="A6"</formula>
    </cfRule>
    <cfRule type="expression" dxfId="21947" priority="11398">
      <formula>$A206="A5"</formula>
    </cfRule>
    <cfRule type="expression" dxfId="21946" priority="11399">
      <formula>$A206="A4"</formula>
    </cfRule>
    <cfRule type="expression" dxfId="21945" priority="11400">
      <formula>$A206="A3"</formula>
    </cfRule>
    <cfRule type="expression" dxfId="21944" priority="11401">
      <formula>$A206="A2"</formula>
    </cfRule>
    <cfRule type="expression" dxfId="21943" priority="11402">
      <formula>$A206="A1"</formula>
    </cfRule>
  </conditionalFormatting>
  <conditionalFormatting sqref="D213:G213">
    <cfRule type="expression" dxfId="21942" priority="11385">
      <formula>$A213="A9"</formula>
    </cfRule>
    <cfRule type="expression" dxfId="21941" priority="11386">
      <formula>$A213="A8"</formula>
    </cfRule>
    <cfRule type="expression" dxfId="21940" priority="11387">
      <formula>$A213="A7"</formula>
    </cfRule>
    <cfRule type="expression" dxfId="21939" priority="11388">
      <formula>$A213="A6"</formula>
    </cfRule>
    <cfRule type="expression" dxfId="21938" priority="11389">
      <formula>$A213="A5"</formula>
    </cfRule>
    <cfRule type="expression" dxfId="21937" priority="11390">
      <formula>$A213="A4"</formula>
    </cfRule>
    <cfRule type="expression" dxfId="21936" priority="11391">
      <formula>$A213="A3"</formula>
    </cfRule>
    <cfRule type="expression" dxfId="21935" priority="11392">
      <formula>$A213="A2"</formula>
    </cfRule>
    <cfRule type="expression" dxfId="21934" priority="11393">
      <formula>$A213="A1"</formula>
    </cfRule>
  </conditionalFormatting>
  <conditionalFormatting sqref="D215:G215">
    <cfRule type="expression" dxfId="21933" priority="11376">
      <formula>$A215="A9"</formula>
    </cfRule>
    <cfRule type="expression" dxfId="21932" priority="11377">
      <formula>$A215="A8"</formula>
    </cfRule>
    <cfRule type="expression" dxfId="21931" priority="11378">
      <formula>$A215="A7"</formula>
    </cfRule>
    <cfRule type="expression" dxfId="21930" priority="11379">
      <formula>$A215="A6"</formula>
    </cfRule>
    <cfRule type="expression" dxfId="21929" priority="11380">
      <formula>$A215="A5"</formula>
    </cfRule>
    <cfRule type="expression" dxfId="21928" priority="11381">
      <formula>$A215="A4"</formula>
    </cfRule>
    <cfRule type="expression" dxfId="21927" priority="11382">
      <formula>$A215="A3"</formula>
    </cfRule>
    <cfRule type="expression" dxfId="21926" priority="11383">
      <formula>$A215="A2"</formula>
    </cfRule>
    <cfRule type="expression" dxfId="21925" priority="11384">
      <formula>$A215="A1"</formula>
    </cfRule>
  </conditionalFormatting>
  <conditionalFormatting sqref="D71:G71">
    <cfRule type="expression" dxfId="21924" priority="11367">
      <formula>$A71="A9"</formula>
    </cfRule>
    <cfRule type="expression" dxfId="21923" priority="11368">
      <formula>$A71="A8"</formula>
    </cfRule>
    <cfRule type="expression" dxfId="21922" priority="11369">
      <formula>$A71="A7"</formula>
    </cfRule>
    <cfRule type="expression" dxfId="21921" priority="11370">
      <formula>$A71="A6"</formula>
    </cfRule>
    <cfRule type="expression" dxfId="21920" priority="11371">
      <formula>$A71="A5"</formula>
    </cfRule>
    <cfRule type="expression" dxfId="21919" priority="11372">
      <formula>$A71="A4"</formula>
    </cfRule>
    <cfRule type="expression" dxfId="21918" priority="11373">
      <formula>$A71="A3"</formula>
    </cfRule>
    <cfRule type="expression" dxfId="21917" priority="11374">
      <formula>$A71="A2"</formula>
    </cfRule>
    <cfRule type="expression" dxfId="21916" priority="11375">
      <formula>$A71="A1"</formula>
    </cfRule>
  </conditionalFormatting>
  <conditionalFormatting sqref="J9">
    <cfRule type="cellIs" dxfId="21915" priority="11357" stopIfTrue="1" operator="lessThan">
      <formula>0</formula>
    </cfRule>
  </conditionalFormatting>
  <conditionalFormatting sqref="J276">
    <cfRule type="cellIs" dxfId="21914" priority="11356" stopIfTrue="1" operator="lessThan">
      <formula>0</formula>
    </cfRule>
  </conditionalFormatting>
  <conditionalFormatting sqref="J10">
    <cfRule type="cellIs" dxfId="21913" priority="11355" stopIfTrue="1" operator="lessThan">
      <formula>0</formula>
    </cfRule>
  </conditionalFormatting>
  <conditionalFormatting sqref="J11">
    <cfRule type="cellIs" dxfId="21912" priority="11354" stopIfTrue="1" operator="lessThan">
      <formula>0</formula>
    </cfRule>
  </conditionalFormatting>
  <conditionalFormatting sqref="J14">
    <cfRule type="expression" dxfId="21911" priority="11345">
      <formula>$A14="A9"</formula>
    </cfRule>
    <cfRule type="expression" dxfId="21910" priority="11346">
      <formula>$A14="A8"</formula>
    </cfRule>
    <cfRule type="expression" dxfId="21909" priority="11347">
      <formula>$A14="A7"</formula>
    </cfRule>
    <cfRule type="expression" dxfId="21908" priority="11348">
      <formula>$A14="A6"</formula>
    </cfRule>
    <cfRule type="expression" dxfId="21907" priority="11349">
      <formula>$A14="A5"</formula>
    </cfRule>
    <cfRule type="expression" dxfId="21906" priority="11350">
      <formula>$A14="A4"</formula>
    </cfRule>
    <cfRule type="expression" dxfId="21905" priority="11351">
      <formula>$A14="A3"</formula>
    </cfRule>
    <cfRule type="expression" dxfId="21904" priority="11352">
      <formula>$A14="A2"</formula>
    </cfRule>
    <cfRule type="expression" dxfId="21903" priority="11353">
      <formula>$A14="A1"</formula>
    </cfRule>
  </conditionalFormatting>
  <conditionalFormatting sqref="J22">
    <cfRule type="expression" dxfId="21902" priority="11336">
      <formula>$A22="A9"</formula>
    </cfRule>
    <cfRule type="expression" dxfId="21901" priority="11337">
      <formula>$A22="A8"</formula>
    </cfRule>
    <cfRule type="expression" dxfId="21900" priority="11338">
      <formula>$A22="A7"</formula>
    </cfRule>
    <cfRule type="expression" dxfId="21899" priority="11339">
      <formula>$A22="A6"</formula>
    </cfRule>
    <cfRule type="expression" dxfId="21898" priority="11340">
      <formula>$A22="A5"</formula>
    </cfRule>
    <cfRule type="expression" dxfId="21897" priority="11341">
      <formula>$A22="A4"</formula>
    </cfRule>
    <cfRule type="expression" dxfId="21896" priority="11342">
      <formula>$A22="A3"</formula>
    </cfRule>
    <cfRule type="expression" dxfId="21895" priority="11343">
      <formula>$A22="A2"</formula>
    </cfRule>
    <cfRule type="expression" dxfId="21894" priority="11344">
      <formula>$A22="A1"</formula>
    </cfRule>
  </conditionalFormatting>
  <conditionalFormatting sqref="J57">
    <cfRule type="cellIs" dxfId="21893" priority="11335" stopIfTrue="1" operator="lessThan">
      <formula>0</formula>
    </cfRule>
  </conditionalFormatting>
  <conditionalFormatting sqref="J131">
    <cfRule type="cellIs" dxfId="21892" priority="11334" stopIfTrue="1" operator="lessThan">
      <formula>0</formula>
    </cfRule>
  </conditionalFormatting>
  <conditionalFormatting sqref="J142">
    <cfRule type="cellIs" dxfId="21891" priority="11333" stopIfTrue="1" operator="lessThan">
      <formula>0</formula>
    </cfRule>
  </conditionalFormatting>
  <conditionalFormatting sqref="J239">
    <cfRule type="cellIs" dxfId="21890" priority="11332" stopIfTrue="1" operator="lessThan">
      <formula>0</formula>
    </cfRule>
  </conditionalFormatting>
  <conditionalFormatting sqref="J26">
    <cfRule type="expression" dxfId="21889" priority="11323">
      <formula>$A26="A9"</formula>
    </cfRule>
    <cfRule type="expression" dxfId="21888" priority="11324">
      <formula>$A26="A8"</formula>
    </cfRule>
    <cfRule type="expression" dxfId="21887" priority="11325">
      <formula>$A26="A7"</formula>
    </cfRule>
    <cfRule type="expression" dxfId="21886" priority="11326">
      <formula>$A26="A6"</formula>
    </cfRule>
    <cfRule type="expression" dxfId="21885" priority="11327">
      <formula>$A26="A5"</formula>
    </cfRule>
    <cfRule type="expression" dxfId="21884" priority="11328">
      <formula>$A26="A4"</formula>
    </cfRule>
    <cfRule type="expression" dxfId="21883" priority="11329">
      <formula>$A26="A3"</formula>
    </cfRule>
    <cfRule type="expression" dxfId="21882" priority="11330">
      <formula>$A26="A2"</formula>
    </cfRule>
    <cfRule type="expression" dxfId="21881" priority="11331">
      <formula>$A26="A1"</formula>
    </cfRule>
  </conditionalFormatting>
  <conditionalFormatting sqref="J37">
    <cfRule type="expression" dxfId="21880" priority="11314">
      <formula>$A37="A9"</formula>
    </cfRule>
    <cfRule type="expression" dxfId="21879" priority="11315">
      <formula>$A37="A8"</formula>
    </cfRule>
    <cfRule type="expression" dxfId="21878" priority="11316">
      <formula>$A37="A7"</formula>
    </cfRule>
    <cfRule type="expression" dxfId="21877" priority="11317">
      <formula>$A37="A6"</formula>
    </cfRule>
    <cfRule type="expression" dxfId="21876" priority="11318">
      <formula>$A37="A5"</formula>
    </cfRule>
    <cfRule type="expression" dxfId="21875" priority="11319">
      <formula>$A37="A4"</formula>
    </cfRule>
    <cfRule type="expression" dxfId="21874" priority="11320">
      <formula>$A37="A3"</formula>
    </cfRule>
    <cfRule type="expression" dxfId="21873" priority="11321">
      <formula>$A37="A2"</formula>
    </cfRule>
    <cfRule type="expression" dxfId="21872" priority="11322">
      <formula>$A37="A1"</formula>
    </cfRule>
  </conditionalFormatting>
  <conditionalFormatting sqref="J40">
    <cfRule type="expression" dxfId="21871" priority="11305">
      <formula>$A40="A9"</formula>
    </cfRule>
    <cfRule type="expression" dxfId="21870" priority="11306">
      <formula>$A40="A8"</formula>
    </cfRule>
    <cfRule type="expression" dxfId="21869" priority="11307">
      <formula>$A40="A7"</formula>
    </cfRule>
    <cfRule type="expression" dxfId="21868" priority="11308">
      <formula>$A40="A6"</formula>
    </cfRule>
    <cfRule type="expression" dxfId="21867" priority="11309">
      <formula>$A40="A5"</formula>
    </cfRule>
    <cfRule type="expression" dxfId="21866" priority="11310">
      <formula>$A40="A4"</formula>
    </cfRule>
    <cfRule type="expression" dxfId="21865" priority="11311">
      <formula>$A40="A3"</formula>
    </cfRule>
    <cfRule type="expression" dxfId="21864" priority="11312">
      <formula>$A40="A2"</formula>
    </cfRule>
    <cfRule type="expression" dxfId="21863" priority="11313">
      <formula>$A40="A1"</formula>
    </cfRule>
  </conditionalFormatting>
  <conditionalFormatting sqref="J43">
    <cfRule type="expression" dxfId="21862" priority="11296">
      <formula>$A43="A9"</formula>
    </cfRule>
    <cfRule type="expression" dxfId="21861" priority="11297">
      <formula>$A43="A8"</formula>
    </cfRule>
    <cfRule type="expression" dxfId="21860" priority="11298">
      <formula>$A43="A7"</formula>
    </cfRule>
    <cfRule type="expression" dxfId="21859" priority="11299">
      <formula>$A43="A6"</formula>
    </cfRule>
    <cfRule type="expression" dxfId="21858" priority="11300">
      <formula>$A43="A5"</formula>
    </cfRule>
    <cfRule type="expression" dxfId="21857" priority="11301">
      <formula>$A43="A4"</formula>
    </cfRule>
    <cfRule type="expression" dxfId="21856" priority="11302">
      <formula>$A43="A3"</formula>
    </cfRule>
    <cfRule type="expression" dxfId="21855" priority="11303">
      <formula>$A43="A2"</formula>
    </cfRule>
    <cfRule type="expression" dxfId="21854" priority="11304">
      <formula>$A43="A1"</formula>
    </cfRule>
  </conditionalFormatting>
  <conditionalFormatting sqref="J51">
    <cfRule type="expression" dxfId="21853" priority="11287">
      <formula>$A51="A9"</formula>
    </cfRule>
    <cfRule type="expression" dxfId="21852" priority="11288">
      <formula>$A51="A8"</formula>
    </cfRule>
    <cfRule type="expression" dxfId="21851" priority="11289">
      <formula>$A51="A7"</formula>
    </cfRule>
    <cfRule type="expression" dxfId="21850" priority="11290">
      <formula>$A51="A6"</formula>
    </cfRule>
    <cfRule type="expression" dxfId="21849" priority="11291">
      <formula>$A51="A5"</formula>
    </cfRule>
    <cfRule type="expression" dxfId="21848" priority="11292">
      <formula>$A51="A4"</formula>
    </cfRule>
    <cfRule type="expression" dxfId="21847" priority="11293">
      <formula>$A51="A3"</formula>
    </cfRule>
    <cfRule type="expression" dxfId="21846" priority="11294">
      <formula>$A51="A2"</formula>
    </cfRule>
    <cfRule type="expression" dxfId="21845" priority="11295">
      <formula>$A51="A1"</formula>
    </cfRule>
  </conditionalFormatting>
  <conditionalFormatting sqref="J69">
    <cfRule type="expression" dxfId="21844" priority="11278">
      <formula>$A69="A9"</formula>
    </cfRule>
    <cfRule type="expression" dxfId="21843" priority="11279">
      <formula>$A69="A8"</formula>
    </cfRule>
    <cfRule type="expression" dxfId="21842" priority="11280">
      <formula>$A69="A7"</formula>
    </cfRule>
    <cfRule type="expression" dxfId="21841" priority="11281">
      <formula>$A69="A6"</formula>
    </cfRule>
    <cfRule type="expression" dxfId="21840" priority="11282">
      <formula>$A69="A5"</formula>
    </cfRule>
    <cfRule type="expression" dxfId="21839" priority="11283">
      <formula>$A69="A4"</formula>
    </cfRule>
    <cfRule type="expression" dxfId="21838" priority="11284">
      <formula>$A69="A3"</formula>
    </cfRule>
    <cfRule type="expression" dxfId="21837" priority="11285">
      <formula>$A69="A2"</formula>
    </cfRule>
    <cfRule type="expression" dxfId="21836" priority="11286">
      <formula>$A69="A1"</formula>
    </cfRule>
  </conditionalFormatting>
  <conditionalFormatting sqref="J156">
    <cfRule type="expression" dxfId="21835" priority="11269">
      <formula>$A156="A9"</formula>
    </cfRule>
    <cfRule type="expression" dxfId="21834" priority="11270">
      <formula>$A156="A8"</formula>
    </cfRule>
    <cfRule type="expression" dxfId="21833" priority="11271">
      <formula>$A156="A7"</formula>
    </cfRule>
    <cfRule type="expression" dxfId="21832" priority="11272">
      <formula>$A156="A6"</formula>
    </cfRule>
    <cfRule type="expression" dxfId="21831" priority="11273">
      <formula>$A156="A5"</formula>
    </cfRule>
    <cfRule type="expression" dxfId="21830" priority="11274">
      <formula>$A156="A4"</formula>
    </cfRule>
    <cfRule type="expression" dxfId="21829" priority="11275">
      <formula>$A156="A3"</formula>
    </cfRule>
    <cfRule type="expression" dxfId="21828" priority="11276">
      <formula>$A156="A2"</formula>
    </cfRule>
    <cfRule type="expression" dxfId="21827" priority="11277">
      <formula>$A156="A1"</formula>
    </cfRule>
  </conditionalFormatting>
  <conditionalFormatting sqref="J77">
    <cfRule type="expression" dxfId="21826" priority="11260">
      <formula>$A77="A9"</formula>
    </cfRule>
    <cfRule type="expression" dxfId="21825" priority="11261">
      <formula>$A77="A8"</formula>
    </cfRule>
    <cfRule type="expression" dxfId="21824" priority="11262">
      <formula>$A77="A7"</formula>
    </cfRule>
    <cfRule type="expression" dxfId="21823" priority="11263">
      <formula>$A77="A6"</formula>
    </cfRule>
    <cfRule type="expression" dxfId="21822" priority="11264">
      <formula>$A77="A5"</formula>
    </cfRule>
    <cfRule type="expression" dxfId="21821" priority="11265">
      <formula>$A77="A4"</formula>
    </cfRule>
    <cfRule type="expression" dxfId="21820" priority="11266">
      <formula>$A77="A3"</formula>
    </cfRule>
    <cfRule type="expression" dxfId="21819" priority="11267">
      <formula>$A77="A2"</formula>
    </cfRule>
    <cfRule type="expression" dxfId="21818" priority="11268">
      <formula>$A77="A1"</formula>
    </cfRule>
  </conditionalFormatting>
  <conditionalFormatting sqref="J80">
    <cfRule type="expression" dxfId="21817" priority="11251">
      <formula>$A80="A9"</formula>
    </cfRule>
    <cfRule type="expression" dxfId="21816" priority="11252">
      <formula>$A80="A8"</formula>
    </cfRule>
    <cfRule type="expression" dxfId="21815" priority="11253">
      <formula>$A80="A7"</formula>
    </cfRule>
    <cfRule type="expression" dxfId="21814" priority="11254">
      <formula>$A80="A6"</formula>
    </cfRule>
    <cfRule type="expression" dxfId="21813" priority="11255">
      <formula>$A80="A5"</formula>
    </cfRule>
    <cfRule type="expression" dxfId="21812" priority="11256">
      <formula>$A80="A4"</formula>
    </cfRule>
    <cfRule type="expression" dxfId="21811" priority="11257">
      <formula>$A80="A3"</formula>
    </cfRule>
    <cfRule type="expression" dxfId="21810" priority="11258">
      <formula>$A80="A2"</formula>
    </cfRule>
    <cfRule type="expression" dxfId="21809" priority="11259">
      <formula>$A80="A1"</formula>
    </cfRule>
  </conditionalFormatting>
  <conditionalFormatting sqref="J85">
    <cfRule type="expression" dxfId="21808" priority="11242">
      <formula>$A85="A9"</formula>
    </cfRule>
    <cfRule type="expression" dxfId="21807" priority="11243">
      <formula>$A85="A8"</formula>
    </cfRule>
    <cfRule type="expression" dxfId="21806" priority="11244">
      <formula>$A85="A7"</formula>
    </cfRule>
    <cfRule type="expression" dxfId="21805" priority="11245">
      <formula>$A85="A6"</formula>
    </cfRule>
    <cfRule type="expression" dxfId="21804" priority="11246">
      <formula>$A85="A5"</formula>
    </cfRule>
    <cfRule type="expression" dxfId="21803" priority="11247">
      <formula>$A85="A4"</formula>
    </cfRule>
    <cfRule type="expression" dxfId="21802" priority="11248">
      <formula>$A85="A3"</formula>
    </cfRule>
    <cfRule type="expression" dxfId="21801" priority="11249">
      <formula>$A85="A2"</formula>
    </cfRule>
    <cfRule type="expression" dxfId="21800" priority="11250">
      <formula>$A85="A1"</formula>
    </cfRule>
  </conditionalFormatting>
  <conditionalFormatting sqref="J89">
    <cfRule type="expression" dxfId="21799" priority="11233">
      <formula>$A89="A9"</formula>
    </cfRule>
    <cfRule type="expression" dxfId="21798" priority="11234">
      <formula>$A89="A8"</formula>
    </cfRule>
    <cfRule type="expression" dxfId="21797" priority="11235">
      <formula>$A89="A7"</formula>
    </cfRule>
    <cfRule type="expression" dxfId="21796" priority="11236">
      <formula>$A89="A6"</formula>
    </cfRule>
    <cfRule type="expression" dxfId="21795" priority="11237">
      <formula>$A89="A5"</formula>
    </cfRule>
    <cfRule type="expression" dxfId="21794" priority="11238">
      <formula>$A89="A4"</formula>
    </cfRule>
    <cfRule type="expression" dxfId="21793" priority="11239">
      <formula>$A89="A3"</formula>
    </cfRule>
    <cfRule type="expression" dxfId="21792" priority="11240">
      <formula>$A89="A2"</formula>
    </cfRule>
    <cfRule type="expression" dxfId="21791" priority="11241">
      <formula>$A89="A1"</formula>
    </cfRule>
  </conditionalFormatting>
  <conditionalFormatting sqref="J99">
    <cfRule type="expression" dxfId="21790" priority="11224">
      <formula>$A99="A9"</formula>
    </cfRule>
    <cfRule type="expression" dxfId="21789" priority="11225">
      <formula>$A99="A8"</formula>
    </cfRule>
    <cfRule type="expression" dxfId="21788" priority="11226">
      <formula>$A99="A7"</formula>
    </cfRule>
    <cfRule type="expression" dxfId="21787" priority="11227">
      <formula>$A99="A6"</formula>
    </cfRule>
    <cfRule type="expression" dxfId="21786" priority="11228">
      <formula>$A99="A5"</formula>
    </cfRule>
    <cfRule type="expression" dxfId="21785" priority="11229">
      <formula>$A99="A4"</formula>
    </cfRule>
    <cfRule type="expression" dxfId="21784" priority="11230">
      <formula>$A99="A3"</formula>
    </cfRule>
    <cfRule type="expression" dxfId="21783" priority="11231">
      <formula>$A99="A2"</formula>
    </cfRule>
    <cfRule type="expression" dxfId="21782" priority="11232">
      <formula>$A99="A1"</formula>
    </cfRule>
  </conditionalFormatting>
  <conditionalFormatting sqref="J213">
    <cfRule type="expression" dxfId="21781" priority="11107">
      <formula>$A213="A9"</formula>
    </cfRule>
    <cfRule type="expression" dxfId="21780" priority="11108">
      <formula>$A213="A8"</formula>
    </cfRule>
    <cfRule type="expression" dxfId="21779" priority="11109">
      <formula>$A213="A7"</formula>
    </cfRule>
    <cfRule type="expression" dxfId="21778" priority="11110">
      <formula>$A213="A6"</formula>
    </cfRule>
    <cfRule type="expression" dxfId="21777" priority="11111">
      <formula>$A213="A5"</formula>
    </cfRule>
    <cfRule type="expression" dxfId="21776" priority="11112">
      <formula>$A213="A4"</formula>
    </cfRule>
    <cfRule type="expression" dxfId="21775" priority="11113">
      <formula>$A213="A3"</formula>
    </cfRule>
    <cfRule type="expression" dxfId="21774" priority="11114">
      <formula>$A213="A2"</formula>
    </cfRule>
    <cfRule type="expression" dxfId="21773" priority="11115">
      <formula>$A213="A1"</formula>
    </cfRule>
  </conditionalFormatting>
  <conditionalFormatting sqref="J118">
    <cfRule type="expression" dxfId="21772" priority="11215">
      <formula>$A118="A9"</formula>
    </cfRule>
    <cfRule type="expression" dxfId="21771" priority="11216">
      <formula>$A118="A8"</formula>
    </cfRule>
    <cfRule type="expression" dxfId="21770" priority="11217">
      <formula>$A118="A7"</formula>
    </cfRule>
    <cfRule type="expression" dxfId="21769" priority="11218">
      <formula>$A118="A6"</formula>
    </cfRule>
    <cfRule type="expression" dxfId="21768" priority="11219">
      <formula>$A118="A5"</formula>
    </cfRule>
    <cfRule type="expression" dxfId="21767" priority="11220">
      <formula>$A118="A4"</formula>
    </cfRule>
    <cfRule type="expression" dxfId="21766" priority="11221">
      <formula>$A118="A3"</formula>
    </cfRule>
    <cfRule type="expression" dxfId="21765" priority="11222">
      <formula>$A118="A2"</formula>
    </cfRule>
    <cfRule type="expression" dxfId="21764" priority="11223">
      <formula>$A118="A1"</formula>
    </cfRule>
  </conditionalFormatting>
  <conditionalFormatting sqref="J134">
    <cfRule type="expression" dxfId="21763" priority="11206">
      <formula>$A134="A9"</formula>
    </cfRule>
    <cfRule type="expression" dxfId="21762" priority="11207">
      <formula>$A134="A8"</formula>
    </cfRule>
    <cfRule type="expression" dxfId="21761" priority="11208">
      <formula>$A134="A7"</formula>
    </cfRule>
    <cfRule type="expression" dxfId="21760" priority="11209">
      <formula>$A134="A6"</formula>
    </cfRule>
    <cfRule type="expression" dxfId="21759" priority="11210">
      <formula>$A134="A5"</formula>
    </cfRule>
    <cfRule type="expression" dxfId="21758" priority="11211">
      <formula>$A134="A4"</formula>
    </cfRule>
    <cfRule type="expression" dxfId="21757" priority="11212">
      <formula>$A134="A3"</formula>
    </cfRule>
    <cfRule type="expression" dxfId="21756" priority="11213">
      <formula>$A134="A2"</formula>
    </cfRule>
    <cfRule type="expression" dxfId="21755" priority="11214">
      <formula>$A134="A1"</formula>
    </cfRule>
  </conditionalFormatting>
  <conditionalFormatting sqref="J205">
    <cfRule type="expression" dxfId="21754" priority="11197">
      <formula>$A205="A9"</formula>
    </cfRule>
    <cfRule type="expression" dxfId="21753" priority="11198">
      <formula>$A205="A8"</formula>
    </cfRule>
    <cfRule type="expression" dxfId="21752" priority="11199">
      <formula>$A205="A7"</formula>
    </cfRule>
    <cfRule type="expression" dxfId="21751" priority="11200">
      <formula>$A205="A6"</formula>
    </cfRule>
    <cfRule type="expression" dxfId="21750" priority="11201">
      <formula>$A205="A5"</formula>
    </cfRule>
    <cfRule type="expression" dxfId="21749" priority="11202">
      <formula>$A205="A4"</formula>
    </cfRule>
    <cfRule type="expression" dxfId="21748" priority="11203">
      <formula>$A205="A3"</formula>
    </cfRule>
    <cfRule type="expression" dxfId="21747" priority="11204">
      <formula>$A205="A2"</formula>
    </cfRule>
    <cfRule type="expression" dxfId="21746" priority="11205">
      <formula>$A205="A1"</formula>
    </cfRule>
  </conditionalFormatting>
  <conditionalFormatting sqref="J221">
    <cfRule type="expression" dxfId="21745" priority="11188">
      <formula>$A221="A9"</formula>
    </cfRule>
    <cfRule type="expression" dxfId="21744" priority="11189">
      <formula>$A221="A8"</formula>
    </cfRule>
    <cfRule type="expression" dxfId="21743" priority="11190">
      <formula>$A221="A7"</formula>
    </cfRule>
    <cfRule type="expression" dxfId="21742" priority="11191">
      <formula>$A221="A6"</formula>
    </cfRule>
    <cfRule type="expression" dxfId="21741" priority="11192">
      <formula>$A221="A5"</formula>
    </cfRule>
    <cfRule type="expression" dxfId="21740" priority="11193">
      <formula>$A221="A4"</formula>
    </cfRule>
    <cfRule type="expression" dxfId="21739" priority="11194">
      <formula>$A221="A3"</formula>
    </cfRule>
    <cfRule type="expression" dxfId="21738" priority="11195">
      <formula>$A221="A2"</formula>
    </cfRule>
    <cfRule type="expression" dxfId="21737" priority="11196">
      <formula>$A221="A1"</formula>
    </cfRule>
  </conditionalFormatting>
  <conditionalFormatting sqref="J218">
    <cfRule type="expression" dxfId="21736" priority="11179">
      <formula>$A218="A9"</formula>
    </cfRule>
    <cfRule type="expression" dxfId="21735" priority="11180">
      <formula>$A218="A8"</formula>
    </cfRule>
    <cfRule type="expression" dxfId="21734" priority="11181">
      <formula>$A218="A7"</formula>
    </cfRule>
    <cfRule type="expression" dxfId="21733" priority="11182">
      <formula>$A218="A6"</formula>
    </cfRule>
    <cfRule type="expression" dxfId="21732" priority="11183">
      <formula>$A218="A5"</formula>
    </cfRule>
    <cfRule type="expression" dxfId="21731" priority="11184">
      <formula>$A218="A4"</formula>
    </cfRule>
    <cfRule type="expression" dxfId="21730" priority="11185">
      <formula>$A218="A3"</formula>
    </cfRule>
    <cfRule type="expression" dxfId="21729" priority="11186">
      <formula>$A218="A2"</formula>
    </cfRule>
    <cfRule type="expression" dxfId="21728" priority="11187">
      <formula>$A218="A1"</formula>
    </cfRule>
  </conditionalFormatting>
  <conditionalFormatting sqref="J224">
    <cfRule type="expression" dxfId="21727" priority="11170">
      <formula>$A224="A9"</formula>
    </cfRule>
    <cfRule type="expression" dxfId="21726" priority="11171">
      <formula>$A224="A8"</formula>
    </cfRule>
    <cfRule type="expression" dxfId="21725" priority="11172">
      <formula>$A224="A7"</formula>
    </cfRule>
    <cfRule type="expression" dxfId="21724" priority="11173">
      <formula>$A224="A6"</formula>
    </cfRule>
    <cfRule type="expression" dxfId="21723" priority="11174">
      <formula>$A224="A5"</formula>
    </cfRule>
    <cfRule type="expression" dxfId="21722" priority="11175">
      <formula>$A224="A4"</formula>
    </cfRule>
    <cfRule type="expression" dxfId="21721" priority="11176">
      <formula>$A224="A3"</formula>
    </cfRule>
    <cfRule type="expression" dxfId="21720" priority="11177">
      <formula>$A224="A2"</formula>
    </cfRule>
    <cfRule type="expression" dxfId="21719" priority="11178">
      <formula>$A224="A1"</formula>
    </cfRule>
  </conditionalFormatting>
  <conditionalFormatting sqref="J232">
    <cfRule type="expression" dxfId="21718" priority="11161">
      <formula>$A232="A9"</formula>
    </cfRule>
    <cfRule type="expression" dxfId="21717" priority="11162">
      <formula>$A232="A8"</formula>
    </cfRule>
    <cfRule type="expression" dxfId="21716" priority="11163">
      <formula>$A232="A7"</formula>
    </cfRule>
    <cfRule type="expression" dxfId="21715" priority="11164">
      <formula>$A232="A6"</formula>
    </cfRule>
    <cfRule type="expression" dxfId="21714" priority="11165">
      <formula>$A232="A5"</formula>
    </cfRule>
    <cfRule type="expression" dxfId="21713" priority="11166">
      <formula>$A232="A4"</formula>
    </cfRule>
    <cfRule type="expression" dxfId="21712" priority="11167">
      <formula>$A232="A3"</formula>
    </cfRule>
    <cfRule type="expression" dxfId="21711" priority="11168">
      <formula>$A232="A2"</formula>
    </cfRule>
    <cfRule type="expression" dxfId="21710" priority="11169">
      <formula>$A232="A1"</formula>
    </cfRule>
  </conditionalFormatting>
  <conditionalFormatting sqref="J27">
    <cfRule type="expression" dxfId="21709" priority="11152">
      <formula>$A27="A9"</formula>
    </cfRule>
    <cfRule type="expression" dxfId="21708" priority="11153">
      <formula>$A27="A8"</formula>
    </cfRule>
    <cfRule type="expression" dxfId="21707" priority="11154">
      <formula>$A27="A7"</formula>
    </cfRule>
    <cfRule type="expression" dxfId="21706" priority="11155">
      <formula>$A27="A6"</formula>
    </cfRule>
    <cfRule type="expression" dxfId="21705" priority="11156">
      <formula>$A27="A5"</formula>
    </cfRule>
    <cfRule type="expression" dxfId="21704" priority="11157">
      <formula>$A27="A4"</formula>
    </cfRule>
    <cfRule type="expression" dxfId="21703" priority="11158">
      <formula>$A27="A3"</formula>
    </cfRule>
    <cfRule type="expression" dxfId="21702" priority="11159">
      <formula>$A27="A2"</formula>
    </cfRule>
    <cfRule type="expression" dxfId="21701" priority="11160">
      <formula>$A27="A1"</formula>
    </cfRule>
  </conditionalFormatting>
  <conditionalFormatting sqref="J61">
    <cfRule type="expression" dxfId="21700" priority="11143">
      <formula>$A61="A9"</formula>
    </cfRule>
    <cfRule type="expression" dxfId="21699" priority="11144">
      <formula>$A61="A8"</formula>
    </cfRule>
    <cfRule type="expression" dxfId="21698" priority="11145">
      <formula>$A61="A7"</formula>
    </cfRule>
    <cfRule type="expression" dxfId="21697" priority="11146">
      <formula>$A61="A6"</formula>
    </cfRule>
    <cfRule type="expression" dxfId="21696" priority="11147">
      <formula>$A61="A5"</formula>
    </cfRule>
    <cfRule type="expression" dxfId="21695" priority="11148">
      <formula>$A61="A4"</formula>
    </cfRule>
    <cfRule type="expression" dxfId="21694" priority="11149">
      <formula>$A61="A3"</formula>
    </cfRule>
    <cfRule type="expression" dxfId="21693" priority="11150">
      <formula>$A61="A2"</formula>
    </cfRule>
    <cfRule type="expression" dxfId="21692" priority="11151">
      <formula>$A61="A1"</formula>
    </cfRule>
  </conditionalFormatting>
  <conditionalFormatting sqref="J70">
    <cfRule type="expression" dxfId="21691" priority="11134">
      <formula>$A70="A9"</formula>
    </cfRule>
    <cfRule type="expression" dxfId="21690" priority="11135">
      <formula>$A70="A8"</formula>
    </cfRule>
    <cfRule type="expression" dxfId="21689" priority="11136">
      <formula>$A70="A7"</formula>
    </cfRule>
    <cfRule type="expression" dxfId="21688" priority="11137">
      <formula>$A70="A6"</formula>
    </cfRule>
    <cfRule type="expression" dxfId="21687" priority="11138">
      <formula>$A70="A5"</formula>
    </cfRule>
    <cfRule type="expression" dxfId="21686" priority="11139">
      <formula>$A70="A4"</formula>
    </cfRule>
    <cfRule type="expression" dxfId="21685" priority="11140">
      <formula>$A70="A3"</formula>
    </cfRule>
    <cfRule type="expression" dxfId="21684" priority="11141">
      <formula>$A70="A2"</formula>
    </cfRule>
    <cfRule type="expression" dxfId="21683" priority="11142">
      <formula>$A70="A1"</formula>
    </cfRule>
  </conditionalFormatting>
  <conditionalFormatting sqref="J201">
    <cfRule type="expression" dxfId="21682" priority="11125">
      <formula>$A201="A9"</formula>
    </cfRule>
    <cfRule type="expression" dxfId="21681" priority="11126">
      <formula>$A201="A8"</formula>
    </cfRule>
    <cfRule type="expression" dxfId="21680" priority="11127">
      <formula>$A201="A7"</formula>
    </cfRule>
    <cfRule type="expression" dxfId="21679" priority="11128">
      <formula>$A201="A6"</formula>
    </cfRule>
    <cfRule type="expression" dxfId="21678" priority="11129">
      <formula>$A201="A5"</formula>
    </cfRule>
    <cfRule type="expression" dxfId="21677" priority="11130">
      <formula>$A201="A4"</formula>
    </cfRule>
    <cfRule type="expression" dxfId="21676" priority="11131">
      <formula>$A201="A3"</formula>
    </cfRule>
    <cfRule type="expression" dxfId="21675" priority="11132">
      <formula>$A201="A2"</formula>
    </cfRule>
    <cfRule type="expression" dxfId="21674" priority="11133">
      <formula>$A201="A1"</formula>
    </cfRule>
  </conditionalFormatting>
  <conditionalFormatting sqref="J206">
    <cfRule type="expression" dxfId="21673" priority="11116">
      <formula>$A206="A9"</formula>
    </cfRule>
    <cfRule type="expression" dxfId="21672" priority="11117">
      <formula>$A206="A8"</formula>
    </cfRule>
    <cfRule type="expression" dxfId="21671" priority="11118">
      <formula>$A206="A7"</formula>
    </cfRule>
    <cfRule type="expression" dxfId="21670" priority="11119">
      <formula>$A206="A6"</formula>
    </cfRule>
    <cfRule type="expression" dxfId="21669" priority="11120">
      <formula>$A206="A5"</formula>
    </cfRule>
    <cfRule type="expression" dxfId="21668" priority="11121">
      <formula>$A206="A4"</formula>
    </cfRule>
    <cfRule type="expression" dxfId="21667" priority="11122">
      <formula>$A206="A3"</formula>
    </cfRule>
    <cfRule type="expression" dxfId="21666" priority="11123">
      <formula>$A206="A2"</formula>
    </cfRule>
    <cfRule type="expression" dxfId="21665" priority="11124">
      <formula>$A206="A1"</formula>
    </cfRule>
  </conditionalFormatting>
  <conditionalFormatting sqref="J215">
    <cfRule type="expression" dxfId="21664" priority="11098">
      <formula>$A215="A9"</formula>
    </cfRule>
    <cfRule type="expression" dxfId="21663" priority="11099">
      <formula>$A215="A8"</formula>
    </cfRule>
    <cfRule type="expression" dxfId="21662" priority="11100">
      <formula>$A215="A7"</formula>
    </cfRule>
    <cfRule type="expression" dxfId="21661" priority="11101">
      <formula>$A215="A6"</formula>
    </cfRule>
    <cfRule type="expression" dxfId="21660" priority="11102">
      <formula>$A215="A5"</formula>
    </cfRule>
    <cfRule type="expression" dxfId="21659" priority="11103">
      <formula>$A215="A4"</formula>
    </cfRule>
    <cfRule type="expression" dxfId="21658" priority="11104">
      <formula>$A215="A3"</formula>
    </cfRule>
    <cfRule type="expression" dxfId="21657" priority="11105">
      <formula>$A215="A2"</formula>
    </cfRule>
    <cfRule type="expression" dxfId="21656" priority="11106">
      <formula>$A215="A1"</formula>
    </cfRule>
  </conditionalFormatting>
  <conditionalFormatting sqref="J71">
    <cfRule type="expression" dxfId="21655" priority="11089">
      <formula>$A71="A9"</formula>
    </cfRule>
    <cfRule type="expression" dxfId="21654" priority="11090">
      <formula>$A71="A8"</formula>
    </cfRule>
    <cfRule type="expression" dxfId="21653" priority="11091">
      <formula>$A71="A7"</formula>
    </cfRule>
    <cfRule type="expression" dxfId="21652" priority="11092">
      <formula>$A71="A6"</formula>
    </cfRule>
    <cfRule type="expression" dxfId="21651" priority="11093">
      <formula>$A71="A5"</formula>
    </cfRule>
    <cfRule type="expression" dxfId="21650" priority="11094">
      <formula>$A71="A4"</formula>
    </cfRule>
    <cfRule type="expression" dxfId="21649" priority="11095">
      <formula>$A71="A3"</formula>
    </cfRule>
    <cfRule type="expression" dxfId="21648" priority="11096">
      <formula>$A71="A2"</formula>
    </cfRule>
    <cfRule type="expression" dxfId="21647" priority="11097">
      <formula>$A71="A1"</formula>
    </cfRule>
  </conditionalFormatting>
  <conditionalFormatting sqref="J72">
    <cfRule type="expression" dxfId="21646" priority="11080">
      <formula>$A72="A9"</formula>
    </cfRule>
    <cfRule type="expression" dxfId="21645" priority="11081">
      <formula>$A72="A8"</formula>
    </cfRule>
    <cfRule type="expression" dxfId="21644" priority="11082">
      <formula>$A72="A7"</formula>
    </cfRule>
    <cfRule type="expression" dxfId="21643" priority="11083">
      <formula>$A72="A6"</formula>
    </cfRule>
    <cfRule type="expression" dxfId="21642" priority="11084">
      <formula>$A72="A5"</formula>
    </cfRule>
    <cfRule type="expression" dxfId="21641" priority="11085">
      <formula>$A72="A4"</formula>
    </cfRule>
    <cfRule type="expression" dxfId="21640" priority="11086">
      <formula>$A72="A3"</formula>
    </cfRule>
    <cfRule type="expression" dxfId="21639" priority="11087">
      <formula>$A72="A2"</formula>
    </cfRule>
    <cfRule type="expression" dxfId="21638" priority="11088">
      <formula>$A72="A1"</formula>
    </cfRule>
  </conditionalFormatting>
  <conditionalFormatting sqref="L9:W9">
    <cfRule type="cellIs" dxfId="21637" priority="11079" stopIfTrue="1" operator="lessThan">
      <formula>0</formula>
    </cfRule>
  </conditionalFormatting>
  <conditionalFormatting sqref="L276:W276">
    <cfRule type="cellIs" dxfId="21636" priority="11078" stopIfTrue="1" operator="lessThan">
      <formula>0</formula>
    </cfRule>
  </conditionalFormatting>
  <conditionalFormatting sqref="L10:W10">
    <cfRule type="cellIs" dxfId="21635" priority="11077" stopIfTrue="1" operator="lessThan">
      <formula>0</formula>
    </cfRule>
  </conditionalFormatting>
  <conditionalFormatting sqref="L189:W189">
    <cfRule type="cellIs" dxfId="21634" priority="11076" stopIfTrue="1" operator="lessThan">
      <formula>0</formula>
    </cfRule>
  </conditionalFormatting>
  <conditionalFormatting sqref="L11:W11">
    <cfRule type="cellIs" dxfId="21633" priority="11075" stopIfTrue="1" operator="lessThan">
      <formula>0</formula>
    </cfRule>
  </conditionalFormatting>
  <conditionalFormatting sqref="L14:W14">
    <cfRule type="expression" dxfId="21632" priority="11066">
      <formula>$A14="A9"</formula>
    </cfRule>
    <cfRule type="expression" dxfId="21631" priority="11067">
      <formula>$A14="A8"</formula>
    </cfRule>
    <cfRule type="expression" dxfId="21630" priority="11068">
      <formula>$A14="A7"</formula>
    </cfRule>
    <cfRule type="expression" dxfId="21629" priority="11069">
      <formula>$A14="A6"</formula>
    </cfRule>
    <cfRule type="expression" dxfId="21628" priority="11070">
      <formula>$A14="A5"</formula>
    </cfRule>
    <cfRule type="expression" dxfId="21627" priority="11071">
      <formula>$A14="A4"</formula>
    </cfRule>
    <cfRule type="expression" dxfId="21626" priority="11072">
      <formula>$A14="A3"</formula>
    </cfRule>
    <cfRule type="expression" dxfId="21625" priority="11073">
      <formula>$A14="A2"</formula>
    </cfRule>
    <cfRule type="expression" dxfId="21624" priority="11074">
      <formula>$A14="A1"</formula>
    </cfRule>
  </conditionalFormatting>
  <conditionalFormatting sqref="L22:W22">
    <cfRule type="expression" dxfId="21623" priority="11057">
      <formula>$A22="A9"</formula>
    </cfRule>
    <cfRule type="expression" dxfId="21622" priority="11058">
      <formula>$A22="A8"</formula>
    </cfRule>
    <cfRule type="expression" dxfId="21621" priority="11059">
      <formula>$A22="A7"</formula>
    </cfRule>
    <cfRule type="expression" dxfId="21620" priority="11060">
      <formula>$A22="A6"</formula>
    </cfRule>
    <cfRule type="expression" dxfId="21619" priority="11061">
      <formula>$A22="A5"</formula>
    </cfRule>
    <cfRule type="expression" dxfId="21618" priority="11062">
      <formula>$A22="A4"</formula>
    </cfRule>
    <cfRule type="expression" dxfId="21617" priority="11063">
      <formula>$A22="A3"</formula>
    </cfRule>
    <cfRule type="expression" dxfId="21616" priority="11064">
      <formula>$A22="A2"</formula>
    </cfRule>
    <cfRule type="expression" dxfId="21615" priority="11065">
      <formula>$A22="A1"</formula>
    </cfRule>
  </conditionalFormatting>
  <conditionalFormatting sqref="L57:W57">
    <cfRule type="cellIs" dxfId="21614" priority="11056" stopIfTrue="1" operator="lessThan">
      <formula>0</formula>
    </cfRule>
  </conditionalFormatting>
  <conditionalFormatting sqref="L131:W131">
    <cfRule type="cellIs" dxfId="21613" priority="11055" stopIfTrue="1" operator="lessThan">
      <formula>0</formula>
    </cfRule>
  </conditionalFormatting>
  <conditionalFormatting sqref="L142:W142">
    <cfRule type="cellIs" dxfId="21612" priority="11054" stopIfTrue="1" operator="lessThan">
      <formula>0</formula>
    </cfRule>
  </conditionalFormatting>
  <conditionalFormatting sqref="L190:W190">
    <cfRule type="cellIs" dxfId="21611" priority="11053" stopIfTrue="1" operator="lessThan">
      <formula>0</formula>
    </cfRule>
  </conditionalFormatting>
  <conditionalFormatting sqref="L239:W239">
    <cfRule type="cellIs" dxfId="21610" priority="11052" stopIfTrue="1" operator="lessThan">
      <formula>0</formula>
    </cfRule>
  </conditionalFormatting>
  <conditionalFormatting sqref="L26:W26">
    <cfRule type="expression" dxfId="21609" priority="11043">
      <formula>$A26="A9"</formula>
    </cfRule>
    <cfRule type="expression" dxfId="21608" priority="11044">
      <formula>$A26="A8"</formula>
    </cfRule>
    <cfRule type="expression" dxfId="21607" priority="11045">
      <formula>$A26="A7"</formula>
    </cfRule>
    <cfRule type="expression" dxfId="21606" priority="11046">
      <formula>$A26="A6"</formula>
    </cfRule>
    <cfRule type="expression" dxfId="21605" priority="11047">
      <formula>$A26="A5"</formula>
    </cfRule>
    <cfRule type="expression" dxfId="21604" priority="11048">
      <formula>$A26="A4"</formula>
    </cfRule>
    <cfRule type="expression" dxfId="21603" priority="11049">
      <formula>$A26="A3"</formula>
    </cfRule>
    <cfRule type="expression" dxfId="21602" priority="11050">
      <formula>$A26="A2"</formula>
    </cfRule>
    <cfRule type="expression" dxfId="21601" priority="11051">
      <formula>$A26="A1"</formula>
    </cfRule>
  </conditionalFormatting>
  <conditionalFormatting sqref="L37:W37">
    <cfRule type="expression" dxfId="21600" priority="11034">
      <formula>$A37="A9"</formula>
    </cfRule>
    <cfRule type="expression" dxfId="21599" priority="11035">
      <formula>$A37="A8"</formula>
    </cfRule>
    <cfRule type="expression" dxfId="21598" priority="11036">
      <formula>$A37="A7"</formula>
    </cfRule>
    <cfRule type="expression" dxfId="21597" priority="11037">
      <formula>$A37="A6"</formula>
    </cfRule>
    <cfRule type="expression" dxfId="21596" priority="11038">
      <formula>$A37="A5"</formula>
    </cfRule>
    <cfRule type="expression" dxfId="21595" priority="11039">
      <formula>$A37="A4"</formula>
    </cfRule>
    <cfRule type="expression" dxfId="21594" priority="11040">
      <formula>$A37="A3"</formula>
    </cfRule>
    <cfRule type="expression" dxfId="21593" priority="11041">
      <formula>$A37="A2"</formula>
    </cfRule>
    <cfRule type="expression" dxfId="21592" priority="11042">
      <formula>$A37="A1"</formula>
    </cfRule>
  </conditionalFormatting>
  <conditionalFormatting sqref="L40:W40">
    <cfRule type="expression" dxfId="21591" priority="11025">
      <formula>$A40="A9"</formula>
    </cfRule>
    <cfRule type="expression" dxfId="21590" priority="11026">
      <formula>$A40="A8"</formula>
    </cfRule>
    <cfRule type="expression" dxfId="21589" priority="11027">
      <formula>$A40="A7"</formula>
    </cfRule>
    <cfRule type="expression" dxfId="21588" priority="11028">
      <formula>$A40="A6"</formula>
    </cfRule>
    <cfRule type="expression" dxfId="21587" priority="11029">
      <formula>$A40="A5"</formula>
    </cfRule>
    <cfRule type="expression" dxfId="21586" priority="11030">
      <formula>$A40="A4"</formula>
    </cfRule>
    <cfRule type="expression" dxfId="21585" priority="11031">
      <formula>$A40="A3"</formula>
    </cfRule>
    <cfRule type="expression" dxfId="21584" priority="11032">
      <formula>$A40="A2"</formula>
    </cfRule>
    <cfRule type="expression" dxfId="21583" priority="11033">
      <formula>$A40="A1"</formula>
    </cfRule>
  </conditionalFormatting>
  <conditionalFormatting sqref="L43:W43">
    <cfRule type="expression" dxfId="21582" priority="11016">
      <formula>$A43="A9"</formula>
    </cfRule>
    <cfRule type="expression" dxfId="21581" priority="11017">
      <formula>$A43="A8"</formula>
    </cfRule>
    <cfRule type="expression" dxfId="21580" priority="11018">
      <formula>$A43="A7"</formula>
    </cfRule>
    <cfRule type="expression" dxfId="21579" priority="11019">
      <formula>$A43="A6"</formula>
    </cfRule>
    <cfRule type="expression" dxfId="21578" priority="11020">
      <formula>$A43="A5"</formula>
    </cfRule>
    <cfRule type="expression" dxfId="21577" priority="11021">
      <formula>$A43="A4"</formula>
    </cfRule>
    <cfRule type="expression" dxfId="21576" priority="11022">
      <formula>$A43="A3"</formula>
    </cfRule>
    <cfRule type="expression" dxfId="21575" priority="11023">
      <formula>$A43="A2"</formula>
    </cfRule>
    <cfRule type="expression" dxfId="21574" priority="11024">
      <formula>$A43="A1"</formula>
    </cfRule>
  </conditionalFormatting>
  <conditionalFormatting sqref="L51:W51">
    <cfRule type="expression" dxfId="21573" priority="11007">
      <formula>$A51="A9"</formula>
    </cfRule>
    <cfRule type="expression" dxfId="21572" priority="11008">
      <formula>$A51="A8"</formula>
    </cfRule>
    <cfRule type="expression" dxfId="21571" priority="11009">
      <formula>$A51="A7"</formula>
    </cfRule>
    <cfRule type="expression" dxfId="21570" priority="11010">
      <formula>$A51="A6"</formula>
    </cfRule>
    <cfRule type="expression" dxfId="21569" priority="11011">
      <formula>$A51="A5"</formula>
    </cfRule>
    <cfRule type="expression" dxfId="21568" priority="11012">
      <formula>$A51="A4"</formula>
    </cfRule>
    <cfRule type="expression" dxfId="21567" priority="11013">
      <formula>$A51="A3"</formula>
    </cfRule>
    <cfRule type="expression" dxfId="21566" priority="11014">
      <formula>$A51="A2"</formula>
    </cfRule>
    <cfRule type="expression" dxfId="21565" priority="11015">
      <formula>$A51="A1"</formula>
    </cfRule>
  </conditionalFormatting>
  <conditionalFormatting sqref="L69:W69">
    <cfRule type="expression" dxfId="21564" priority="10998">
      <formula>$A69="A9"</formula>
    </cfRule>
    <cfRule type="expression" dxfId="21563" priority="10999">
      <formula>$A69="A8"</formula>
    </cfRule>
    <cfRule type="expression" dxfId="21562" priority="11000">
      <formula>$A69="A7"</formula>
    </cfRule>
    <cfRule type="expression" dxfId="21561" priority="11001">
      <formula>$A69="A6"</formula>
    </cfRule>
    <cfRule type="expression" dxfId="21560" priority="11002">
      <formula>$A69="A5"</formula>
    </cfRule>
    <cfRule type="expression" dxfId="21559" priority="11003">
      <formula>$A69="A4"</formula>
    </cfRule>
    <cfRule type="expression" dxfId="21558" priority="11004">
      <formula>$A69="A3"</formula>
    </cfRule>
    <cfRule type="expression" dxfId="21557" priority="11005">
      <formula>$A69="A2"</formula>
    </cfRule>
    <cfRule type="expression" dxfId="21556" priority="11006">
      <formula>$A69="A1"</formula>
    </cfRule>
  </conditionalFormatting>
  <conditionalFormatting sqref="L156:W156">
    <cfRule type="expression" dxfId="21555" priority="10989">
      <formula>$A156="A9"</formula>
    </cfRule>
    <cfRule type="expression" dxfId="21554" priority="10990">
      <formula>$A156="A8"</formula>
    </cfRule>
    <cfRule type="expression" dxfId="21553" priority="10991">
      <formula>$A156="A7"</formula>
    </cfRule>
    <cfRule type="expression" dxfId="21552" priority="10992">
      <formula>$A156="A6"</formula>
    </cfRule>
    <cfRule type="expression" dxfId="21551" priority="10993">
      <formula>$A156="A5"</formula>
    </cfRule>
    <cfRule type="expression" dxfId="21550" priority="10994">
      <formula>$A156="A4"</formula>
    </cfRule>
    <cfRule type="expression" dxfId="21549" priority="10995">
      <formula>$A156="A3"</formula>
    </cfRule>
    <cfRule type="expression" dxfId="21548" priority="10996">
      <formula>$A156="A2"</formula>
    </cfRule>
    <cfRule type="expression" dxfId="21547" priority="10997">
      <formula>$A156="A1"</formula>
    </cfRule>
  </conditionalFormatting>
  <conditionalFormatting sqref="L77:W77">
    <cfRule type="expression" dxfId="21546" priority="10980">
      <formula>$A77="A9"</formula>
    </cfRule>
    <cfRule type="expression" dxfId="21545" priority="10981">
      <formula>$A77="A8"</formula>
    </cfRule>
    <cfRule type="expression" dxfId="21544" priority="10982">
      <formula>$A77="A7"</formula>
    </cfRule>
    <cfRule type="expression" dxfId="21543" priority="10983">
      <formula>$A77="A6"</formula>
    </cfRule>
    <cfRule type="expression" dxfId="21542" priority="10984">
      <formula>$A77="A5"</formula>
    </cfRule>
    <cfRule type="expression" dxfId="21541" priority="10985">
      <formula>$A77="A4"</formula>
    </cfRule>
    <cfRule type="expression" dxfId="21540" priority="10986">
      <formula>$A77="A3"</formula>
    </cfRule>
    <cfRule type="expression" dxfId="21539" priority="10987">
      <formula>$A77="A2"</formula>
    </cfRule>
    <cfRule type="expression" dxfId="21538" priority="10988">
      <formula>$A77="A1"</formula>
    </cfRule>
  </conditionalFormatting>
  <conditionalFormatting sqref="L80:W80">
    <cfRule type="expression" dxfId="21537" priority="10971">
      <formula>$A80="A9"</formula>
    </cfRule>
    <cfRule type="expression" dxfId="21536" priority="10972">
      <formula>$A80="A8"</formula>
    </cfRule>
    <cfRule type="expression" dxfId="21535" priority="10973">
      <formula>$A80="A7"</formula>
    </cfRule>
    <cfRule type="expression" dxfId="21534" priority="10974">
      <formula>$A80="A6"</formula>
    </cfRule>
    <cfRule type="expression" dxfId="21533" priority="10975">
      <formula>$A80="A5"</formula>
    </cfRule>
    <cfRule type="expression" dxfId="21532" priority="10976">
      <formula>$A80="A4"</formula>
    </cfRule>
    <cfRule type="expression" dxfId="21531" priority="10977">
      <formula>$A80="A3"</formula>
    </cfRule>
    <cfRule type="expression" dxfId="21530" priority="10978">
      <formula>$A80="A2"</formula>
    </cfRule>
    <cfRule type="expression" dxfId="21529" priority="10979">
      <formula>$A80="A1"</formula>
    </cfRule>
  </conditionalFormatting>
  <conditionalFormatting sqref="L85:W85">
    <cfRule type="expression" dxfId="21528" priority="10962">
      <formula>$A85="A9"</formula>
    </cfRule>
    <cfRule type="expression" dxfId="21527" priority="10963">
      <formula>$A85="A8"</formula>
    </cfRule>
    <cfRule type="expression" dxfId="21526" priority="10964">
      <formula>$A85="A7"</formula>
    </cfRule>
    <cfRule type="expression" dxfId="21525" priority="10965">
      <formula>$A85="A6"</formula>
    </cfRule>
    <cfRule type="expression" dxfId="21524" priority="10966">
      <formula>$A85="A5"</formula>
    </cfRule>
    <cfRule type="expression" dxfId="21523" priority="10967">
      <formula>$A85="A4"</formula>
    </cfRule>
    <cfRule type="expression" dxfId="21522" priority="10968">
      <formula>$A85="A3"</formula>
    </cfRule>
    <cfRule type="expression" dxfId="21521" priority="10969">
      <formula>$A85="A2"</formula>
    </cfRule>
    <cfRule type="expression" dxfId="21520" priority="10970">
      <formula>$A85="A1"</formula>
    </cfRule>
  </conditionalFormatting>
  <conditionalFormatting sqref="L89:W89">
    <cfRule type="expression" dxfId="21519" priority="10953">
      <formula>$A89="A9"</formula>
    </cfRule>
    <cfRule type="expression" dxfId="21518" priority="10954">
      <formula>$A89="A8"</formula>
    </cfRule>
    <cfRule type="expression" dxfId="21517" priority="10955">
      <formula>$A89="A7"</formula>
    </cfRule>
    <cfRule type="expression" dxfId="21516" priority="10956">
      <formula>$A89="A6"</formula>
    </cfRule>
    <cfRule type="expression" dxfId="21515" priority="10957">
      <formula>$A89="A5"</formula>
    </cfRule>
    <cfRule type="expression" dxfId="21514" priority="10958">
      <formula>$A89="A4"</formula>
    </cfRule>
    <cfRule type="expression" dxfId="21513" priority="10959">
      <formula>$A89="A3"</formula>
    </cfRule>
    <cfRule type="expression" dxfId="21512" priority="10960">
      <formula>$A89="A2"</formula>
    </cfRule>
    <cfRule type="expression" dxfId="21511" priority="10961">
      <formula>$A89="A1"</formula>
    </cfRule>
  </conditionalFormatting>
  <conditionalFormatting sqref="L99:W99">
    <cfRule type="expression" dxfId="21510" priority="10944">
      <formula>$A99="A9"</formula>
    </cfRule>
    <cfRule type="expression" dxfId="21509" priority="10945">
      <formula>$A99="A8"</formula>
    </cfRule>
    <cfRule type="expression" dxfId="21508" priority="10946">
      <formula>$A99="A7"</formula>
    </cfRule>
    <cfRule type="expression" dxfId="21507" priority="10947">
      <formula>$A99="A6"</formula>
    </cfRule>
    <cfRule type="expression" dxfId="21506" priority="10948">
      <formula>$A99="A5"</formula>
    </cfRule>
    <cfRule type="expression" dxfId="21505" priority="10949">
      <formula>$A99="A4"</formula>
    </cfRule>
    <cfRule type="expression" dxfId="21504" priority="10950">
      <formula>$A99="A3"</formula>
    </cfRule>
    <cfRule type="expression" dxfId="21503" priority="10951">
      <formula>$A99="A2"</formula>
    </cfRule>
    <cfRule type="expression" dxfId="21502" priority="10952">
      <formula>$A99="A1"</formula>
    </cfRule>
  </conditionalFormatting>
  <conditionalFormatting sqref="L201:W201">
    <cfRule type="expression" dxfId="21501" priority="10836">
      <formula>$A201="A9"</formula>
    </cfRule>
    <cfRule type="expression" dxfId="21500" priority="10837">
      <formula>$A201="A8"</formula>
    </cfRule>
    <cfRule type="expression" dxfId="21499" priority="10838">
      <formula>$A201="A7"</formula>
    </cfRule>
    <cfRule type="expression" dxfId="21498" priority="10839">
      <formula>$A201="A6"</formula>
    </cfRule>
    <cfRule type="expression" dxfId="21497" priority="10840">
      <formula>$A201="A5"</formula>
    </cfRule>
    <cfRule type="expression" dxfId="21496" priority="10841">
      <formula>$A201="A4"</formula>
    </cfRule>
    <cfRule type="expression" dxfId="21495" priority="10842">
      <formula>$A201="A3"</formula>
    </cfRule>
    <cfRule type="expression" dxfId="21494" priority="10843">
      <formula>$A201="A2"</formula>
    </cfRule>
    <cfRule type="expression" dxfId="21493" priority="10844">
      <formula>$A201="A1"</formula>
    </cfRule>
  </conditionalFormatting>
  <conditionalFormatting sqref="L118:W118">
    <cfRule type="expression" dxfId="21492" priority="10935">
      <formula>$A118="A9"</formula>
    </cfRule>
    <cfRule type="expression" dxfId="21491" priority="10936">
      <formula>$A118="A8"</formula>
    </cfRule>
    <cfRule type="expression" dxfId="21490" priority="10937">
      <formula>$A118="A7"</formula>
    </cfRule>
    <cfRule type="expression" dxfId="21489" priority="10938">
      <formula>$A118="A6"</formula>
    </cfRule>
    <cfRule type="expression" dxfId="21488" priority="10939">
      <formula>$A118="A5"</formula>
    </cfRule>
    <cfRule type="expression" dxfId="21487" priority="10940">
      <formula>$A118="A4"</formula>
    </cfRule>
    <cfRule type="expression" dxfId="21486" priority="10941">
      <formula>$A118="A3"</formula>
    </cfRule>
    <cfRule type="expression" dxfId="21485" priority="10942">
      <formula>$A118="A2"</formula>
    </cfRule>
    <cfRule type="expression" dxfId="21484" priority="10943">
      <formula>$A118="A1"</formula>
    </cfRule>
  </conditionalFormatting>
  <conditionalFormatting sqref="L134:W134">
    <cfRule type="expression" dxfId="21483" priority="10926">
      <formula>$A134="A9"</formula>
    </cfRule>
    <cfRule type="expression" dxfId="21482" priority="10927">
      <formula>$A134="A8"</formula>
    </cfRule>
    <cfRule type="expression" dxfId="21481" priority="10928">
      <formula>$A134="A7"</formula>
    </cfRule>
    <cfRule type="expression" dxfId="21480" priority="10929">
      <formula>$A134="A6"</formula>
    </cfRule>
    <cfRule type="expression" dxfId="21479" priority="10930">
      <formula>$A134="A5"</formula>
    </cfRule>
    <cfRule type="expression" dxfId="21478" priority="10931">
      <formula>$A134="A4"</formula>
    </cfRule>
    <cfRule type="expression" dxfId="21477" priority="10932">
      <formula>$A134="A3"</formula>
    </cfRule>
    <cfRule type="expression" dxfId="21476" priority="10933">
      <formula>$A134="A2"</formula>
    </cfRule>
    <cfRule type="expression" dxfId="21475" priority="10934">
      <formula>$A134="A1"</formula>
    </cfRule>
  </conditionalFormatting>
  <conditionalFormatting sqref="L193:W193">
    <cfRule type="expression" dxfId="21474" priority="10917">
      <formula>$A193="A9"</formula>
    </cfRule>
    <cfRule type="expression" dxfId="21473" priority="10918">
      <formula>$A193="A8"</formula>
    </cfRule>
    <cfRule type="expression" dxfId="21472" priority="10919">
      <formula>$A193="A7"</formula>
    </cfRule>
    <cfRule type="expression" dxfId="21471" priority="10920">
      <formula>$A193="A6"</formula>
    </cfRule>
    <cfRule type="expression" dxfId="21470" priority="10921">
      <formula>$A193="A5"</formula>
    </cfRule>
    <cfRule type="expression" dxfId="21469" priority="10922">
      <formula>$A193="A4"</formula>
    </cfRule>
    <cfRule type="expression" dxfId="21468" priority="10923">
      <formula>$A193="A3"</formula>
    </cfRule>
    <cfRule type="expression" dxfId="21467" priority="10924">
      <formula>$A193="A2"</formula>
    </cfRule>
    <cfRule type="expression" dxfId="21466" priority="10925">
      <formula>$A193="A1"</formula>
    </cfRule>
  </conditionalFormatting>
  <conditionalFormatting sqref="L205:W205">
    <cfRule type="expression" dxfId="21465" priority="10908">
      <formula>$A205="A9"</formula>
    </cfRule>
    <cfRule type="expression" dxfId="21464" priority="10909">
      <formula>$A205="A8"</formula>
    </cfRule>
    <cfRule type="expression" dxfId="21463" priority="10910">
      <formula>$A205="A7"</formula>
    </cfRule>
    <cfRule type="expression" dxfId="21462" priority="10911">
      <formula>$A205="A6"</formula>
    </cfRule>
    <cfRule type="expression" dxfId="21461" priority="10912">
      <formula>$A205="A5"</formula>
    </cfRule>
    <cfRule type="expression" dxfId="21460" priority="10913">
      <formula>$A205="A4"</formula>
    </cfRule>
    <cfRule type="expression" dxfId="21459" priority="10914">
      <formula>$A205="A3"</formula>
    </cfRule>
    <cfRule type="expression" dxfId="21458" priority="10915">
      <formula>$A205="A2"</formula>
    </cfRule>
    <cfRule type="expression" dxfId="21457" priority="10916">
      <formula>$A205="A1"</formula>
    </cfRule>
  </conditionalFormatting>
  <conditionalFormatting sqref="L221:W221">
    <cfRule type="expression" dxfId="21456" priority="10899">
      <formula>$A221="A9"</formula>
    </cfRule>
    <cfRule type="expression" dxfId="21455" priority="10900">
      <formula>$A221="A8"</formula>
    </cfRule>
    <cfRule type="expression" dxfId="21454" priority="10901">
      <formula>$A221="A7"</formula>
    </cfRule>
    <cfRule type="expression" dxfId="21453" priority="10902">
      <formula>$A221="A6"</formula>
    </cfRule>
    <cfRule type="expression" dxfId="21452" priority="10903">
      <formula>$A221="A5"</formula>
    </cfRule>
    <cfRule type="expression" dxfId="21451" priority="10904">
      <formula>$A221="A4"</formula>
    </cfRule>
    <cfRule type="expression" dxfId="21450" priority="10905">
      <formula>$A221="A3"</formula>
    </cfRule>
    <cfRule type="expression" dxfId="21449" priority="10906">
      <formula>$A221="A2"</formula>
    </cfRule>
    <cfRule type="expression" dxfId="21448" priority="10907">
      <formula>$A221="A1"</formula>
    </cfRule>
  </conditionalFormatting>
  <conditionalFormatting sqref="L218:W218">
    <cfRule type="expression" dxfId="21447" priority="10890">
      <formula>$A218="A9"</formula>
    </cfRule>
    <cfRule type="expression" dxfId="21446" priority="10891">
      <formula>$A218="A8"</formula>
    </cfRule>
    <cfRule type="expression" dxfId="21445" priority="10892">
      <formula>$A218="A7"</formula>
    </cfRule>
    <cfRule type="expression" dxfId="21444" priority="10893">
      <formula>$A218="A6"</formula>
    </cfRule>
    <cfRule type="expression" dxfId="21443" priority="10894">
      <formula>$A218="A5"</formula>
    </cfRule>
    <cfRule type="expression" dxfId="21442" priority="10895">
      <formula>$A218="A4"</formula>
    </cfRule>
    <cfRule type="expression" dxfId="21441" priority="10896">
      <formula>$A218="A3"</formula>
    </cfRule>
    <cfRule type="expression" dxfId="21440" priority="10897">
      <formula>$A218="A2"</formula>
    </cfRule>
    <cfRule type="expression" dxfId="21439" priority="10898">
      <formula>$A218="A1"</formula>
    </cfRule>
  </conditionalFormatting>
  <conditionalFormatting sqref="L224:W224">
    <cfRule type="expression" dxfId="21438" priority="10881">
      <formula>$A224="A9"</formula>
    </cfRule>
    <cfRule type="expression" dxfId="21437" priority="10882">
      <formula>$A224="A8"</formula>
    </cfRule>
    <cfRule type="expression" dxfId="21436" priority="10883">
      <formula>$A224="A7"</formula>
    </cfRule>
    <cfRule type="expression" dxfId="21435" priority="10884">
      <formula>$A224="A6"</formula>
    </cfRule>
    <cfRule type="expression" dxfId="21434" priority="10885">
      <formula>$A224="A5"</formula>
    </cfRule>
    <cfRule type="expression" dxfId="21433" priority="10886">
      <formula>$A224="A4"</formula>
    </cfRule>
    <cfRule type="expression" dxfId="21432" priority="10887">
      <formula>$A224="A3"</formula>
    </cfRule>
    <cfRule type="expression" dxfId="21431" priority="10888">
      <formula>$A224="A2"</formula>
    </cfRule>
    <cfRule type="expression" dxfId="21430" priority="10889">
      <formula>$A224="A1"</formula>
    </cfRule>
  </conditionalFormatting>
  <conditionalFormatting sqref="L232:W232">
    <cfRule type="expression" dxfId="21429" priority="10872">
      <formula>$A232="A9"</formula>
    </cfRule>
    <cfRule type="expression" dxfId="21428" priority="10873">
      <formula>$A232="A8"</formula>
    </cfRule>
    <cfRule type="expression" dxfId="21427" priority="10874">
      <formula>$A232="A7"</formula>
    </cfRule>
    <cfRule type="expression" dxfId="21426" priority="10875">
      <formula>$A232="A6"</formula>
    </cfRule>
    <cfRule type="expression" dxfId="21425" priority="10876">
      <formula>$A232="A5"</formula>
    </cfRule>
    <cfRule type="expression" dxfId="21424" priority="10877">
      <formula>$A232="A4"</formula>
    </cfRule>
    <cfRule type="expression" dxfId="21423" priority="10878">
      <formula>$A232="A3"</formula>
    </cfRule>
    <cfRule type="expression" dxfId="21422" priority="10879">
      <formula>$A232="A2"</formula>
    </cfRule>
    <cfRule type="expression" dxfId="21421" priority="10880">
      <formula>$A232="A1"</formula>
    </cfRule>
  </conditionalFormatting>
  <conditionalFormatting sqref="L27:W27">
    <cfRule type="expression" dxfId="21420" priority="10863">
      <formula>$A27="A9"</formula>
    </cfRule>
    <cfRule type="expression" dxfId="21419" priority="10864">
      <formula>$A27="A8"</formula>
    </cfRule>
    <cfRule type="expression" dxfId="21418" priority="10865">
      <formula>$A27="A7"</formula>
    </cfRule>
    <cfRule type="expression" dxfId="21417" priority="10866">
      <formula>$A27="A6"</formula>
    </cfRule>
    <cfRule type="expression" dxfId="21416" priority="10867">
      <formula>$A27="A5"</formula>
    </cfRule>
    <cfRule type="expression" dxfId="21415" priority="10868">
      <formula>$A27="A4"</formula>
    </cfRule>
    <cfRule type="expression" dxfId="21414" priority="10869">
      <formula>$A27="A3"</formula>
    </cfRule>
    <cfRule type="expression" dxfId="21413" priority="10870">
      <formula>$A27="A2"</formula>
    </cfRule>
    <cfRule type="expression" dxfId="21412" priority="10871">
      <formula>$A27="A1"</formula>
    </cfRule>
  </conditionalFormatting>
  <conditionalFormatting sqref="L61:W61">
    <cfRule type="expression" dxfId="21411" priority="10854">
      <formula>$A61="A9"</formula>
    </cfRule>
    <cfRule type="expression" dxfId="21410" priority="10855">
      <formula>$A61="A8"</formula>
    </cfRule>
    <cfRule type="expression" dxfId="21409" priority="10856">
      <formula>$A61="A7"</formula>
    </cfRule>
    <cfRule type="expression" dxfId="21408" priority="10857">
      <formula>$A61="A6"</formula>
    </cfRule>
    <cfRule type="expression" dxfId="21407" priority="10858">
      <formula>$A61="A5"</formula>
    </cfRule>
    <cfRule type="expression" dxfId="21406" priority="10859">
      <formula>$A61="A4"</formula>
    </cfRule>
    <cfRule type="expression" dxfId="21405" priority="10860">
      <formula>$A61="A3"</formula>
    </cfRule>
    <cfRule type="expression" dxfId="21404" priority="10861">
      <formula>$A61="A2"</formula>
    </cfRule>
    <cfRule type="expression" dxfId="21403" priority="10862">
      <formula>$A61="A1"</formula>
    </cfRule>
  </conditionalFormatting>
  <conditionalFormatting sqref="L70:W70">
    <cfRule type="expression" dxfId="21402" priority="10845">
      <formula>$A70="A9"</formula>
    </cfRule>
    <cfRule type="expression" dxfId="21401" priority="10846">
      <formula>$A70="A8"</formula>
    </cfRule>
    <cfRule type="expression" dxfId="21400" priority="10847">
      <formula>$A70="A7"</formula>
    </cfRule>
    <cfRule type="expression" dxfId="21399" priority="10848">
      <formula>$A70="A6"</formula>
    </cfRule>
    <cfRule type="expression" dxfId="21398" priority="10849">
      <formula>$A70="A5"</formula>
    </cfRule>
    <cfRule type="expression" dxfId="21397" priority="10850">
      <formula>$A70="A4"</formula>
    </cfRule>
    <cfRule type="expression" dxfId="21396" priority="10851">
      <formula>$A70="A3"</formula>
    </cfRule>
    <cfRule type="expression" dxfId="21395" priority="10852">
      <formula>$A70="A2"</formula>
    </cfRule>
    <cfRule type="expression" dxfId="21394" priority="10853">
      <formula>$A70="A1"</formula>
    </cfRule>
  </conditionalFormatting>
  <conditionalFormatting sqref="L206:W206">
    <cfRule type="expression" dxfId="21393" priority="10827">
      <formula>$A206="A9"</formula>
    </cfRule>
    <cfRule type="expression" dxfId="21392" priority="10828">
      <formula>$A206="A8"</formula>
    </cfRule>
    <cfRule type="expression" dxfId="21391" priority="10829">
      <formula>$A206="A7"</formula>
    </cfRule>
    <cfRule type="expression" dxfId="21390" priority="10830">
      <formula>$A206="A6"</formula>
    </cfRule>
    <cfRule type="expression" dxfId="21389" priority="10831">
      <formula>$A206="A5"</formula>
    </cfRule>
    <cfRule type="expression" dxfId="21388" priority="10832">
      <formula>$A206="A4"</formula>
    </cfRule>
    <cfRule type="expression" dxfId="21387" priority="10833">
      <formula>$A206="A3"</formula>
    </cfRule>
    <cfRule type="expression" dxfId="21386" priority="10834">
      <formula>$A206="A2"</formula>
    </cfRule>
    <cfRule type="expression" dxfId="21385" priority="10835">
      <formula>$A206="A1"</formula>
    </cfRule>
  </conditionalFormatting>
  <conditionalFormatting sqref="L213:W213">
    <cfRule type="expression" dxfId="21384" priority="10818">
      <formula>$A213="A9"</formula>
    </cfRule>
    <cfRule type="expression" dxfId="21383" priority="10819">
      <formula>$A213="A8"</formula>
    </cfRule>
    <cfRule type="expression" dxfId="21382" priority="10820">
      <formula>$A213="A7"</formula>
    </cfRule>
    <cfRule type="expression" dxfId="21381" priority="10821">
      <formula>$A213="A6"</formula>
    </cfRule>
    <cfRule type="expression" dxfId="21380" priority="10822">
      <formula>$A213="A5"</formula>
    </cfRule>
    <cfRule type="expression" dxfId="21379" priority="10823">
      <formula>$A213="A4"</formula>
    </cfRule>
    <cfRule type="expression" dxfId="21378" priority="10824">
      <formula>$A213="A3"</formula>
    </cfRule>
    <cfRule type="expression" dxfId="21377" priority="10825">
      <formula>$A213="A2"</formula>
    </cfRule>
    <cfRule type="expression" dxfId="21376" priority="10826">
      <formula>$A213="A1"</formula>
    </cfRule>
  </conditionalFormatting>
  <conditionalFormatting sqref="L215:W215">
    <cfRule type="expression" dxfId="21375" priority="10809">
      <formula>$A215="A9"</formula>
    </cfRule>
    <cfRule type="expression" dxfId="21374" priority="10810">
      <formula>$A215="A8"</formula>
    </cfRule>
    <cfRule type="expression" dxfId="21373" priority="10811">
      <formula>$A215="A7"</formula>
    </cfRule>
    <cfRule type="expression" dxfId="21372" priority="10812">
      <formula>$A215="A6"</formula>
    </cfRule>
    <cfRule type="expression" dxfId="21371" priority="10813">
      <formula>$A215="A5"</formula>
    </cfRule>
    <cfRule type="expression" dxfId="21370" priority="10814">
      <formula>$A215="A4"</formula>
    </cfRule>
    <cfRule type="expression" dxfId="21369" priority="10815">
      <formula>$A215="A3"</formula>
    </cfRule>
    <cfRule type="expression" dxfId="21368" priority="10816">
      <formula>$A215="A2"</formula>
    </cfRule>
    <cfRule type="expression" dxfId="21367" priority="10817">
      <formula>$A215="A1"</formula>
    </cfRule>
  </conditionalFormatting>
  <conditionalFormatting sqref="L71:W71">
    <cfRule type="expression" dxfId="21366" priority="10800">
      <formula>$A71="A9"</formula>
    </cfRule>
    <cfRule type="expression" dxfId="21365" priority="10801">
      <formula>$A71="A8"</formula>
    </cfRule>
    <cfRule type="expression" dxfId="21364" priority="10802">
      <formula>$A71="A7"</formula>
    </cfRule>
    <cfRule type="expression" dxfId="21363" priority="10803">
      <formula>$A71="A6"</formula>
    </cfRule>
    <cfRule type="expression" dxfId="21362" priority="10804">
      <formula>$A71="A5"</formula>
    </cfRule>
    <cfRule type="expression" dxfId="21361" priority="10805">
      <formula>$A71="A4"</formula>
    </cfRule>
    <cfRule type="expression" dxfId="21360" priority="10806">
      <formula>$A71="A3"</formula>
    </cfRule>
    <cfRule type="expression" dxfId="21359" priority="10807">
      <formula>$A71="A2"</formula>
    </cfRule>
    <cfRule type="expression" dxfId="21358" priority="10808">
      <formula>$A71="A1"</formula>
    </cfRule>
  </conditionalFormatting>
  <conditionalFormatting sqref="L72:W72">
    <cfRule type="expression" dxfId="21357" priority="10791">
      <formula>$A72="A9"</formula>
    </cfRule>
    <cfRule type="expression" dxfId="21356" priority="10792">
      <formula>$A72="A8"</formula>
    </cfRule>
    <cfRule type="expression" dxfId="21355" priority="10793">
      <formula>$A72="A7"</formula>
    </cfRule>
    <cfRule type="expression" dxfId="21354" priority="10794">
      <formula>$A72="A6"</formula>
    </cfRule>
    <cfRule type="expression" dxfId="21353" priority="10795">
      <formula>$A72="A5"</formula>
    </cfRule>
    <cfRule type="expression" dxfId="21352" priority="10796">
      <formula>$A72="A4"</formula>
    </cfRule>
    <cfRule type="expression" dxfId="21351" priority="10797">
      <formula>$A72="A3"</formula>
    </cfRule>
    <cfRule type="expression" dxfId="21350" priority="10798">
      <formula>$A72="A2"</formula>
    </cfRule>
    <cfRule type="expression" dxfId="21349" priority="10799">
      <formula>$A72="A1"</formula>
    </cfRule>
  </conditionalFormatting>
  <conditionalFormatting sqref="X15">
    <cfRule type="expression" dxfId="21348" priority="10782">
      <formula>#REF!="A9"</formula>
    </cfRule>
    <cfRule type="expression" dxfId="21347" priority="10783">
      <formula>#REF!="A8"</formula>
    </cfRule>
    <cfRule type="expression" dxfId="21346" priority="10784">
      <formula>#REF!="A7"</formula>
    </cfRule>
    <cfRule type="expression" dxfId="21345" priority="10785">
      <formula>#REF!="A6"</formula>
    </cfRule>
    <cfRule type="expression" dxfId="21344" priority="10786">
      <formula>#REF!="A5"</formula>
    </cfRule>
    <cfRule type="expression" dxfId="21343" priority="10787">
      <formula>#REF!="A4"</formula>
    </cfRule>
    <cfRule type="expression" dxfId="21342" priority="10788">
      <formula>#REF!="A3"</formula>
    </cfRule>
    <cfRule type="expression" dxfId="21341" priority="10789">
      <formula>#REF!="A2"</formula>
    </cfRule>
    <cfRule type="expression" dxfId="21340" priority="10790">
      <formula>#REF!="A1"</formula>
    </cfRule>
  </conditionalFormatting>
  <conditionalFormatting sqref="X9">
    <cfRule type="cellIs" dxfId="21339" priority="10781" stopIfTrue="1" operator="lessThan">
      <formula>0</formula>
    </cfRule>
  </conditionalFormatting>
  <conditionalFormatting sqref="X276">
    <cfRule type="cellIs" dxfId="21338" priority="10780" stopIfTrue="1" operator="lessThan">
      <formula>0</formula>
    </cfRule>
  </conditionalFormatting>
  <conditionalFormatting sqref="X10">
    <cfRule type="cellIs" dxfId="21337" priority="10779" stopIfTrue="1" operator="lessThan">
      <formula>0</formula>
    </cfRule>
  </conditionalFormatting>
  <conditionalFormatting sqref="X189">
    <cfRule type="cellIs" dxfId="21336" priority="10778" stopIfTrue="1" operator="lessThan">
      <formula>0</formula>
    </cfRule>
  </conditionalFormatting>
  <conditionalFormatting sqref="X11">
    <cfRule type="cellIs" dxfId="21335" priority="10777" stopIfTrue="1" operator="lessThan">
      <formula>0</formula>
    </cfRule>
  </conditionalFormatting>
  <conditionalFormatting sqref="X14">
    <cfRule type="expression" dxfId="21334" priority="10768">
      <formula>$A14="A9"</formula>
    </cfRule>
    <cfRule type="expression" dxfId="21333" priority="10769">
      <formula>$A14="A8"</formula>
    </cfRule>
    <cfRule type="expression" dxfId="21332" priority="10770">
      <formula>$A14="A7"</formula>
    </cfRule>
    <cfRule type="expression" dxfId="21331" priority="10771">
      <formula>$A14="A6"</formula>
    </cfRule>
    <cfRule type="expression" dxfId="21330" priority="10772">
      <formula>$A14="A5"</formula>
    </cfRule>
    <cfRule type="expression" dxfId="21329" priority="10773">
      <formula>$A14="A4"</formula>
    </cfRule>
    <cfRule type="expression" dxfId="21328" priority="10774">
      <formula>$A14="A3"</formula>
    </cfRule>
    <cfRule type="expression" dxfId="21327" priority="10775">
      <formula>$A14="A2"</formula>
    </cfRule>
    <cfRule type="expression" dxfId="21326" priority="10776">
      <formula>$A14="A1"</formula>
    </cfRule>
  </conditionalFormatting>
  <conditionalFormatting sqref="X22">
    <cfRule type="expression" dxfId="21325" priority="10759">
      <formula>$A22="A9"</formula>
    </cfRule>
    <cfRule type="expression" dxfId="21324" priority="10760">
      <formula>$A22="A8"</formula>
    </cfRule>
    <cfRule type="expression" dxfId="21323" priority="10761">
      <formula>$A22="A7"</formula>
    </cfRule>
    <cfRule type="expression" dxfId="21322" priority="10762">
      <formula>$A22="A6"</formula>
    </cfRule>
    <cfRule type="expression" dxfId="21321" priority="10763">
      <formula>$A22="A5"</formula>
    </cfRule>
    <cfRule type="expression" dxfId="21320" priority="10764">
      <formula>$A22="A4"</formula>
    </cfRule>
    <cfRule type="expression" dxfId="21319" priority="10765">
      <formula>$A22="A3"</formula>
    </cfRule>
    <cfRule type="expression" dxfId="21318" priority="10766">
      <formula>$A22="A2"</formula>
    </cfRule>
    <cfRule type="expression" dxfId="21317" priority="10767">
      <formula>$A22="A1"</formula>
    </cfRule>
  </conditionalFormatting>
  <conditionalFormatting sqref="X57">
    <cfRule type="cellIs" dxfId="21316" priority="10758" stopIfTrue="1" operator="lessThan">
      <formula>0</formula>
    </cfRule>
  </conditionalFormatting>
  <conditionalFormatting sqref="X131">
    <cfRule type="cellIs" dxfId="21315" priority="10757" stopIfTrue="1" operator="lessThan">
      <formula>0</formula>
    </cfRule>
  </conditionalFormatting>
  <conditionalFormatting sqref="X142">
    <cfRule type="cellIs" dxfId="21314" priority="10756" stopIfTrue="1" operator="lessThan">
      <formula>0</formula>
    </cfRule>
  </conditionalFormatting>
  <conditionalFormatting sqref="X190">
    <cfRule type="cellIs" dxfId="21313" priority="10755" stopIfTrue="1" operator="lessThan">
      <formula>0</formula>
    </cfRule>
  </conditionalFormatting>
  <conditionalFormatting sqref="X239">
    <cfRule type="cellIs" dxfId="21312" priority="10754" stopIfTrue="1" operator="lessThan">
      <formula>0</formula>
    </cfRule>
  </conditionalFormatting>
  <conditionalFormatting sqref="X26">
    <cfRule type="expression" dxfId="21311" priority="10745">
      <formula>$A26="A9"</formula>
    </cfRule>
    <cfRule type="expression" dxfId="21310" priority="10746">
      <formula>$A26="A8"</formula>
    </cfRule>
    <cfRule type="expression" dxfId="21309" priority="10747">
      <formula>$A26="A7"</formula>
    </cfRule>
    <cfRule type="expression" dxfId="21308" priority="10748">
      <formula>$A26="A6"</formula>
    </cfRule>
    <cfRule type="expression" dxfId="21307" priority="10749">
      <formula>$A26="A5"</formula>
    </cfRule>
    <cfRule type="expression" dxfId="21306" priority="10750">
      <formula>$A26="A4"</formula>
    </cfRule>
    <cfRule type="expression" dxfId="21305" priority="10751">
      <formula>$A26="A3"</formula>
    </cfRule>
    <cfRule type="expression" dxfId="21304" priority="10752">
      <formula>$A26="A2"</formula>
    </cfRule>
    <cfRule type="expression" dxfId="21303" priority="10753">
      <formula>$A26="A1"</formula>
    </cfRule>
  </conditionalFormatting>
  <conditionalFormatting sqref="X37">
    <cfRule type="expression" dxfId="21302" priority="10736">
      <formula>$A37="A9"</formula>
    </cfRule>
    <cfRule type="expression" dxfId="21301" priority="10737">
      <formula>$A37="A8"</formula>
    </cfRule>
    <cfRule type="expression" dxfId="21300" priority="10738">
      <formula>$A37="A7"</formula>
    </cfRule>
    <cfRule type="expression" dxfId="21299" priority="10739">
      <formula>$A37="A6"</formula>
    </cfRule>
    <cfRule type="expression" dxfId="21298" priority="10740">
      <formula>$A37="A5"</formula>
    </cfRule>
    <cfRule type="expression" dxfId="21297" priority="10741">
      <formula>$A37="A4"</formula>
    </cfRule>
    <cfRule type="expression" dxfId="21296" priority="10742">
      <formula>$A37="A3"</formula>
    </cfRule>
    <cfRule type="expression" dxfId="21295" priority="10743">
      <formula>$A37="A2"</formula>
    </cfRule>
    <cfRule type="expression" dxfId="21294" priority="10744">
      <formula>$A37="A1"</formula>
    </cfRule>
  </conditionalFormatting>
  <conditionalFormatting sqref="X40">
    <cfRule type="expression" dxfId="21293" priority="10727">
      <formula>$A40="A9"</formula>
    </cfRule>
    <cfRule type="expression" dxfId="21292" priority="10728">
      <formula>$A40="A8"</formula>
    </cfRule>
    <cfRule type="expression" dxfId="21291" priority="10729">
      <formula>$A40="A7"</formula>
    </cfRule>
    <cfRule type="expression" dxfId="21290" priority="10730">
      <formula>$A40="A6"</formula>
    </cfRule>
    <cfRule type="expression" dxfId="21289" priority="10731">
      <formula>$A40="A5"</formula>
    </cfRule>
    <cfRule type="expression" dxfId="21288" priority="10732">
      <formula>$A40="A4"</formula>
    </cfRule>
    <cfRule type="expression" dxfId="21287" priority="10733">
      <formula>$A40="A3"</formula>
    </cfRule>
    <cfRule type="expression" dxfId="21286" priority="10734">
      <formula>$A40="A2"</formula>
    </cfRule>
    <cfRule type="expression" dxfId="21285" priority="10735">
      <formula>$A40="A1"</formula>
    </cfRule>
  </conditionalFormatting>
  <conditionalFormatting sqref="X43">
    <cfRule type="expression" dxfId="21284" priority="10718">
      <formula>$A43="A9"</formula>
    </cfRule>
    <cfRule type="expression" dxfId="21283" priority="10719">
      <formula>$A43="A8"</formula>
    </cfRule>
    <cfRule type="expression" dxfId="21282" priority="10720">
      <formula>$A43="A7"</formula>
    </cfRule>
    <cfRule type="expression" dxfId="21281" priority="10721">
      <formula>$A43="A6"</formula>
    </cfRule>
    <cfRule type="expression" dxfId="21280" priority="10722">
      <formula>$A43="A5"</formula>
    </cfRule>
    <cfRule type="expression" dxfId="21279" priority="10723">
      <formula>$A43="A4"</formula>
    </cfRule>
    <cfRule type="expression" dxfId="21278" priority="10724">
      <formula>$A43="A3"</formula>
    </cfRule>
    <cfRule type="expression" dxfId="21277" priority="10725">
      <formula>$A43="A2"</formula>
    </cfRule>
    <cfRule type="expression" dxfId="21276" priority="10726">
      <formula>$A43="A1"</formula>
    </cfRule>
  </conditionalFormatting>
  <conditionalFormatting sqref="X51">
    <cfRule type="expression" dxfId="21275" priority="10709">
      <formula>$A51="A9"</formula>
    </cfRule>
    <cfRule type="expression" dxfId="21274" priority="10710">
      <formula>$A51="A8"</formula>
    </cfRule>
    <cfRule type="expression" dxfId="21273" priority="10711">
      <formula>$A51="A7"</formula>
    </cfRule>
    <cfRule type="expression" dxfId="21272" priority="10712">
      <formula>$A51="A6"</formula>
    </cfRule>
    <cfRule type="expression" dxfId="21271" priority="10713">
      <formula>$A51="A5"</formula>
    </cfRule>
    <cfRule type="expression" dxfId="21270" priority="10714">
      <formula>$A51="A4"</formula>
    </cfRule>
    <cfRule type="expression" dxfId="21269" priority="10715">
      <formula>$A51="A3"</formula>
    </cfRule>
    <cfRule type="expression" dxfId="21268" priority="10716">
      <formula>$A51="A2"</formula>
    </cfRule>
    <cfRule type="expression" dxfId="21267" priority="10717">
      <formula>$A51="A1"</formula>
    </cfRule>
  </conditionalFormatting>
  <conditionalFormatting sqref="X69">
    <cfRule type="expression" dxfId="21266" priority="10700">
      <formula>$A69="A9"</formula>
    </cfRule>
    <cfRule type="expression" dxfId="21265" priority="10701">
      <formula>$A69="A8"</formula>
    </cfRule>
    <cfRule type="expression" dxfId="21264" priority="10702">
      <formula>$A69="A7"</formula>
    </cfRule>
    <cfRule type="expression" dxfId="21263" priority="10703">
      <formula>$A69="A6"</formula>
    </cfRule>
    <cfRule type="expression" dxfId="21262" priority="10704">
      <formula>$A69="A5"</formula>
    </cfRule>
    <cfRule type="expression" dxfId="21261" priority="10705">
      <formula>$A69="A4"</formula>
    </cfRule>
    <cfRule type="expression" dxfId="21260" priority="10706">
      <formula>$A69="A3"</formula>
    </cfRule>
    <cfRule type="expression" dxfId="21259" priority="10707">
      <formula>$A69="A2"</formula>
    </cfRule>
    <cfRule type="expression" dxfId="21258" priority="10708">
      <formula>$A69="A1"</formula>
    </cfRule>
  </conditionalFormatting>
  <conditionalFormatting sqref="X156">
    <cfRule type="expression" dxfId="21257" priority="10691">
      <formula>$A156="A9"</formula>
    </cfRule>
    <cfRule type="expression" dxfId="21256" priority="10692">
      <formula>$A156="A8"</formula>
    </cfRule>
    <cfRule type="expression" dxfId="21255" priority="10693">
      <formula>$A156="A7"</formula>
    </cfRule>
    <cfRule type="expression" dxfId="21254" priority="10694">
      <formula>$A156="A6"</formula>
    </cfRule>
    <cfRule type="expression" dxfId="21253" priority="10695">
      <formula>$A156="A5"</formula>
    </cfRule>
    <cfRule type="expression" dxfId="21252" priority="10696">
      <formula>$A156="A4"</formula>
    </cfRule>
    <cfRule type="expression" dxfId="21251" priority="10697">
      <formula>$A156="A3"</formula>
    </cfRule>
    <cfRule type="expression" dxfId="21250" priority="10698">
      <formula>$A156="A2"</formula>
    </cfRule>
    <cfRule type="expression" dxfId="21249" priority="10699">
      <formula>$A156="A1"</formula>
    </cfRule>
  </conditionalFormatting>
  <conditionalFormatting sqref="X77">
    <cfRule type="expression" dxfId="21248" priority="10682">
      <formula>$A77="A9"</formula>
    </cfRule>
    <cfRule type="expression" dxfId="21247" priority="10683">
      <formula>$A77="A8"</formula>
    </cfRule>
    <cfRule type="expression" dxfId="21246" priority="10684">
      <formula>$A77="A7"</formula>
    </cfRule>
    <cfRule type="expression" dxfId="21245" priority="10685">
      <formula>$A77="A6"</formula>
    </cfRule>
    <cfRule type="expression" dxfId="21244" priority="10686">
      <formula>$A77="A5"</formula>
    </cfRule>
    <cfRule type="expression" dxfId="21243" priority="10687">
      <formula>$A77="A4"</formula>
    </cfRule>
    <cfRule type="expression" dxfId="21242" priority="10688">
      <formula>$A77="A3"</formula>
    </cfRule>
    <cfRule type="expression" dxfId="21241" priority="10689">
      <formula>$A77="A2"</formula>
    </cfRule>
    <cfRule type="expression" dxfId="21240" priority="10690">
      <formula>$A77="A1"</formula>
    </cfRule>
  </conditionalFormatting>
  <conditionalFormatting sqref="X80">
    <cfRule type="expression" dxfId="21239" priority="10673">
      <formula>$A80="A9"</formula>
    </cfRule>
    <cfRule type="expression" dxfId="21238" priority="10674">
      <formula>$A80="A8"</formula>
    </cfRule>
    <cfRule type="expression" dxfId="21237" priority="10675">
      <formula>$A80="A7"</formula>
    </cfRule>
    <cfRule type="expression" dxfId="21236" priority="10676">
      <formula>$A80="A6"</formula>
    </cfRule>
    <cfRule type="expression" dxfId="21235" priority="10677">
      <formula>$A80="A5"</formula>
    </cfRule>
    <cfRule type="expression" dxfId="21234" priority="10678">
      <formula>$A80="A4"</formula>
    </cfRule>
    <cfRule type="expression" dxfId="21233" priority="10679">
      <formula>$A80="A3"</formula>
    </cfRule>
    <cfRule type="expression" dxfId="21232" priority="10680">
      <formula>$A80="A2"</formula>
    </cfRule>
    <cfRule type="expression" dxfId="21231" priority="10681">
      <formula>$A80="A1"</formula>
    </cfRule>
  </conditionalFormatting>
  <conditionalFormatting sqref="X85">
    <cfRule type="expression" dxfId="21230" priority="10664">
      <formula>$A85="A9"</formula>
    </cfRule>
    <cfRule type="expression" dxfId="21229" priority="10665">
      <formula>$A85="A8"</formula>
    </cfRule>
    <cfRule type="expression" dxfId="21228" priority="10666">
      <formula>$A85="A7"</formula>
    </cfRule>
    <cfRule type="expression" dxfId="21227" priority="10667">
      <formula>$A85="A6"</formula>
    </cfRule>
    <cfRule type="expression" dxfId="21226" priority="10668">
      <formula>$A85="A5"</formula>
    </cfRule>
    <cfRule type="expression" dxfId="21225" priority="10669">
      <formula>$A85="A4"</formula>
    </cfRule>
    <cfRule type="expression" dxfId="21224" priority="10670">
      <formula>$A85="A3"</formula>
    </cfRule>
    <cfRule type="expression" dxfId="21223" priority="10671">
      <formula>$A85="A2"</formula>
    </cfRule>
    <cfRule type="expression" dxfId="21222" priority="10672">
      <formula>$A85="A1"</formula>
    </cfRule>
  </conditionalFormatting>
  <conditionalFormatting sqref="X89">
    <cfRule type="expression" dxfId="21221" priority="10655">
      <formula>$A89="A9"</formula>
    </cfRule>
    <cfRule type="expression" dxfId="21220" priority="10656">
      <formula>$A89="A8"</formula>
    </cfRule>
    <cfRule type="expression" dxfId="21219" priority="10657">
      <formula>$A89="A7"</formula>
    </cfRule>
    <cfRule type="expression" dxfId="21218" priority="10658">
      <formula>$A89="A6"</formula>
    </cfRule>
    <cfRule type="expression" dxfId="21217" priority="10659">
      <formula>$A89="A5"</formula>
    </cfRule>
    <cfRule type="expression" dxfId="21216" priority="10660">
      <formula>$A89="A4"</formula>
    </cfRule>
    <cfRule type="expression" dxfId="21215" priority="10661">
      <formula>$A89="A3"</formula>
    </cfRule>
    <cfRule type="expression" dxfId="21214" priority="10662">
      <formula>$A89="A2"</formula>
    </cfRule>
    <cfRule type="expression" dxfId="21213" priority="10663">
      <formula>$A89="A1"</formula>
    </cfRule>
  </conditionalFormatting>
  <conditionalFormatting sqref="X99">
    <cfRule type="expression" dxfId="21212" priority="10646">
      <formula>$A99="A9"</formula>
    </cfRule>
    <cfRule type="expression" dxfId="21211" priority="10647">
      <formula>$A99="A8"</formula>
    </cfRule>
    <cfRule type="expression" dxfId="21210" priority="10648">
      <formula>$A99="A7"</formula>
    </cfRule>
    <cfRule type="expression" dxfId="21209" priority="10649">
      <formula>$A99="A6"</formula>
    </cfRule>
    <cfRule type="expression" dxfId="21208" priority="10650">
      <formula>$A99="A5"</formula>
    </cfRule>
    <cfRule type="expression" dxfId="21207" priority="10651">
      <formula>$A99="A4"</formula>
    </cfRule>
    <cfRule type="expression" dxfId="21206" priority="10652">
      <formula>$A99="A3"</formula>
    </cfRule>
    <cfRule type="expression" dxfId="21205" priority="10653">
      <formula>$A99="A2"</formula>
    </cfRule>
    <cfRule type="expression" dxfId="21204" priority="10654">
      <formula>$A99="A1"</formula>
    </cfRule>
  </conditionalFormatting>
  <conditionalFormatting sqref="X105">
    <cfRule type="expression" dxfId="21203" priority="10637">
      <formula>$A105="A9"</formula>
    </cfRule>
    <cfRule type="expression" dxfId="21202" priority="10638">
      <formula>$A105="A8"</formula>
    </cfRule>
    <cfRule type="expression" dxfId="21201" priority="10639">
      <formula>$A105="A7"</formula>
    </cfRule>
    <cfRule type="expression" dxfId="21200" priority="10640">
      <formula>$A105="A6"</formula>
    </cfRule>
    <cfRule type="expression" dxfId="21199" priority="10641">
      <formula>$A105="A5"</formula>
    </cfRule>
    <cfRule type="expression" dxfId="21198" priority="10642">
      <formula>$A105="A4"</formula>
    </cfRule>
    <cfRule type="expression" dxfId="21197" priority="10643">
      <formula>$A105="A3"</formula>
    </cfRule>
    <cfRule type="expression" dxfId="21196" priority="10644">
      <formula>$A105="A2"</formula>
    </cfRule>
    <cfRule type="expression" dxfId="21195" priority="10645">
      <formula>$A105="A1"</formula>
    </cfRule>
  </conditionalFormatting>
  <conditionalFormatting sqref="X118">
    <cfRule type="expression" dxfId="21194" priority="10628">
      <formula>$A118="A9"</formula>
    </cfRule>
    <cfRule type="expression" dxfId="21193" priority="10629">
      <formula>$A118="A8"</formula>
    </cfRule>
    <cfRule type="expression" dxfId="21192" priority="10630">
      <formula>$A118="A7"</formula>
    </cfRule>
    <cfRule type="expression" dxfId="21191" priority="10631">
      <formula>$A118="A6"</formula>
    </cfRule>
    <cfRule type="expression" dxfId="21190" priority="10632">
      <formula>$A118="A5"</formula>
    </cfRule>
    <cfRule type="expression" dxfId="21189" priority="10633">
      <formula>$A118="A4"</formula>
    </cfRule>
    <cfRule type="expression" dxfId="21188" priority="10634">
      <formula>$A118="A3"</formula>
    </cfRule>
    <cfRule type="expression" dxfId="21187" priority="10635">
      <formula>$A118="A2"</formula>
    </cfRule>
    <cfRule type="expression" dxfId="21186" priority="10636">
      <formula>$A118="A1"</formula>
    </cfRule>
  </conditionalFormatting>
  <conditionalFormatting sqref="X134">
    <cfRule type="expression" dxfId="21185" priority="10619">
      <formula>$A134="A9"</formula>
    </cfRule>
    <cfRule type="expression" dxfId="21184" priority="10620">
      <formula>$A134="A8"</formula>
    </cfRule>
    <cfRule type="expression" dxfId="21183" priority="10621">
      <formula>$A134="A7"</formula>
    </cfRule>
    <cfRule type="expression" dxfId="21182" priority="10622">
      <formula>$A134="A6"</formula>
    </cfRule>
    <cfRule type="expression" dxfId="21181" priority="10623">
      <formula>$A134="A5"</formula>
    </cfRule>
    <cfRule type="expression" dxfId="21180" priority="10624">
      <formula>$A134="A4"</formula>
    </cfRule>
    <cfRule type="expression" dxfId="21179" priority="10625">
      <formula>$A134="A3"</formula>
    </cfRule>
    <cfRule type="expression" dxfId="21178" priority="10626">
      <formula>$A134="A2"</formula>
    </cfRule>
    <cfRule type="expression" dxfId="21177" priority="10627">
      <formula>$A134="A1"</formula>
    </cfRule>
  </conditionalFormatting>
  <conditionalFormatting sqref="X193">
    <cfRule type="expression" dxfId="21176" priority="10610">
      <formula>$A193="A9"</formula>
    </cfRule>
    <cfRule type="expression" dxfId="21175" priority="10611">
      <formula>$A193="A8"</formula>
    </cfRule>
    <cfRule type="expression" dxfId="21174" priority="10612">
      <formula>$A193="A7"</formula>
    </cfRule>
    <cfRule type="expression" dxfId="21173" priority="10613">
      <formula>$A193="A6"</formula>
    </cfRule>
    <cfRule type="expression" dxfId="21172" priority="10614">
      <formula>$A193="A5"</formula>
    </cfRule>
    <cfRule type="expression" dxfId="21171" priority="10615">
      <formula>$A193="A4"</formula>
    </cfRule>
    <cfRule type="expression" dxfId="21170" priority="10616">
      <formula>$A193="A3"</formula>
    </cfRule>
    <cfRule type="expression" dxfId="21169" priority="10617">
      <formula>$A193="A2"</formula>
    </cfRule>
    <cfRule type="expression" dxfId="21168" priority="10618">
      <formula>$A193="A1"</formula>
    </cfRule>
  </conditionalFormatting>
  <conditionalFormatting sqref="X205">
    <cfRule type="expression" dxfId="21167" priority="10601">
      <formula>$A205="A9"</formula>
    </cfRule>
    <cfRule type="expression" dxfId="21166" priority="10602">
      <formula>$A205="A8"</formula>
    </cfRule>
    <cfRule type="expression" dxfId="21165" priority="10603">
      <formula>$A205="A7"</formula>
    </cfRule>
    <cfRule type="expression" dxfId="21164" priority="10604">
      <formula>$A205="A6"</formula>
    </cfRule>
    <cfRule type="expression" dxfId="21163" priority="10605">
      <formula>$A205="A5"</formula>
    </cfRule>
    <cfRule type="expression" dxfId="21162" priority="10606">
      <formula>$A205="A4"</formula>
    </cfRule>
    <cfRule type="expression" dxfId="21161" priority="10607">
      <formula>$A205="A3"</formula>
    </cfRule>
    <cfRule type="expression" dxfId="21160" priority="10608">
      <formula>$A205="A2"</formula>
    </cfRule>
    <cfRule type="expression" dxfId="21159" priority="10609">
      <formula>$A205="A1"</formula>
    </cfRule>
  </conditionalFormatting>
  <conditionalFormatting sqref="X221">
    <cfRule type="expression" dxfId="21158" priority="10592">
      <formula>$A221="A9"</formula>
    </cfRule>
    <cfRule type="expression" dxfId="21157" priority="10593">
      <formula>$A221="A8"</formula>
    </cfRule>
    <cfRule type="expression" dxfId="21156" priority="10594">
      <formula>$A221="A7"</formula>
    </cfRule>
    <cfRule type="expression" dxfId="21155" priority="10595">
      <formula>$A221="A6"</formula>
    </cfRule>
    <cfRule type="expression" dxfId="21154" priority="10596">
      <formula>$A221="A5"</formula>
    </cfRule>
    <cfRule type="expression" dxfId="21153" priority="10597">
      <formula>$A221="A4"</formula>
    </cfRule>
    <cfRule type="expression" dxfId="21152" priority="10598">
      <formula>$A221="A3"</formula>
    </cfRule>
    <cfRule type="expression" dxfId="21151" priority="10599">
      <formula>$A221="A2"</formula>
    </cfRule>
    <cfRule type="expression" dxfId="21150" priority="10600">
      <formula>$A221="A1"</formula>
    </cfRule>
  </conditionalFormatting>
  <conditionalFormatting sqref="X218">
    <cfRule type="expression" dxfId="21149" priority="10583">
      <formula>$A218="A9"</formula>
    </cfRule>
    <cfRule type="expression" dxfId="21148" priority="10584">
      <formula>$A218="A8"</formula>
    </cfRule>
    <cfRule type="expression" dxfId="21147" priority="10585">
      <formula>$A218="A7"</formula>
    </cfRule>
    <cfRule type="expression" dxfId="21146" priority="10586">
      <formula>$A218="A6"</formula>
    </cfRule>
    <cfRule type="expression" dxfId="21145" priority="10587">
      <formula>$A218="A5"</formula>
    </cfRule>
    <cfRule type="expression" dxfId="21144" priority="10588">
      <formula>$A218="A4"</formula>
    </cfRule>
    <cfRule type="expression" dxfId="21143" priority="10589">
      <formula>$A218="A3"</formula>
    </cfRule>
    <cfRule type="expression" dxfId="21142" priority="10590">
      <formula>$A218="A2"</formula>
    </cfRule>
    <cfRule type="expression" dxfId="21141" priority="10591">
      <formula>$A218="A1"</formula>
    </cfRule>
  </conditionalFormatting>
  <conditionalFormatting sqref="X224">
    <cfRule type="expression" dxfId="21140" priority="10574">
      <formula>$A224="A9"</formula>
    </cfRule>
    <cfRule type="expression" dxfId="21139" priority="10575">
      <formula>$A224="A8"</formula>
    </cfRule>
    <cfRule type="expression" dxfId="21138" priority="10576">
      <formula>$A224="A7"</formula>
    </cfRule>
    <cfRule type="expression" dxfId="21137" priority="10577">
      <formula>$A224="A6"</formula>
    </cfRule>
    <cfRule type="expression" dxfId="21136" priority="10578">
      <formula>$A224="A5"</formula>
    </cfRule>
    <cfRule type="expression" dxfId="21135" priority="10579">
      <formula>$A224="A4"</formula>
    </cfRule>
    <cfRule type="expression" dxfId="21134" priority="10580">
      <formula>$A224="A3"</formula>
    </cfRule>
    <cfRule type="expression" dxfId="21133" priority="10581">
      <formula>$A224="A2"</formula>
    </cfRule>
    <cfRule type="expression" dxfId="21132" priority="10582">
      <formula>$A224="A1"</formula>
    </cfRule>
  </conditionalFormatting>
  <conditionalFormatting sqref="X232">
    <cfRule type="expression" dxfId="21131" priority="10565">
      <formula>$A232="A9"</formula>
    </cfRule>
    <cfRule type="expression" dxfId="21130" priority="10566">
      <formula>$A232="A8"</formula>
    </cfRule>
    <cfRule type="expression" dxfId="21129" priority="10567">
      <formula>$A232="A7"</formula>
    </cfRule>
    <cfRule type="expression" dxfId="21128" priority="10568">
      <formula>$A232="A6"</formula>
    </cfRule>
    <cfRule type="expression" dxfId="21127" priority="10569">
      <formula>$A232="A5"</formula>
    </cfRule>
    <cfRule type="expression" dxfId="21126" priority="10570">
      <formula>$A232="A4"</formula>
    </cfRule>
    <cfRule type="expression" dxfId="21125" priority="10571">
      <formula>$A232="A3"</formula>
    </cfRule>
    <cfRule type="expression" dxfId="21124" priority="10572">
      <formula>$A232="A2"</formula>
    </cfRule>
    <cfRule type="expression" dxfId="21123" priority="10573">
      <formula>$A232="A1"</formula>
    </cfRule>
  </conditionalFormatting>
  <conditionalFormatting sqref="X27">
    <cfRule type="expression" dxfId="21122" priority="10556">
      <formula>$A27="A9"</formula>
    </cfRule>
    <cfRule type="expression" dxfId="21121" priority="10557">
      <formula>$A27="A8"</formula>
    </cfRule>
    <cfRule type="expression" dxfId="21120" priority="10558">
      <formula>$A27="A7"</formula>
    </cfRule>
    <cfRule type="expression" dxfId="21119" priority="10559">
      <formula>$A27="A6"</formula>
    </cfRule>
    <cfRule type="expression" dxfId="21118" priority="10560">
      <formula>$A27="A5"</formula>
    </cfRule>
    <cfRule type="expression" dxfId="21117" priority="10561">
      <formula>$A27="A4"</formula>
    </cfRule>
    <cfRule type="expression" dxfId="21116" priority="10562">
      <formula>$A27="A3"</formula>
    </cfRule>
    <cfRule type="expression" dxfId="21115" priority="10563">
      <formula>$A27="A2"</formula>
    </cfRule>
    <cfRule type="expression" dxfId="21114" priority="10564">
      <formula>$A27="A1"</formula>
    </cfRule>
  </conditionalFormatting>
  <conditionalFormatting sqref="X61">
    <cfRule type="expression" dxfId="21113" priority="10547">
      <formula>$A61="A9"</formula>
    </cfRule>
    <cfRule type="expression" dxfId="21112" priority="10548">
      <formula>$A61="A8"</formula>
    </cfRule>
    <cfRule type="expression" dxfId="21111" priority="10549">
      <formula>$A61="A7"</formula>
    </cfRule>
    <cfRule type="expression" dxfId="21110" priority="10550">
      <formula>$A61="A6"</formula>
    </cfRule>
    <cfRule type="expression" dxfId="21109" priority="10551">
      <formula>$A61="A5"</formula>
    </cfRule>
    <cfRule type="expression" dxfId="21108" priority="10552">
      <formula>$A61="A4"</formula>
    </cfRule>
    <cfRule type="expression" dxfId="21107" priority="10553">
      <formula>$A61="A3"</formula>
    </cfRule>
    <cfRule type="expression" dxfId="21106" priority="10554">
      <formula>$A61="A2"</formula>
    </cfRule>
    <cfRule type="expression" dxfId="21105" priority="10555">
      <formula>$A61="A1"</formula>
    </cfRule>
  </conditionalFormatting>
  <conditionalFormatting sqref="X70">
    <cfRule type="expression" dxfId="21104" priority="10538">
      <formula>$A70="A9"</formula>
    </cfRule>
    <cfRule type="expression" dxfId="21103" priority="10539">
      <formula>$A70="A8"</formula>
    </cfRule>
    <cfRule type="expression" dxfId="21102" priority="10540">
      <formula>$A70="A7"</formula>
    </cfRule>
    <cfRule type="expression" dxfId="21101" priority="10541">
      <formula>$A70="A6"</formula>
    </cfRule>
    <cfRule type="expression" dxfId="21100" priority="10542">
      <formula>$A70="A5"</formula>
    </cfRule>
    <cfRule type="expression" dxfId="21099" priority="10543">
      <formula>$A70="A4"</formula>
    </cfRule>
    <cfRule type="expression" dxfId="21098" priority="10544">
      <formula>$A70="A3"</formula>
    </cfRule>
    <cfRule type="expression" dxfId="21097" priority="10545">
      <formula>$A70="A2"</formula>
    </cfRule>
    <cfRule type="expression" dxfId="21096" priority="10546">
      <formula>$A70="A1"</formula>
    </cfRule>
  </conditionalFormatting>
  <conditionalFormatting sqref="X201">
    <cfRule type="expression" dxfId="21095" priority="10529">
      <formula>$A201="A9"</formula>
    </cfRule>
    <cfRule type="expression" dxfId="21094" priority="10530">
      <formula>$A201="A8"</formula>
    </cfRule>
    <cfRule type="expression" dxfId="21093" priority="10531">
      <formula>$A201="A7"</formula>
    </cfRule>
    <cfRule type="expression" dxfId="21092" priority="10532">
      <formula>$A201="A6"</formula>
    </cfRule>
    <cfRule type="expression" dxfId="21091" priority="10533">
      <formula>$A201="A5"</formula>
    </cfRule>
    <cfRule type="expression" dxfId="21090" priority="10534">
      <formula>$A201="A4"</formula>
    </cfRule>
    <cfRule type="expression" dxfId="21089" priority="10535">
      <formula>$A201="A3"</formula>
    </cfRule>
    <cfRule type="expression" dxfId="21088" priority="10536">
      <formula>$A201="A2"</formula>
    </cfRule>
    <cfRule type="expression" dxfId="21087" priority="10537">
      <formula>$A201="A1"</formula>
    </cfRule>
  </conditionalFormatting>
  <conditionalFormatting sqref="X206">
    <cfRule type="expression" dxfId="21086" priority="10520">
      <formula>$A206="A9"</formula>
    </cfRule>
    <cfRule type="expression" dxfId="21085" priority="10521">
      <formula>$A206="A8"</formula>
    </cfRule>
    <cfRule type="expression" dxfId="21084" priority="10522">
      <formula>$A206="A7"</formula>
    </cfRule>
    <cfRule type="expression" dxfId="21083" priority="10523">
      <formula>$A206="A6"</formula>
    </cfRule>
    <cfRule type="expression" dxfId="21082" priority="10524">
      <formula>$A206="A5"</formula>
    </cfRule>
    <cfRule type="expression" dxfId="21081" priority="10525">
      <formula>$A206="A4"</formula>
    </cfRule>
    <cfRule type="expression" dxfId="21080" priority="10526">
      <formula>$A206="A3"</formula>
    </cfRule>
    <cfRule type="expression" dxfId="21079" priority="10527">
      <formula>$A206="A2"</formula>
    </cfRule>
    <cfRule type="expression" dxfId="21078" priority="10528">
      <formula>$A206="A1"</formula>
    </cfRule>
  </conditionalFormatting>
  <conditionalFormatting sqref="X213">
    <cfRule type="expression" dxfId="21077" priority="10511">
      <formula>$A213="A9"</formula>
    </cfRule>
    <cfRule type="expression" dxfId="21076" priority="10512">
      <formula>$A213="A8"</formula>
    </cfRule>
    <cfRule type="expression" dxfId="21075" priority="10513">
      <formula>$A213="A7"</formula>
    </cfRule>
    <cfRule type="expression" dxfId="21074" priority="10514">
      <formula>$A213="A6"</formula>
    </cfRule>
    <cfRule type="expression" dxfId="21073" priority="10515">
      <formula>$A213="A5"</formula>
    </cfRule>
    <cfRule type="expression" dxfId="21072" priority="10516">
      <formula>$A213="A4"</formula>
    </cfRule>
    <cfRule type="expression" dxfId="21071" priority="10517">
      <formula>$A213="A3"</formula>
    </cfRule>
    <cfRule type="expression" dxfId="21070" priority="10518">
      <formula>$A213="A2"</formula>
    </cfRule>
    <cfRule type="expression" dxfId="21069" priority="10519">
      <formula>$A213="A1"</formula>
    </cfRule>
  </conditionalFormatting>
  <conditionalFormatting sqref="X215">
    <cfRule type="expression" dxfId="21068" priority="10502">
      <formula>$A215="A9"</formula>
    </cfRule>
    <cfRule type="expression" dxfId="21067" priority="10503">
      <formula>$A215="A8"</formula>
    </cfRule>
    <cfRule type="expression" dxfId="21066" priority="10504">
      <formula>$A215="A7"</formula>
    </cfRule>
    <cfRule type="expression" dxfId="21065" priority="10505">
      <formula>$A215="A6"</formula>
    </cfRule>
    <cfRule type="expression" dxfId="21064" priority="10506">
      <formula>$A215="A5"</formula>
    </cfRule>
    <cfRule type="expression" dxfId="21063" priority="10507">
      <formula>$A215="A4"</formula>
    </cfRule>
    <cfRule type="expression" dxfId="21062" priority="10508">
      <formula>$A215="A3"</formula>
    </cfRule>
    <cfRule type="expression" dxfId="21061" priority="10509">
      <formula>$A215="A2"</formula>
    </cfRule>
    <cfRule type="expression" dxfId="21060" priority="10510">
      <formula>$A215="A1"</formula>
    </cfRule>
  </conditionalFormatting>
  <conditionalFormatting sqref="X71">
    <cfRule type="expression" dxfId="21059" priority="10493">
      <formula>$A71="A9"</formula>
    </cfRule>
    <cfRule type="expression" dxfId="21058" priority="10494">
      <formula>$A71="A8"</formula>
    </cfRule>
    <cfRule type="expression" dxfId="21057" priority="10495">
      <formula>$A71="A7"</formula>
    </cfRule>
    <cfRule type="expression" dxfId="21056" priority="10496">
      <formula>$A71="A6"</formula>
    </cfRule>
    <cfRule type="expression" dxfId="21055" priority="10497">
      <formula>$A71="A5"</formula>
    </cfRule>
    <cfRule type="expression" dxfId="21054" priority="10498">
      <formula>$A71="A4"</formula>
    </cfRule>
    <cfRule type="expression" dxfId="21053" priority="10499">
      <formula>$A71="A3"</formula>
    </cfRule>
    <cfRule type="expression" dxfId="21052" priority="10500">
      <formula>$A71="A2"</formula>
    </cfRule>
    <cfRule type="expression" dxfId="21051" priority="10501">
      <formula>$A71="A1"</formula>
    </cfRule>
  </conditionalFormatting>
  <conditionalFormatting sqref="X72">
    <cfRule type="expression" dxfId="21050" priority="10484">
      <formula>$A72="A9"</formula>
    </cfRule>
    <cfRule type="expression" dxfId="21049" priority="10485">
      <formula>$A72="A8"</formula>
    </cfRule>
    <cfRule type="expression" dxfId="21048" priority="10486">
      <formula>$A72="A7"</formula>
    </cfRule>
    <cfRule type="expression" dxfId="21047" priority="10487">
      <formula>$A72="A6"</formula>
    </cfRule>
    <cfRule type="expression" dxfId="21046" priority="10488">
      <formula>$A72="A5"</formula>
    </cfRule>
    <cfRule type="expression" dxfId="21045" priority="10489">
      <formula>$A72="A4"</formula>
    </cfRule>
    <cfRule type="expression" dxfId="21044" priority="10490">
      <formula>$A72="A3"</formula>
    </cfRule>
    <cfRule type="expression" dxfId="21043" priority="10491">
      <formula>$A72="A2"</formula>
    </cfRule>
    <cfRule type="expression" dxfId="21042" priority="10492">
      <formula>$A72="A1"</formula>
    </cfRule>
  </conditionalFormatting>
  <conditionalFormatting sqref="X16:X21 X23:X25 X28:X35 X38:X39 X41:X42 X44:X49 X52:X56 X63:X64 X73:X74 X78:X79 X81:X84 X86:X87 X90:X98 X100:X104 X106:X116 X119:X130 X135:X138 X145:X146 X152:X153 X157:X159 X170 X174:X175 X177:X178 X180:X181 X187:X188 X194:X200 X202:X204 X207:X212 X214 X216 X219:X220 X222:X223 X225:X230 X233:X238 X242:X243 X245:X251 X254:X257 X260:X263 X265:X266 X268:X275">
    <cfRule type="expression" dxfId="21041" priority="10475">
      <formula>#REF!="A9"</formula>
    </cfRule>
    <cfRule type="expression" dxfId="21040" priority="10476">
      <formula>#REF!="A8"</formula>
    </cfRule>
    <cfRule type="expression" dxfId="21039" priority="10477">
      <formula>#REF!="A7"</formula>
    </cfRule>
    <cfRule type="expression" dxfId="21038" priority="10478">
      <formula>#REF!="A6"</formula>
    </cfRule>
    <cfRule type="expression" dxfId="21037" priority="10479">
      <formula>#REF!="A5"</formula>
    </cfRule>
    <cfRule type="expression" dxfId="21036" priority="10480">
      <formula>#REF!="A4"</formula>
    </cfRule>
    <cfRule type="expression" dxfId="21035" priority="10481">
      <formula>#REF!="A3"</formula>
    </cfRule>
    <cfRule type="expression" dxfId="21034" priority="10482">
      <formula>#REF!="A2"</formula>
    </cfRule>
    <cfRule type="expression" dxfId="21033" priority="10483">
      <formula>#REF!="A1"</formula>
    </cfRule>
  </conditionalFormatting>
  <conditionalFormatting sqref="AA9:AL9">
    <cfRule type="cellIs" dxfId="21032" priority="10474" stopIfTrue="1" operator="lessThan">
      <formula>0</formula>
    </cfRule>
  </conditionalFormatting>
  <conditionalFormatting sqref="AA276:AL276">
    <cfRule type="cellIs" dxfId="21031" priority="10473" stopIfTrue="1" operator="lessThan">
      <formula>0</formula>
    </cfRule>
  </conditionalFormatting>
  <conditionalFormatting sqref="AA10:AL10">
    <cfRule type="cellIs" dxfId="21030" priority="10472" stopIfTrue="1" operator="lessThan">
      <formula>0</formula>
    </cfRule>
  </conditionalFormatting>
  <conditionalFormatting sqref="AA189:AL189">
    <cfRule type="cellIs" dxfId="21029" priority="10471" stopIfTrue="1" operator="lessThan">
      <formula>0</formula>
    </cfRule>
  </conditionalFormatting>
  <conditionalFormatting sqref="AA11:AL11">
    <cfRule type="cellIs" dxfId="21028" priority="10470" stopIfTrue="1" operator="lessThan">
      <formula>0</formula>
    </cfRule>
  </conditionalFormatting>
  <conditionalFormatting sqref="AA14:AL14">
    <cfRule type="expression" dxfId="21027" priority="10461">
      <formula>$A14="A9"</formula>
    </cfRule>
    <cfRule type="expression" dxfId="21026" priority="10462">
      <formula>$A14="A8"</formula>
    </cfRule>
    <cfRule type="expression" dxfId="21025" priority="10463">
      <formula>$A14="A7"</formula>
    </cfRule>
    <cfRule type="expression" dxfId="21024" priority="10464">
      <formula>$A14="A6"</formula>
    </cfRule>
    <cfRule type="expression" dxfId="21023" priority="10465">
      <formula>$A14="A5"</formula>
    </cfRule>
    <cfRule type="expression" dxfId="21022" priority="10466">
      <formula>$A14="A4"</formula>
    </cfRule>
    <cfRule type="expression" dxfId="21021" priority="10467">
      <formula>$A14="A3"</formula>
    </cfRule>
    <cfRule type="expression" dxfId="21020" priority="10468">
      <formula>$A14="A2"</formula>
    </cfRule>
    <cfRule type="expression" dxfId="21019" priority="10469">
      <formula>$A14="A1"</formula>
    </cfRule>
  </conditionalFormatting>
  <conditionalFormatting sqref="AA22:AL22">
    <cfRule type="expression" dxfId="21018" priority="10452">
      <formula>$A22="A9"</formula>
    </cfRule>
    <cfRule type="expression" dxfId="21017" priority="10453">
      <formula>$A22="A8"</formula>
    </cfRule>
    <cfRule type="expression" dxfId="21016" priority="10454">
      <formula>$A22="A7"</formula>
    </cfRule>
    <cfRule type="expression" dxfId="21015" priority="10455">
      <formula>$A22="A6"</formula>
    </cfRule>
    <cfRule type="expression" dxfId="21014" priority="10456">
      <formula>$A22="A5"</formula>
    </cfRule>
    <cfRule type="expression" dxfId="21013" priority="10457">
      <formula>$A22="A4"</formula>
    </cfRule>
    <cfRule type="expression" dxfId="21012" priority="10458">
      <formula>$A22="A3"</formula>
    </cfRule>
    <cfRule type="expression" dxfId="21011" priority="10459">
      <formula>$A22="A2"</formula>
    </cfRule>
    <cfRule type="expression" dxfId="21010" priority="10460">
      <formula>$A22="A1"</formula>
    </cfRule>
  </conditionalFormatting>
  <conditionalFormatting sqref="AA57:AL57">
    <cfRule type="cellIs" dxfId="21009" priority="10451" stopIfTrue="1" operator="lessThan">
      <formula>0</formula>
    </cfRule>
  </conditionalFormatting>
  <conditionalFormatting sqref="AA131:AL131">
    <cfRule type="cellIs" dxfId="21008" priority="10450" stopIfTrue="1" operator="lessThan">
      <formula>0</formula>
    </cfRule>
  </conditionalFormatting>
  <conditionalFormatting sqref="AA142:AL142">
    <cfRule type="cellIs" dxfId="21007" priority="10449" stopIfTrue="1" operator="lessThan">
      <formula>0</formula>
    </cfRule>
  </conditionalFormatting>
  <conditionalFormatting sqref="AA190:AL190">
    <cfRule type="cellIs" dxfId="21006" priority="10448" stopIfTrue="1" operator="lessThan">
      <formula>0</formula>
    </cfRule>
  </conditionalFormatting>
  <conditionalFormatting sqref="AA239:AL239">
    <cfRule type="cellIs" dxfId="21005" priority="10447" stopIfTrue="1" operator="lessThan">
      <formula>0</formula>
    </cfRule>
  </conditionalFormatting>
  <conditionalFormatting sqref="AA26:AL26">
    <cfRule type="expression" dxfId="21004" priority="10438">
      <formula>$A26="A9"</formula>
    </cfRule>
    <cfRule type="expression" dxfId="21003" priority="10439">
      <formula>$A26="A8"</formula>
    </cfRule>
    <cfRule type="expression" dxfId="21002" priority="10440">
      <formula>$A26="A7"</formula>
    </cfRule>
    <cfRule type="expression" dxfId="21001" priority="10441">
      <formula>$A26="A6"</formula>
    </cfRule>
    <cfRule type="expression" dxfId="21000" priority="10442">
      <formula>$A26="A5"</formula>
    </cfRule>
    <cfRule type="expression" dxfId="20999" priority="10443">
      <formula>$A26="A4"</formula>
    </cfRule>
    <cfRule type="expression" dxfId="20998" priority="10444">
      <formula>$A26="A3"</formula>
    </cfRule>
    <cfRule type="expression" dxfId="20997" priority="10445">
      <formula>$A26="A2"</formula>
    </cfRule>
    <cfRule type="expression" dxfId="20996" priority="10446">
      <formula>$A26="A1"</formula>
    </cfRule>
  </conditionalFormatting>
  <conditionalFormatting sqref="AA37:AL37">
    <cfRule type="expression" dxfId="20995" priority="10429">
      <formula>$A37="A9"</formula>
    </cfRule>
    <cfRule type="expression" dxfId="20994" priority="10430">
      <formula>$A37="A8"</formula>
    </cfRule>
    <cfRule type="expression" dxfId="20993" priority="10431">
      <formula>$A37="A7"</formula>
    </cfRule>
    <cfRule type="expression" dxfId="20992" priority="10432">
      <formula>$A37="A6"</formula>
    </cfRule>
    <cfRule type="expression" dxfId="20991" priority="10433">
      <formula>$A37="A5"</formula>
    </cfRule>
    <cfRule type="expression" dxfId="20990" priority="10434">
      <formula>$A37="A4"</formula>
    </cfRule>
    <cfRule type="expression" dxfId="20989" priority="10435">
      <formula>$A37="A3"</formula>
    </cfRule>
    <cfRule type="expression" dxfId="20988" priority="10436">
      <formula>$A37="A2"</formula>
    </cfRule>
    <cfRule type="expression" dxfId="20987" priority="10437">
      <formula>$A37="A1"</formula>
    </cfRule>
  </conditionalFormatting>
  <conditionalFormatting sqref="AA40:AL40">
    <cfRule type="expression" dxfId="20986" priority="10420">
      <formula>$A40="A9"</formula>
    </cfRule>
    <cfRule type="expression" dxfId="20985" priority="10421">
      <formula>$A40="A8"</formula>
    </cfRule>
    <cfRule type="expression" dxfId="20984" priority="10422">
      <formula>$A40="A7"</formula>
    </cfRule>
    <cfRule type="expression" dxfId="20983" priority="10423">
      <formula>$A40="A6"</formula>
    </cfRule>
    <cfRule type="expression" dxfId="20982" priority="10424">
      <formula>$A40="A5"</formula>
    </cfRule>
    <cfRule type="expression" dxfId="20981" priority="10425">
      <formula>$A40="A4"</formula>
    </cfRule>
    <cfRule type="expression" dxfId="20980" priority="10426">
      <formula>$A40="A3"</formula>
    </cfRule>
    <cfRule type="expression" dxfId="20979" priority="10427">
      <formula>$A40="A2"</formula>
    </cfRule>
    <cfRule type="expression" dxfId="20978" priority="10428">
      <formula>$A40="A1"</formula>
    </cfRule>
  </conditionalFormatting>
  <conditionalFormatting sqref="AA43:AL43">
    <cfRule type="expression" dxfId="20977" priority="10411">
      <formula>$A43="A9"</formula>
    </cfRule>
    <cfRule type="expression" dxfId="20976" priority="10412">
      <formula>$A43="A8"</formula>
    </cfRule>
    <cfRule type="expression" dxfId="20975" priority="10413">
      <formula>$A43="A7"</formula>
    </cfRule>
    <cfRule type="expression" dxfId="20974" priority="10414">
      <formula>$A43="A6"</formula>
    </cfRule>
    <cfRule type="expression" dxfId="20973" priority="10415">
      <formula>$A43="A5"</formula>
    </cfRule>
    <cfRule type="expression" dxfId="20972" priority="10416">
      <formula>$A43="A4"</formula>
    </cfRule>
    <cfRule type="expression" dxfId="20971" priority="10417">
      <formula>$A43="A3"</formula>
    </cfRule>
    <cfRule type="expression" dxfId="20970" priority="10418">
      <formula>$A43="A2"</formula>
    </cfRule>
    <cfRule type="expression" dxfId="20969" priority="10419">
      <formula>$A43="A1"</formula>
    </cfRule>
  </conditionalFormatting>
  <conditionalFormatting sqref="AA51:AL51">
    <cfRule type="expression" dxfId="20968" priority="10402">
      <formula>$A51="A9"</formula>
    </cfRule>
    <cfRule type="expression" dxfId="20967" priority="10403">
      <formula>$A51="A8"</formula>
    </cfRule>
    <cfRule type="expression" dxfId="20966" priority="10404">
      <formula>$A51="A7"</formula>
    </cfRule>
    <cfRule type="expression" dxfId="20965" priority="10405">
      <formula>$A51="A6"</formula>
    </cfRule>
    <cfRule type="expression" dxfId="20964" priority="10406">
      <formula>$A51="A5"</formula>
    </cfRule>
    <cfRule type="expression" dxfId="20963" priority="10407">
      <formula>$A51="A4"</formula>
    </cfRule>
    <cfRule type="expression" dxfId="20962" priority="10408">
      <formula>$A51="A3"</formula>
    </cfRule>
    <cfRule type="expression" dxfId="20961" priority="10409">
      <formula>$A51="A2"</formula>
    </cfRule>
    <cfRule type="expression" dxfId="20960" priority="10410">
      <formula>$A51="A1"</formula>
    </cfRule>
  </conditionalFormatting>
  <conditionalFormatting sqref="AA69:AL69">
    <cfRule type="expression" dxfId="20959" priority="10393">
      <formula>$A69="A9"</formula>
    </cfRule>
    <cfRule type="expression" dxfId="20958" priority="10394">
      <formula>$A69="A8"</formula>
    </cfRule>
    <cfRule type="expression" dxfId="20957" priority="10395">
      <formula>$A69="A7"</formula>
    </cfRule>
    <cfRule type="expression" dxfId="20956" priority="10396">
      <formula>$A69="A6"</formula>
    </cfRule>
    <cfRule type="expression" dxfId="20955" priority="10397">
      <formula>$A69="A5"</formula>
    </cfRule>
    <cfRule type="expression" dxfId="20954" priority="10398">
      <formula>$A69="A4"</formula>
    </cfRule>
    <cfRule type="expression" dxfId="20953" priority="10399">
      <formula>$A69="A3"</formula>
    </cfRule>
    <cfRule type="expression" dxfId="20952" priority="10400">
      <formula>$A69="A2"</formula>
    </cfRule>
    <cfRule type="expression" dxfId="20951" priority="10401">
      <formula>$A69="A1"</formula>
    </cfRule>
  </conditionalFormatting>
  <conditionalFormatting sqref="AA156:AL156">
    <cfRule type="expression" dxfId="20950" priority="10384">
      <formula>$A156="A9"</formula>
    </cfRule>
    <cfRule type="expression" dxfId="20949" priority="10385">
      <formula>$A156="A8"</formula>
    </cfRule>
    <cfRule type="expression" dxfId="20948" priority="10386">
      <formula>$A156="A7"</formula>
    </cfRule>
    <cfRule type="expression" dxfId="20947" priority="10387">
      <formula>$A156="A6"</formula>
    </cfRule>
    <cfRule type="expression" dxfId="20946" priority="10388">
      <formula>$A156="A5"</formula>
    </cfRule>
    <cfRule type="expression" dxfId="20945" priority="10389">
      <formula>$A156="A4"</formula>
    </cfRule>
    <cfRule type="expression" dxfId="20944" priority="10390">
      <formula>$A156="A3"</formula>
    </cfRule>
    <cfRule type="expression" dxfId="20943" priority="10391">
      <formula>$A156="A2"</formula>
    </cfRule>
    <cfRule type="expression" dxfId="20942" priority="10392">
      <formula>$A156="A1"</formula>
    </cfRule>
  </conditionalFormatting>
  <conditionalFormatting sqref="AA77:AL77">
    <cfRule type="expression" dxfId="20941" priority="10375">
      <formula>$A77="A9"</formula>
    </cfRule>
    <cfRule type="expression" dxfId="20940" priority="10376">
      <formula>$A77="A8"</formula>
    </cfRule>
    <cfRule type="expression" dxfId="20939" priority="10377">
      <formula>$A77="A7"</formula>
    </cfRule>
    <cfRule type="expression" dxfId="20938" priority="10378">
      <formula>$A77="A6"</formula>
    </cfRule>
    <cfRule type="expression" dxfId="20937" priority="10379">
      <formula>$A77="A5"</formula>
    </cfRule>
    <cfRule type="expression" dxfId="20936" priority="10380">
      <formula>$A77="A4"</formula>
    </cfRule>
    <cfRule type="expression" dxfId="20935" priority="10381">
      <formula>$A77="A3"</formula>
    </cfRule>
    <cfRule type="expression" dxfId="20934" priority="10382">
      <formula>$A77="A2"</formula>
    </cfRule>
    <cfRule type="expression" dxfId="20933" priority="10383">
      <formula>$A77="A1"</formula>
    </cfRule>
  </conditionalFormatting>
  <conditionalFormatting sqref="AA80:AL80">
    <cfRule type="expression" dxfId="20932" priority="10366">
      <formula>$A80="A9"</formula>
    </cfRule>
    <cfRule type="expression" dxfId="20931" priority="10367">
      <formula>$A80="A8"</formula>
    </cfRule>
    <cfRule type="expression" dxfId="20930" priority="10368">
      <formula>$A80="A7"</formula>
    </cfRule>
    <cfRule type="expression" dxfId="20929" priority="10369">
      <formula>$A80="A6"</formula>
    </cfRule>
    <cfRule type="expression" dxfId="20928" priority="10370">
      <formula>$A80="A5"</formula>
    </cfRule>
    <cfRule type="expression" dxfId="20927" priority="10371">
      <formula>$A80="A4"</formula>
    </cfRule>
    <cfRule type="expression" dxfId="20926" priority="10372">
      <formula>$A80="A3"</formula>
    </cfRule>
    <cfRule type="expression" dxfId="20925" priority="10373">
      <formula>$A80="A2"</formula>
    </cfRule>
    <cfRule type="expression" dxfId="20924" priority="10374">
      <formula>$A80="A1"</formula>
    </cfRule>
  </conditionalFormatting>
  <conditionalFormatting sqref="AA85:AL85">
    <cfRule type="expression" dxfId="20923" priority="10357">
      <formula>$A85="A9"</formula>
    </cfRule>
    <cfRule type="expression" dxfId="20922" priority="10358">
      <formula>$A85="A8"</formula>
    </cfRule>
    <cfRule type="expression" dxfId="20921" priority="10359">
      <formula>$A85="A7"</formula>
    </cfRule>
    <cfRule type="expression" dxfId="20920" priority="10360">
      <formula>$A85="A6"</formula>
    </cfRule>
    <cfRule type="expression" dxfId="20919" priority="10361">
      <formula>$A85="A5"</formula>
    </cfRule>
    <cfRule type="expression" dxfId="20918" priority="10362">
      <formula>$A85="A4"</formula>
    </cfRule>
    <cfRule type="expression" dxfId="20917" priority="10363">
      <formula>$A85="A3"</formula>
    </cfRule>
    <cfRule type="expression" dxfId="20916" priority="10364">
      <formula>$A85="A2"</formula>
    </cfRule>
    <cfRule type="expression" dxfId="20915" priority="10365">
      <formula>$A85="A1"</formula>
    </cfRule>
  </conditionalFormatting>
  <conditionalFormatting sqref="AA89:AL89">
    <cfRule type="expression" dxfId="20914" priority="10348">
      <formula>$A89="A9"</formula>
    </cfRule>
    <cfRule type="expression" dxfId="20913" priority="10349">
      <formula>$A89="A8"</formula>
    </cfRule>
    <cfRule type="expression" dxfId="20912" priority="10350">
      <formula>$A89="A7"</formula>
    </cfRule>
    <cfRule type="expression" dxfId="20911" priority="10351">
      <formula>$A89="A6"</formula>
    </cfRule>
    <cfRule type="expression" dxfId="20910" priority="10352">
      <formula>$A89="A5"</formula>
    </cfRule>
    <cfRule type="expression" dxfId="20909" priority="10353">
      <formula>$A89="A4"</formula>
    </cfRule>
    <cfRule type="expression" dxfId="20908" priority="10354">
      <formula>$A89="A3"</formula>
    </cfRule>
    <cfRule type="expression" dxfId="20907" priority="10355">
      <formula>$A89="A2"</formula>
    </cfRule>
    <cfRule type="expression" dxfId="20906" priority="10356">
      <formula>$A89="A1"</formula>
    </cfRule>
  </conditionalFormatting>
  <conditionalFormatting sqref="AA99:AL99">
    <cfRule type="expression" dxfId="20905" priority="10339">
      <formula>$A99="A9"</formula>
    </cfRule>
    <cfRule type="expression" dxfId="20904" priority="10340">
      <formula>$A99="A8"</formula>
    </cfRule>
    <cfRule type="expression" dxfId="20903" priority="10341">
      <formula>$A99="A7"</formula>
    </cfRule>
    <cfRule type="expression" dxfId="20902" priority="10342">
      <formula>$A99="A6"</formula>
    </cfRule>
    <cfRule type="expression" dxfId="20901" priority="10343">
      <formula>$A99="A5"</formula>
    </cfRule>
    <cfRule type="expression" dxfId="20900" priority="10344">
      <formula>$A99="A4"</formula>
    </cfRule>
    <cfRule type="expression" dxfId="20899" priority="10345">
      <formula>$A99="A3"</formula>
    </cfRule>
    <cfRule type="expression" dxfId="20898" priority="10346">
      <formula>$A99="A2"</formula>
    </cfRule>
    <cfRule type="expression" dxfId="20897" priority="10347">
      <formula>$A99="A1"</formula>
    </cfRule>
  </conditionalFormatting>
  <conditionalFormatting sqref="AA105:AL105">
    <cfRule type="expression" dxfId="20896" priority="10330">
      <formula>$A105="A9"</formula>
    </cfRule>
    <cfRule type="expression" dxfId="20895" priority="10331">
      <formula>$A105="A8"</formula>
    </cfRule>
    <cfRule type="expression" dxfId="20894" priority="10332">
      <formula>$A105="A7"</formula>
    </cfRule>
    <cfRule type="expression" dxfId="20893" priority="10333">
      <formula>$A105="A6"</formula>
    </cfRule>
    <cfRule type="expression" dxfId="20892" priority="10334">
      <formula>$A105="A5"</formula>
    </cfRule>
    <cfRule type="expression" dxfId="20891" priority="10335">
      <formula>$A105="A4"</formula>
    </cfRule>
    <cfRule type="expression" dxfId="20890" priority="10336">
      <formula>$A105="A3"</formula>
    </cfRule>
    <cfRule type="expression" dxfId="20889" priority="10337">
      <formula>$A105="A2"</formula>
    </cfRule>
    <cfRule type="expression" dxfId="20888" priority="10338">
      <formula>$A105="A1"</formula>
    </cfRule>
  </conditionalFormatting>
  <conditionalFormatting sqref="AA118:AL118">
    <cfRule type="expression" dxfId="20887" priority="10321">
      <formula>$A118="A9"</formula>
    </cfRule>
    <cfRule type="expression" dxfId="20886" priority="10322">
      <formula>$A118="A8"</formula>
    </cfRule>
    <cfRule type="expression" dxfId="20885" priority="10323">
      <formula>$A118="A7"</formula>
    </cfRule>
    <cfRule type="expression" dxfId="20884" priority="10324">
      <formula>$A118="A6"</formula>
    </cfRule>
    <cfRule type="expression" dxfId="20883" priority="10325">
      <formula>$A118="A5"</formula>
    </cfRule>
    <cfRule type="expression" dxfId="20882" priority="10326">
      <formula>$A118="A4"</formula>
    </cfRule>
    <cfRule type="expression" dxfId="20881" priority="10327">
      <formula>$A118="A3"</formula>
    </cfRule>
    <cfRule type="expression" dxfId="20880" priority="10328">
      <formula>$A118="A2"</formula>
    </cfRule>
    <cfRule type="expression" dxfId="20879" priority="10329">
      <formula>$A118="A1"</formula>
    </cfRule>
  </conditionalFormatting>
  <conditionalFormatting sqref="AA134:AL134">
    <cfRule type="expression" dxfId="20878" priority="10312">
      <formula>$A134="A9"</formula>
    </cfRule>
    <cfRule type="expression" dxfId="20877" priority="10313">
      <formula>$A134="A8"</formula>
    </cfRule>
    <cfRule type="expression" dxfId="20876" priority="10314">
      <formula>$A134="A7"</formula>
    </cfRule>
    <cfRule type="expression" dxfId="20875" priority="10315">
      <formula>$A134="A6"</formula>
    </cfRule>
    <cfRule type="expression" dxfId="20874" priority="10316">
      <formula>$A134="A5"</formula>
    </cfRule>
    <cfRule type="expression" dxfId="20873" priority="10317">
      <formula>$A134="A4"</formula>
    </cfRule>
    <cfRule type="expression" dxfId="20872" priority="10318">
      <formula>$A134="A3"</formula>
    </cfRule>
    <cfRule type="expression" dxfId="20871" priority="10319">
      <formula>$A134="A2"</formula>
    </cfRule>
    <cfRule type="expression" dxfId="20870" priority="10320">
      <formula>$A134="A1"</formula>
    </cfRule>
  </conditionalFormatting>
  <conditionalFormatting sqref="AA193:AL193">
    <cfRule type="expression" dxfId="20869" priority="10303">
      <formula>$A193="A9"</formula>
    </cfRule>
    <cfRule type="expression" dxfId="20868" priority="10304">
      <formula>$A193="A8"</formula>
    </cfRule>
    <cfRule type="expression" dxfId="20867" priority="10305">
      <formula>$A193="A7"</formula>
    </cfRule>
    <cfRule type="expression" dxfId="20866" priority="10306">
      <formula>$A193="A6"</formula>
    </cfRule>
    <cfRule type="expression" dxfId="20865" priority="10307">
      <formula>$A193="A5"</formula>
    </cfRule>
    <cfRule type="expression" dxfId="20864" priority="10308">
      <formula>$A193="A4"</formula>
    </cfRule>
    <cfRule type="expression" dxfId="20863" priority="10309">
      <formula>$A193="A3"</formula>
    </cfRule>
    <cfRule type="expression" dxfId="20862" priority="10310">
      <formula>$A193="A2"</formula>
    </cfRule>
    <cfRule type="expression" dxfId="20861" priority="10311">
      <formula>$A193="A1"</formula>
    </cfRule>
  </conditionalFormatting>
  <conditionalFormatting sqref="AA205:AL205">
    <cfRule type="expression" dxfId="20860" priority="10294">
      <formula>$A205="A9"</formula>
    </cfRule>
    <cfRule type="expression" dxfId="20859" priority="10295">
      <formula>$A205="A8"</formula>
    </cfRule>
    <cfRule type="expression" dxfId="20858" priority="10296">
      <formula>$A205="A7"</formula>
    </cfRule>
    <cfRule type="expression" dxfId="20857" priority="10297">
      <formula>$A205="A6"</formula>
    </cfRule>
    <cfRule type="expression" dxfId="20856" priority="10298">
      <formula>$A205="A5"</formula>
    </cfRule>
    <cfRule type="expression" dxfId="20855" priority="10299">
      <formula>$A205="A4"</formula>
    </cfRule>
    <cfRule type="expression" dxfId="20854" priority="10300">
      <formula>$A205="A3"</formula>
    </cfRule>
    <cfRule type="expression" dxfId="20853" priority="10301">
      <formula>$A205="A2"</formula>
    </cfRule>
    <cfRule type="expression" dxfId="20852" priority="10302">
      <formula>$A205="A1"</formula>
    </cfRule>
  </conditionalFormatting>
  <conditionalFormatting sqref="AA221:AL221">
    <cfRule type="expression" dxfId="20851" priority="10285">
      <formula>$A221="A9"</formula>
    </cfRule>
    <cfRule type="expression" dxfId="20850" priority="10286">
      <formula>$A221="A8"</formula>
    </cfRule>
    <cfRule type="expression" dxfId="20849" priority="10287">
      <formula>$A221="A7"</formula>
    </cfRule>
    <cfRule type="expression" dxfId="20848" priority="10288">
      <formula>$A221="A6"</formula>
    </cfRule>
    <cfRule type="expression" dxfId="20847" priority="10289">
      <formula>$A221="A5"</formula>
    </cfRule>
    <cfRule type="expression" dxfId="20846" priority="10290">
      <formula>$A221="A4"</formula>
    </cfRule>
    <cfRule type="expression" dxfId="20845" priority="10291">
      <formula>$A221="A3"</formula>
    </cfRule>
    <cfRule type="expression" dxfId="20844" priority="10292">
      <formula>$A221="A2"</formula>
    </cfRule>
    <cfRule type="expression" dxfId="20843" priority="10293">
      <formula>$A221="A1"</formula>
    </cfRule>
  </conditionalFormatting>
  <conditionalFormatting sqref="AA218:AL218">
    <cfRule type="expression" dxfId="20842" priority="10276">
      <formula>$A218="A9"</formula>
    </cfRule>
    <cfRule type="expression" dxfId="20841" priority="10277">
      <formula>$A218="A8"</formula>
    </cfRule>
    <cfRule type="expression" dxfId="20840" priority="10278">
      <formula>$A218="A7"</formula>
    </cfRule>
    <cfRule type="expression" dxfId="20839" priority="10279">
      <formula>$A218="A6"</formula>
    </cfRule>
    <cfRule type="expression" dxfId="20838" priority="10280">
      <formula>$A218="A5"</formula>
    </cfRule>
    <cfRule type="expression" dxfId="20837" priority="10281">
      <formula>$A218="A4"</formula>
    </cfRule>
    <cfRule type="expression" dxfId="20836" priority="10282">
      <formula>$A218="A3"</formula>
    </cfRule>
    <cfRule type="expression" dxfId="20835" priority="10283">
      <formula>$A218="A2"</formula>
    </cfRule>
    <cfRule type="expression" dxfId="20834" priority="10284">
      <formula>$A218="A1"</formula>
    </cfRule>
  </conditionalFormatting>
  <conditionalFormatting sqref="AA224:AL224">
    <cfRule type="expression" dxfId="20833" priority="10267">
      <formula>$A224="A9"</formula>
    </cfRule>
    <cfRule type="expression" dxfId="20832" priority="10268">
      <formula>$A224="A8"</formula>
    </cfRule>
    <cfRule type="expression" dxfId="20831" priority="10269">
      <formula>$A224="A7"</formula>
    </cfRule>
    <cfRule type="expression" dxfId="20830" priority="10270">
      <formula>$A224="A6"</formula>
    </cfRule>
    <cfRule type="expression" dxfId="20829" priority="10271">
      <formula>$A224="A5"</formula>
    </cfRule>
    <cfRule type="expression" dxfId="20828" priority="10272">
      <formula>$A224="A4"</formula>
    </cfRule>
    <cfRule type="expression" dxfId="20827" priority="10273">
      <formula>$A224="A3"</formula>
    </cfRule>
    <cfRule type="expression" dxfId="20826" priority="10274">
      <formula>$A224="A2"</formula>
    </cfRule>
    <cfRule type="expression" dxfId="20825" priority="10275">
      <formula>$A224="A1"</formula>
    </cfRule>
  </conditionalFormatting>
  <conditionalFormatting sqref="AA232:AL232">
    <cfRule type="expression" dxfId="20824" priority="10258">
      <formula>$A232="A9"</formula>
    </cfRule>
    <cfRule type="expression" dxfId="20823" priority="10259">
      <formula>$A232="A8"</formula>
    </cfRule>
    <cfRule type="expression" dxfId="20822" priority="10260">
      <formula>$A232="A7"</formula>
    </cfRule>
    <cfRule type="expression" dxfId="20821" priority="10261">
      <formula>$A232="A6"</formula>
    </cfRule>
    <cfRule type="expression" dxfId="20820" priority="10262">
      <formula>$A232="A5"</formula>
    </cfRule>
    <cfRule type="expression" dxfId="20819" priority="10263">
      <formula>$A232="A4"</formula>
    </cfRule>
    <cfRule type="expression" dxfId="20818" priority="10264">
      <formula>$A232="A3"</formula>
    </cfRule>
    <cfRule type="expression" dxfId="20817" priority="10265">
      <formula>$A232="A2"</formula>
    </cfRule>
    <cfRule type="expression" dxfId="20816" priority="10266">
      <formula>$A232="A1"</formula>
    </cfRule>
  </conditionalFormatting>
  <conditionalFormatting sqref="AA27:AL27">
    <cfRule type="expression" dxfId="20815" priority="10249">
      <formula>$A27="A9"</formula>
    </cfRule>
    <cfRule type="expression" dxfId="20814" priority="10250">
      <formula>$A27="A8"</formula>
    </cfRule>
    <cfRule type="expression" dxfId="20813" priority="10251">
      <formula>$A27="A7"</formula>
    </cfRule>
    <cfRule type="expression" dxfId="20812" priority="10252">
      <formula>$A27="A6"</formula>
    </cfRule>
    <cfRule type="expression" dxfId="20811" priority="10253">
      <formula>$A27="A5"</formula>
    </cfRule>
    <cfRule type="expression" dxfId="20810" priority="10254">
      <formula>$A27="A4"</formula>
    </cfRule>
    <cfRule type="expression" dxfId="20809" priority="10255">
      <formula>$A27="A3"</formula>
    </cfRule>
    <cfRule type="expression" dxfId="20808" priority="10256">
      <formula>$A27="A2"</formula>
    </cfRule>
    <cfRule type="expression" dxfId="20807" priority="10257">
      <formula>$A27="A1"</formula>
    </cfRule>
  </conditionalFormatting>
  <conditionalFormatting sqref="AA61:AL61">
    <cfRule type="expression" dxfId="20806" priority="10240">
      <formula>$A61="A9"</formula>
    </cfRule>
    <cfRule type="expression" dxfId="20805" priority="10241">
      <formula>$A61="A8"</formula>
    </cfRule>
    <cfRule type="expression" dxfId="20804" priority="10242">
      <formula>$A61="A7"</formula>
    </cfRule>
    <cfRule type="expression" dxfId="20803" priority="10243">
      <formula>$A61="A6"</formula>
    </cfRule>
    <cfRule type="expression" dxfId="20802" priority="10244">
      <formula>$A61="A5"</formula>
    </cfRule>
    <cfRule type="expression" dxfId="20801" priority="10245">
      <formula>$A61="A4"</formula>
    </cfRule>
    <cfRule type="expression" dxfId="20800" priority="10246">
      <formula>$A61="A3"</formula>
    </cfRule>
    <cfRule type="expression" dxfId="20799" priority="10247">
      <formula>$A61="A2"</formula>
    </cfRule>
    <cfRule type="expression" dxfId="20798" priority="10248">
      <formula>$A61="A1"</formula>
    </cfRule>
  </conditionalFormatting>
  <conditionalFormatting sqref="AA70:AL70">
    <cfRule type="expression" dxfId="20797" priority="10231">
      <formula>$A70="A9"</formula>
    </cfRule>
    <cfRule type="expression" dxfId="20796" priority="10232">
      <formula>$A70="A8"</formula>
    </cfRule>
    <cfRule type="expression" dxfId="20795" priority="10233">
      <formula>$A70="A7"</formula>
    </cfRule>
    <cfRule type="expression" dxfId="20794" priority="10234">
      <formula>$A70="A6"</formula>
    </cfRule>
    <cfRule type="expression" dxfId="20793" priority="10235">
      <formula>$A70="A5"</formula>
    </cfRule>
    <cfRule type="expression" dxfId="20792" priority="10236">
      <formula>$A70="A4"</formula>
    </cfRule>
    <cfRule type="expression" dxfId="20791" priority="10237">
      <formula>$A70="A3"</formula>
    </cfRule>
    <cfRule type="expression" dxfId="20790" priority="10238">
      <formula>$A70="A2"</formula>
    </cfRule>
    <cfRule type="expression" dxfId="20789" priority="10239">
      <formula>$A70="A1"</formula>
    </cfRule>
  </conditionalFormatting>
  <conditionalFormatting sqref="AA201:AL201">
    <cfRule type="expression" dxfId="20788" priority="10222">
      <formula>$A201="A9"</formula>
    </cfRule>
    <cfRule type="expression" dxfId="20787" priority="10223">
      <formula>$A201="A8"</formula>
    </cfRule>
    <cfRule type="expression" dxfId="20786" priority="10224">
      <formula>$A201="A7"</formula>
    </cfRule>
    <cfRule type="expression" dxfId="20785" priority="10225">
      <formula>$A201="A6"</formula>
    </cfRule>
    <cfRule type="expression" dxfId="20784" priority="10226">
      <formula>$A201="A5"</formula>
    </cfRule>
    <cfRule type="expression" dxfId="20783" priority="10227">
      <formula>$A201="A4"</formula>
    </cfRule>
    <cfRule type="expression" dxfId="20782" priority="10228">
      <formula>$A201="A3"</formula>
    </cfRule>
    <cfRule type="expression" dxfId="20781" priority="10229">
      <formula>$A201="A2"</formula>
    </cfRule>
    <cfRule type="expression" dxfId="20780" priority="10230">
      <formula>$A201="A1"</formula>
    </cfRule>
  </conditionalFormatting>
  <conditionalFormatting sqref="AA206:AL206">
    <cfRule type="expression" dxfId="20779" priority="10213">
      <formula>$A206="A9"</formula>
    </cfRule>
    <cfRule type="expression" dxfId="20778" priority="10214">
      <formula>$A206="A8"</formula>
    </cfRule>
    <cfRule type="expression" dxfId="20777" priority="10215">
      <formula>$A206="A7"</formula>
    </cfRule>
    <cfRule type="expression" dxfId="20776" priority="10216">
      <formula>$A206="A6"</formula>
    </cfRule>
    <cfRule type="expression" dxfId="20775" priority="10217">
      <formula>$A206="A5"</formula>
    </cfRule>
    <cfRule type="expression" dxfId="20774" priority="10218">
      <formula>$A206="A4"</formula>
    </cfRule>
    <cfRule type="expression" dxfId="20773" priority="10219">
      <formula>$A206="A3"</formula>
    </cfRule>
    <cfRule type="expression" dxfId="20772" priority="10220">
      <formula>$A206="A2"</formula>
    </cfRule>
    <cfRule type="expression" dxfId="20771" priority="10221">
      <formula>$A206="A1"</formula>
    </cfRule>
  </conditionalFormatting>
  <conditionalFormatting sqref="AA213:AL213">
    <cfRule type="expression" dxfId="20770" priority="10204">
      <formula>$A213="A9"</formula>
    </cfRule>
    <cfRule type="expression" dxfId="20769" priority="10205">
      <formula>$A213="A8"</formula>
    </cfRule>
    <cfRule type="expression" dxfId="20768" priority="10206">
      <formula>$A213="A7"</formula>
    </cfRule>
    <cfRule type="expression" dxfId="20767" priority="10207">
      <formula>$A213="A6"</formula>
    </cfRule>
    <cfRule type="expression" dxfId="20766" priority="10208">
      <formula>$A213="A5"</formula>
    </cfRule>
    <cfRule type="expression" dxfId="20765" priority="10209">
      <formula>$A213="A4"</formula>
    </cfRule>
    <cfRule type="expression" dxfId="20764" priority="10210">
      <formula>$A213="A3"</formula>
    </cfRule>
    <cfRule type="expression" dxfId="20763" priority="10211">
      <formula>$A213="A2"</formula>
    </cfRule>
    <cfRule type="expression" dxfId="20762" priority="10212">
      <formula>$A213="A1"</formula>
    </cfRule>
  </conditionalFormatting>
  <conditionalFormatting sqref="AA215:AL215">
    <cfRule type="expression" dxfId="20761" priority="10195">
      <formula>$A215="A9"</formula>
    </cfRule>
    <cfRule type="expression" dxfId="20760" priority="10196">
      <formula>$A215="A8"</formula>
    </cfRule>
    <cfRule type="expression" dxfId="20759" priority="10197">
      <formula>$A215="A7"</formula>
    </cfRule>
    <cfRule type="expression" dxfId="20758" priority="10198">
      <formula>$A215="A6"</formula>
    </cfRule>
    <cfRule type="expression" dxfId="20757" priority="10199">
      <formula>$A215="A5"</formula>
    </cfRule>
    <cfRule type="expression" dxfId="20756" priority="10200">
      <formula>$A215="A4"</formula>
    </cfRule>
    <cfRule type="expression" dxfId="20755" priority="10201">
      <formula>$A215="A3"</formula>
    </cfRule>
    <cfRule type="expression" dxfId="20754" priority="10202">
      <formula>$A215="A2"</formula>
    </cfRule>
    <cfRule type="expression" dxfId="20753" priority="10203">
      <formula>$A215="A1"</formula>
    </cfRule>
  </conditionalFormatting>
  <conditionalFormatting sqref="AA71:AL71">
    <cfRule type="expression" dxfId="20752" priority="10186">
      <formula>$A71="A9"</formula>
    </cfRule>
    <cfRule type="expression" dxfId="20751" priority="10187">
      <formula>$A71="A8"</formula>
    </cfRule>
    <cfRule type="expression" dxfId="20750" priority="10188">
      <formula>$A71="A7"</formula>
    </cfRule>
    <cfRule type="expression" dxfId="20749" priority="10189">
      <formula>$A71="A6"</formula>
    </cfRule>
    <cfRule type="expression" dxfId="20748" priority="10190">
      <formula>$A71="A5"</formula>
    </cfRule>
    <cfRule type="expression" dxfId="20747" priority="10191">
      <formula>$A71="A4"</formula>
    </cfRule>
    <cfRule type="expression" dxfId="20746" priority="10192">
      <formula>$A71="A3"</formula>
    </cfRule>
    <cfRule type="expression" dxfId="20745" priority="10193">
      <formula>$A71="A2"</formula>
    </cfRule>
    <cfRule type="expression" dxfId="20744" priority="10194">
      <formula>$A71="A1"</formula>
    </cfRule>
  </conditionalFormatting>
  <conditionalFormatting sqref="AA72:AL72">
    <cfRule type="expression" dxfId="20743" priority="10177">
      <formula>$A72="A9"</formula>
    </cfRule>
    <cfRule type="expression" dxfId="20742" priority="10178">
      <formula>$A72="A8"</formula>
    </cfRule>
    <cfRule type="expression" dxfId="20741" priority="10179">
      <formula>$A72="A7"</formula>
    </cfRule>
    <cfRule type="expression" dxfId="20740" priority="10180">
      <formula>$A72="A6"</formula>
    </cfRule>
    <cfRule type="expression" dxfId="20739" priority="10181">
      <formula>$A72="A5"</formula>
    </cfRule>
    <cfRule type="expression" dxfId="20738" priority="10182">
      <formula>$A72="A4"</formula>
    </cfRule>
    <cfRule type="expression" dxfId="20737" priority="10183">
      <formula>$A72="A3"</formula>
    </cfRule>
    <cfRule type="expression" dxfId="20736" priority="10184">
      <formula>$A72="A2"</formula>
    </cfRule>
    <cfRule type="expression" dxfId="20735" priority="10185">
      <formula>$A72="A1"</formula>
    </cfRule>
  </conditionalFormatting>
  <conditionalFormatting sqref="AP9:AU9 AW9:BA9">
    <cfRule type="cellIs" dxfId="20734" priority="10176" stopIfTrue="1" operator="lessThan">
      <formula>0</formula>
    </cfRule>
  </conditionalFormatting>
  <conditionalFormatting sqref="AP276:AU276 AW276:BA276">
    <cfRule type="cellIs" dxfId="20733" priority="10175" stopIfTrue="1" operator="lessThan">
      <formula>0</formula>
    </cfRule>
  </conditionalFormatting>
  <conditionalFormatting sqref="AP10:AU10 AW10:BA10">
    <cfRule type="cellIs" dxfId="20732" priority="10174" stopIfTrue="1" operator="lessThan">
      <formula>0</formula>
    </cfRule>
  </conditionalFormatting>
  <conditionalFormatting sqref="AP189:AU189 AW189:BA189">
    <cfRule type="cellIs" dxfId="20731" priority="10173" stopIfTrue="1" operator="lessThan">
      <formula>0</formula>
    </cfRule>
  </conditionalFormatting>
  <conditionalFormatting sqref="AP11:AU11 AW11:BA11">
    <cfRule type="cellIs" dxfId="20730" priority="10172" stopIfTrue="1" operator="lessThan">
      <formula>0</formula>
    </cfRule>
  </conditionalFormatting>
  <conditionalFormatting sqref="AP14:AU14 AW14:BA14">
    <cfRule type="expression" dxfId="20729" priority="10163">
      <formula>$A14="A9"</formula>
    </cfRule>
    <cfRule type="expression" dxfId="20728" priority="10164">
      <formula>$A14="A8"</formula>
    </cfRule>
    <cfRule type="expression" dxfId="20727" priority="10165">
      <formula>$A14="A7"</formula>
    </cfRule>
    <cfRule type="expression" dxfId="20726" priority="10166">
      <formula>$A14="A6"</formula>
    </cfRule>
    <cfRule type="expression" dxfId="20725" priority="10167">
      <formula>$A14="A5"</formula>
    </cfRule>
    <cfRule type="expression" dxfId="20724" priority="10168">
      <formula>$A14="A4"</formula>
    </cfRule>
    <cfRule type="expression" dxfId="20723" priority="10169">
      <formula>$A14="A3"</formula>
    </cfRule>
    <cfRule type="expression" dxfId="20722" priority="10170">
      <formula>$A14="A2"</formula>
    </cfRule>
    <cfRule type="expression" dxfId="20721" priority="10171">
      <formula>$A14="A1"</formula>
    </cfRule>
  </conditionalFormatting>
  <conditionalFormatting sqref="AP22:AU22 AW22:BA22">
    <cfRule type="expression" dxfId="20720" priority="10154">
      <formula>$A22="A9"</formula>
    </cfRule>
    <cfRule type="expression" dxfId="20719" priority="10155">
      <formula>$A22="A8"</formula>
    </cfRule>
    <cfRule type="expression" dxfId="20718" priority="10156">
      <formula>$A22="A7"</formula>
    </cfRule>
    <cfRule type="expression" dxfId="20717" priority="10157">
      <formula>$A22="A6"</formula>
    </cfRule>
    <cfRule type="expression" dxfId="20716" priority="10158">
      <formula>$A22="A5"</formula>
    </cfRule>
    <cfRule type="expression" dxfId="20715" priority="10159">
      <formula>$A22="A4"</formula>
    </cfRule>
    <cfRule type="expression" dxfId="20714" priority="10160">
      <formula>$A22="A3"</formula>
    </cfRule>
    <cfRule type="expression" dxfId="20713" priority="10161">
      <formula>$A22="A2"</formula>
    </cfRule>
    <cfRule type="expression" dxfId="20712" priority="10162">
      <formula>$A22="A1"</formula>
    </cfRule>
  </conditionalFormatting>
  <conditionalFormatting sqref="AP57:AU57 AW57:BA57">
    <cfRule type="cellIs" dxfId="20711" priority="10153" stopIfTrue="1" operator="lessThan">
      <formula>0</formula>
    </cfRule>
  </conditionalFormatting>
  <conditionalFormatting sqref="AP131:AU131 AW131:BA131">
    <cfRule type="cellIs" dxfId="20710" priority="10152" stopIfTrue="1" operator="lessThan">
      <formula>0</formula>
    </cfRule>
  </conditionalFormatting>
  <conditionalFormatting sqref="AP142:AU142 AW142:BA142">
    <cfRule type="cellIs" dxfId="20709" priority="10151" stopIfTrue="1" operator="lessThan">
      <formula>0</formula>
    </cfRule>
  </conditionalFormatting>
  <conditionalFormatting sqref="AP190:AU190 AW190:BA190">
    <cfRule type="cellIs" dxfId="20708" priority="10150" stopIfTrue="1" operator="lessThan">
      <formula>0</formula>
    </cfRule>
  </conditionalFormatting>
  <conditionalFormatting sqref="AP239:AU239 AW239:BA239">
    <cfRule type="cellIs" dxfId="20707" priority="10149" stopIfTrue="1" operator="lessThan">
      <formula>0</formula>
    </cfRule>
  </conditionalFormatting>
  <conditionalFormatting sqref="AP26:AU26 AW26:BA26">
    <cfRule type="expression" dxfId="20706" priority="10140">
      <formula>$A26="A9"</formula>
    </cfRule>
    <cfRule type="expression" dxfId="20705" priority="10141">
      <formula>$A26="A8"</formula>
    </cfRule>
    <cfRule type="expression" dxfId="20704" priority="10142">
      <formula>$A26="A7"</formula>
    </cfRule>
    <cfRule type="expression" dxfId="20703" priority="10143">
      <formula>$A26="A6"</formula>
    </cfRule>
    <cfRule type="expression" dxfId="20702" priority="10144">
      <formula>$A26="A5"</formula>
    </cfRule>
    <cfRule type="expression" dxfId="20701" priority="10145">
      <formula>$A26="A4"</formula>
    </cfRule>
    <cfRule type="expression" dxfId="20700" priority="10146">
      <formula>$A26="A3"</formula>
    </cfRule>
    <cfRule type="expression" dxfId="20699" priority="10147">
      <formula>$A26="A2"</formula>
    </cfRule>
    <cfRule type="expression" dxfId="20698" priority="10148">
      <formula>$A26="A1"</formula>
    </cfRule>
  </conditionalFormatting>
  <conditionalFormatting sqref="AP37:AU37 AW37:BA37">
    <cfRule type="expression" dxfId="20697" priority="10131">
      <formula>$A37="A9"</formula>
    </cfRule>
    <cfRule type="expression" dxfId="20696" priority="10132">
      <formula>$A37="A8"</formula>
    </cfRule>
    <cfRule type="expression" dxfId="20695" priority="10133">
      <formula>$A37="A7"</formula>
    </cfRule>
    <cfRule type="expression" dxfId="20694" priority="10134">
      <formula>$A37="A6"</formula>
    </cfRule>
    <cfRule type="expression" dxfId="20693" priority="10135">
      <formula>$A37="A5"</formula>
    </cfRule>
    <cfRule type="expression" dxfId="20692" priority="10136">
      <formula>$A37="A4"</formula>
    </cfRule>
    <cfRule type="expression" dxfId="20691" priority="10137">
      <formula>$A37="A3"</formula>
    </cfRule>
    <cfRule type="expression" dxfId="20690" priority="10138">
      <formula>$A37="A2"</formula>
    </cfRule>
    <cfRule type="expression" dxfId="20689" priority="10139">
      <formula>$A37="A1"</formula>
    </cfRule>
  </conditionalFormatting>
  <conditionalFormatting sqref="AP40:AU40 AW40:BA40">
    <cfRule type="expression" dxfId="20688" priority="10122">
      <formula>$A40="A9"</formula>
    </cfRule>
    <cfRule type="expression" dxfId="20687" priority="10123">
      <formula>$A40="A8"</formula>
    </cfRule>
    <cfRule type="expression" dxfId="20686" priority="10124">
      <formula>$A40="A7"</formula>
    </cfRule>
    <cfRule type="expression" dxfId="20685" priority="10125">
      <formula>$A40="A6"</formula>
    </cfRule>
    <cfRule type="expression" dxfId="20684" priority="10126">
      <formula>$A40="A5"</formula>
    </cfRule>
    <cfRule type="expression" dxfId="20683" priority="10127">
      <formula>$A40="A4"</formula>
    </cfRule>
    <cfRule type="expression" dxfId="20682" priority="10128">
      <formula>$A40="A3"</formula>
    </cfRule>
    <cfRule type="expression" dxfId="20681" priority="10129">
      <formula>$A40="A2"</formula>
    </cfRule>
    <cfRule type="expression" dxfId="20680" priority="10130">
      <formula>$A40="A1"</formula>
    </cfRule>
  </conditionalFormatting>
  <conditionalFormatting sqref="AP43:AU43 AW43:BA43">
    <cfRule type="expression" dxfId="20679" priority="10113">
      <formula>$A43="A9"</formula>
    </cfRule>
    <cfRule type="expression" dxfId="20678" priority="10114">
      <formula>$A43="A8"</formula>
    </cfRule>
    <cfRule type="expression" dxfId="20677" priority="10115">
      <formula>$A43="A7"</formula>
    </cfRule>
    <cfRule type="expression" dxfId="20676" priority="10116">
      <formula>$A43="A6"</formula>
    </cfRule>
    <cfRule type="expression" dxfId="20675" priority="10117">
      <formula>$A43="A5"</formula>
    </cfRule>
    <cfRule type="expression" dxfId="20674" priority="10118">
      <formula>$A43="A4"</formula>
    </cfRule>
    <cfRule type="expression" dxfId="20673" priority="10119">
      <formula>$A43="A3"</formula>
    </cfRule>
    <cfRule type="expression" dxfId="20672" priority="10120">
      <formula>$A43="A2"</formula>
    </cfRule>
    <cfRule type="expression" dxfId="20671" priority="10121">
      <formula>$A43="A1"</formula>
    </cfRule>
  </conditionalFormatting>
  <conditionalFormatting sqref="AP51:AU51 AW51:BA51">
    <cfRule type="expression" dxfId="20670" priority="10104">
      <formula>$A51="A9"</formula>
    </cfRule>
    <cfRule type="expression" dxfId="20669" priority="10105">
      <formula>$A51="A8"</formula>
    </cfRule>
    <cfRule type="expression" dxfId="20668" priority="10106">
      <formula>$A51="A7"</formula>
    </cfRule>
    <cfRule type="expression" dxfId="20667" priority="10107">
      <formula>$A51="A6"</formula>
    </cfRule>
    <cfRule type="expression" dxfId="20666" priority="10108">
      <formula>$A51="A5"</formula>
    </cfRule>
    <cfRule type="expression" dxfId="20665" priority="10109">
      <formula>$A51="A4"</formula>
    </cfRule>
    <cfRule type="expression" dxfId="20664" priority="10110">
      <formula>$A51="A3"</formula>
    </cfRule>
    <cfRule type="expression" dxfId="20663" priority="10111">
      <formula>$A51="A2"</formula>
    </cfRule>
    <cfRule type="expression" dxfId="20662" priority="10112">
      <formula>$A51="A1"</formula>
    </cfRule>
  </conditionalFormatting>
  <conditionalFormatting sqref="AP69:AU69 AW69:BA69">
    <cfRule type="expression" dxfId="20661" priority="10095">
      <formula>$A69="A9"</formula>
    </cfRule>
    <cfRule type="expression" dxfId="20660" priority="10096">
      <formula>$A69="A8"</formula>
    </cfRule>
    <cfRule type="expression" dxfId="20659" priority="10097">
      <formula>$A69="A7"</formula>
    </cfRule>
    <cfRule type="expression" dxfId="20658" priority="10098">
      <formula>$A69="A6"</formula>
    </cfRule>
    <cfRule type="expression" dxfId="20657" priority="10099">
      <formula>$A69="A5"</formula>
    </cfRule>
    <cfRule type="expression" dxfId="20656" priority="10100">
      <formula>$A69="A4"</formula>
    </cfRule>
    <cfRule type="expression" dxfId="20655" priority="10101">
      <formula>$A69="A3"</formula>
    </cfRule>
    <cfRule type="expression" dxfId="20654" priority="10102">
      <formula>$A69="A2"</formula>
    </cfRule>
    <cfRule type="expression" dxfId="20653" priority="10103">
      <formula>$A69="A1"</formula>
    </cfRule>
  </conditionalFormatting>
  <conditionalFormatting sqref="AP156:AU156 AW156:BA156">
    <cfRule type="expression" dxfId="20652" priority="10086">
      <formula>$A156="A9"</formula>
    </cfRule>
    <cfRule type="expression" dxfId="20651" priority="10087">
      <formula>$A156="A8"</formula>
    </cfRule>
    <cfRule type="expression" dxfId="20650" priority="10088">
      <formula>$A156="A7"</formula>
    </cfRule>
    <cfRule type="expression" dxfId="20649" priority="10089">
      <formula>$A156="A6"</formula>
    </cfRule>
    <cfRule type="expression" dxfId="20648" priority="10090">
      <formula>$A156="A5"</formula>
    </cfRule>
    <cfRule type="expression" dxfId="20647" priority="10091">
      <formula>$A156="A4"</formula>
    </cfRule>
    <cfRule type="expression" dxfId="20646" priority="10092">
      <formula>$A156="A3"</formula>
    </cfRule>
    <cfRule type="expression" dxfId="20645" priority="10093">
      <formula>$A156="A2"</formula>
    </cfRule>
    <cfRule type="expression" dxfId="20644" priority="10094">
      <formula>$A156="A1"</formula>
    </cfRule>
  </conditionalFormatting>
  <conditionalFormatting sqref="AP77:AU77 AW77:BA77">
    <cfRule type="expression" dxfId="20643" priority="10077">
      <formula>$A77="A9"</formula>
    </cfRule>
    <cfRule type="expression" dxfId="20642" priority="10078">
      <formula>$A77="A8"</formula>
    </cfRule>
    <cfRule type="expression" dxfId="20641" priority="10079">
      <formula>$A77="A7"</formula>
    </cfRule>
    <cfRule type="expression" dxfId="20640" priority="10080">
      <formula>$A77="A6"</formula>
    </cfRule>
    <cfRule type="expression" dxfId="20639" priority="10081">
      <formula>$A77="A5"</formula>
    </cfRule>
    <cfRule type="expression" dxfId="20638" priority="10082">
      <formula>$A77="A4"</formula>
    </cfRule>
    <cfRule type="expression" dxfId="20637" priority="10083">
      <formula>$A77="A3"</formula>
    </cfRule>
    <cfRule type="expression" dxfId="20636" priority="10084">
      <formula>$A77="A2"</formula>
    </cfRule>
    <cfRule type="expression" dxfId="20635" priority="10085">
      <formula>$A77="A1"</formula>
    </cfRule>
  </conditionalFormatting>
  <conditionalFormatting sqref="AP80:AU80 AW80:BA80">
    <cfRule type="expression" dxfId="20634" priority="10068">
      <formula>$A80="A9"</formula>
    </cfRule>
    <cfRule type="expression" dxfId="20633" priority="10069">
      <formula>$A80="A8"</formula>
    </cfRule>
    <cfRule type="expression" dxfId="20632" priority="10070">
      <formula>$A80="A7"</formula>
    </cfRule>
    <cfRule type="expression" dxfId="20631" priority="10071">
      <formula>$A80="A6"</formula>
    </cfRule>
    <cfRule type="expression" dxfId="20630" priority="10072">
      <formula>$A80="A5"</formula>
    </cfRule>
    <cfRule type="expression" dxfId="20629" priority="10073">
      <formula>$A80="A4"</formula>
    </cfRule>
    <cfRule type="expression" dxfId="20628" priority="10074">
      <formula>$A80="A3"</formula>
    </cfRule>
    <cfRule type="expression" dxfId="20627" priority="10075">
      <formula>$A80="A2"</formula>
    </cfRule>
    <cfRule type="expression" dxfId="20626" priority="10076">
      <formula>$A80="A1"</formula>
    </cfRule>
  </conditionalFormatting>
  <conditionalFormatting sqref="AP85:AU85 AW85:BA85">
    <cfRule type="expression" dxfId="20625" priority="10059">
      <formula>$A85="A9"</formula>
    </cfRule>
    <cfRule type="expression" dxfId="20624" priority="10060">
      <formula>$A85="A8"</formula>
    </cfRule>
    <cfRule type="expression" dxfId="20623" priority="10061">
      <formula>$A85="A7"</formula>
    </cfRule>
    <cfRule type="expression" dxfId="20622" priority="10062">
      <formula>$A85="A6"</formula>
    </cfRule>
    <cfRule type="expression" dxfId="20621" priority="10063">
      <formula>$A85="A5"</formula>
    </cfRule>
    <cfRule type="expression" dxfId="20620" priority="10064">
      <formula>$A85="A4"</formula>
    </cfRule>
    <cfRule type="expression" dxfId="20619" priority="10065">
      <formula>$A85="A3"</formula>
    </cfRule>
    <cfRule type="expression" dxfId="20618" priority="10066">
      <formula>$A85="A2"</formula>
    </cfRule>
    <cfRule type="expression" dxfId="20617" priority="10067">
      <formula>$A85="A1"</formula>
    </cfRule>
  </conditionalFormatting>
  <conditionalFormatting sqref="AP89:AU89 AW89:BA89">
    <cfRule type="expression" dxfId="20616" priority="10050">
      <formula>$A89="A9"</formula>
    </cfRule>
    <cfRule type="expression" dxfId="20615" priority="10051">
      <formula>$A89="A8"</formula>
    </cfRule>
    <cfRule type="expression" dxfId="20614" priority="10052">
      <formula>$A89="A7"</formula>
    </cfRule>
    <cfRule type="expression" dxfId="20613" priority="10053">
      <formula>$A89="A6"</formula>
    </cfRule>
    <cfRule type="expression" dxfId="20612" priority="10054">
      <formula>$A89="A5"</formula>
    </cfRule>
    <cfRule type="expression" dxfId="20611" priority="10055">
      <formula>$A89="A4"</formula>
    </cfRule>
    <cfRule type="expression" dxfId="20610" priority="10056">
      <formula>$A89="A3"</formula>
    </cfRule>
    <cfRule type="expression" dxfId="20609" priority="10057">
      <formula>$A89="A2"</formula>
    </cfRule>
    <cfRule type="expression" dxfId="20608" priority="10058">
      <formula>$A89="A1"</formula>
    </cfRule>
  </conditionalFormatting>
  <conditionalFormatting sqref="AP99:AU99 AW99:BA99">
    <cfRule type="expression" dxfId="20607" priority="10041">
      <formula>$A99="A9"</formula>
    </cfRule>
    <cfRule type="expression" dxfId="20606" priority="10042">
      <formula>$A99="A8"</formula>
    </cfRule>
    <cfRule type="expression" dxfId="20605" priority="10043">
      <formula>$A99="A7"</formula>
    </cfRule>
    <cfRule type="expression" dxfId="20604" priority="10044">
      <formula>$A99="A6"</formula>
    </cfRule>
    <cfRule type="expression" dxfId="20603" priority="10045">
      <formula>$A99="A5"</formula>
    </cfRule>
    <cfRule type="expression" dxfId="20602" priority="10046">
      <formula>$A99="A4"</formula>
    </cfRule>
    <cfRule type="expression" dxfId="20601" priority="10047">
      <formula>$A99="A3"</formula>
    </cfRule>
    <cfRule type="expression" dxfId="20600" priority="10048">
      <formula>$A99="A2"</formula>
    </cfRule>
    <cfRule type="expression" dxfId="20599" priority="10049">
      <formula>$A99="A1"</formula>
    </cfRule>
  </conditionalFormatting>
  <conditionalFormatting sqref="AP105">
    <cfRule type="expression" dxfId="20598" priority="10032">
      <formula>$A105="A9"</formula>
    </cfRule>
    <cfRule type="expression" dxfId="20597" priority="10033">
      <formula>$A105="A8"</formula>
    </cfRule>
    <cfRule type="expression" dxfId="20596" priority="10034">
      <formula>$A105="A7"</formula>
    </cfRule>
    <cfRule type="expression" dxfId="20595" priority="10035">
      <formula>$A105="A6"</formula>
    </cfRule>
    <cfRule type="expression" dxfId="20594" priority="10036">
      <formula>$A105="A5"</formula>
    </cfRule>
    <cfRule type="expression" dxfId="20593" priority="10037">
      <formula>$A105="A4"</formula>
    </cfRule>
    <cfRule type="expression" dxfId="20592" priority="10038">
      <formula>$A105="A3"</formula>
    </cfRule>
    <cfRule type="expression" dxfId="20591" priority="10039">
      <formula>$A105="A2"</formula>
    </cfRule>
    <cfRule type="expression" dxfId="20590" priority="10040">
      <formula>$A105="A1"</formula>
    </cfRule>
  </conditionalFormatting>
  <conditionalFormatting sqref="AP118:AU118 AW118:BA118">
    <cfRule type="expression" dxfId="20589" priority="10023">
      <formula>$A118="A9"</formula>
    </cfRule>
    <cfRule type="expression" dxfId="20588" priority="10024">
      <formula>$A118="A8"</formula>
    </cfRule>
    <cfRule type="expression" dxfId="20587" priority="10025">
      <formula>$A118="A7"</formula>
    </cfRule>
    <cfRule type="expression" dxfId="20586" priority="10026">
      <formula>$A118="A6"</formula>
    </cfRule>
    <cfRule type="expression" dxfId="20585" priority="10027">
      <formula>$A118="A5"</formula>
    </cfRule>
    <cfRule type="expression" dxfId="20584" priority="10028">
      <formula>$A118="A4"</formula>
    </cfRule>
    <cfRule type="expression" dxfId="20583" priority="10029">
      <formula>$A118="A3"</formula>
    </cfRule>
    <cfRule type="expression" dxfId="20582" priority="10030">
      <formula>$A118="A2"</formula>
    </cfRule>
    <cfRule type="expression" dxfId="20581" priority="10031">
      <formula>$A118="A1"</formula>
    </cfRule>
  </conditionalFormatting>
  <conditionalFormatting sqref="AP134:AU134 AW134:BA134">
    <cfRule type="expression" dxfId="20580" priority="10014">
      <formula>$A134="A9"</formula>
    </cfRule>
    <cfRule type="expression" dxfId="20579" priority="10015">
      <formula>$A134="A8"</formula>
    </cfRule>
    <cfRule type="expression" dxfId="20578" priority="10016">
      <formula>$A134="A7"</formula>
    </cfRule>
    <cfRule type="expression" dxfId="20577" priority="10017">
      <formula>$A134="A6"</formula>
    </cfRule>
    <cfRule type="expression" dxfId="20576" priority="10018">
      <formula>$A134="A5"</formula>
    </cfRule>
    <cfRule type="expression" dxfId="20575" priority="10019">
      <formula>$A134="A4"</formula>
    </cfRule>
    <cfRule type="expression" dxfId="20574" priority="10020">
      <formula>$A134="A3"</formula>
    </cfRule>
    <cfRule type="expression" dxfId="20573" priority="10021">
      <formula>$A134="A2"</formula>
    </cfRule>
    <cfRule type="expression" dxfId="20572" priority="10022">
      <formula>$A134="A1"</formula>
    </cfRule>
  </conditionalFormatting>
  <conditionalFormatting sqref="AP193:AU193 AW193:BA193">
    <cfRule type="expression" dxfId="20571" priority="10005">
      <formula>$A193="A9"</formula>
    </cfRule>
    <cfRule type="expression" dxfId="20570" priority="10006">
      <formula>$A193="A8"</formula>
    </cfRule>
    <cfRule type="expression" dxfId="20569" priority="10007">
      <formula>$A193="A7"</formula>
    </cfRule>
    <cfRule type="expression" dxfId="20568" priority="10008">
      <formula>$A193="A6"</formula>
    </cfRule>
    <cfRule type="expression" dxfId="20567" priority="10009">
      <formula>$A193="A5"</formula>
    </cfRule>
    <cfRule type="expression" dxfId="20566" priority="10010">
      <formula>$A193="A4"</formula>
    </cfRule>
    <cfRule type="expression" dxfId="20565" priority="10011">
      <formula>$A193="A3"</formula>
    </cfRule>
    <cfRule type="expression" dxfId="20564" priority="10012">
      <formula>$A193="A2"</formula>
    </cfRule>
    <cfRule type="expression" dxfId="20563" priority="10013">
      <formula>$A193="A1"</formula>
    </cfRule>
  </conditionalFormatting>
  <conditionalFormatting sqref="AP205:AU205 AW205:BA205">
    <cfRule type="expression" dxfId="20562" priority="9996">
      <formula>$A205="A9"</formula>
    </cfRule>
    <cfRule type="expression" dxfId="20561" priority="9997">
      <formula>$A205="A8"</formula>
    </cfRule>
    <cfRule type="expression" dxfId="20560" priority="9998">
      <formula>$A205="A7"</formula>
    </cfRule>
    <cfRule type="expression" dxfId="20559" priority="9999">
      <formula>$A205="A6"</formula>
    </cfRule>
    <cfRule type="expression" dxfId="20558" priority="10000">
      <formula>$A205="A5"</formula>
    </cfRule>
    <cfRule type="expression" dxfId="20557" priority="10001">
      <formula>$A205="A4"</formula>
    </cfRule>
    <cfRule type="expression" dxfId="20556" priority="10002">
      <formula>$A205="A3"</formula>
    </cfRule>
    <cfRule type="expression" dxfId="20555" priority="10003">
      <formula>$A205="A2"</formula>
    </cfRule>
    <cfRule type="expression" dxfId="20554" priority="10004">
      <formula>$A205="A1"</formula>
    </cfRule>
  </conditionalFormatting>
  <conditionalFormatting sqref="AP221:AU221 AW221:BA221">
    <cfRule type="expression" dxfId="20553" priority="9987">
      <formula>$A221="A9"</formula>
    </cfRule>
    <cfRule type="expression" dxfId="20552" priority="9988">
      <formula>$A221="A8"</formula>
    </cfRule>
    <cfRule type="expression" dxfId="20551" priority="9989">
      <formula>$A221="A7"</formula>
    </cfRule>
    <cfRule type="expression" dxfId="20550" priority="9990">
      <formula>$A221="A6"</formula>
    </cfRule>
    <cfRule type="expression" dxfId="20549" priority="9991">
      <formula>$A221="A5"</formula>
    </cfRule>
    <cfRule type="expression" dxfId="20548" priority="9992">
      <formula>$A221="A4"</formula>
    </cfRule>
    <cfRule type="expression" dxfId="20547" priority="9993">
      <formula>$A221="A3"</formula>
    </cfRule>
    <cfRule type="expression" dxfId="20546" priority="9994">
      <formula>$A221="A2"</formula>
    </cfRule>
    <cfRule type="expression" dxfId="20545" priority="9995">
      <formula>$A221="A1"</formula>
    </cfRule>
  </conditionalFormatting>
  <conditionalFormatting sqref="AP218:AU218 AW218:BA218">
    <cfRule type="expression" dxfId="20544" priority="9978">
      <formula>$A218="A9"</formula>
    </cfRule>
    <cfRule type="expression" dxfId="20543" priority="9979">
      <formula>$A218="A8"</formula>
    </cfRule>
    <cfRule type="expression" dxfId="20542" priority="9980">
      <formula>$A218="A7"</formula>
    </cfRule>
    <cfRule type="expression" dxfId="20541" priority="9981">
      <formula>$A218="A6"</formula>
    </cfRule>
    <cfRule type="expression" dxfId="20540" priority="9982">
      <formula>$A218="A5"</formula>
    </cfRule>
    <cfRule type="expression" dxfId="20539" priority="9983">
      <formula>$A218="A4"</formula>
    </cfRule>
    <cfRule type="expression" dxfId="20538" priority="9984">
      <formula>$A218="A3"</formula>
    </cfRule>
    <cfRule type="expression" dxfId="20537" priority="9985">
      <formula>$A218="A2"</formula>
    </cfRule>
    <cfRule type="expression" dxfId="20536" priority="9986">
      <formula>$A218="A1"</formula>
    </cfRule>
  </conditionalFormatting>
  <conditionalFormatting sqref="AP224:AU224 AW224:BA224">
    <cfRule type="expression" dxfId="20535" priority="9969">
      <formula>$A224="A9"</formula>
    </cfRule>
    <cfRule type="expression" dxfId="20534" priority="9970">
      <formula>$A224="A8"</formula>
    </cfRule>
    <cfRule type="expression" dxfId="20533" priority="9971">
      <formula>$A224="A7"</formula>
    </cfRule>
    <cfRule type="expression" dxfId="20532" priority="9972">
      <formula>$A224="A6"</formula>
    </cfRule>
    <cfRule type="expression" dxfId="20531" priority="9973">
      <formula>$A224="A5"</formula>
    </cfRule>
    <cfRule type="expression" dxfId="20530" priority="9974">
      <formula>$A224="A4"</formula>
    </cfRule>
    <cfRule type="expression" dxfId="20529" priority="9975">
      <formula>$A224="A3"</formula>
    </cfRule>
    <cfRule type="expression" dxfId="20528" priority="9976">
      <formula>$A224="A2"</formula>
    </cfRule>
    <cfRule type="expression" dxfId="20527" priority="9977">
      <formula>$A224="A1"</formula>
    </cfRule>
  </conditionalFormatting>
  <conditionalFormatting sqref="AP232:AU232 AW232:BA232">
    <cfRule type="expression" dxfId="20526" priority="9960">
      <formula>$A232="A9"</formula>
    </cfRule>
    <cfRule type="expression" dxfId="20525" priority="9961">
      <formula>$A232="A8"</formula>
    </cfRule>
    <cfRule type="expression" dxfId="20524" priority="9962">
      <formula>$A232="A7"</formula>
    </cfRule>
    <cfRule type="expression" dxfId="20523" priority="9963">
      <formula>$A232="A6"</formula>
    </cfRule>
    <cfRule type="expression" dxfId="20522" priority="9964">
      <formula>$A232="A5"</formula>
    </cfRule>
    <cfRule type="expression" dxfId="20521" priority="9965">
      <formula>$A232="A4"</formula>
    </cfRule>
    <cfRule type="expression" dxfId="20520" priority="9966">
      <formula>$A232="A3"</formula>
    </cfRule>
    <cfRule type="expression" dxfId="20519" priority="9967">
      <formula>$A232="A2"</formula>
    </cfRule>
    <cfRule type="expression" dxfId="20518" priority="9968">
      <formula>$A232="A1"</formula>
    </cfRule>
  </conditionalFormatting>
  <conditionalFormatting sqref="AP27:AU27 AW27:BA27">
    <cfRule type="expression" dxfId="20517" priority="9951">
      <formula>$A27="A9"</formula>
    </cfRule>
    <cfRule type="expression" dxfId="20516" priority="9952">
      <formula>$A27="A8"</formula>
    </cfRule>
    <cfRule type="expression" dxfId="20515" priority="9953">
      <formula>$A27="A7"</formula>
    </cfRule>
    <cfRule type="expression" dxfId="20514" priority="9954">
      <formula>$A27="A6"</formula>
    </cfRule>
    <cfRule type="expression" dxfId="20513" priority="9955">
      <formula>$A27="A5"</formula>
    </cfRule>
    <cfRule type="expression" dxfId="20512" priority="9956">
      <formula>$A27="A4"</formula>
    </cfRule>
    <cfRule type="expression" dxfId="20511" priority="9957">
      <formula>$A27="A3"</formula>
    </cfRule>
    <cfRule type="expression" dxfId="20510" priority="9958">
      <formula>$A27="A2"</formula>
    </cfRule>
    <cfRule type="expression" dxfId="20509" priority="9959">
      <formula>$A27="A1"</formula>
    </cfRule>
  </conditionalFormatting>
  <conditionalFormatting sqref="AP61:AU61 AW61:BA61">
    <cfRule type="expression" dxfId="20508" priority="9942">
      <formula>$A61="A9"</formula>
    </cfRule>
    <cfRule type="expression" dxfId="20507" priority="9943">
      <formula>$A61="A8"</formula>
    </cfRule>
    <cfRule type="expression" dxfId="20506" priority="9944">
      <formula>$A61="A7"</formula>
    </cfRule>
    <cfRule type="expression" dxfId="20505" priority="9945">
      <formula>$A61="A6"</formula>
    </cfRule>
    <cfRule type="expression" dxfId="20504" priority="9946">
      <formula>$A61="A5"</formula>
    </cfRule>
    <cfRule type="expression" dxfId="20503" priority="9947">
      <formula>$A61="A4"</formula>
    </cfRule>
    <cfRule type="expression" dxfId="20502" priority="9948">
      <formula>$A61="A3"</formula>
    </cfRule>
    <cfRule type="expression" dxfId="20501" priority="9949">
      <formula>$A61="A2"</formula>
    </cfRule>
    <cfRule type="expression" dxfId="20500" priority="9950">
      <formula>$A61="A1"</formula>
    </cfRule>
  </conditionalFormatting>
  <conditionalFormatting sqref="AP70:AU70 AW70:BA70">
    <cfRule type="expression" dxfId="20499" priority="9933">
      <formula>$A70="A9"</formula>
    </cfRule>
    <cfRule type="expression" dxfId="20498" priority="9934">
      <formula>$A70="A8"</formula>
    </cfRule>
    <cfRule type="expression" dxfId="20497" priority="9935">
      <formula>$A70="A7"</formula>
    </cfRule>
    <cfRule type="expression" dxfId="20496" priority="9936">
      <formula>$A70="A6"</formula>
    </cfRule>
    <cfRule type="expression" dxfId="20495" priority="9937">
      <formula>$A70="A5"</formula>
    </cfRule>
    <cfRule type="expression" dxfId="20494" priority="9938">
      <formula>$A70="A4"</formula>
    </cfRule>
    <cfRule type="expression" dxfId="20493" priority="9939">
      <formula>$A70="A3"</formula>
    </cfRule>
    <cfRule type="expression" dxfId="20492" priority="9940">
      <formula>$A70="A2"</formula>
    </cfRule>
    <cfRule type="expression" dxfId="20491" priority="9941">
      <formula>$A70="A1"</formula>
    </cfRule>
  </conditionalFormatting>
  <conditionalFormatting sqref="AP201:AU201 AW201:BA201">
    <cfRule type="expression" dxfId="20490" priority="9924">
      <formula>$A201="A9"</formula>
    </cfRule>
    <cfRule type="expression" dxfId="20489" priority="9925">
      <formula>$A201="A8"</formula>
    </cfRule>
    <cfRule type="expression" dxfId="20488" priority="9926">
      <formula>$A201="A7"</formula>
    </cfRule>
    <cfRule type="expression" dxfId="20487" priority="9927">
      <formula>$A201="A6"</formula>
    </cfRule>
    <cfRule type="expression" dxfId="20486" priority="9928">
      <formula>$A201="A5"</formula>
    </cfRule>
    <cfRule type="expression" dxfId="20485" priority="9929">
      <formula>$A201="A4"</formula>
    </cfRule>
    <cfRule type="expression" dxfId="20484" priority="9930">
      <formula>$A201="A3"</formula>
    </cfRule>
    <cfRule type="expression" dxfId="20483" priority="9931">
      <formula>$A201="A2"</formula>
    </cfRule>
    <cfRule type="expression" dxfId="20482" priority="9932">
      <formula>$A201="A1"</formula>
    </cfRule>
  </conditionalFormatting>
  <conditionalFormatting sqref="AP206:AU206 AW206:BA206">
    <cfRule type="expression" dxfId="20481" priority="9915">
      <formula>$A206="A9"</formula>
    </cfRule>
    <cfRule type="expression" dxfId="20480" priority="9916">
      <formula>$A206="A8"</formula>
    </cfRule>
    <cfRule type="expression" dxfId="20479" priority="9917">
      <formula>$A206="A7"</formula>
    </cfRule>
    <cfRule type="expression" dxfId="20478" priority="9918">
      <formula>$A206="A6"</formula>
    </cfRule>
    <cfRule type="expression" dxfId="20477" priority="9919">
      <formula>$A206="A5"</formula>
    </cfRule>
    <cfRule type="expression" dxfId="20476" priority="9920">
      <formula>$A206="A4"</formula>
    </cfRule>
    <cfRule type="expression" dxfId="20475" priority="9921">
      <formula>$A206="A3"</formula>
    </cfRule>
    <cfRule type="expression" dxfId="20474" priority="9922">
      <formula>$A206="A2"</formula>
    </cfRule>
    <cfRule type="expression" dxfId="20473" priority="9923">
      <formula>$A206="A1"</formula>
    </cfRule>
  </conditionalFormatting>
  <conditionalFormatting sqref="AP213:AU213 AW213:BA213">
    <cfRule type="expression" dxfId="20472" priority="9906">
      <formula>$A213="A9"</formula>
    </cfRule>
    <cfRule type="expression" dxfId="20471" priority="9907">
      <formula>$A213="A8"</formula>
    </cfRule>
    <cfRule type="expression" dxfId="20470" priority="9908">
      <formula>$A213="A7"</formula>
    </cfRule>
    <cfRule type="expression" dxfId="20469" priority="9909">
      <formula>$A213="A6"</formula>
    </cfRule>
    <cfRule type="expression" dxfId="20468" priority="9910">
      <formula>$A213="A5"</formula>
    </cfRule>
    <cfRule type="expression" dxfId="20467" priority="9911">
      <formula>$A213="A4"</formula>
    </cfRule>
    <cfRule type="expression" dxfId="20466" priority="9912">
      <formula>$A213="A3"</formula>
    </cfRule>
    <cfRule type="expression" dxfId="20465" priority="9913">
      <formula>$A213="A2"</formula>
    </cfRule>
    <cfRule type="expression" dxfId="20464" priority="9914">
      <formula>$A213="A1"</formula>
    </cfRule>
  </conditionalFormatting>
  <conditionalFormatting sqref="AP215:AU215 AW215:BA215">
    <cfRule type="expression" dxfId="20463" priority="9897">
      <formula>$A215="A9"</formula>
    </cfRule>
    <cfRule type="expression" dxfId="20462" priority="9898">
      <formula>$A215="A8"</formula>
    </cfRule>
    <cfRule type="expression" dxfId="20461" priority="9899">
      <formula>$A215="A7"</formula>
    </cfRule>
    <cfRule type="expression" dxfId="20460" priority="9900">
      <formula>$A215="A6"</formula>
    </cfRule>
    <cfRule type="expression" dxfId="20459" priority="9901">
      <formula>$A215="A5"</formula>
    </cfRule>
    <cfRule type="expression" dxfId="20458" priority="9902">
      <formula>$A215="A4"</formula>
    </cfRule>
    <cfRule type="expression" dxfId="20457" priority="9903">
      <formula>$A215="A3"</formula>
    </cfRule>
    <cfRule type="expression" dxfId="20456" priority="9904">
      <formula>$A215="A2"</formula>
    </cfRule>
    <cfRule type="expression" dxfId="20455" priority="9905">
      <formula>$A215="A1"</formula>
    </cfRule>
  </conditionalFormatting>
  <conditionalFormatting sqref="AP71:AU71 AW71:BA71">
    <cfRule type="expression" dxfId="20454" priority="9888">
      <formula>$A71="A9"</formula>
    </cfRule>
    <cfRule type="expression" dxfId="20453" priority="9889">
      <formula>$A71="A8"</formula>
    </cfRule>
    <cfRule type="expression" dxfId="20452" priority="9890">
      <formula>$A71="A7"</formula>
    </cfRule>
    <cfRule type="expression" dxfId="20451" priority="9891">
      <formula>$A71="A6"</formula>
    </cfRule>
    <cfRule type="expression" dxfId="20450" priority="9892">
      <formula>$A71="A5"</formula>
    </cfRule>
    <cfRule type="expression" dxfId="20449" priority="9893">
      <formula>$A71="A4"</formula>
    </cfRule>
    <cfRule type="expression" dxfId="20448" priority="9894">
      <formula>$A71="A3"</formula>
    </cfRule>
    <cfRule type="expression" dxfId="20447" priority="9895">
      <formula>$A71="A2"</formula>
    </cfRule>
    <cfRule type="expression" dxfId="20446" priority="9896">
      <formula>$A71="A1"</formula>
    </cfRule>
  </conditionalFormatting>
  <conditionalFormatting sqref="AP72:AU72 AW72:BA72">
    <cfRule type="expression" dxfId="20445" priority="9879">
      <formula>$A72="A9"</formula>
    </cfRule>
    <cfRule type="expression" dxfId="20444" priority="9880">
      <formula>$A72="A8"</formula>
    </cfRule>
    <cfRule type="expression" dxfId="20443" priority="9881">
      <formula>$A72="A7"</formula>
    </cfRule>
    <cfRule type="expression" dxfId="20442" priority="9882">
      <formula>$A72="A6"</formula>
    </cfRule>
    <cfRule type="expression" dxfId="20441" priority="9883">
      <formula>$A72="A5"</formula>
    </cfRule>
    <cfRule type="expression" dxfId="20440" priority="9884">
      <formula>$A72="A4"</formula>
    </cfRule>
    <cfRule type="expression" dxfId="20439" priority="9885">
      <formula>$A72="A3"</formula>
    </cfRule>
    <cfRule type="expression" dxfId="20438" priority="9886">
      <formula>$A72="A2"</formula>
    </cfRule>
    <cfRule type="expression" dxfId="20437" priority="9887">
      <formula>$A72="A1"</formula>
    </cfRule>
  </conditionalFormatting>
  <conditionalFormatting sqref="BB15">
    <cfRule type="expression" dxfId="20436" priority="9870">
      <formula>#REF!="A9"</formula>
    </cfRule>
    <cfRule type="expression" dxfId="20435" priority="9871">
      <formula>#REF!="A8"</formula>
    </cfRule>
    <cfRule type="expression" dxfId="20434" priority="9872">
      <formula>#REF!="A7"</formula>
    </cfRule>
    <cfRule type="expression" dxfId="20433" priority="9873">
      <formula>#REF!="A6"</formula>
    </cfRule>
    <cfRule type="expression" dxfId="20432" priority="9874">
      <formula>#REF!="A5"</formula>
    </cfRule>
    <cfRule type="expression" dxfId="20431" priority="9875">
      <formula>#REF!="A4"</formula>
    </cfRule>
    <cfRule type="expression" dxfId="20430" priority="9876">
      <formula>#REF!="A3"</formula>
    </cfRule>
    <cfRule type="expression" dxfId="20429" priority="9877">
      <formula>#REF!="A2"</formula>
    </cfRule>
    <cfRule type="expression" dxfId="20428" priority="9878">
      <formula>#REF!="A1"</formula>
    </cfRule>
  </conditionalFormatting>
  <conditionalFormatting sqref="BB9">
    <cfRule type="cellIs" dxfId="20427" priority="9869" stopIfTrue="1" operator="lessThan">
      <formula>0</formula>
    </cfRule>
  </conditionalFormatting>
  <conditionalFormatting sqref="BB276">
    <cfRule type="cellIs" dxfId="20426" priority="9868" stopIfTrue="1" operator="lessThan">
      <formula>0</formula>
    </cfRule>
  </conditionalFormatting>
  <conditionalFormatting sqref="BB10">
    <cfRule type="cellIs" dxfId="20425" priority="9867" stopIfTrue="1" operator="lessThan">
      <formula>0</formula>
    </cfRule>
  </conditionalFormatting>
  <conditionalFormatting sqref="BB189">
    <cfRule type="cellIs" dxfId="20424" priority="9866" stopIfTrue="1" operator="lessThan">
      <formula>0</formula>
    </cfRule>
  </conditionalFormatting>
  <conditionalFormatting sqref="BB11">
    <cfRule type="cellIs" dxfId="20423" priority="9865" stopIfTrue="1" operator="lessThan">
      <formula>0</formula>
    </cfRule>
  </conditionalFormatting>
  <conditionalFormatting sqref="BB14">
    <cfRule type="expression" dxfId="20422" priority="9856">
      <formula>$A14="A9"</formula>
    </cfRule>
    <cfRule type="expression" dxfId="20421" priority="9857">
      <formula>$A14="A8"</formula>
    </cfRule>
    <cfRule type="expression" dxfId="20420" priority="9858">
      <formula>$A14="A7"</formula>
    </cfRule>
    <cfRule type="expression" dxfId="20419" priority="9859">
      <formula>$A14="A6"</formula>
    </cfRule>
    <cfRule type="expression" dxfId="20418" priority="9860">
      <formula>$A14="A5"</formula>
    </cfRule>
    <cfRule type="expression" dxfId="20417" priority="9861">
      <formula>$A14="A4"</formula>
    </cfRule>
    <cfRule type="expression" dxfId="20416" priority="9862">
      <formula>$A14="A3"</formula>
    </cfRule>
    <cfRule type="expression" dxfId="20415" priority="9863">
      <formula>$A14="A2"</formula>
    </cfRule>
    <cfRule type="expression" dxfId="20414" priority="9864">
      <formula>$A14="A1"</formula>
    </cfRule>
  </conditionalFormatting>
  <conditionalFormatting sqref="BB22">
    <cfRule type="expression" dxfId="20413" priority="9847">
      <formula>$A22="A9"</formula>
    </cfRule>
    <cfRule type="expression" dxfId="20412" priority="9848">
      <formula>$A22="A8"</formula>
    </cfRule>
    <cfRule type="expression" dxfId="20411" priority="9849">
      <formula>$A22="A7"</formula>
    </cfRule>
    <cfRule type="expression" dxfId="20410" priority="9850">
      <formula>$A22="A6"</formula>
    </cfRule>
    <cfRule type="expression" dxfId="20409" priority="9851">
      <formula>$A22="A5"</formula>
    </cfRule>
    <cfRule type="expression" dxfId="20408" priority="9852">
      <formula>$A22="A4"</formula>
    </cfRule>
    <cfRule type="expression" dxfId="20407" priority="9853">
      <formula>$A22="A3"</formula>
    </cfRule>
    <cfRule type="expression" dxfId="20406" priority="9854">
      <formula>$A22="A2"</formula>
    </cfRule>
    <cfRule type="expression" dxfId="20405" priority="9855">
      <formula>$A22="A1"</formula>
    </cfRule>
  </conditionalFormatting>
  <conditionalFormatting sqref="BB57">
    <cfRule type="cellIs" dxfId="20404" priority="9846" stopIfTrue="1" operator="lessThan">
      <formula>0</formula>
    </cfRule>
  </conditionalFormatting>
  <conditionalFormatting sqref="BB131">
    <cfRule type="cellIs" dxfId="20403" priority="9845" stopIfTrue="1" operator="lessThan">
      <formula>0</formula>
    </cfRule>
  </conditionalFormatting>
  <conditionalFormatting sqref="BB142">
    <cfRule type="cellIs" dxfId="20402" priority="9844" stopIfTrue="1" operator="lessThan">
      <formula>0</formula>
    </cfRule>
  </conditionalFormatting>
  <conditionalFormatting sqref="BB190">
    <cfRule type="cellIs" dxfId="20401" priority="9843" stopIfTrue="1" operator="lessThan">
      <formula>0</formula>
    </cfRule>
  </conditionalFormatting>
  <conditionalFormatting sqref="BB239">
    <cfRule type="cellIs" dxfId="20400" priority="9842" stopIfTrue="1" operator="lessThan">
      <formula>0</formula>
    </cfRule>
  </conditionalFormatting>
  <conditionalFormatting sqref="BB26">
    <cfRule type="expression" dxfId="20399" priority="9833">
      <formula>$A26="A9"</formula>
    </cfRule>
    <cfRule type="expression" dxfId="20398" priority="9834">
      <formula>$A26="A8"</formula>
    </cfRule>
    <cfRule type="expression" dxfId="20397" priority="9835">
      <formula>$A26="A7"</formula>
    </cfRule>
    <cfRule type="expression" dxfId="20396" priority="9836">
      <formula>$A26="A6"</formula>
    </cfRule>
    <cfRule type="expression" dxfId="20395" priority="9837">
      <formula>$A26="A5"</formula>
    </cfRule>
    <cfRule type="expression" dxfId="20394" priority="9838">
      <formula>$A26="A4"</formula>
    </cfRule>
    <cfRule type="expression" dxfId="20393" priority="9839">
      <formula>$A26="A3"</formula>
    </cfRule>
    <cfRule type="expression" dxfId="20392" priority="9840">
      <formula>$A26="A2"</formula>
    </cfRule>
    <cfRule type="expression" dxfId="20391" priority="9841">
      <formula>$A26="A1"</formula>
    </cfRule>
  </conditionalFormatting>
  <conditionalFormatting sqref="BB37">
    <cfRule type="expression" dxfId="20390" priority="9824">
      <formula>$A37="A9"</formula>
    </cfRule>
    <cfRule type="expression" dxfId="20389" priority="9825">
      <formula>$A37="A8"</formula>
    </cfRule>
    <cfRule type="expression" dxfId="20388" priority="9826">
      <formula>$A37="A7"</formula>
    </cfRule>
    <cfRule type="expression" dxfId="20387" priority="9827">
      <formula>$A37="A6"</formula>
    </cfRule>
    <cfRule type="expression" dxfId="20386" priority="9828">
      <formula>$A37="A5"</formula>
    </cfRule>
    <cfRule type="expression" dxfId="20385" priority="9829">
      <formula>$A37="A4"</formula>
    </cfRule>
    <cfRule type="expression" dxfId="20384" priority="9830">
      <formula>$A37="A3"</formula>
    </cfRule>
    <cfRule type="expression" dxfId="20383" priority="9831">
      <formula>$A37="A2"</formula>
    </cfRule>
    <cfRule type="expression" dxfId="20382" priority="9832">
      <formula>$A37="A1"</formula>
    </cfRule>
  </conditionalFormatting>
  <conditionalFormatting sqref="BB40">
    <cfRule type="expression" dxfId="20381" priority="9815">
      <formula>$A40="A9"</formula>
    </cfRule>
    <cfRule type="expression" dxfId="20380" priority="9816">
      <formula>$A40="A8"</formula>
    </cfRule>
    <cfRule type="expression" dxfId="20379" priority="9817">
      <formula>$A40="A7"</formula>
    </cfRule>
    <cfRule type="expression" dxfId="20378" priority="9818">
      <formula>$A40="A6"</formula>
    </cfRule>
    <cfRule type="expression" dxfId="20377" priority="9819">
      <formula>$A40="A5"</formula>
    </cfRule>
    <cfRule type="expression" dxfId="20376" priority="9820">
      <formula>$A40="A4"</formula>
    </cfRule>
    <cfRule type="expression" dxfId="20375" priority="9821">
      <formula>$A40="A3"</formula>
    </cfRule>
    <cfRule type="expression" dxfId="20374" priority="9822">
      <formula>$A40="A2"</formula>
    </cfRule>
    <cfRule type="expression" dxfId="20373" priority="9823">
      <formula>$A40="A1"</formula>
    </cfRule>
  </conditionalFormatting>
  <conditionalFormatting sqref="BB43">
    <cfRule type="expression" dxfId="20372" priority="9806">
      <formula>$A43="A9"</formula>
    </cfRule>
    <cfRule type="expression" dxfId="20371" priority="9807">
      <formula>$A43="A8"</formula>
    </cfRule>
    <cfRule type="expression" dxfId="20370" priority="9808">
      <formula>$A43="A7"</formula>
    </cfRule>
    <cfRule type="expression" dxfId="20369" priority="9809">
      <formula>$A43="A6"</formula>
    </cfRule>
    <cfRule type="expression" dxfId="20368" priority="9810">
      <formula>$A43="A5"</formula>
    </cfRule>
    <cfRule type="expression" dxfId="20367" priority="9811">
      <formula>$A43="A4"</formula>
    </cfRule>
    <cfRule type="expression" dxfId="20366" priority="9812">
      <formula>$A43="A3"</formula>
    </cfRule>
    <cfRule type="expression" dxfId="20365" priority="9813">
      <formula>$A43="A2"</formula>
    </cfRule>
    <cfRule type="expression" dxfId="20364" priority="9814">
      <formula>$A43="A1"</formula>
    </cfRule>
  </conditionalFormatting>
  <conditionalFormatting sqref="BB51">
    <cfRule type="expression" dxfId="20363" priority="9797">
      <formula>$A51="A9"</formula>
    </cfRule>
    <cfRule type="expression" dxfId="20362" priority="9798">
      <formula>$A51="A8"</formula>
    </cfRule>
    <cfRule type="expression" dxfId="20361" priority="9799">
      <formula>$A51="A7"</formula>
    </cfRule>
    <cfRule type="expression" dxfId="20360" priority="9800">
      <formula>$A51="A6"</formula>
    </cfRule>
    <cfRule type="expression" dxfId="20359" priority="9801">
      <formula>$A51="A5"</formula>
    </cfRule>
    <cfRule type="expression" dxfId="20358" priority="9802">
      <formula>$A51="A4"</formula>
    </cfRule>
    <cfRule type="expression" dxfId="20357" priority="9803">
      <formula>$A51="A3"</formula>
    </cfRule>
    <cfRule type="expression" dxfId="20356" priority="9804">
      <formula>$A51="A2"</formula>
    </cfRule>
    <cfRule type="expression" dxfId="20355" priority="9805">
      <formula>$A51="A1"</formula>
    </cfRule>
  </conditionalFormatting>
  <conditionalFormatting sqref="BB69">
    <cfRule type="expression" dxfId="20354" priority="9788">
      <formula>$A69="A9"</formula>
    </cfRule>
    <cfRule type="expression" dxfId="20353" priority="9789">
      <formula>$A69="A8"</formula>
    </cfRule>
    <cfRule type="expression" dxfId="20352" priority="9790">
      <formula>$A69="A7"</formula>
    </cfRule>
    <cfRule type="expression" dxfId="20351" priority="9791">
      <formula>$A69="A6"</formula>
    </cfRule>
    <cfRule type="expression" dxfId="20350" priority="9792">
      <formula>$A69="A5"</formula>
    </cfRule>
    <cfRule type="expression" dxfId="20349" priority="9793">
      <formula>$A69="A4"</formula>
    </cfRule>
    <cfRule type="expression" dxfId="20348" priority="9794">
      <formula>$A69="A3"</formula>
    </cfRule>
    <cfRule type="expression" dxfId="20347" priority="9795">
      <formula>$A69="A2"</formula>
    </cfRule>
    <cfRule type="expression" dxfId="20346" priority="9796">
      <formula>$A69="A1"</formula>
    </cfRule>
  </conditionalFormatting>
  <conditionalFormatting sqref="BB156">
    <cfRule type="expression" dxfId="20345" priority="9779">
      <formula>$A156="A9"</formula>
    </cfRule>
    <cfRule type="expression" dxfId="20344" priority="9780">
      <formula>$A156="A8"</formula>
    </cfRule>
    <cfRule type="expression" dxfId="20343" priority="9781">
      <formula>$A156="A7"</formula>
    </cfRule>
    <cfRule type="expression" dxfId="20342" priority="9782">
      <formula>$A156="A6"</formula>
    </cfRule>
    <cfRule type="expression" dxfId="20341" priority="9783">
      <formula>$A156="A5"</formula>
    </cfRule>
    <cfRule type="expression" dxfId="20340" priority="9784">
      <formula>$A156="A4"</formula>
    </cfRule>
    <cfRule type="expression" dxfId="20339" priority="9785">
      <formula>$A156="A3"</formula>
    </cfRule>
    <cfRule type="expression" dxfId="20338" priority="9786">
      <formula>$A156="A2"</formula>
    </cfRule>
    <cfRule type="expression" dxfId="20337" priority="9787">
      <formula>$A156="A1"</formula>
    </cfRule>
  </conditionalFormatting>
  <conditionalFormatting sqref="BB77">
    <cfRule type="expression" dxfId="20336" priority="9770">
      <formula>$A77="A9"</formula>
    </cfRule>
    <cfRule type="expression" dxfId="20335" priority="9771">
      <formula>$A77="A8"</formula>
    </cfRule>
    <cfRule type="expression" dxfId="20334" priority="9772">
      <formula>$A77="A7"</formula>
    </cfRule>
    <cfRule type="expression" dxfId="20333" priority="9773">
      <formula>$A77="A6"</formula>
    </cfRule>
    <cfRule type="expression" dxfId="20332" priority="9774">
      <formula>$A77="A5"</formula>
    </cfRule>
    <cfRule type="expression" dxfId="20331" priority="9775">
      <formula>$A77="A4"</formula>
    </cfRule>
    <cfRule type="expression" dxfId="20330" priority="9776">
      <formula>$A77="A3"</formula>
    </cfRule>
    <cfRule type="expression" dxfId="20329" priority="9777">
      <formula>$A77="A2"</formula>
    </cfRule>
    <cfRule type="expression" dxfId="20328" priority="9778">
      <formula>$A77="A1"</formula>
    </cfRule>
  </conditionalFormatting>
  <conditionalFormatting sqref="BB80">
    <cfRule type="expression" dxfId="20327" priority="9761">
      <formula>$A80="A9"</formula>
    </cfRule>
    <cfRule type="expression" dxfId="20326" priority="9762">
      <formula>$A80="A8"</formula>
    </cfRule>
    <cfRule type="expression" dxfId="20325" priority="9763">
      <formula>$A80="A7"</formula>
    </cfRule>
    <cfRule type="expression" dxfId="20324" priority="9764">
      <formula>$A80="A6"</formula>
    </cfRule>
    <cfRule type="expression" dxfId="20323" priority="9765">
      <formula>$A80="A5"</formula>
    </cfRule>
    <cfRule type="expression" dxfId="20322" priority="9766">
      <formula>$A80="A4"</formula>
    </cfRule>
    <cfRule type="expression" dxfId="20321" priority="9767">
      <formula>$A80="A3"</formula>
    </cfRule>
    <cfRule type="expression" dxfId="20320" priority="9768">
      <formula>$A80="A2"</formula>
    </cfRule>
    <cfRule type="expression" dxfId="20319" priority="9769">
      <formula>$A80="A1"</formula>
    </cfRule>
  </conditionalFormatting>
  <conditionalFormatting sqref="BB85">
    <cfRule type="expression" dxfId="20318" priority="9752">
      <formula>$A85="A9"</formula>
    </cfRule>
    <cfRule type="expression" dxfId="20317" priority="9753">
      <formula>$A85="A8"</formula>
    </cfRule>
    <cfRule type="expression" dxfId="20316" priority="9754">
      <formula>$A85="A7"</formula>
    </cfRule>
    <cfRule type="expression" dxfId="20315" priority="9755">
      <formula>$A85="A6"</formula>
    </cfRule>
    <cfRule type="expression" dxfId="20314" priority="9756">
      <formula>$A85="A5"</formula>
    </cfRule>
    <cfRule type="expression" dxfId="20313" priority="9757">
      <formula>$A85="A4"</formula>
    </cfRule>
    <cfRule type="expression" dxfId="20312" priority="9758">
      <formula>$A85="A3"</formula>
    </cfRule>
    <cfRule type="expression" dxfId="20311" priority="9759">
      <formula>$A85="A2"</formula>
    </cfRule>
    <cfRule type="expression" dxfId="20310" priority="9760">
      <formula>$A85="A1"</formula>
    </cfRule>
  </conditionalFormatting>
  <conditionalFormatting sqref="BB89">
    <cfRule type="expression" dxfId="20309" priority="9743">
      <formula>$A89="A9"</formula>
    </cfRule>
    <cfRule type="expression" dxfId="20308" priority="9744">
      <formula>$A89="A8"</formula>
    </cfRule>
    <cfRule type="expression" dxfId="20307" priority="9745">
      <formula>$A89="A7"</formula>
    </cfRule>
    <cfRule type="expression" dxfId="20306" priority="9746">
      <formula>$A89="A6"</formula>
    </cfRule>
    <cfRule type="expression" dxfId="20305" priority="9747">
      <formula>$A89="A5"</formula>
    </cfRule>
    <cfRule type="expression" dxfId="20304" priority="9748">
      <formula>$A89="A4"</formula>
    </cfRule>
    <cfRule type="expression" dxfId="20303" priority="9749">
      <formula>$A89="A3"</formula>
    </cfRule>
    <cfRule type="expression" dxfId="20302" priority="9750">
      <formula>$A89="A2"</formula>
    </cfRule>
    <cfRule type="expression" dxfId="20301" priority="9751">
      <formula>$A89="A1"</formula>
    </cfRule>
  </conditionalFormatting>
  <conditionalFormatting sqref="BB99">
    <cfRule type="expression" dxfId="20300" priority="9734">
      <formula>$A99="A9"</formula>
    </cfRule>
    <cfRule type="expression" dxfId="20299" priority="9735">
      <formula>$A99="A8"</formula>
    </cfRule>
    <cfRule type="expression" dxfId="20298" priority="9736">
      <formula>$A99="A7"</formula>
    </cfRule>
    <cfRule type="expression" dxfId="20297" priority="9737">
      <formula>$A99="A6"</formula>
    </cfRule>
    <cfRule type="expression" dxfId="20296" priority="9738">
      <formula>$A99="A5"</formula>
    </cfRule>
    <cfRule type="expression" dxfId="20295" priority="9739">
      <formula>$A99="A4"</formula>
    </cfRule>
    <cfRule type="expression" dxfId="20294" priority="9740">
      <formula>$A99="A3"</formula>
    </cfRule>
    <cfRule type="expression" dxfId="20293" priority="9741">
      <formula>$A99="A2"</formula>
    </cfRule>
    <cfRule type="expression" dxfId="20292" priority="9742">
      <formula>$A99="A1"</formula>
    </cfRule>
  </conditionalFormatting>
  <conditionalFormatting sqref="BB118">
    <cfRule type="expression" dxfId="20291" priority="9725">
      <formula>$A118="A9"</formula>
    </cfRule>
    <cfRule type="expression" dxfId="20290" priority="9726">
      <formula>$A118="A8"</formula>
    </cfRule>
    <cfRule type="expression" dxfId="20289" priority="9727">
      <formula>$A118="A7"</formula>
    </cfRule>
    <cfRule type="expression" dxfId="20288" priority="9728">
      <formula>$A118="A6"</formula>
    </cfRule>
    <cfRule type="expression" dxfId="20287" priority="9729">
      <formula>$A118="A5"</formula>
    </cfRule>
    <cfRule type="expression" dxfId="20286" priority="9730">
      <formula>$A118="A4"</formula>
    </cfRule>
    <cfRule type="expression" dxfId="20285" priority="9731">
      <formula>$A118="A3"</formula>
    </cfRule>
    <cfRule type="expression" dxfId="20284" priority="9732">
      <formula>$A118="A2"</formula>
    </cfRule>
    <cfRule type="expression" dxfId="20283" priority="9733">
      <formula>$A118="A1"</formula>
    </cfRule>
  </conditionalFormatting>
  <conditionalFormatting sqref="BB134">
    <cfRule type="expression" dxfId="20282" priority="9716">
      <formula>$A134="A9"</formula>
    </cfRule>
    <cfRule type="expression" dxfId="20281" priority="9717">
      <formula>$A134="A8"</formula>
    </cfRule>
    <cfRule type="expression" dxfId="20280" priority="9718">
      <formula>$A134="A7"</formula>
    </cfRule>
    <cfRule type="expression" dxfId="20279" priority="9719">
      <formula>$A134="A6"</formula>
    </cfRule>
    <cfRule type="expression" dxfId="20278" priority="9720">
      <formula>$A134="A5"</formula>
    </cfRule>
    <cfRule type="expression" dxfId="20277" priority="9721">
      <formula>$A134="A4"</formula>
    </cfRule>
    <cfRule type="expression" dxfId="20276" priority="9722">
      <formula>$A134="A3"</formula>
    </cfRule>
    <cfRule type="expression" dxfId="20275" priority="9723">
      <formula>$A134="A2"</formula>
    </cfRule>
    <cfRule type="expression" dxfId="20274" priority="9724">
      <formula>$A134="A1"</formula>
    </cfRule>
  </conditionalFormatting>
  <conditionalFormatting sqref="BB193">
    <cfRule type="expression" dxfId="20273" priority="9707">
      <formula>$A193="A9"</formula>
    </cfRule>
    <cfRule type="expression" dxfId="20272" priority="9708">
      <formula>$A193="A8"</formula>
    </cfRule>
    <cfRule type="expression" dxfId="20271" priority="9709">
      <formula>$A193="A7"</formula>
    </cfRule>
    <cfRule type="expression" dxfId="20270" priority="9710">
      <formula>$A193="A6"</formula>
    </cfRule>
    <cfRule type="expression" dxfId="20269" priority="9711">
      <formula>$A193="A5"</formula>
    </cfRule>
    <cfRule type="expression" dxfId="20268" priority="9712">
      <formula>$A193="A4"</formula>
    </cfRule>
    <cfRule type="expression" dxfId="20267" priority="9713">
      <formula>$A193="A3"</formula>
    </cfRule>
    <cfRule type="expression" dxfId="20266" priority="9714">
      <formula>$A193="A2"</formula>
    </cfRule>
    <cfRule type="expression" dxfId="20265" priority="9715">
      <formula>$A193="A1"</formula>
    </cfRule>
  </conditionalFormatting>
  <conditionalFormatting sqref="BB205">
    <cfRule type="expression" dxfId="20264" priority="9698">
      <formula>$A205="A9"</formula>
    </cfRule>
    <cfRule type="expression" dxfId="20263" priority="9699">
      <formula>$A205="A8"</formula>
    </cfRule>
    <cfRule type="expression" dxfId="20262" priority="9700">
      <formula>$A205="A7"</formula>
    </cfRule>
    <cfRule type="expression" dxfId="20261" priority="9701">
      <formula>$A205="A6"</formula>
    </cfRule>
    <cfRule type="expression" dxfId="20260" priority="9702">
      <formula>$A205="A5"</formula>
    </cfRule>
    <cfRule type="expression" dxfId="20259" priority="9703">
      <formula>$A205="A4"</formula>
    </cfRule>
    <cfRule type="expression" dxfId="20258" priority="9704">
      <formula>$A205="A3"</formula>
    </cfRule>
    <cfRule type="expression" dxfId="20257" priority="9705">
      <formula>$A205="A2"</formula>
    </cfRule>
    <cfRule type="expression" dxfId="20256" priority="9706">
      <formula>$A205="A1"</formula>
    </cfRule>
  </conditionalFormatting>
  <conditionalFormatting sqref="BB221">
    <cfRule type="expression" dxfId="20255" priority="9689">
      <formula>$A221="A9"</formula>
    </cfRule>
    <cfRule type="expression" dxfId="20254" priority="9690">
      <formula>$A221="A8"</formula>
    </cfRule>
    <cfRule type="expression" dxfId="20253" priority="9691">
      <formula>$A221="A7"</formula>
    </cfRule>
    <cfRule type="expression" dxfId="20252" priority="9692">
      <formula>$A221="A6"</formula>
    </cfRule>
    <cfRule type="expression" dxfId="20251" priority="9693">
      <formula>$A221="A5"</formula>
    </cfRule>
    <cfRule type="expression" dxfId="20250" priority="9694">
      <formula>$A221="A4"</formula>
    </cfRule>
    <cfRule type="expression" dxfId="20249" priority="9695">
      <formula>$A221="A3"</formula>
    </cfRule>
    <cfRule type="expression" dxfId="20248" priority="9696">
      <formula>$A221="A2"</formula>
    </cfRule>
    <cfRule type="expression" dxfId="20247" priority="9697">
      <formula>$A221="A1"</formula>
    </cfRule>
  </conditionalFormatting>
  <conditionalFormatting sqref="BB218">
    <cfRule type="expression" dxfId="20246" priority="9680">
      <formula>$A218="A9"</formula>
    </cfRule>
    <cfRule type="expression" dxfId="20245" priority="9681">
      <formula>$A218="A8"</formula>
    </cfRule>
    <cfRule type="expression" dxfId="20244" priority="9682">
      <formula>$A218="A7"</formula>
    </cfRule>
    <cfRule type="expression" dxfId="20243" priority="9683">
      <formula>$A218="A6"</formula>
    </cfRule>
    <cfRule type="expression" dxfId="20242" priority="9684">
      <formula>$A218="A5"</formula>
    </cfRule>
    <cfRule type="expression" dxfId="20241" priority="9685">
      <formula>$A218="A4"</formula>
    </cfRule>
    <cfRule type="expression" dxfId="20240" priority="9686">
      <formula>$A218="A3"</formula>
    </cfRule>
    <cfRule type="expression" dxfId="20239" priority="9687">
      <formula>$A218="A2"</formula>
    </cfRule>
    <cfRule type="expression" dxfId="20238" priority="9688">
      <formula>$A218="A1"</formula>
    </cfRule>
  </conditionalFormatting>
  <conditionalFormatting sqref="BB224">
    <cfRule type="expression" dxfId="20237" priority="9671">
      <formula>$A224="A9"</formula>
    </cfRule>
    <cfRule type="expression" dxfId="20236" priority="9672">
      <formula>$A224="A8"</formula>
    </cfRule>
    <cfRule type="expression" dxfId="20235" priority="9673">
      <formula>$A224="A7"</formula>
    </cfRule>
    <cfRule type="expression" dxfId="20234" priority="9674">
      <formula>$A224="A6"</formula>
    </cfRule>
    <cfRule type="expression" dxfId="20233" priority="9675">
      <formula>$A224="A5"</formula>
    </cfRule>
    <cfRule type="expression" dxfId="20232" priority="9676">
      <formula>$A224="A4"</formula>
    </cfRule>
    <cfRule type="expression" dxfId="20231" priority="9677">
      <formula>$A224="A3"</formula>
    </cfRule>
    <cfRule type="expression" dxfId="20230" priority="9678">
      <formula>$A224="A2"</formula>
    </cfRule>
    <cfRule type="expression" dxfId="20229" priority="9679">
      <formula>$A224="A1"</formula>
    </cfRule>
  </conditionalFormatting>
  <conditionalFormatting sqref="BB232">
    <cfRule type="expression" dxfId="20228" priority="9662">
      <formula>$A232="A9"</formula>
    </cfRule>
    <cfRule type="expression" dxfId="20227" priority="9663">
      <formula>$A232="A8"</formula>
    </cfRule>
    <cfRule type="expression" dxfId="20226" priority="9664">
      <formula>$A232="A7"</formula>
    </cfRule>
    <cfRule type="expression" dxfId="20225" priority="9665">
      <formula>$A232="A6"</formula>
    </cfRule>
    <cfRule type="expression" dxfId="20224" priority="9666">
      <formula>$A232="A5"</formula>
    </cfRule>
    <cfRule type="expression" dxfId="20223" priority="9667">
      <formula>$A232="A4"</formula>
    </cfRule>
    <cfRule type="expression" dxfId="20222" priority="9668">
      <formula>$A232="A3"</formula>
    </cfRule>
    <cfRule type="expression" dxfId="20221" priority="9669">
      <formula>$A232="A2"</formula>
    </cfRule>
    <cfRule type="expression" dxfId="20220" priority="9670">
      <formula>$A232="A1"</formula>
    </cfRule>
  </conditionalFormatting>
  <conditionalFormatting sqref="BB27">
    <cfRule type="expression" dxfId="20219" priority="9653">
      <formula>$A27="A9"</formula>
    </cfRule>
    <cfRule type="expression" dxfId="20218" priority="9654">
      <formula>$A27="A8"</formula>
    </cfRule>
    <cfRule type="expression" dxfId="20217" priority="9655">
      <formula>$A27="A7"</formula>
    </cfRule>
    <cfRule type="expression" dxfId="20216" priority="9656">
      <formula>$A27="A6"</formula>
    </cfRule>
    <cfRule type="expression" dxfId="20215" priority="9657">
      <formula>$A27="A5"</formula>
    </cfRule>
    <cfRule type="expression" dxfId="20214" priority="9658">
      <formula>$A27="A4"</formula>
    </cfRule>
    <cfRule type="expression" dxfId="20213" priority="9659">
      <formula>$A27="A3"</formula>
    </cfRule>
    <cfRule type="expression" dxfId="20212" priority="9660">
      <formula>$A27="A2"</formula>
    </cfRule>
    <cfRule type="expression" dxfId="20211" priority="9661">
      <formula>$A27="A1"</formula>
    </cfRule>
  </conditionalFormatting>
  <conditionalFormatting sqref="BB61">
    <cfRule type="expression" dxfId="20210" priority="9644">
      <formula>$A61="A9"</formula>
    </cfRule>
    <cfRule type="expression" dxfId="20209" priority="9645">
      <formula>$A61="A8"</formula>
    </cfRule>
    <cfRule type="expression" dxfId="20208" priority="9646">
      <formula>$A61="A7"</formula>
    </cfRule>
    <cfRule type="expression" dxfId="20207" priority="9647">
      <formula>$A61="A6"</formula>
    </cfRule>
    <cfRule type="expression" dxfId="20206" priority="9648">
      <formula>$A61="A5"</formula>
    </cfRule>
    <cfRule type="expression" dxfId="20205" priority="9649">
      <formula>$A61="A4"</formula>
    </cfRule>
    <cfRule type="expression" dxfId="20204" priority="9650">
      <formula>$A61="A3"</formula>
    </cfRule>
    <cfRule type="expression" dxfId="20203" priority="9651">
      <formula>$A61="A2"</formula>
    </cfRule>
    <cfRule type="expression" dxfId="20202" priority="9652">
      <formula>$A61="A1"</formula>
    </cfRule>
  </conditionalFormatting>
  <conditionalFormatting sqref="BB70">
    <cfRule type="expression" dxfId="20201" priority="9635">
      <formula>$A70="A9"</formula>
    </cfRule>
    <cfRule type="expression" dxfId="20200" priority="9636">
      <formula>$A70="A8"</formula>
    </cfRule>
    <cfRule type="expression" dxfId="20199" priority="9637">
      <formula>$A70="A7"</formula>
    </cfRule>
    <cfRule type="expression" dxfId="20198" priority="9638">
      <formula>$A70="A6"</formula>
    </cfRule>
    <cfRule type="expression" dxfId="20197" priority="9639">
      <formula>$A70="A5"</formula>
    </cfRule>
    <cfRule type="expression" dxfId="20196" priority="9640">
      <formula>$A70="A4"</formula>
    </cfRule>
    <cfRule type="expression" dxfId="20195" priority="9641">
      <formula>$A70="A3"</formula>
    </cfRule>
    <cfRule type="expression" dxfId="20194" priority="9642">
      <formula>$A70="A2"</formula>
    </cfRule>
    <cfRule type="expression" dxfId="20193" priority="9643">
      <formula>$A70="A1"</formula>
    </cfRule>
  </conditionalFormatting>
  <conditionalFormatting sqref="BB201">
    <cfRule type="expression" dxfId="20192" priority="9626">
      <formula>$A201="A9"</formula>
    </cfRule>
    <cfRule type="expression" dxfId="20191" priority="9627">
      <formula>$A201="A8"</formula>
    </cfRule>
    <cfRule type="expression" dxfId="20190" priority="9628">
      <formula>$A201="A7"</formula>
    </cfRule>
    <cfRule type="expression" dxfId="20189" priority="9629">
      <formula>$A201="A6"</formula>
    </cfRule>
    <cfRule type="expression" dxfId="20188" priority="9630">
      <formula>$A201="A5"</formula>
    </cfRule>
    <cfRule type="expression" dxfId="20187" priority="9631">
      <formula>$A201="A4"</formula>
    </cfRule>
    <cfRule type="expression" dxfId="20186" priority="9632">
      <formula>$A201="A3"</formula>
    </cfRule>
    <cfRule type="expression" dxfId="20185" priority="9633">
      <formula>$A201="A2"</formula>
    </cfRule>
    <cfRule type="expression" dxfId="20184" priority="9634">
      <formula>$A201="A1"</formula>
    </cfRule>
  </conditionalFormatting>
  <conditionalFormatting sqref="BB206">
    <cfRule type="expression" dxfId="20183" priority="9617">
      <formula>$A206="A9"</formula>
    </cfRule>
    <cfRule type="expression" dxfId="20182" priority="9618">
      <formula>$A206="A8"</formula>
    </cfRule>
    <cfRule type="expression" dxfId="20181" priority="9619">
      <formula>$A206="A7"</formula>
    </cfRule>
    <cfRule type="expression" dxfId="20180" priority="9620">
      <formula>$A206="A6"</formula>
    </cfRule>
    <cfRule type="expression" dxfId="20179" priority="9621">
      <formula>$A206="A5"</formula>
    </cfRule>
    <cfRule type="expression" dxfId="20178" priority="9622">
      <formula>$A206="A4"</formula>
    </cfRule>
    <cfRule type="expression" dxfId="20177" priority="9623">
      <formula>$A206="A3"</formula>
    </cfRule>
    <cfRule type="expression" dxfId="20176" priority="9624">
      <formula>$A206="A2"</formula>
    </cfRule>
    <cfRule type="expression" dxfId="20175" priority="9625">
      <formula>$A206="A1"</formula>
    </cfRule>
  </conditionalFormatting>
  <conditionalFormatting sqref="BB213">
    <cfRule type="expression" dxfId="20174" priority="9608">
      <formula>$A213="A9"</formula>
    </cfRule>
    <cfRule type="expression" dxfId="20173" priority="9609">
      <formula>$A213="A8"</formula>
    </cfRule>
    <cfRule type="expression" dxfId="20172" priority="9610">
      <formula>$A213="A7"</formula>
    </cfRule>
    <cfRule type="expression" dxfId="20171" priority="9611">
      <formula>$A213="A6"</formula>
    </cfRule>
    <cfRule type="expression" dxfId="20170" priority="9612">
      <formula>$A213="A5"</formula>
    </cfRule>
    <cfRule type="expression" dxfId="20169" priority="9613">
      <formula>$A213="A4"</formula>
    </cfRule>
    <cfRule type="expression" dxfId="20168" priority="9614">
      <formula>$A213="A3"</formula>
    </cfRule>
    <cfRule type="expression" dxfId="20167" priority="9615">
      <formula>$A213="A2"</formula>
    </cfRule>
    <cfRule type="expression" dxfId="20166" priority="9616">
      <formula>$A213="A1"</formula>
    </cfRule>
  </conditionalFormatting>
  <conditionalFormatting sqref="BB215">
    <cfRule type="expression" dxfId="20165" priority="9599">
      <formula>$A215="A9"</formula>
    </cfRule>
    <cfRule type="expression" dxfId="20164" priority="9600">
      <formula>$A215="A8"</formula>
    </cfRule>
    <cfRule type="expression" dxfId="20163" priority="9601">
      <formula>$A215="A7"</formula>
    </cfRule>
    <cfRule type="expression" dxfId="20162" priority="9602">
      <formula>$A215="A6"</formula>
    </cfRule>
    <cfRule type="expression" dxfId="20161" priority="9603">
      <formula>$A215="A5"</formula>
    </cfRule>
    <cfRule type="expression" dxfId="20160" priority="9604">
      <formula>$A215="A4"</formula>
    </cfRule>
    <cfRule type="expression" dxfId="20159" priority="9605">
      <formula>$A215="A3"</formula>
    </cfRule>
    <cfRule type="expression" dxfId="20158" priority="9606">
      <formula>$A215="A2"</formula>
    </cfRule>
    <cfRule type="expression" dxfId="20157" priority="9607">
      <formula>$A215="A1"</formula>
    </cfRule>
  </conditionalFormatting>
  <conditionalFormatting sqref="BB71">
    <cfRule type="expression" dxfId="20156" priority="9590">
      <formula>$A71="A9"</formula>
    </cfRule>
    <cfRule type="expression" dxfId="20155" priority="9591">
      <formula>$A71="A8"</formula>
    </cfRule>
    <cfRule type="expression" dxfId="20154" priority="9592">
      <formula>$A71="A7"</formula>
    </cfRule>
    <cfRule type="expression" dxfId="20153" priority="9593">
      <formula>$A71="A6"</formula>
    </cfRule>
    <cfRule type="expression" dxfId="20152" priority="9594">
      <formula>$A71="A5"</formula>
    </cfRule>
    <cfRule type="expression" dxfId="20151" priority="9595">
      <formula>$A71="A4"</formula>
    </cfRule>
    <cfRule type="expression" dxfId="20150" priority="9596">
      <formula>$A71="A3"</formula>
    </cfRule>
    <cfRule type="expression" dxfId="20149" priority="9597">
      <formula>$A71="A2"</formula>
    </cfRule>
    <cfRule type="expression" dxfId="20148" priority="9598">
      <formula>$A71="A1"</formula>
    </cfRule>
  </conditionalFormatting>
  <conditionalFormatting sqref="BB72">
    <cfRule type="expression" dxfId="20147" priority="9581">
      <formula>$A72="A9"</formula>
    </cfRule>
    <cfRule type="expression" dxfId="20146" priority="9582">
      <formula>$A72="A8"</formula>
    </cfRule>
    <cfRule type="expression" dxfId="20145" priority="9583">
      <formula>$A72="A7"</formula>
    </cfRule>
    <cfRule type="expression" dxfId="20144" priority="9584">
      <formula>$A72="A6"</formula>
    </cfRule>
    <cfRule type="expression" dxfId="20143" priority="9585">
      <formula>$A72="A5"</formula>
    </cfRule>
    <cfRule type="expression" dxfId="20142" priority="9586">
      <formula>$A72="A4"</formula>
    </cfRule>
    <cfRule type="expression" dxfId="20141" priority="9587">
      <formula>$A72="A3"</formula>
    </cfRule>
    <cfRule type="expression" dxfId="20140" priority="9588">
      <formula>$A72="A2"</formula>
    </cfRule>
    <cfRule type="expression" dxfId="20139" priority="9589">
      <formula>$A72="A1"</formula>
    </cfRule>
  </conditionalFormatting>
  <conditionalFormatting sqref="BB16:BB21 BB23:BB25 BB28:BB35 BB38:BB39 BB41:BB42 BB44:BB49 BB52:BB56 BB63:BB64 BB73:BB74 BB78:BB79 BB81:BB84 BB86:BB87 BB90:BB98 BB100:BB104 BB106:BB116 BB119:BB130 BB135:BB138 BB145:BB146 BB152:BB153 BB157:BB159 BB170 BB174:BB175 BB177:BB178 BB180:BB181 BB187:BB188 BB194:BB200 BB202:BB204 BB207:BB212 BB214 BB216 BB219:BB220 BB222:BB223 BB225:BB230 BB233:BB238 BB242:BB243 BB245:BB251 BB254:BB257 BB260:BB263 BB265:BB266 BB268:BB275">
    <cfRule type="expression" dxfId="20138" priority="9572">
      <formula>#REF!="A9"</formula>
    </cfRule>
    <cfRule type="expression" dxfId="20137" priority="9573">
      <formula>#REF!="A8"</formula>
    </cfRule>
    <cfRule type="expression" dxfId="20136" priority="9574">
      <formula>#REF!="A7"</formula>
    </cfRule>
    <cfRule type="expression" dxfId="20135" priority="9575">
      <formula>#REF!="A6"</formula>
    </cfRule>
    <cfRule type="expression" dxfId="20134" priority="9576">
      <formula>#REF!="A5"</formula>
    </cfRule>
    <cfRule type="expression" dxfId="20133" priority="9577">
      <formula>#REF!="A4"</formula>
    </cfRule>
    <cfRule type="expression" dxfId="20132" priority="9578">
      <formula>#REF!="A3"</formula>
    </cfRule>
    <cfRule type="expression" dxfId="20131" priority="9579">
      <formula>#REF!="A2"</formula>
    </cfRule>
    <cfRule type="expression" dxfId="20130" priority="9580">
      <formula>#REF!="A1"</formula>
    </cfRule>
  </conditionalFormatting>
  <conditionalFormatting sqref="BE9">
    <cfRule type="cellIs" dxfId="20129" priority="9571" stopIfTrue="1" operator="lessThan">
      <formula>0</formula>
    </cfRule>
  </conditionalFormatting>
  <conditionalFormatting sqref="BE276">
    <cfRule type="cellIs" dxfId="20128" priority="9570" stopIfTrue="1" operator="lessThan">
      <formula>0</formula>
    </cfRule>
  </conditionalFormatting>
  <conditionalFormatting sqref="BE10">
    <cfRule type="cellIs" dxfId="20127" priority="9569" stopIfTrue="1" operator="lessThan">
      <formula>0</formula>
    </cfRule>
  </conditionalFormatting>
  <conditionalFormatting sqref="BE189">
    <cfRule type="cellIs" dxfId="20126" priority="9568" stopIfTrue="1" operator="lessThan">
      <formula>0</formula>
    </cfRule>
  </conditionalFormatting>
  <conditionalFormatting sqref="BE11">
    <cfRule type="cellIs" dxfId="20125" priority="9567" stopIfTrue="1" operator="lessThan">
      <formula>0</formula>
    </cfRule>
  </conditionalFormatting>
  <conditionalFormatting sqref="BE14">
    <cfRule type="expression" dxfId="20124" priority="9558">
      <formula>$A14="A9"</formula>
    </cfRule>
    <cfRule type="expression" dxfId="20123" priority="9559">
      <formula>$A14="A8"</formula>
    </cfRule>
    <cfRule type="expression" dxfId="20122" priority="9560">
      <formula>$A14="A7"</formula>
    </cfRule>
    <cfRule type="expression" dxfId="20121" priority="9561">
      <formula>$A14="A6"</formula>
    </cfRule>
    <cfRule type="expression" dxfId="20120" priority="9562">
      <formula>$A14="A5"</formula>
    </cfRule>
    <cfRule type="expression" dxfId="20119" priority="9563">
      <formula>$A14="A4"</formula>
    </cfRule>
    <cfRule type="expression" dxfId="20118" priority="9564">
      <formula>$A14="A3"</formula>
    </cfRule>
    <cfRule type="expression" dxfId="20117" priority="9565">
      <formula>$A14="A2"</formula>
    </cfRule>
    <cfRule type="expression" dxfId="20116" priority="9566">
      <formula>$A14="A1"</formula>
    </cfRule>
  </conditionalFormatting>
  <conditionalFormatting sqref="BE22">
    <cfRule type="expression" dxfId="20115" priority="9549">
      <formula>$A22="A9"</formula>
    </cfRule>
    <cfRule type="expression" dxfId="20114" priority="9550">
      <formula>$A22="A8"</formula>
    </cfRule>
    <cfRule type="expression" dxfId="20113" priority="9551">
      <formula>$A22="A7"</formula>
    </cfRule>
    <cfRule type="expression" dxfId="20112" priority="9552">
      <formula>$A22="A6"</formula>
    </cfRule>
    <cfRule type="expression" dxfId="20111" priority="9553">
      <formula>$A22="A5"</formula>
    </cfRule>
    <cfRule type="expression" dxfId="20110" priority="9554">
      <formula>$A22="A4"</formula>
    </cfRule>
    <cfRule type="expression" dxfId="20109" priority="9555">
      <formula>$A22="A3"</formula>
    </cfRule>
    <cfRule type="expression" dxfId="20108" priority="9556">
      <formula>$A22="A2"</formula>
    </cfRule>
    <cfRule type="expression" dxfId="20107" priority="9557">
      <formula>$A22="A1"</formula>
    </cfRule>
  </conditionalFormatting>
  <conditionalFormatting sqref="BE57">
    <cfRule type="cellIs" dxfId="20106" priority="9548" stopIfTrue="1" operator="lessThan">
      <formula>0</formula>
    </cfRule>
  </conditionalFormatting>
  <conditionalFormatting sqref="BE131">
    <cfRule type="cellIs" dxfId="20105" priority="9547" stopIfTrue="1" operator="lessThan">
      <formula>0</formula>
    </cfRule>
  </conditionalFormatting>
  <conditionalFormatting sqref="BE142">
    <cfRule type="cellIs" dxfId="20104" priority="9546" stopIfTrue="1" operator="lessThan">
      <formula>0</formula>
    </cfRule>
  </conditionalFormatting>
  <conditionalFormatting sqref="BE190">
    <cfRule type="cellIs" dxfId="20103" priority="9545" stopIfTrue="1" operator="lessThan">
      <formula>0</formula>
    </cfRule>
  </conditionalFormatting>
  <conditionalFormatting sqref="BE239">
    <cfRule type="cellIs" dxfId="20102" priority="9544" stopIfTrue="1" operator="lessThan">
      <formula>0</formula>
    </cfRule>
  </conditionalFormatting>
  <conditionalFormatting sqref="BE26">
    <cfRule type="expression" dxfId="20101" priority="9535">
      <formula>$A26="A9"</formula>
    </cfRule>
    <cfRule type="expression" dxfId="20100" priority="9536">
      <formula>$A26="A8"</formula>
    </cfRule>
    <cfRule type="expression" dxfId="20099" priority="9537">
      <formula>$A26="A7"</formula>
    </cfRule>
    <cfRule type="expression" dxfId="20098" priority="9538">
      <formula>$A26="A6"</formula>
    </cfRule>
    <cfRule type="expression" dxfId="20097" priority="9539">
      <formula>$A26="A5"</formula>
    </cfRule>
    <cfRule type="expression" dxfId="20096" priority="9540">
      <formula>$A26="A4"</formula>
    </cfRule>
    <cfRule type="expression" dxfId="20095" priority="9541">
      <formula>$A26="A3"</formula>
    </cfRule>
    <cfRule type="expression" dxfId="20094" priority="9542">
      <formula>$A26="A2"</formula>
    </cfRule>
    <cfRule type="expression" dxfId="20093" priority="9543">
      <formula>$A26="A1"</formula>
    </cfRule>
  </conditionalFormatting>
  <conditionalFormatting sqref="BE37">
    <cfRule type="expression" dxfId="20092" priority="9526">
      <formula>$A37="A9"</formula>
    </cfRule>
    <cfRule type="expression" dxfId="20091" priority="9527">
      <formula>$A37="A8"</formula>
    </cfRule>
    <cfRule type="expression" dxfId="20090" priority="9528">
      <formula>$A37="A7"</formula>
    </cfRule>
    <cfRule type="expression" dxfId="20089" priority="9529">
      <formula>$A37="A6"</formula>
    </cfRule>
    <cfRule type="expression" dxfId="20088" priority="9530">
      <formula>$A37="A5"</formula>
    </cfRule>
    <cfRule type="expression" dxfId="20087" priority="9531">
      <formula>$A37="A4"</formula>
    </cfRule>
    <cfRule type="expression" dxfId="20086" priority="9532">
      <formula>$A37="A3"</formula>
    </cfRule>
    <cfRule type="expression" dxfId="20085" priority="9533">
      <formula>$A37="A2"</formula>
    </cfRule>
    <cfRule type="expression" dxfId="20084" priority="9534">
      <formula>$A37="A1"</formula>
    </cfRule>
  </conditionalFormatting>
  <conditionalFormatting sqref="BE40">
    <cfRule type="expression" dxfId="20083" priority="9517">
      <formula>$A40="A9"</formula>
    </cfRule>
    <cfRule type="expression" dxfId="20082" priority="9518">
      <formula>$A40="A8"</formula>
    </cfRule>
    <cfRule type="expression" dxfId="20081" priority="9519">
      <formula>$A40="A7"</formula>
    </cfRule>
    <cfRule type="expression" dxfId="20080" priority="9520">
      <formula>$A40="A6"</formula>
    </cfRule>
    <cfRule type="expression" dxfId="20079" priority="9521">
      <formula>$A40="A5"</formula>
    </cfRule>
    <cfRule type="expression" dxfId="20078" priority="9522">
      <formula>$A40="A4"</formula>
    </cfRule>
    <cfRule type="expression" dxfId="20077" priority="9523">
      <formula>$A40="A3"</formula>
    </cfRule>
    <cfRule type="expression" dxfId="20076" priority="9524">
      <formula>$A40="A2"</formula>
    </cfRule>
    <cfRule type="expression" dxfId="20075" priority="9525">
      <formula>$A40="A1"</formula>
    </cfRule>
  </conditionalFormatting>
  <conditionalFormatting sqref="BE43">
    <cfRule type="expression" dxfId="20074" priority="9508">
      <formula>$A43="A9"</formula>
    </cfRule>
    <cfRule type="expression" dxfId="20073" priority="9509">
      <formula>$A43="A8"</formula>
    </cfRule>
    <cfRule type="expression" dxfId="20072" priority="9510">
      <formula>$A43="A7"</formula>
    </cfRule>
    <cfRule type="expression" dxfId="20071" priority="9511">
      <formula>$A43="A6"</formula>
    </cfRule>
    <cfRule type="expression" dxfId="20070" priority="9512">
      <formula>$A43="A5"</formula>
    </cfRule>
    <cfRule type="expression" dxfId="20069" priority="9513">
      <formula>$A43="A4"</formula>
    </cfRule>
    <cfRule type="expression" dxfId="20068" priority="9514">
      <formula>$A43="A3"</formula>
    </cfRule>
    <cfRule type="expression" dxfId="20067" priority="9515">
      <formula>$A43="A2"</formula>
    </cfRule>
    <cfRule type="expression" dxfId="20066" priority="9516">
      <formula>$A43="A1"</formula>
    </cfRule>
  </conditionalFormatting>
  <conditionalFormatting sqref="BE51">
    <cfRule type="expression" dxfId="20065" priority="9499">
      <formula>$A51="A9"</formula>
    </cfRule>
    <cfRule type="expression" dxfId="20064" priority="9500">
      <formula>$A51="A8"</formula>
    </cfRule>
    <cfRule type="expression" dxfId="20063" priority="9501">
      <formula>$A51="A7"</formula>
    </cfRule>
    <cfRule type="expression" dxfId="20062" priority="9502">
      <formula>$A51="A6"</formula>
    </cfRule>
    <cfRule type="expression" dxfId="20061" priority="9503">
      <formula>$A51="A5"</formula>
    </cfRule>
    <cfRule type="expression" dxfId="20060" priority="9504">
      <formula>$A51="A4"</formula>
    </cfRule>
    <cfRule type="expression" dxfId="20059" priority="9505">
      <formula>$A51="A3"</formula>
    </cfRule>
    <cfRule type="expression" dxfId="20058" priority="9506">
      <formula>$A51="A2"</formula>
    </cfRule>
    <cfRule type="expression" dxfId="20057" priority="9507">
      <formula>$A51="A1"</formula>
    </cfRule>
  </conditionalFormatting>
  <conditionalFormatting sqref="BE69">
    <cfRule type="expression" dxfId="20056" priority="9490">
      <formula>$A69="A9"</formula>
    </cfRule>
    <cfRule type="expression" dxfId="20055" priority="9491">
      <formula>$A69="A8"</formula>
    </cfRule>
    <cfRule type="expression" dxfId="20054" priority="9492">
      <formula>$A69="A7"</formula>
    </cfRule>
    <cfRule type="expression" dxfId="20053" priority="9493">
      <formula>$A69="A6"</formula>
    </cfRule>
    <cfRule type="expression" dxfId="20052" priority="9494">
      <formula>$A69="A5"</formula>
    </cfRule>
    <cfRule type="expression" dxfId="20051" priority="9495">
      <formula>$A69="A4"</formula>
    </cfRule>
    <cfRule type="expression" dxfId="20050" priority="9496">
      <formula>$A69="A3"</formula>
    </cfRule>
    <cfRule type="expression" dxfId="20049" priority="9497">
      <formula>$A69="A2"</formula>
    </cfRule>
    <cfRule type="expression" dxfId="20048" priority="9498">
      <formula>$A69="A1"</formula>
    </cfRule>
  </conditionalFormatting>
  <conditionalFormatting sqref="BE156">
    <cfRule type="expression" dxfId="20047" priority="9481">
      <formula>$A156="A9"</formula>
    </cfRule>
    <cfRule type="expression" dxfId="20046" priority="9482">
      <formula>$A156="A8"</formula>
    </cfRule>
    <cfRule type="expression" dxfId="20045" priority="9483">
      <formula>$A156="A7"</formula>
    </cfRule>
    <cfRule type="expression" dxfId="20044" priority="9484">
      <formula>$A156="A6"</formula>
    </cfRule>
    <cfRule type="expression" dxfId="20043" priority="9485">
      <formula>$A156="A5"</formula>
    </cfRule>
    <cfRule type="expression" dxfId="20042" priority="9486">
      <formula>$A156="A4"</formula>
    </cfRule>
    <cfRule type="expression" dxfId="20041" priority="9487">
      <formula>$A156="A3"</formula>
    </cfRule>
    <cfRule type="expression" dxfId="20040" priority="9488">
      <formula>$A156="A2"</formula>
    </cfRule>
    <cfRule type="expression" dxfId="20039" priority="9489">
      <formula>$A156="A1"</formula>
    </cfRule>
  </conditionalFormatting>
  <conditionalFormatting sqref="BE77">
    <cfRule type="expression" dxfId="20038" priority="9472">
      <formula>$A77="A9"</formula>
    </cfRule>
    <cfRule type="expression" dxfId="20037" priority="9473">
      <formula>$A77="A8"</formula>
    </cfRule>
    <cfRule type="expression" dxfId="20036" priority="9474">
      <formula>$A77="A7"</formula>
    </cfRule>
    <cfRule type="expression" dxfId="20035" priority="9475">
      <formula>$A77="A6"</formula>
    </cfRule>
    <cfRule type="expression" dxfId="20034" priority="9476">
      <formula>$A77="A5"</formula>
    </cfRule>
    <cfRule type="expression" dxfId="20033" priority="9477">
      <formula>$A77="A4"</formula>
    </cfRule>
    <cfRule type="expression" dxfId="20032" priority="9478">
      <formula>$A77="A3"</formula>
    </cfRule>
    <cfRule type="expression" dxfId="20031" priority="9479">
      <formula>$A77="A2"</formula>
    </cfRule>
    <cfRule type="expression" dxfId="20030" priority="9480">
      <formula>$A77="A1"</formula>
    </cfRule>
  </conditionalFormatting>
  <conditionalFormatting sqref="BE80">
    <cfRule type="expression" dxfId="20029" priority="9463">
      <formula>$A80="A9"</formula>
    </cfRule>
    <cfRule type="expression" dxfId="20028" priority="9464">
      <formula>$A80="A8"</formula>
    </cfRule>
    <cfRule type="expression" dxfId="20027" priority="9465">
      <formula>$A80="A7"</formula>
    </cfRule>
    <cfRule type="expression" dxfId="20026" priority="9466">
      <formula>$A80="A6"</formula>
    </cfRule>
    <cfRule type="expression" dxfId="20025" priority="9467">
      <formula>$A80="A5"</formula>
    </cfRule>
    <cfRule type="expression" dxfId="20024" priority="9468">
      <formula>$A80="A4"</formula>
    </cfRule>
    <cfRule type="expression" dxfId="20023" priority="9469">
      <formula>$A80="A3"</formula>
    </cfRule>
    <cfRule type="expression" dxfId="20022" priority="9470">
      <formula>$A80="A2"</formula>
    </cfRule>
    <cfRule type="expression" dxfId="20021" priority="9471">
      <formula>$A80="A1"</formula>
    </cfRule>
  </conditionalFormatting>
  <conditionalFormatting sqref="BE85">
    <cfRule type="expression" dxfId="20020" priority="9454">
      <formula>$A85="A9"</formula>
    </cfRule>
    <cfRule type="expression" dxfId="20019" priority="9455">
      <formula>$A85="A8"</formula>
    </cfRule>
    <cfRule type="expression" dxfId="20018" priority="9456">
      <formula>$A85="A7"</formula>
    </cfRule>
    <cfRule type="expression" dxfId="20017" priority="9457">
      <formula>$A85="A6"</formula>
    </cfRule>
    <cfRule type="expression" dxfId="20016" priority="9458">
      <formula>$A85="A5"</formula>
    </cfRule>
    <cfRule type="expression" dxfId="20015" priority="9459">
      <formula>$A85="A4"</formula>
    </cfRule>
    <cfRule type="expression" dxfId="20014" priority="9460">
      <formula>$A85="A3"</formula>
    </cfRule>
    <cfRule type="expression" dxfId="20013" priority="9461">
      <formula>$A85="A2"</formula>
    </cfRule>
    <cfRule type="expression" dxfId="20012" priority="9462">
      <formula>$A85="A1"</formula>
    </cfRule>
  </conditionalFormatting>
  <conditionalFormatting sqref="BE89">
    <cfRule type="expression" dxfId="20011" priority="9445">
      <formula>$A89="A9"</formula>
    </cfRule>
    <cfRule type="expression" dxfId="20010" priority="9446">
      <formula>$A89="A8"</formula>
    </cfRule>
    <cfRule type="expression" dxfId="20009" priority="9447">
      <formula>$A89="A7"</formula>
    </cfRule>
    <cfRule type="expression" dxfId="20008" priority="9448">
      <formula>$A89="A6"</formula>
    </cfRule>
    <cfRule type="expression" dxfId="20007" priority="9449">
      <formula>$A89="A5"</formula>
    </cfRule>
    <cfRule type="expression" dxfId="20006" priority="9450">
      <formula>$A89="A4"</formula>
    </cfRule>
    <cfRule type="expression" dxfId="20005" priority="9451">
      <formula>$A89="A3"</formula>
    </cfRule>
    <cfRule type="expression" dxfId="20004" priority="9452">
      <formula>$A89="A2"</formula>
    </cfRule>
    <cfRule type="expression" dxfId="20003" priority="9453">
      <formula>$A89="A1"</formula>
    </cfRule>
  </conditionalFormatting>
  <conditionalFormatting sqref="BE99">
    <cfRule type="expression" dxfId="20002" priority="9436">
      <formula>$A99="A9"</formula>
    </cfRule>
    <cfRule type="expression" dxfId="20001" priority="9437">
      <formula>$A99="A8"</formula>
    </cfRule>
    <cfRule type="expression" dxfId="20000" priority="9438">
      <formula>$A99="A7"</formula>
    </cfRule>
    <cfRule type="expression" dxfId="19999" priority="9439">
      <formula>$A99="A6"</formula>
    </cfRule>
    <cfRule type="expression" dxfId="19998" priority="9440">
      <formula>$A99="A5"</formula>
    </cfRule>
    <cfRule type="expression" dxfId="19997" priority="9441">
      <formula>$A99="A4"</formula>
    </cfRule>
    <cfRule type="expression" dxfId="19996" priority="9442">
      <formula>$A99="A3"</formula>
    </cfRule>
    <cfRule type="expression" dxfId="19995" priority="9443">
      <formula>$A99="A2"</formula>
    </cfRule>
    <cfRule type="expression" dxfId="19994" priority="9444">
      <formula>$A99="A1"</formula>
    </cfRule>
  </conditionalFormatting>
  <conditionalFormatting sqref="BE105">
    <cfRule type="expression" dxfId="19993" priority="9427">
      <formula>$A105="A9"</formula>
    </cfRule>
    <cfRule type="expression" dxfId="19992" priority="9428">
      <formula>$A105="A8"</formula>
    </cfRule>
    <cfRule type="expression" dxfId="19991" priority="9429">
      <formula>$A105="A7"</formula>
    </cfRule>
    <cfRule type="expression" dxfId="19990" priority="9430">
      <formula>$A105="A6"</formula>
    </cfRule>
    <cfRule type="expression" dxfId="19989" priority="9431">
      <formula>$A105="A5"</formula>
    </cfRule>
    <cfRule type="expression" dxfId="19988" priority="9432">
      <formula>$A105="A4"</formula>
    </cfRule>
    <cfRule type="expression" dxfId="19987" priority="9433">
      <formula>$A105="A3"</formula>
    </cfRule>
    <cfRule type="expression" dxfId="19986" priority="9434">
      <formula>$A105="A2"</formula>
    </cfRule>
    <cfRule type="expression" dxfId="19985" priority="9435">
      <formula>$A105="A1"</formula>
    </cfRule>
  </conditionalFormatting>
  <conditionalFormatting sqref="BE118">
    <cfRule type="expression" dxfId="19984" priority="9418">
      <formula>$A118="A9"</formula>
    </cfRule>
    <cfRule type="expression" dxfId="19983" priority="9419">
      <formula>$A118="A8"</formula>
    </cfRule>
    <cfRule type="expression" dxfId="19982" priority="9420">
      <formula>$A118="A7"</formula>
    </cfRule>
    <cfRule type="expression" dxfId="19981" priority="9421">
      <formula>$A118="A6"</formula>
    </cfRule>
    <cfRule type="expression" dxfId="19980" priority="9422">
      <formula>$A118="A5"</formula>
    </cfRule>
    <cfRule type="expression" dxfId="19979" priority="9423">
      <formula>$A118="A4"</formula>
    </cfRule>
    <cfRule type="expression" dxfId="19978" priority="9424">
      <formula>$A118="A3"</formula>
    </cfRule>
    <cfRule type="expression" dxfId="19977" priority="9425">
      <formula>$A118="A2"</formula>
    </cfRule>
    <cfRule type="expression" dxfId="19976" priority="9426">
      <formula>$A118="A1"</formula>
    </cfRule>
  </conditionalFormatting>
  <conditionalFormatting sqref="BE134">
    <cfRule type="expression" dxfId="19975" priority="9409">
      <formula>$A134="A9"</formula>
    </cfRule>
    <cfRule type="expression" dxfId="19974" priority="9410">
      <formula>$A134="A8"</formula>
    </cfRule>
    <cfRule type="expression" dxfId="19973" priority="9411">
      <formula>$A134="A7"</formula>
    </cfRule>
    <cfRule type="expression" dxfId="19972" priority="9412">
      <formula>$A134="A6"</formula>
    </cfRule>
    <cfRule type="expression" dxfId="19971" priority="9413">
      <formula>$A134="A5"</formula>
    </cfRule>
    <cfRule type="expression" dxfId="19970" priority="9414">
      <formula>$A134="A4"</formula>
    </cfRule>
    <cfRule type="expression" dxfId="19969" priority="9415">
      <formula>$A134="A3"</formula>
    </cfRule>
    <cfRule type="expression" dxfId="19968" priority="9416">
      <formula>$A134="A2"</formula>
    </cfRule>
    <cfRule type="expression" dxfId="19967" priority="9417">
      <formula>$A134="A1"</formula>
    </cfRule>
  </conditionalFormatting>
  <conditionalFormatting sqref="BE193">
    <cfRule type="expression" dxfId="19966" priority="9400">
      <formula>$A193="A9"</formula>
    </cfRule>
    <cfRule type="expression" dxfId="19965" priority="9401">
      <formula>$A193="A8"</formula>
    </cfRule>
    <cfRule type="expression" dxfId="19964" priority="9402">
      <formula>$A193="A7"</formula>
    </cfRule>
    <cfRule type="expression" dxfId="19963" priority="9403">
      <formula>$A193="A6"</formula>
    </cfRule>
    <cfRule type="expression" dxfId="19962" priority="9404">
      <formula>$A193="A5"</formula>
    </cfRule>
    <cfRule type="expression" dxfId="19961" priority="9405">
      <formula>$A193="A4"</formula>
    </cfRule>
    <cfRule type="expression" dxfId="19960" priority="9406">
      <formula>$A193="A3"</formula>
    </cfRule>
    <cfRule type="expression" dxfId="19959" priority="9407">
      <formula>$A193="A2"</formula>
    </cfRule>
    <cfRule type="expression" dxfId="19958" priority="9408">
      <formula>$A193="A1"</formula>
    </cfRule>
  </conditionalFormatting>
  <conditionalFormatting sqref="BE205">
    <cfRule type="expression" dxfId="19957" priority="9391">
      <formula>$A205="A9"</formula>
    </cfRule>
    <cfRule type="expression" dxfId="19956" priority="9392">
      <formula>$A205="A8"</formula>
    </cfRule>
    <cfRule type="expression" dxfId="19955" priority="9393">
      <formula>$A205="A7"</formula>
    </cfRule>
    <cfRule type="expression" dxfId="19954" priority="9394">
      <formula>$A205="A6"</formula>
    </cfRule>
    <cfRule type="expression" dxfId="19953" priority="9395">
      <formula>$A205="A5"</formula>
    </cfRule>
    <cfRule type="expression" dxfId="19952" priority="9396">
      <formula>$A205="A4"</formula>
    </cfRule>
    <cfRule type="expression" dxfId="19951" priority="9397">
      <formula>$A205="A3"</formula>
    </cfRule>
    <cfRule type="expression" dxfId="19950" priority="9398">
      <formula>$A205="A2"</formula>
    </cfRule>
    <cfRule type="expression" dxfId="19949" priority="9399">
      <formula>$A205="A1"</formula>
    </cfRule>
  </conditionalFormatting>
  <conditionalFormatting sqref="BE221">
    <cfRule type="expression" dxfId="19948" priority="9382">
      <formula>$A221="A9"</formula>
    </cfRule>
    <cfRule type="expression" dxfId="19947" priority="9383">
      <formula>$A221="A8"</formula>
    </cfRule>
    <cfRule type="expression" dxfId="19946" priority="9384">
      <formula>$A221="A7"</formula>
    </cfRule>
    <cfRule type="expression" dxfId="19945" priority="9385">
      <formula>$A221="A6"</formula>
    </cfRule>
    <cfRule type="expression" dxfId="19944" priority="9386">
      <formula>$A221="A5"</formula>
    </cfRule>
    <cfRule type="expression" dxfId="19943" priority="9387">
      <formula>$A221="A4"</formula>
    </cfRule>
    <cfRule type="expression" dxfId="19942" priority="9388">
      <formula>$A221="A3"</formula>
    </cfRule>
    <cfRule type="expression" dxfId="19941" priority="9389">
      <formula>$A221="A2"</formula>
    </cfRule>
    <cfRule type="expression" dxfId="19940" priority="9390">
      <formula>$A221="A1"</formula>
    </cfRule>
  </conditionalFormatting>
  <conditionalFormatting sqref="BE218">
    <cfRule type="expression" dxfId="19939" priority="9373">
      <formula>$A218="A9"</formula>
    </cfRule>
    <cfRule type="expression" dxfId="19938" priority="9374">
      <formula>$A218="A8"</formula>
    </cfRule>
    <cfRule type="expression" dxfId="19937" priority="9375">
      <formula>$A218="A7"</formula>
    </cfRule>
    <cfRule type="expression" dxfId="19936" priority="9376">
      <formula>$A218="A6"</formula>
    </cfRule>
    <cfRule type="expression" dxfId="19935" priority="9377">
      <formula>$A218="A5"</formula>
    </cfRule>
    <cfRule type="expression" dxfId="19934" priority="9378">
      <formula>$A218="A4"</formula>
    </cfRule>
    <cfRule type="expression" dxfId="19933" priority="9379">
      <formula>$A218="A3"</formula>
    </cfRule>
    <cfRule type="expression" dxfId="19932" priority="9380">
      <formula>$A218="A2"</formula>
    </cfRule>
    <cfRule type="expression" dxfId="19931" priority="9381">
      <formula>$A218="A1"</formula>
    </cfRule>
  </conditionalFormatting>
  <conditionalFormatting sqref="BE224">
    <cfRule type="expression" dxfId="19930" priority="9364">
      <formula>$A224="A9"</formula>
    </cfRule>
    <cfRule type="expression" dxfId="19929" priority="9365">
      <formula>$A224="A8"</formula>
    </cfRule>
    <cfRule type="expression" dxfId="19928" priority="9366">
      <formula>$A224="A7"</formula>
    </cfRule>
    <cfRule type="expression" dxfId="19927" priority="9367">
      <formula>$A224="A6"</formula>
    </cfRule>
    <cfRule type="expression" dxfId="19926" priority="9368">
      <formula>$A224="A5"</formula>
    </cfRule>
    <cfRule type="expression" dxfId="19925" priority="9369">
      <formula>$A224="A4"</formula>
    </cfRule>
    <cfRule type="expression" dxfId="19924" priority="9370">
      <formula>$A224="A3"</formula>
    </cfRule>
    <cfRule type="expression" dxfId="19923" priority="9371">
      <formula>$A224="A2"</formula>
    </cfRule>
    <cfRule type="expression" dxfId="19922" priority="9372">
      <formula>$A224="A1"</formula>
    </cfRule>
  </conditionalFormatting>
  <conditionalFormatting sqref="BE232">
    <cfRule type="expression" dxfId="19921" priority="9355">
      <formula>$A232="A9"</formula>
    </cfRule>
    <cfRule type="expression" dxfId="19920" priority="9356">
      <formula>$A232="A8"</formula>
    </cfRule>
    <cfRule type="expression" dxfId="19919" priority="9357">
      <formula>$A232="A7"</formula>
    </cfRule>
    <cfRule type="expression" dxfId="19918" priority="9358">
      <formula>$A232="A6"</formula>
    </cfRule>
    <cfRule type="expression" dxfId="19917" priority="9359">
      <formula>$A232="A5"</formula>
    </cfRule>
    <cfRule type="expression" dxfId="19916" priority="9360">
      <formula>$A232="A4"</formula>
    </cfRule>
    <cfRule type="expression" dxfId="19915" priority="9361">
      <formula>$A232="A3"</formula>
    </cfRule>
    <cfRule type="expression" dxfId="19914" priority="9362">
      <formula>$A232="A2"</formula>
    </cfRule>
    <cfRule type="expression" dxfId="19913" priority="9363">
      <formula>$A232="A1"</formula>
    </cfRule>
  </conditionalFormatting>
  <conditionalFormatting sqref="BE27">
    <cfRule type="expression" dxfId="19912" priority="9346">
      <formula>$A27="A9"</formula>
    </cfRule>
    <cfRule type="expression" dxfId="19911" priority="9347">
      <formula>$A27="A8"</formula>
    </cfRule>
    <cfRule type="expression" dxfId="19910" priority="9348">
      <formula>$A27="A7"</formula>
    </cfRule>
    <cfRule type="expression" dxfId="19909" priority="9349">
      <formula>$A27="A6"</formula>
    </cfRule>
    <cfRule type="expression" dxfId="19908" priority="9350">
      <formula>$A27="A5"</formula>
    </cfRule>
    <cfRule type="expression" dxfId="19907" priority="9351">
      <formula>$A27="A4"</formula>
    </cfRule>
    <cfRule type="expression" dxfId="19906" priority="9352">
      <formula>$A27="A3"</formula>
    </cfRule>
    <cfRule type="expression" dxfId="19905" priority="9353">
      <formula>$A27="A2"</formula>
    </cfRule>
    <cfRule type="expression" dxfId="19904" priority="9354">
      <formula>$A27="A1"</formula>
    </cfRule>
  </conditionalFormatting>
  <conditionalFormatting sqref="BE61">
    <cfRule type="expression" dxfId="19903" priority="9337">
      <formula>$A61="A9"</formula>
    </cfRule>
    <cfRule type="expression" dxfId="19902" priority="9338">
      <formula>$A61="A8"</formula>
    </cfRule>
    <cfRule type="expression" dxfId="19901" priority="9339">
      <formula>$A61="A7"</formula>
    </cfRule>
    <cfRule type="expression" dxfId="19900" priority="9340">
      <formula>$A61="A6"</formula>
    </cfRule>
    <cfRule type="expression" dxfId="19899" priority="9341">
      <formula>$A61="A5"</formula>
    </cfRule>
    <cfRule type="expression" dxfId="19898" priority="9342">
      <formula>$A61="A4"</formula>
    </cfRule>
    <cfRule type="expression" dxfId="19897" priority="9343">
      <formula>$A61="A3"</formula>
    </cfRule>
    <cfRule type="expression" dxfId="19896" priority="9344">
      <formula>$A61="A2"</formula>
    </cfRule>
    <cfRule type="expression" dxfId="19895" priority="9345">
      <formula>$A61="A1"</formula>
    </cfRule>
  </conditionalFormatting>
  <conditionalFormatting sqref="BE70">
    <cfRule type="expression" dxfId="19894" priority="9328">
      <formula>$A70="A9"</formula>
    </cfRule>
    <cfRule type="expression" dxfId="19893" priority="9329">
      <formula>$A70="A8"</formula>
    </cfRule>
    <cfRule type="expression" dxfId="19892" priority="9330">
      <formula>$A70="A7"</formula>
    </cfRule>
    <cfRule type="expression" dxfId="19891" priority="9331">
      <formula>$A70="A6"</formula>
    </cfRule>
    <cfRule type="expression" dxfId="19890" priority="9332">
      <formula>$A70="A5"</formula>
    </cfRule>
    <cfRule type="expression" dxfId="19889" priority="9333">
      <formula>$A70="A4"</formula>
    </cfRule>
    <cfRule type="expression" dxfId="19888" priority="9334">
      <formula>$A70="A3"</formula>
    </cfRule>
    <cfRule type="expression" dxfId="19887" priority="9335">
      <formula>$A70="A2"</formula>
    </cfRule>
    <cfRule type="expression" dxfId="19886" priority="9336">
      <formula>$A70="A1"</formula>
    </cfRule>
  </conditionalFormatting>
  <conditionalFormatting sqref="BE201">
    <cfRule type="expression" dxfId="19885" priority="9319">
      <formula>$A201="A9"</formula>
    </cfRule>
    <cfRule type="expression" dxfId="19884" priority="9320">
      <formula>$A201="A8"</formula>
    </cfRule>
    <cfRule type="expression" dxfId="19883" priority="9321">
      <formula>$A201="A7"</formula>
    </cfRule>
    <cfRule type="expression" dxfId="19882" priority="9322">
      <formula>$A201="A6"</formula>
    </cfRule>
    <cfRule type="expression" dxfId="19881" priority="9323">
      <formula>$A201="A5"</formula>
    </cfRule>
    <cfRule type="expression" dxfId="19880" priority="9324">
      <formula>$A201="A4"</formula>
    </cfRule>
    <cfRule type="expression" dxfId="19879" priority="9325">
      <formula>$A201="A3"</formula>
    </cfRule>
    <cfRule type="expression" dxfId="19878" priority="9326">
      <formula>$A201="A2"</formula>
    </cfRule>
    <cfRule type="expression" dxfId="19877" priority="9327">
      <formula>$A201="A1"</formula>
    </cfRule>
  </conditionalFormatting>
  <conditionalFormatting sqref="BE206">
    <cfRule type="expression" dxfId="19876" priority="9310">
      <formula>$A206="A9"</formula>
    </cfRule>
    <cfRule type="expression" dxfId="19875" priority="9311">
      <formula>$A206="A8"</formula>
    </cfRule>
    <cfRule type="expression" dxfId="19874" priority="9312">
      <formula>$A206="A7"</formula>
    </cfRule>
    <cfRule type="expression" dxfId="19873" priority="9313">
      <formula>$A206="A6"</formula>
    </cfRule>
    <cfRule type="expression" dxfId="19872" priority="9314">
      <formula>$A206="A5"</formula>
    </cfRule>
    <cfRule type="expression" dxfId="19871" priority="9315">
      <formula>$A206="A4"</formula>
    </cfRule>
    <cfRule type="expression" dxfId="19870" priority="9316">
      <formula>$A206="A3"</formula>
    </cfRule>
    <cfRule type="expression" dxfId="19869" priority="9317">
      <formula>$A206="A2"</formula>
    </cfRule>
    <cfRule type="expression" dxfId="19868" priority="9318">
      <formula>$A206="A1"</formula>
    </cfRule>
  </conditionalFormatting>
  <conditionalFormatting sqref="BE213">
    <cfRule type="expression" dxfId="19867" priority="9301">
      <formula>$A213="A9"</formula>
    </cfRule>
    <cfRule type="expression" dxfId="19866" priority="9302">
      <formula>$A213="A8"</formula>
    </cfRule>
    <cfRule type="expression" dxfId="19865" priority="9303">
      <formula>$A213="A7"</formula>
    </cfRule>
    <cfRule type="expression" dxfId="19864" priority="9304">
      <formula>$A213="A6"</formula>
    </cfRule>
    <cfRule type="expression" dxfId="19863" priority="9305">
      <formula>$A213="A5"</formula>
    </cfRule>
    <cfRule type="expression" dxfId="19862" priority="9306">
      <formula>$A213="A4"</formula>
    </cfRule>
    <cfRule type="expression" dxfId="19861" priority="9307">
      <formula>$A213="A3"</formula>
    </cfRule>
    <cfRule type="expression" dxfId="19860" priority="9308">
      <formula>$A213="A2"</formula>
    </cfRule>
    <cfRule type="expression" dxfId="19859" priority="9309">
      <formula>$A213="A1"</formula>
    </cfRule>
  </conditionalFormatting>
  <conditionalFormatting sqref="BE215">
    <cfRule type="expression" dxfId="19858" priority="9292">
      <formula>$A215="A9"</formula>
    </cfRule>
    <cfRule type="expression" dxfId="19857" priority="9293">
      <formula>$A215="A8"</formula>
    </cfRule>
    <cfRule type="expression" dxfId="19856" priority="9294">
      <formula>$A215="A7"</formula>
    </cfRule>
    <cfRule type="expression" dxfId="19855" priority="9295">
      <formula>$A215="A6"</formula>
    </cfRule>
    <cfRule type="expression" dxfId="19854" priority="9296">
      <formula>$A215="A5"</formula>
    </cfRule>
    <cfRule type="expression" dxfId="19853" priority="9297">
      <formula>$A215="A4"</formula>
    </cfRule>
    <cfRule type="expression" dxfId="19852" priority="9298">
      <formula>$A215="A3"</formula>
    </cfRule>
    <cfRule type="expression" dxfId="19851" priority="9299">
      <formula>$A215="A2"</formula>
    </cfRule>
    <cfRule type="expression" dxfId="19850" priority="9300">
      <formula>$A215="A1"</formula>
    </cfRule>
  </conditionalFormatting>
  <conditionalFormatting sqref="BE71">
    <cfRule type="expression" dxfId="19849" priority="9283">
      <formula>$A71="A9"</formula>
    </cfRule>
    <cfRule type="expression" dxfId="19848" priority="9284">
      <formula>$A71="A8"</formula>
    </cfRule>
    <cfRule type="expression" dxfId="19847" priority="9285">
      <formula>$A71="A7"</formula>
    </cfRule>
    <cfRule type="expression" dxfId="19846" priority="9286">
      <formula>$A71="A6"</formula>
    </cfRule>
    <cfRule type="expression" dxfId="19845" priority="9287">
      <formula>$A71="A5"</formula>
    </cfRule>
    <cfRule type="expression" dxfId="19844" priority="9288">
      <formula>$A71="A4"</formula>
    </cfRule>
    <cfRule type="expression" dxfId="19843" priority="9289">
      <formula>$A71="A3"</formula>
    </cfRule>
    <cfRule type="expression" dxfId="19842" priority="9290">
      <formula>$A71="A2"</formula>
    </cfRule>
    <cfRule type="expression" dxfId="19841" priority="9291">
      <formula>$A71="A1"</formula>
    </cfRule>
  </conditionalFormatting>
  <conditionalFormatting sqref="BE72">
    <cfRule type="expression" dxfId="19840" priority="9274">
      <formula>$A72="A9"</formula>
    </cfRule>
    <cfRule type="expression" dxfId="19839" priority="9275">
      <formula>$A72="A8"</formula>
    </cfRule>
    <cfRule type="expression" dxfId="19838" priority="9276">
      <formula>$A72="A7"</formula>
    </cfRule>
    <cfRule type="expression" dxfId="19837" priority="9277">
      <formula>$A72="A6"</formula>
    </cfRule>
    <cfRule type="expression" dxfId="19836" priority="9278">
      <formula>$A72="A5"</formula>
    </cfRule>
    <cfRule type="expression" dxfId="19835" priority="9279">
      <formula>$A72="A4"</formula>
    </cfRule>
    <cfRule type="expression" dxfId="19834" priority="9280">
      <formula>$A72="A3"</formula>
    </cfRule>
    <cfRule type="expression" dxfId="19833" priority="9281">
      <formula>$A72="A2"</formula>
    </cfRule>
    <cfRule type="expression" dxfId="19832" priority="9282">
      <formula>$A72="A1"</formula>
    </cfRule>
  </conditionalFormatting>
  <conditionalFormatting sqref="D105">
    <cfRule type="expression" dxfId="19831" priority="9265">
      <formula>$A105="A9"</formula>
    </cfRule>
    <cfRule type="expression" dxfId="19830" priority="9266">
      <formula>$A105="A8"</formula>
    </cfRule>
    <cfRule type="expression" dxfId="19829" priority="9267">
      <formula>$A105="A7"</formula>
    </cfRule>
    <cfRule type="expression" dxfId="19828" priority="9268">
      <formula>$A105="A6"</formula>
    </cfRule>
    <cfRule type="expression" dxfId="19827" priority="9269">
      <formula>$A105="A5"</formula>
    </cfRule>
    <cfRule type="expression" dxfId="19826" priority="9270">
      <formula>$A105="A4"</formula>
    </cfRule>
    <cfRule type="expression" dxfId="19825" priority="9271">
      <formula>$A105="A3"</formula>
    </cfRule>
    <cfRule type="expression" dxfId="19824" priority="9272">
      <formula>$A105="A2"</formula>
    </cfRule>
    <cfRule type="expression" dxfId="19823" priority="9273">
      <formula>$A105="A1"</formula>
    </cfRule>
  </conditionalFormatting>
  <conditionalFormatting sqref="E105">
    <cfRule type="expression" dxfId="19822" priority="9256">
      <formula>$A105="A9"</formula>
    </cfRule>
    <cfRule type="expression" dxfId="19821" priority="9257">
      <formula>$A105="A8"</formula>
    </cfRule>
    <cfRule type="expression" dxfId="19820" priority="9258">
      <formula>$A105="A7"</formula>
    </cfRule>
    <cfRule type="expression" dxfId="19819" priority="9259">
      <formula>$A105="A6"</formula>
    </cfRule>
    <cfRule type="expression" dxfId="19818" priority="9260">
      <formula>$A105="A5"</formula>
    </cfRule>
    <cfRule type="expression" dxfId="19817" priority="9261">
      <formula>$A105="A4"</formula>
    </cfRule>
    <cfRule type="expression" dxfId="19816" priority="9262">
      <formula>$A105="A3"</formula>
    </cfRule>
    <cfRule type="expression" dxfId="19815" priority="9263">
      <formula>$A105="A2"</formula>
    </cfRule>
    <cfRule type="expression" dxfId="19814" priority="9264">
      <formula>$A105="A1"</formula>
    </cfRule>
  </conditionalFormatting>
  <conditionalFormatting sqref="F105">
    <cfRule type="expression" dxfId="19813" priority="9247">
      <formula>$A105="A9"</formula>
    </cfRule>
    <cfRule type="expression" dxfId="19812" priority="9248">
      <formula>$A105="A8"</formula>
    </cfRule>
    <cfRule type="expression" dxfId="19811" priority="9249">
      <formula>$A105="A7"</formula>
    </cfRule>
    <cfRule type="expression" dxfId="19810" priority="9250">
      <formula>$A105="A6"</formula>
    </cfRule>
    <cfRule type="expression" dxfId="19809" priority="9251">
      <formula>$A105="A5"</formula>
    </cfRule>
    <cfRule type="expression" dxfId="19808" priority="9252">
      <formula>$A105="A4"</formula>
    </cfRule>
    <cfRule type="expression" dxfId="19807" priority="9253">
      <formula>$A105="A3"</formula>
    </cfRule>
    <cfRule type="expression" dxfId="19806" priority="9254">
      <formula>$A105="A2"</formula>
    </cfRule>
    <cfRule type="expression" dxfId="19805" priority="9255">
      <formula>$A105="A1"</formula>
    </cfRule>
  </conditionalFormatting>
  <conditionalFormatting sqref="G105">
    <cfRule type="expression" dxfId="19804" priority="9238">
      <formula>$A105="A9"</formula>
    </cfRule>
    <cfRule type="expression" dxfId="19803" priority="9239">
      <formula>$A105="A8"</formula>
    </cfRule>
    <cfRule type="expression" dxfId="19802" priority="9240">
      <formula>$A105="A7"</formula>
    </cfRule>
    <cfRule type="expression" dxfId="19801" priority="9241">
      <formula>$A105="A6"</formula>
    </cfRule>
    <cfRule type="expression" dxfId="19800" priority="9242">
      <formula>$A105="A5"</formula>
    </cfRule>
    <cfRule type="expression" dxfId="19799" priority="9243">
      <formula>$A105="A4"</formula>
    </cfRule>
    <cfRule type="expression" dxfId="19798" priority="9244">
      <formula>$A105="A3"</formula>
    </cfRule>
    <cfRule type="expression" dxfId="19797" priority="9245">
      <formula>$A105="A2"</formula>
    </cfRule>
    <cfRule type="expression" dxfId="19796" priority="9246">
      <formula>$A105="A1"</formula>
    </cfRule>
  </conditionalFormatting>
  <conditionalFormatting sqref="X117">
    <cfRule type="expression" dxfId="19795" priority="9229">
      <formula>#REF!="A9"</formula>
    </cfRule>
    <cfRule type="expression" dxfId="19794" priority="9230">
      <formula>#REF!="A8"</formula>
    </cfRule>
    <cfRule type="expression" dxfId="19793" priority="9231">
      <formula>#REF!="A7"</formula>
    </cfRule>
    <cfRule type="expression" dxfId="19792" priority="9232">
      <formula>#REF!="A6"</formula>
    </cfRule>
    <cfRule type="expression" dxfId="19791" priority="9233">
      <formula>#REF!="A5"</formula>
    </cfRule>
    <cfRule type="expression" dxfId="19790" priority="9234">
      <formula>#REF!="A4"</formula>
    </cfRule>
    <cfRule type="expression" dxfId="19789" priority="9235">
      <formula>#REF!="A3"</formula>
    </cfRule>
    <cfRule type="expression" dxfId="19788" priority="9236">
      <formula>#REF!="A2"</formula>
    </cfRule>
    <cfRule type="expression" dxfId="19787" priority="9237">
      <formula>#REF!="A1"</formula>
    </cfRule>
  </conditionalFormatting>
  <conditionalFormatting sqref="J105">
    <cfRule type="expression" dxfId="19786" priority="9220">
      <formula>$A105="A9"</formula>
    </cfRule>
    <cfRule type="expression" dxfId="19785" priority="9221">
      <formula>$A105="A8"</formula>
    </cfRule>
    <cfRule type="expression" dxfId="19784" priority="9222">
      <formula>$A105="A7"</formula>
    </cfRule>
    <cfRule type="expression" dxfId="19783" priority="9223">
      <formula>$A105="A6"</formula>
    </cfRule>
    <cfRule type="expression" dxfId="19782" priority="9224">
      <formula>$A105="A5"</formula>
    </cfRule>
    <cfRule type="expression" dxfId="19781" priority="9225">
      <formula>$A105="A4"</formula>
    </cfRule>
    <cfRule type="expression" dxfId="19780" priority="9226">
      <formula>$A105="A3"</formula>
    </cfRule>
    <cfRule type="expression" dxfId="19779" priority="9227">
      <formula>$A105="A2"</formula>
    </cfRule>
    <cfRule type="expression" dxfId="19778" priority="9228">
      <formula>$A105="A1"</formula>
    </cfRule>
  </conditionalFormatting>
  <conditionalFormatting sqref="L105">
    <cfRule type="expression" dxfId="19777" priority="9211">
      <formula>$A105="A9"</formula>
    </cfRule>
    <cfRule type="expression" dxfId="19776" priority="9212">
      <formula>$A105="A8"</formula>
    </cfRule>
    <cfRule type="expression" dxfId="19775" priority="9213">
      <formula>$A105="A7"</formula>
    </cfRule>
    <cfRule type="expression" dxfId="19774" priority="9214">
      <formula>$A105="A6"</formula>
    </cfRule>
    <cfRule type="expression" dxfId="19773" priority="9215">
      <formula>$A105="A5"</formula>
    </cfRule>
    <cfRule type="expression" dxfId="19772" priority="9216">
      <formula>$A105="A4"</formula>
    </cfRule>
    <cfRule type="expression" dxfId="19771" priority="9217">
      <formula>$A105="A3"</formula>
    </cfRule>
    <cfRule type="expression" dxfId="19770" priority="9218">
      <formula>$A105="A2"</formula>
    </cfRule>
    <cfRule type="expression" dxfId="19769" priority="9219">
      <formula>$A105="A1"</formula>
    </cfRule>
  </conditionalFormatting>
  <conditionalFormatting sqref="M105:W105">
    <cfRule type="expression" dxfId="19768" priority="9202">
      <formula>$A105="A9"</formula>
    </cfRule>
    <cfRule type="expression" dxfId="19767" priority="9203">
      <formula>$A105="A8"</formula>
    </cfRule>
    <cfRule type="expression" dxfId="19766" priority="9204">
      <formula>$A105="A7"</formula>
    </cfRule>
    <cfRule type="expression" dxfId="19765" priority="9205">
      <formula>$A105="A6"</formula>
    </cfRule>
    <cfRule type="expression" dxfId="19764" priority="9206">
      <formula>$A105="A5"</formula>
    </cfRule>
    <cfRule type="expression" dxfId="19763" priority="9207">
      <formula>$A105="A4"</formula>
    </cfRule>
    <cfRule type="expression" dxfId="19762" priority="9208">
      <formula>$A105="A3"</formula>
    </cfRule>
    <cfRule type="expression" dxfId="19761" priority="9209">
      <formula>$A105="A2"</formula>
    </cfRule>
    <cfRule type="expression" dxfId="19760" priority="9210">
      <formula>$A105="A1"</formula>
    </cfRule>
  </conditionalFormatting>
  <conditionalFormatting sqref="AN117">
    <cfRule type="expression" dxfId="19759" priority="9193">
      <formula>#REF!="A9"</formula>
    </cfRule>
    <cfRule type="expression" dxfId="19758" priority="9194">
      <formula>#REF!="A8"</formula>
    </cfRule>
    <cfRule type="expression" dxfId="19757" priority="9195">
      <formula>#REF!="A7"</formula>
    </cfRule>
    <cfRule type="expression" dxfId="19756" priority="9196">
      <formula>#REF!="A6"</formula>
    </cfRule>
    <cfRule type="expression" dxfId="19755" priority="9197">
      <formula>#REF!="A5"</formula>
    </cfRule>
    <cfRule type="expression" dxfId="19754" priority="9198">
      <formula>#REF!="A4"</formula>
    </cfRule>
    <cfRule type="expression" dxfId="19753" priority="9199">
      <formula>#REF!="A3"</formula>
    </cfRule>
    <cfRule type="expression" dxfId="19752" priority="9200">
      <formula>#REF!="A2"</formula>
    </cfRule>
    <cfRule type="expression" dxfId="19751" priority="9201">
      <formula>#REF!="A1"</formula>
    </cfRule>
  </conditionalFormatting>
  <conditionalFormatting sqref="AO117">
    <cfRule type="expression" dxfId="19750" priority="9184">
      <formula>#REF!="A9"</formula>
    </cfRule>
    <cfRule type="expression" dxfId="19749" priority="9185">
      <formula>#REF!="A8"</formula>
    </cfRule>
    <cfRule type="expression" dxfId="19748" priority="9186">
      <formula>#REF!="A7"</formula>
    </cfRule>
    <cfRule type="expression" dxfId="19747" priority="9187">
      <formula>#REF!="A6"</formula>
    </cfRule>
    <cfRule type="expression" dxfId="19746" priority="9188">
      <formula>#REF!="A5"</formula>
    </cfRule>
    <cfRule type="expression" dxfId="19745" priority="9189">
      <formula>#REF!="A4"</formula>
    </cfRule>
    <cfRule type="expression" dxfId="19744" priority="9190">
      <formula>#REF!="A3"</formula>
    </cfRule>
    <cfRule type="expression" dxfId="19743" priority="9191">
      <formula>#REF!="A2"</formula>
    </cfRule>
    <cfRule type="expression" dxfId="19742" priority="9192">
      <formula>#REF!="A1"</formula>
    </cfRule>
  </conditionalFormatting>
  <conditionalFormatting sqref="BC117">
    <cfRule type="expression" dxfId="19741" priority="9175">
      <formula>#REF!="A9"</formula>
    </cfRule>
    <cfRule type="expression" dxfId="19740" priority="9176">
      <formula>#REF!="A8"</formula>
    </cfRule>
    <cfRule type="expression" dxfId="19739" priority="9177">
      <formula>#REF!="A7"</formula>
    </cfRule>
    <cfRule type="expression" dxfId="19738" priority="9178">
      <formula>#REF!="A6"</formula>
    </cfRule>
    <cfRule type="expression" dxfId="19737" priority="9179">
      <formula>#REF!="A5"</formula>
    </cfRule>
    <cfRule type="expression" dxfId="19736" priority="9180">
      <formula>#REF!="A4"</formula>
    </cfRule>
    <cfRule type="expression" dxfId="19735" priority="9181">
      <formula>#REF!="A3"</formula>
    </cfRule>
    <cfRule type="expression" dxfId="19734" priority="9182">
      <formula>#REF!="A2"</formula>
    </cfRule>
    <cfRule type="expression" dxfId="19733" priority="9183">
      <formula>#REF!="A1"</formula>
    </cfRule>
  </conditionalFormatting>
  <conditionalFormatting sqref="BD117">
    <cfRule type="expression" dxfId="19732" priority="9166">
      <formula>#REF!="A9"</formula>
    </cfRule>
    <cfRule type="expression" dxfId="19731" priority="9167">
      <formula>#REF!="A8"</formula>
    </cfRule>
    <cfRule type="expression" dxfId="19730" priority="9168">
      <formula>#REF!="A7"</formula>
    </cfRule>
    <cfRule type="expression" dxfId="19729" priority="9169">
      <formula>#REF!="A6"</formula>
    </cfRule>
    <cfRule type="expression" dxfId="19728" priority="9170">
      <formula>#REF!="A5"</formula>
    </cfRule>
    <cfRule type="expression" dxfId="19727" priority="9171">
      <formula>#REF!="A4"</formula>
    </cfRule>
    <cfRule type="expression" dxfId="19726" priority="9172">
      <formula>#REF!="A3"</formula>
    </cfRule>
    <cfRule type="expression" dxfId="19725" priority="9173">
      <formula>#REF!="A2"</formula>
    </cfRule>
    <cfRule type="expression" dxfId="19724" priority="9174">
      <formula>#REF!="A1"</formula>
    </cfRule>
  </conditionalFormatting>
  <conditionalFormatting sqref="BB117">
    <cfRule type="expression" dxfId="19723" priority="9157">
      <formula>#REF!="A9"</formula>
    </cfRule>
    <cfRule type="expression" dxfId="19722" priority="9158">
      <formula>#REF!="A8"</formula>
    </cfRule>
    <cfRule type="expression" dxfId="19721" priority="9159">
      <formula>#REF!="A7"</formula>
    </cfRule>
    <cfRule type="expression" dxfId="19720" priority="9160">
      <formula>#REF!="A6"</formula>
    </cfRule>
    <cfRule type="expression" dxfId="19719" priority="9161">
      <formula>#REF!="A5"</formula>
    </cfRule>
    <cfRule type="expression" dxfId="19718" priority="9162">
      <formula>#REF!="A4"</formula>
    </cfRule>
    <cfRule type="expression" dxfId="19717" priority="9163">
      <formula>#REF!="A3"</formula>
    </cfRule>
    <cfRule type="expression" dxfId="19716" priority="9164">
      <formula>#REF!="A2"</formula>
    </cfRule>
    <cfRule type="expression" dxfId="19715" priority="9165">
      <formula>#REF!="A1"</formula>
    </cfRule>
  </conditionalFormatting>
  <conditionalFormatting sqref="AQ105:AU105 AW105:BB105">
    <cfRule type="expression" dxfId="19714" priority="9148">
      <formula>$A105="A9"</formula>
    </cfRule>
    <cfRule type="expression" dxfId="19713" priority="9149">
      <formula>$A105="A8"</formula>
    </cfRule>
    <cfRule type="expression" dxfId="19712" priority="9150">
      <formula>$A105="A7"</formula>
    </cfRule>
    <cfRule type="expression" dxfId="19711" priority="9151">
      <formula>$A105="A6"</formula>
    </cfRule>
    <cfRule type="expression" dxfId="19710" priority="9152">
      <formula>$A105="A5"</formula>
    </cfRule>
    <cfRule type="expression" dxfId="19709" priority="9153">
      <formula>$A105="A4"</formula>
    </cfRule>
    <cfRule type="expression" dxfId="19708" priority="9154">
      <formula>$A105="A3"</formula>
    </cfRule>
    <cfRule type="expression" dxfId="19707" priority="9155">
      <formula>$A105="A2"</formula>
    </cfRule>
    <cfRule type="expression" dxfId="19706" priority="9156">
      <formula>$A105="A1"</formula>
    </cfRule>
  </conditionalFormatting>
  <conditionalFormatting sqref="A182:B182">
    <cfRule type="expression" dxfId="19705" priority="9139">
      <formula>#REF!="A9"</formula>
    </cfRule>
    <cfRule type="expression" dxfId="19704" priority="9140">
      <formula>#REF!="A8"</formula>
    </cfRule>
    <cfRule type="expression" dxfId="19703" priority="9141">
      <formula>#REF!="A7"</formula>
    </cfRule>
    <cfRule type="expression" dxfId="19702" priority="9142">
      <formula>#REF!="A6"</formula>
    </cfRule>
    <cfRule type="expression" dxfId="19701" priority="9143">
      <formula>#REF!="A5"</formula>
    </cfRule>
    <cfRule type="expression" dxfId="19700" priority="9144">
      <formula>#REF!="A4"</formula>
    </cfRule>
    <cfRule type="expression" dxfId="19699" priority="9145">
      <formula>#REF!="A3"</formula>
    </cfRule>
    <cfRule type="expression" dxfId="19698" priority="9146">
      <formula>#REF!="A2"</formula>
    </cfRule>
    <cfRule type="expression" dxfId="19697" priority="9147">
      <formula>#REF!="A1"</formula>
    </cfRule>
  </conditionalFormatting>
  <conditionalFormatting sqref="A183:B183">
    <cfRule type="expression" dxfId="19696" priority="9130">
      <formula>#REF!="A9"</formula>
    </cfRule>
    <cfRule type="expression" dxfId="19695" priority="9131">
      <formula>#REF!="A8"</formula>
    </cfRule>
    <cfRule type="expression" dxfId="19694" priority="9132">
      <formula>#REF!="A7"</formula>
    </cfRule>
    <cfRule type="expression" dxfId="19693" priority="9133">
      <formula>#REF!="A6"</formula>
    </cfRule>
    <cfRule type="expression" dxfId="19692" priority="9134">
      <formula>#REF!="A5"</formula>
    </cfRule>
    <cfRule type="expression" dxfId="19691" priority="9135">
      <formula>#REF!="A4"</formula>
    </cfRule>
    <cfRule type="expression" dxfId="19690" priority="9136">
      <formula>#REF!="A3"</formula>
    </cfRule>
    <cfRule type="expression" dxfId="19689" priority="9137">
      <formula>#REF!="A2"</formula>
    </cfRule>
    <cfRule type="expression" dxfId="19688" priority="9138">
      <formula>#REF!="A1"</formula>
    </cfRule>
  </conditionalFormatting>
  <conditionalFormatting sqref="A184:B186">
    <cfRule type="expression" dxfId="19687" priority="9121">
      <formula>#REF!="A9"</formula>
    </cfRule>
    <cfRule type="expression" dxfId="19686" priority="9122">
      <formula>#REF!="A8"</formula>
    </cfRule>
    <cfRule type="expression" dxfId="19685" priority="9123">
      <formula>#REF!="A7"</formula>
    </cfRule>
    <cfRule type="expression" dxfId="19684" priority="9124">
      <formula>#REF!="A6"</formula>
    </cfRule>
    <cfRule type="expression" dxfId="19683" priority="9125">
      <formula>#REF!="A5"</formula>
    </cfRule>
    <cfRule type="expression" dxfId="19682" priority="9126">
      <formula>#REF!="A4"</formula>
    </cfRule>
    <cfRule type="expression" dxfId="19681" priority="9127">
      <formula>#REF!="A3"</formula>
    </cfRule>
    <cfRule type="expression" dxfId="19680" priority="9128">
      <formula>#REF!="A2"</formula>
    </cfRule>
    <cfRule type="expression" dxfId="19679" priority="9129">
      <formula>#REF!="A1"</formula>
    </cfRule>
  </conditionalFormatting>
  <conditionalFormatting sqref="AN188">
    <cfRule type="expression" dxfId="19678" priority="9112">
      <formula>#REF!="A9"</formula>
    </cfRule>
    <cfRule type="expression" dxfId="19677" priority="9113">
      <formula>#REF!="A8"</formula>
    </cfRule>
    <cfRule type="expression" dxfId="19676" priority="9114">
      <formula>#REF!="A7"</formula>
    </cfRule>
    <cfRule type="expression" dxfId="19675" priority="9115">
      <formula>#REF!="A6"</formula>
    </cfRule>
    <cfRule type="expression" dxfId="19674" priority="9116">
      <formula>#REF!="A5"</formula>
    </cfRule>
    <cfRule type="expression" dxfId="19673" priority="9117">
      <formula>#REF!="A4"</formula>
    </cfRule>
    <cfRule type="expression" dxfId="19672" priority="9118">
      <formula>#REF!="A3"</formula>
    </cfRule>
    <cfRule type="expression" dxfId="19671" priority="9119">
      <formula>#REF!="A2"</formula>
    </cfRule>
    <cfRule type="expression" dxfId="19670" priority="9120">
      <formula>#REF!="A1"</formula>
    </cfRule>
  </conditionalFormatting>
  <conditionalFormatting sqref="H252 K252">
    <cfRule type="expression" dxfId="19669" priority="9103">
      <formula>#REF!="A9"</formula>
    </cfRule>
    <cfRule type="expression" dxfId="19668" priority="9104">
      <formula>#REF!="A8"</formula>
    </cfRule>
    <cfRule type="expression" dxfId="19667" priority="9105">
      <formula>#REF!="A7"</formula>
    </cfRule>
    <cfRule type="expression" dxfId="19666" priority="9106">
      <formula>#REF!="A6"</formula>
    </cfRule>
    <cfRule type="expression" dxfId="19665" priority="9107">
      <formula>#REF!="A5"</formula>
    </cfRule>
    <cfRule type="expression" dxfId="19664" priority="9108">
      <formula>#REF!="A4"</formula>
    </cfRule>
    <cfRule type="expression" dxfId="19663" priority="9109">
      <formula>#REF!="A3"</formula>
    </cfRule>
    <cfRule type="expression" dxfId="19662" priority="9110">
      <formula>#REF!="A2"</formula>
    </cfRule>
    <cfRule type="expression" dxfId="19661" priority="9111">
      <formula>#REF!="A1"</formula>
    </cfRule>
  </conditionalFormatting>
  <conditionalFormatting sqref="X252">
    <cfRule type="expression" dxfId="19660" priority="9094">
      <formula>#REF!="A9"</formula>
    </cfRule>
    <cfRule type="expression" dxfId="19659" priority="9095">
      <formula>#REF!="A8"</formula>
    </cfRule>
    <cfRule type="expression" dxfId="19658" priority="9096">
      <formula>#REF!="A7"</formula>
    </cfRule>
    <cfRule type="expression" dxfId="19657" priority="9097">
      <formula>#REF!="A6"</formula>
    </cfRule>
    <cfRule type="expression" dxfId="19656" priority="9098">
      <formula>#REF!="A5"</formula>
    </cfRule>
    <cfRule type="expression" dxfId="19655" priority="9099">
      <formula>#REF!="A4"</formula>
    </cfRule>
    <cfRule type="expression" dxfId="19654" priority="9100">
      <formula>#REF!="A3"</formula>
    </cfRule>
    <cfRule type="expression" dxfId="19653" priority="9101">
      <formula>#REF!="A2"</formula>
    </cfRule>
    <cfRule type="expression" dxfId="19652" priority="9102">
      <formula>#REF!="A1"</formula>
    </cfRule>
  </conditionalFormatting>
  <conditionalFormatting sqref="BB252">
    <cfRule type="expression" dxfId="19651" priority="9085">
      <formula>#REF!="A9"</formula>
    </cfRule>
    <cfRule type="expression" dxfId="19650" priority="9086">
      <formula>#REF!="A8"</formula>
    </cfRule>
    <cfRule type="expression" dxfId="19649" priority="9087">
      <formula>#REF!="A7"</formula>
    </cfRule>
    <cfRule type="expression" dxfId="19648" priority="9088">
      <formula>#REF!="A6"</formula>
    </cfRule>
    <cfRule type="expression" dxfId="19647" priority="9089">
      <formula>#REF!="A5"</formula>
    </cfRule>
    <cfRule type="expression" dxfId="19646" priority="9090">
      <formula>#REF!="A4"</formula>
    </cfRule>
    <cfRule type="expression" dxfId="19645" priority="9091">
      <formula>#REF!="A3"</formula>
    </cfRule>
    <cfRule type="expression" dxfId="19644" priority="9092">
      <formula>#REF!="A2"</formula>
    </cfRule>
    <cfRule type="expression" dxfId="19643" priority="9093">
      <formula>#REF!="A1"</formula>
    </cfRule>
  </conditionalFormatting>
  <conditionalFormatting sqref="J193">
    <cfRule type="expression" dxfId="19642" priority="9076">
      <formula>#REF!="A9"</formula>
    </cfRule>
    <cfRule type="expression" dxfId="19641" priority="9077">
      <formula>#REF!="A8"</formula>
    </cfRule>
    <cfRule type="expression" dxfId="19640" priority="9078">
      <formula>#REF!="A7"</formula>
    </cfRule>
    <cfRule type="expression" dxfId="19639" priority="9079">
      <formula>#REF!="A6"</formula>
    </cfRule>
    <cfRule type="expression" dxfId="19638" priority="9080">
      <formula>#REF!="A5"</formula>
    </cfRule>
    <cfRule type="expression" dxfId="19637" priority="9081">
      <formula>#REF!="A4"</formula>
    </cfRule>
    <cfRule type="expression" dxfId="19636" priority="9082">
      <formula>#REF!="A3"</formula>
    </cfRule>
    <cfRule type="expression" dxfId="19635" priority="9083">
      <formula>#REF!="A2"</formula>
    </cfRule>
    <cfRule type="expression" dxfId="19634" priority="9084">
      <formula>#REF!="A1"</formula>
    </cfRule>
  </conditionalFormatting>
  <conditionalFormatting sqref="A65">
    <cfRule type="expression" dxfId="19633" priority="9067">
      <formula>#REF!="A9"</formula>
    </cfRule>
    <cfRule type="expression" dxfId="19632" priority="9068">
      <formula>#REF!="A8"</formula>
    </cfRule>
    <cfRule type="expression" dxfId="19631" priority="9069">
      <formula>#REF!="A7"</formula>
    </cfRule>
    <cfRule type="expression" dxfId="19630" priority="9070">
      <formula>#REF!="A6"</formula>
    </cfRule>
    <cfRule type="expression" dxfId="19629" priority="9071">
      <formula>#REF!="A5"</formula>
    </cfRule>
    <cfRule type="expression" dxfId="19628" priority="9072">
      <formula>#REF!="A4"</formula>
    </cfRule>
    <cfRule type="expression" dxfId="19627" priority="9073">
      <formula>#REF!="A3"</formula>
    </cfRule>
    <cfRule type="expression" dxfId="19626" priority="9074">
      <formula>#REF!="A2"</formula>
    </cfRule>
    <cfRule type="expression" dxfId="19625" priority="9075">
      <formula>#REF!="A1"</formula>
    </cfRule>
  </conditionalFormatting>
  <conditionalFormatting sqref="B65">
    <cfRule type="expression" dxfId="19624" priority="9058">
      <formula>#REF!="A9"</formula>
    </cfRule>
    <cfRule type="expression" dxfId="19623" priority="9059">
      <formula>#REF!="A8"</formula>
    </cfRule>
    <cfRule type="expression" dxfId="19622" priority="9060">
      <formula>#REF!="A7"</formula>
    </cfRule>
    <cfRule type="expression" dxfId="19621" priority="9061">
      <formula>#REF!="A6"</formula>
    </cfRule>
    <cfRule type="expression" dxfId="19620" priority="9062">
      <formula>#REF!="A5"</formula>
    </cfRule>
    <cfRule type="expression" dxfId="19619" priority="9063">
      <formula>#REF!="A4"</formula>
    </cfRule>
    <cfRule type="expression" dxfId="19618" priority="9064">
      <formula>#REF!="A3"</formula>
    </cfRule>
    <cfRule type="expression" dxfId="19617" priority="9065">
      <formula>#REF!="A2"</formula>
    </cfRule>
    <cfRule type="expression" dxfId="19616" priority="9066">
      <formula>#REF!="A1"</formula>
    </cfRule>
  </conditionalFormatting>
  <conditionalFormatting sqref="C65">
    <cfRule type="expression" dxfId="19615" priority="9049">
      <formula>$A65="A9"</formula>
    </cfRule>
    <cfRule type="expression" dxfId="19614" priority="9050">
      <formula>$A65="A8"</formula>
    </cfRule>
    <cfRule type="expression" dxfId="19613" priority="9051">
      <formula>$A65="A7"</formula>
    </cfRule>
    <cfRule type="expression" dxfId="19612" priority="9052">
      <formula>$A65="A6"</formula>
    </cfRule>
    <cfRule type="expression" dxfId="19611" priority="9053">
      <formula>$A65="A5"</formula>
    </cfRule>
    <cfRule type="expression" dxfId="19610" priority="9054">
      <formula>$A65="A4"</formula>
    </cfRule>
    <cfRule type="expression" dxfId="19609" priority="9055">
      <formula>$A65="A3"</formula>
    </cfRule>
    <cfRule type="expression" dxfId="19608" priority="9056">
      <formula>$A65="A2"</formula>
    </cfRule>
    <cfRule type="expression" dxfId="19607" priority="9057">
      <formula>$A65="A1"</formula>
    </cfRule>
  </conditionalFormatting>
  <conditionalFormatting sqref="H65">
    <cfRule type="expression" dxfId="19606" priority="9040">
      <formula>#REF!="A9"</formula>
    </cfRule>
    <cfRule type="expression" dxfId="19605" priority="9041">
      <formula>#REF!="A8"</formula>
    </cfRule>
    <cfRule type="expression" dxfId="19604" priority="9042">
      <formula>#REF!="A7"</formula>
    </cfRule>
    <cfRule type="expression" dxfId="19603" priority="9043">
      <formula>#REF!="A6"</formula>
    </cfRule>
    <cfRule type="expression" dxfId="19602" priority="9044">
      <formula>#REF!="A5"</formula>
    </cfRule>
    <cfRule type="expression" dxfId="19601" priority="9045">
      <formula>#REF!="A4"</formula>
    </cfRule>
    <cfRule type="expression" dxfId="19600" priority="9046">
      <formula>#REF!="A3"</formula>
    </cfRule>
    <cfRule type="expression" dxfId="19599" priority="9047">
      <formula>#REF!="A2"</formula>
    </cfRule>
    <cfRule type="expression" dxfId="19598" priority="9048">
      <formula>#REF!="A1"</formula>
    </cfRule>
  </conditionalFormatting>
  <conditionalFormatting sqref="I65">
    <cfRule type="expression" dxfId="19597" priority="9031">
      <formula>#REF!="A9"</formula>
    </cfRule>
    <cfRule type="expression" dxfId="19596" priority="9032">
      <formula>#REF!="A8"</formula>
    </cfRule>
    <cfRule type="expression" dxfId="19595" priority="9033">
      <formula>#REF!="A7"</formula>
    </cfRule>
    <cfRule type="expression" dxfId="19594" priority="9034">
      <formula>#REF!="A6"</formula>
    </cfRule>
    <cfRule type="expression" dxfId="19593" priority="9035">
      <formula>#REF!="A5"</formula>
    </cfRule>
    <cfRule type="expression" dxfId="19592" priority="9036">
      <formula>#REF!="A4"</formula>
    </cfRule>
    <cfRule type="expression" dxfId="19591" priority="9037">
      <formula>#REF!="A3"</formula>
    </cfRule>
    <cfRule type="expression" dxfId="19590" priority="9038">
      <formula>#REF!="A2"</formula>
    </cfRule>
    <cfRule type="expression" dxfId="19589" priority="9039">
      <formula>#REF!="A1"</formula>
    </cfRule>
  </conditionalFormatting>
  <conditionalFormatting sqref="K65">
    <cfRule type="expression" dxfId="19588" priority="9022">
      <formula>#REF!="A9"</formula>
    </cfRule>
    <cfRule type="expression" dxfId="19587" priority="9023">
      <formula>#REF!="A8"</formula>
    </cfRule>
    <cfRule type="expression" dxfId="19586" priority="9024">
      <formula>#REF!="A7"</formula>
    </cfRule>
    <cfRule type="expression" dxfId="19585" priority="9025">
      <formula>#REF!="A6"</formula>
    </cfRule>
    <cfRule type="expression" dxfId="19584" priority="9026">
      <formula>#REF!="A5"</formula>
    </cfRule>
    <cfRule type="expression" dxfId="19583" priority="9027">
      <formula>#REF!="A4"</formula>
    </cfRule>
    <cfRule type="expression" dxfId="19582" priority="9028">
      <formula>#REF!="A3"</formula>
    </cfRule>
    <cfRule type="expression" dxfId="19581" priority="9029">
      <formula>#REF!="A2"</formula>
    </cfRule>
    <cfRule type="expression" dxfId="19580" priority="9030">
      <formula>#REF!="A1"</formula>
    </cfRule>
  </conditionalFormatting>
  <conditionalFormatting sqref="Y65">
    <cfRule type="expression" dxfId="19579" priority="9013">
      <formula>#REF!="A9"</formula>
    </cfRule>
    <cfRule type="expression" dxfId="19578" priority="9014">
      <formula>#REF!="A8"</formula>
    </cfRule>
    <cfRule type="expression" dxfId="19577" priority="9015">
      <formula>#REF!="A7"</formula>
    </cfRule>
    <cfRule type="expression" dxfId="19576" priority="9016">
      <formula>#REF!="A6"</formula>
    </cfRule>
    <cfRule type="expression" dxfId="19575" priority="9017">
      <formula>#REF!="A5"</formula>
    </cfRule>
    <cfRule type="expression" dxfId="19574" priority="9018">
      <formula>#REF!="A4"</formula>
    </cfRule>
    <cfRule type="expression" dxfId="19573" priority="9019">
      <formula>#REF!="A3"</formula>
    </cfRule>
    <cfRule type="expression" dxfId="19572" priority="9020">
      <formula>#REF!="A2"</formula>
    </cfRule>
    <cfRule type="expression" dxfId="19571" priority="9021">
      <formula>#REF!="A1"</formula>
    </cfRule>
  </conditionalFormatting>
  <conditionalFormatting sqref="Z65">
    <cfRule type="expression" dxfId="19570" priority="9004">
      <formula>#REF!="A9"</formula>
    </cfRule>
    <cfRule type="expression" dxfId="19569" priority="9005">
      <formula>#REF!="A8"</formula>
    </cfRule>
    <cfRule type="expression" dxfId="19568" priority="9006">
      <formula>#REF!="A7"</formula>
    </cfRule>
    <cfRule type="expression" dxfId="19567" priority="9007">
      <formula>#REF!="A6"</formula>
    </cfRule>
    <cfRule type="expression" dxfId="19566" priority="9008">
      <formula>#REF!="A5"</formula>
    </cfRule>
    <cfRule type="expression" dxfId="19565" priority="9009">
      <formula>#REF!="A4"</formula>
    </cfRule>
    <cfRule type="expression" dxfId="19564" priority="9010">
      <formula>#REF!="A3"</formula>
    </cfRule>
    <cfRule type="expression" dxfId="19563" priority="9011">
      <formula>#REF!="A2"</formula>
    </cfRule>
    <cfRule type="expression" dxfId="19562" priority="9012">
      <formula>#REF!="A1"</formula>
    </cfRule>
  </conditionalFormatting>
  <conditionalFormatting sqref="AN65">
    <cfRule type="expression" dxfId="19561" priority="8995">
      <formula>#REF!="A9"</formula>
    </cfRule>
    <cfRule type="expression" dxfId="19560" priority="8996">
      <formula>#REF!="A8"</formula>
    </cfRule>
    <cfRule type="expression" dxfId="19559" priority="8997">
      <formula>#REF!="A7"</formula>
    </cfRule>
    <cfRule type="expression" dxfId="19558" priority="8998">
      <formula>#REF!="A6"</formula>
    </cfRule>
    <cfRule type="expression" dxfId="19557" priority="8999">
      <formula>#REF!="A5"</formula>
    </cfRule>
    <cfRule type="expression" dxfId="19556" priority="9000">
      <formula>#REF!="A4"</formula>
    </cfRule>
    <cfRule type="expression" dxfId="19555" priority="9001">
      <formula>#REF!="A3"</formula>
    </cfRule>
    <cfRule type="expression" dxfId="19554" priority="9002">
      <formula>#REF!="A2"</formula>
    </cfRule>
    <cfRule type="expression" dxfId="19553" priority="9003">
      <formula>#REF!="A1"</formula>
    </cfRule>
  </conditionalFormatting>
  <conditionalFormatting sqref="AO65">
    <cfRule type="expression" dxfId="19552" priority="8986">
      <formula>#REF!="A9"</formula>
    </cfRule>
    <cfRule type="expression" dxfId="19551" priority="8987">
      <formula>#REF!="A8"</formula>
    </cfRule>
    <cfRule type="expression" dxfId="19550" priority="8988">
      <formula>#REF!="A7"</formula>
    </cfRule>
    <cfRule type="expression" dxfId="19549" priority="8989">
      <formula>#REF!="A6"</formula>
    </cfRule>
    <cfRule type="expression" dxfId="19548" priority="8990">
      <formula>#REF!="A5"</formula>
    </cfRule>
    <cfRule type="expression" dxfId="19547" priority="8991">
      <formula>#REF!="A4"</formula>
    </cfRule>
    <cfRule type="expression" dxfId="19546" priority="8992">
      <formula>#REF!="A3"</formula>
    </cfRule>
    <cfRule type="expression" dxfId="19545" priority="8993">
      <formula>#REF!="A2"</formula>
    </cfRule>
    <cfRule type="expression" dxfId="19544" priority="8994">
      <formula>#REF!="A1"</formula>
    </cfRule>
  </conditionalFormatting>
  <conditionalFormatting sqref="BC65">
    <cfRule type="expression" dxfId="19543" priority="8977">
      <formula>#REF!="A9"</formula>
    </cfRule>
    <cfRule type="expression" dxfId="19542" priority="8978">
      <formula>#REF!="A8"</formula>
    </cfRule>
    <cfRule type="expression" dxfId="19541" priority="8979">
      <formula>#REF!="A7"</formula>
    </cfRule>
    <cfRule type="expression" dxfId="19540" priority="8980">
      <formula>#REF!="A6"</formula>
    </cfRule>
    <cfRule type="expression" dxfId="19539" priority="8981">
      <formula>#REF!="A5"</formula>
    </cfRule>
    <cfRule type="expression" dxfId="19538" priority="8982">
      <formula>#REF!="A4"</formula>
    </cfRule>
    <cfRule type="expression" dxfId="19537" priority="8983">
      <formula>#REF!="A3"</formula>
    </cfRule>
    <cfRule type="expression" dxfId="19536" priority="8984">
      <formula>#REF!="A2"</formula>
    </cfRule>
    <cfRule type="expression" dxfId="19535" priority="8985">
      <formula>#REF!="A1"</formula>
    </cfRule>
  </conditionalFormatting>
  <conditionalFormatting sqref="BD65">
    <cfRule type="expression" dxfId="19534" priority="8968">
      <formula>#REF!="A9"</formula>
    </cfRule>
    <cfRule type="expression" dxfId="19533" priority="8969">
      <formula>#REF!="A8"</formula>
    </cfRule>
    <cfRule type="expression" dxfId="19532" priority="8970">
      <formula>#REF!="A7"</formula>
    </cfRule>
    <cfRule type="expression" dxfId="19531" priority="8971">
      <formula>#REF!="A6"</formula>
    </cfRule>
    <cfRule type="expression" dxfId="19530" priority="8972">
      <formula>#REF!="A5"</formula>
    </cfRule>
    <cfRule type="expression" dxfId="19529" priority="8973">
      <formula>#REF!="A4"</formula>
    </cfRule>
    <cfRule type="expression" dxfId="19528" priority="8974">
      <formula>#REF!="A3"</formula>
    </cfRule>
    <cfRule type="expression" dxfId="19527" priority="8975">
      <formula>#REF!="A2"</formula>
    </cfRule>
    <cfRule type="expression" dxfId="19526" priority="8976">
      <formula>#REF!="A1"</formula>
    </cfRule>
  </conditionalFormatting>
  <conditionalFormatting sqref="D65:G65">
    <cfRule type="expression" dxfId="19525" priority="8959">
      <formula>$A65="A9"</formula>
    </cfRule>
    <cfRule type="expression" dxfId="19524" priority="8960">
      <formula>$A65="A8"</formula>
    </cfRule>
    <cfRule type="expression" dxfId="19523" priority="8961">
      <formula>$A65="A7"</formula>
    </cfRule>
    <cfRule type="expression" dxfId="19522" priority="8962">
      <formula>$A65="A6"</formula>
    </cfRule>
    <cfRule type="expression" dxfId="19521" priority="8963">
      <formula>$A65="A5"</formula>
    </cfRule>
    <cfRule type="expression" dxfId="19520" priority="8964">
      <formula>$A65="A4"</formula>
    </cfRule>
    <cfRule type="expression" dxfId="19519" priority="8965">
      <formula>$A65="A3"</formula>
    </cfRule>
    <cfRule type="expression" dxfId="19518" priority="8966">
      <formula>$A65="A2"</formula>
    </cfRule>
    <cfRule type="expression" dxfId="19517" priority="8967">
      <formula>$A65="A1"</formula>
    </cfRule>
  </conditionalFormatting>
  <conditionalFormatting sqref="J65">
    <cfRule type="expression" dxfId="19516" priority="8950">
      <formula>$A65="A9"</formula>
    </cfRule>
    <cfRule type="expression" dxfId="19515" priority="8951">
      <formula>$A65="A8"</formula>
    </cfRule>
    <cfRule type="expression" dxfId="19514" priority="8952">
      <formula>$A65="A7"</formula>
    </cfRule>
    <cfRule type="expression" dxfId="19513" priority="8953">
      <formula>$A65="A6"</formula>
    </cfRule>
    <cfRule type="expression" dxfId="19512" priority="8954">
      <formula>$A65="A5"</formula>
    </cfRule>
    <cfRule type="expression" dxfId="19511" priority="8955">
      <formula>$A65="A4"</formula>
    </cfRule>
    <cfRule type="expression" dxfId="19510" priority="8956">
      <formula>$A65="A3"</formula>
    </cfRule>
    <cfRule type="expression" dxfId="19509" priority="8957">
      <formula>$A65="A2"</formula>
    </cfRule>
    <cfRule type="expression" dxfId="19508" priority="8958">
      <formula>$A65="A1"</formula>
    </cfRule>
  </conditionalFormatting>
  <conditionalFormatting sqref="L65:W65">
    <cfRule type="expression" dxfId="19507" priority="8941">
      <formula>$A65="A9"</formula>
    </cfRule>
    <cfRule type="expression" dxfId="19506" priority="8942">
      <formula>$A65="A8"</formula>
    </cfRule>
    <cfRule type="expression" dxfId="19505" priority="8943">
      <formula>$A65="A7"</formula>
    </cfRule>
    <cfRule type="expression" dxfId="19504" priority="8944">
      <formula>$A65="A6"</formula>
    </cfRule>
    <cfRule type="expression" dxfId="19503" priority="8945">
      <formula>$A65="A5"</formula>
    </cfRule>
    <cfRule type="expression" dxfId="19502" priority="8946">
      <formula>$A65="A4"</formula>
    </cfRule>
    <cfRule type="expression" dxfId="19501" priority="8947">
      <formula>$A65="A3"</formula>
    </cfRule>
    <cfRule type="expression" dxfId="19500" priority="8948">
      <formula>$A65="A2"</formula>
    </cfRule>
    <cfRule type="expression" dxfId="19499" priority="8949">
      <formula>$A65="A1"</formula>
    </cfRule>
  </conditionalFormatting>
  <conditionalFormatting sqref="X65">
    <cfRule type="expression" dxfId="19498" priority="8932">
      <formula>$A65="A9"</formula>
    </cfRule>
    <cfRule type="expression" dxfId="19497" priority="8933">
      <formula>$A65="A8"</formula>
    </cfRule>
    <cfRule type="expression" dxfId="19496" priority="8934">
      <formula>$A65="A7"</formula>
    </cfRule>
    <cfRule type="expression" dxfId="19495" priority="8935">
      <formula>$A65="A6"</formula>
    </cfRule>
    <cfRule type="expression" dxfId="19494" priority="8936">
      <formula>$A65="A5"</formula>
    </cfRule>
    <cfRule type="expression" dxfId="19493" priority="8937">
      <formula>$A65="A4"</formula>
    </cfRule>
    <cfRule type="expression" dxfId="19492" priority="8938">
      <formula>$A65="A3"</formula>
    </cfRule>
    <cfRule type="expression" dxfId="19491" priority="8939">
      <formula>$A65="A2"</formula>
    </cfRule>
    <cfRule type="expression" dxfId="19490" priority="8940">
      <formula>$A65="A1"</formula>
    </cfRule>
  </conditionalFormatting>
  <conditionalFormatting sqref="X67:X68">
    <cfRule type="expression" dxfId="19489" priority="8923">
      <formula>#REF!="A9"</formula>
    </cfRule>
    <cfRule type="expression" dxfId="19488" priority="8924">
      <formula>#REF!="A8"</formula>
    </cfRule>
    <cfRule type="expression" dxfId="19487" priority="8925">
      <formula>#REF!="A7"</formula>
    </cfRule>
    <cfRule type="expression" dxfId="19486" priority="8926">
      <formula>#REF!="A6"</formula>
    </cfRule>
    <cfRule type="expression" dxfId="19485" priority="8927">
      <formula>#REF!="A5"</formula>
    </cfRule>
    <cfRule type="expression" dxfId="19484" priority="8928">
      <formula>#REF!="A4"</formula>
    </cfRule>
    <cfRule type="expression" dxfId="19483" priority="8929">
      <formula>#REF!="A3"</formula>
    </cfRule>
    <cfRule type="expression" dxfId="19482" priority="8930">
      <formula>#REF!="A2"</formula>
    </cfRule>
    <cfRule type="expression" dxfId="19481" priority="8931">
      <formula>#REF!="A1"</formula>
    </cfRule>
  </conditionalFormatting>
  <conditionalFormatting sqref="AA65:AL65">
    <cfRule type="expression" dxfId="19480" priority="8914">
      <formula>$A65="A9"</formula>
    </cfRule>
    <cfRule type="expression" dxfId="19479" priority="8915">
      <formula>$A65="A8"</formula>
    </cfRule>
    <cfRule type="expression" dxfId="19478" priority="8916">
      <formula>$A65="A7"</formula>
    </cfRule>
    <cfRule type="expression" dxfId="19477" priority="8917">
      <formula>$A65="A6"</formula>
    </cfRule>
    <cfRule type="expression" dxfId="19476" priority="8918">
      <formula>$A65="A5"</formula>
    </cfRule>
    <cfRule type="expression" dxfId="19475" priority="8919">
      <formula>$A65="A4"</formula>
    </cfRule>
    <cfRule type="expression" dxfId="19474" priority="8920">
      <formula>$A65="A3"</formula>
    </cfRule>
    <cfRule type="expression" dxfId="19473" priority="8921">
      <formula>$A65="A2"</formula>
    </cfRule>
    <cfRule type="expression" dxfId="19472" priority="8922">
      <formula>$A65="A1"</formula>
    </cfRule>
  </conditionalFormatting>
  <conditionalFormatting sqref="AP65:AU65 AW65:BA65">
    <cfRule type="expression" dxfId="19471" priority="8905">
      <formula>$A65="A9"</formula>
    </cfRule>
    <cfRule type="expression" dxfId="19470" priority="8906">
      <formula>$A65="A8"</formula>
    </cfRule>
    <cfRule type="expression" dxfId="19469" priority="8907">
      <formula>$A65="A7"</formula>
    </cfRule>
    <cfRule type="expression" dxfId="19468" priority="8908">
      <formula>$A65="A6"</formula>
    </cfRule>
    <cfRule type="expression" dxfId="19467" priority="8909">
      <formula>$A65="A5"</formula>
    </cfRule>
    <cfRule type="expression" dxfId="19466" priority="8910">
      <formula>$A65="A4"</formula>
    </cfRule>
    <cfRule type="expression" dxfId="19465" priority="8911">
      <formula>$A65="A3"</formula>
    </cfRule>
    <cfRule type="expression" dxfId="19464" priority="8912">
      <formula>$A65="A2"</formula>
    </cfRule>
    <cfRule type="expression" dxfId="19463" priority="8913">
      <formula>$A65="A1"</formula>
    </cfRule>
  </conditionalFormatting>
  <conditionalFormatting sqref="BB65">
    <cfRule type="expression" dxfId="19462" priority="8896">
      <formula>$A65="A9"</formula>
    </cfRule>
    <cfRule type="expression" dxfId="19461" priority="8897">
      <formula>$A65="A8"</formula>
    </cfRule>
    <cfRule type="expression" dxfId="19460" priority="8898">
      <formula>$A65="A7"</formula>
    </cfRule>
    <cfRule type="expression" dxfId="19459" priority="8899">
      <formula>$A65="A6"</formula>
    </cfRule>
    <cfRule type="expression" dxfId="19458" priority="8900">
      <formula>$A65="A5"</formula>
    </cfRule>
    <cfRule type="expression" dxfId="19457" priority="8901">
      <formula>$A65="A4"</formula>
    </cfRule>
    <cfRule type="expression" dxfId="19456" priority="8902">
      <formula>$A65="A3"</formula>
    </cfRule>
    <cfRule type="expression" dxfId="19455" priority="8903">
      <formula>$A65="A2"</formula>
    </cfRule>
    <cfRule type="expression" dxfId="19454" priority="8904">
      <formula>$A65="A1"</formula>
    </cfRule>
  </conditionalFormatting>
  <conditionalFormatting sqref="BB67:BB68">
    <cfRule type="expression" dxfId="19453" priority="8887">
      <formula>#REF!="A9"</formula>
    </cfRule>
    <cfRule type="expression" dxfId="19452" priority="8888">
      <formula>#REF!="A8"</formula>
    </cfRule>
    <cfRule type="expression" dxfId="19451" priority="8889">
      <formula>#REF!="A7"</formula>
    </cfRule>
    <cfRule type="expression" dxfId="19450" priority="8890">
      <formula>#REF!="A6"</formula>
    </cfRule>
    <cfRule type="expression" dxfId="19449" priority="8891">
      <formula>#REF!="A5"</formula>
    </cfRule>
    <cfRule type="expression" dxfId="19448" priority="8892">
      <formula>#REF!="A4"</formula>
    </cfRule>
    <cfRule type="expression" dxfId="19447" priority="8893">
      <formula>#REF!="A3"</formula>
    </cfRule>
    <cfRule type="expression" dxfId="19446" priority="8894">
      <formula>#REF!="A2"</formula>
    </cfRule>
    <cfRule type="expression" dxfId="19445" priority="8895">
      <formula>#REF!="A1"</formula>
    </cfRule>
  </conditionalFormatting>
  <conditionalFormatting sqref="BE65">
    <cfRule type="expression" dxfId="19444" priority="8878">
      <formula>$A65="A9"</formula>
    </cfRule>
    <cfRule type="expression" dxfId="19443" priority="8879">
      <formula>$A65="A8"</formula>
    </cfRule>
    <cfRule type="expression" dxfId="19442" priority="8880">
      <formula>$A65="A7"</formula>
    </cfRule>
    <cfRule type="expression" dxfId="19441" priority="8881">
      <formula>$A65="A6"</formula>
    </cfRule>
    <cfRule type="expression" dxfId="19440" priority="8882">
      <formula>$A65="A5"</formula>
    </cfRule>
    <cfRule type="expression" dxfId="19439" priority="8883">
      <formula>$A65="A4"</formula>
    </cfRule>
    <cfRule type="expression" dxfId="19438" priority="8884">
      <formula>$A65="A3"</formula>
    </cfRule>
    <cfRule type="expression" dxfId="19437" priority="8885">
      <formula>$A65="A2"</formula>
    </cfRule>
    <cfRule type="expression" dxfId="19436" priority="8886">
      <formula>$A65="A1"</formula>
    </cfRule>
  </conditionalFormatting>
  <conditionalFormatting sqref="D60:X60">
    <cfRule type="expression" dxfId="19435" priority="8869">
      <formula>$A60="A9"</formula>
    </cfRule>
    <cfRule type="expression" dxfId="19434" priority="8870">
      <formula>$A60="A8"</formula>
    </cfRule>
    <cfRule type="expression" dxfId="19433" priority="8871">
      <formula>$A60="A7"</formula>
    </cfRule>
    <cfRule type="expression" dxfId="19432" priority="8872">
      <formula>$A60="A6"</formula>
    </cfRule>
    <cfRule type="expression" dxfId="19431" priority="8873">
      <formula>$A60="A5"</formula>
    </cfRule>
    <cfRule type="expression" dxfId="19430" priority="8874">
      <formula>$A60="A4"</formula>
    </cfRule>
    <cfRule type="expression" dxfId="19429" priority="8875">
      <formula>$A60="A3"</formula>
    </cfRule>
    <cfRule type="expression" dxfId="19428" priority="8876">
      <formula>$A60="A2"</formula>
    </cfRule>
    <cfRule type="expression" dxfId="19427" priority="8877">
      <formula>$A60="A1"</formula>
    </cfRule>
  </conditionalFormatting>
  <conditionalFormatting sqref="Z60:AL60">
    <cfRule type="expression" dxfId="19426" priority="8860">
      <formula>$A60="A9"</formula>
    </cfRule>
    <cfRule type="expression" dxfId="19425" priority="8861">
      <formula>$A60="A8"</formula>
    </cfRule>
    <cfRule type="expression" dxfId="19424" priority="8862">
      <formula>$A60="A7"</formula>
    </cfRule>
    <cfRule type="expression" dxfId="19423" priority="8863">
      <formula>$A60="A6"</formula>
    </cfRule>
    <cfRule type="expression" dxfId="19422" priority="8864">
      <formula>$A60="A5"</formula>
    </cfRule>
    <cfRule type="expression" dxfId="19421" priority="8865">
      <formula>$A60="A4"</formula>
    </cfRule>
    <cfRule type="expression" dxfId="19420" priority="8866">
      <formula>$A60="A3"</formula>
    </cfRule>
    <cfRule type="expression" dxfId="19419" priority="8867">
      <formula>$A60="A2"</formula>
    </cfRule>
    <cfRule type="expression" dxfId="19418" priority="8868">
      <formula>$A60="A1"</formula>
    </cfRule>
  </conditionalFormatting>
  <conditionalFormatting sqref="AP60:AU60 AW60:BB60">
    <cfRule type="expression" dxfId="19417" priority="8851">
      <formula>$A60="A9"</formula>
    </cfRule>
    <cfRule type="expression" dxfId="19416" priority="8852">
      <formula>$A60="A8"</formula>
    </cfRule>
    <cfRule type="expression" dxfId="19415" priority="8853">
      <formula>$A60="A7"</formula>
    </cfRule>
    <cfRule type="expression" dxfId="19414" priority="8854">
      <formula>$A60="A6"</formula>
    </cfRule>
    <cfRule type="expression" dxfId="19413" priority="8855">
      <formula>$A60="A5"</formula>
    </cfRule>
    <cfRule type="expression" dxfId="19412" priority="8856">
      <formula>$A60="A4"</formula>
    </cfRule>
    <cfRule type="expression" dxfId="19411" priority="8857">
      <formula>$A60="A3"</formula>
    </cfRule>
    <cfRule type="expression" dxfId="19410" priority="8858">
      <formula>$A60="A2"</formula>
    </cfRule>
    <cfRule type="expression" dxfId="19409" priority="8859">
      <formula>$A60="A1"</formula>
    </cfRule>
  </conditionalFormatting>
  <conditionalFormatting sqref="BE60">
    <cfRule type="expression" dxfId="19408" priority="8842">
      <formula>$A60="A9"</formula>
    </cfRule>
    <cfRule type="expression" dxfId="19407" priority="8843">
      <formula>$A60="A8"</formula>
    </cfRule>
    <cfRule type="expression" dxfId="19406" priority="8844">
      <formula>$A60="A7"</formula>
    </cfRule>
    <cfRule type="expression" dxfId="19405" priority="8845">
      <formula>$A60="A6"</formula>
    </cfRule>
    <cfRule type="expression" dxfId="19404" priority="8846">
      <formula>$A60="A5"</formula>
    </cfRule>
    <cfRule type="expression" dxfId="19403" priority="8847">
      <formula>$A60="A4"</formula>
    </cfRule>
    <cfRule type="expression" dxfId="19402" priority="8848">
      <formula>$A60="A3"</formula>
    </cfRule>
    <cfRule type="expression" dxfId="19401" priority="8849">
      <formula>$A60="A2"</formula>
    </cfRule>
    <cfRule type="expression" dxfId="19400" priority="8850">
      <formula>$A60="A1"</formula>
    </cfRule>
  </conditionalFormatting>
  <conditionalFormatting sqref="X148:X149">
    <cfRule type="expression" dxfId="19399" priority="8833">
      <formula>#REF!="A9"</formula>
    </cfRule>
    <cfRule type="expression" dxfId="19398" priority="8834">
      <formula>#REF!="A8"</formula>
    </cfRule>
    <cfRule type="expression" dxfId="19397" priority="8835">
      <formula>#REF!="A7"</formula>
    </cfRule>
    <cfRule type="expression" dxfId="19396" priority="8836">
      <formula>#REF!="A6"</formula>
    </cfRule>
    <cfRule type="expression" dxfId="19395" priority="8837">
      <formula>#REF!="A5"</formula>
    </cfRule>
    <cfRule type="expression" dxfId="19394" priority="8838">
      <formula>#REF!="A4"</formula>
    </cfRule>
    <cfRule type="expression" dxfId="19393" priority="8839">
      <formula>#REF!="A3"</formula>
    </cfRule>
    <cfRule type="expression" dxfId="19392" priority="8840">
      <formula>#REF!="A2"</formula>
    </cfRule>
    <cfRule type="expression" dxfId="19391" priority="8841">
      <formula>#REF!="A1"</formula>
    </cfRule>
  </conditionalFormatting>
  <conditionalFormatting sqref="BB148:BB149">
    <cfRule type="expression" dxfId="19390" priority="8824">
      <formula>#REF!="A9"</formula>
    </cfRule>
    <cfRule type="expression" dxfId="19389" priority="8825">
      <formula>#REF!="A8"</formula>
    </cfRule>
    <cfRule type="expression" dxfId="19388" priority="8826">
      <formula>#REF!="A7"</formula>
    </cfRule>
    <cfRule type="expression" dxfId="19387" priority="8827">
      <formula>#REF!="A6"</formula>
    </cfRule>
    <cfRule type="expression" dxfId="19386" priority="8828">
      <formula>#REF!="A5"</formula>
    </cfRule>
    <cfRule type="expression" dxfId="19385" priority="8829">
      <formula>#REF!="A4"</formula>
    </cfRule>
    <cfRule type="expression" dxfId="19384" priority="8830">
      <formula>#REF!="A3"</formula>
    </cfRule>
    <cfRule type="expression" dxfId="19383" priority="8831">
      <formula>#REF!="A2"</formula>
    </cfRule>
    <cfRule type="expression" dxfId="19382" priority="8832">
      <formula>#REF!="A1"</formula>
    </cfRule>
  </conditionalFormatting>
  <conditionalFormatting sqref="C182">
    <cfRule type="expression" dxfId="19381" priority="8815">
      <formula>$A182="A9"</formula>
    </cfRule>
    <cfRule type="expression" dxfId="19380" priority="8816">
      <formula>$A182="A8"</formula>
    </cfRule>
    <cfRule type="expression" dxfId="19379" priority="8817">
      <formula>$A182="A7"</formula>
    </cfRule>
    <cfRule type="expression" dxfId="19378" priority="8818">
      <formula>$A182="A6"</formula>
    </cfRule>
    <cfRule type="expression" dxfId="19377" priority="8819">
      <formula>$A182="A5"</formula>
    </cfRule>
    <cfRule type="expression" dxfId="19376" priority="8820">
      <formula>$A182="A4"</formula>
    </cfRule>
    <cfRule type="expression" dxfId="19375" priority="8821">
      <formula>$A182="A3"</formula>
    </cfRule>
    <cfRule type="expression" dxfId="19374" priority="8822">
      <formula>$A182="A2"</formula>
    </cfRule>
    <cfRule type="expression" dxfId="19373" priority="8823">
      <formula>$A182="A1"</formula>
    </cfRule>
  </conditionalFormatting>
  <conditionalFormatting sqref="H182">
    <cfRule type="expression" dxfId="19372" priority="8806">
      <formula>#REF!="A9"</formula>
    </cfRule>
    <cfRule type="expression" dxfId="19371" priority="8807">
      <formula>#REF!="A8"</formula>
    </cfRule>
    <cfRule type="expression" dxfId="19370" priority="8808">
      <formula>#REF!="A7"</formula>
    </cfRule>
    <cfRule type="expression" dxfId="19369" priority="8809">
      <formula>#REF!="A6"</formula>
    </cfRule>
    <cfRule type="expression" dxfId="19368" priority="8810">
      <formula>#REF!="A5"</formula>
    </cfRule>
    <cfRule type="expression" dxfId="19367" priority="8811">
      <formula>#REF!="A4"</formula>
    </cfRule>
    <cfRule type="expression" dxfId="19366" priority="8812">
      <formula>#REF!="A3"</formula>
    </cfRule>
    <cfRule type="expression" dxfId="19365" priority="8813">
      <formula>#REF!="A2"</formula>
    </cfRule>
    <cfRule type="expression" dxfId="19364" priority="8814">
      <formula>#REF!="A1"</formula>
    </cfRule>
  </conditionalFormatting>
  <conditionalFormatting sqref="I182">
    <cfRule type="expression" dxfId="19363" priority="8797">
      <formula>#REF!="A9"</formula>
    </cfRule>
    <cfRule type="expression" dxfId="19362" priority="8798">
      <formula>#REF!="A8"</formula>
    </cfRule>
    <cfRule type="expression" dxfId="19361" priority="8799">
      <formula>#REF!="A7"</formula>
    </cfRule>
    <cfRule type="expression" dxfId="19360" priority="8800">
      <formula>#REF!="A6"</formula>
    </cfRule>
    <cfRule type="expression" dxfId="19359" priority="8801">
      <formula>#REF!="A5"</formula>
    </cfRule>
    <cfRule type="expression" dxfId="19358" priority="8802">
      <formula>#REF!="A4"</formula>
    </cfRule>
    <cfRule type="expression" dxfId="19357" priority="8803">
      <formula>#REF!="A3"</formula>
    </cfRule>
    <cfRule type="expression" dxfId="19356" priority="8804">
      <formula>#REF!="A2"</formula>
    </cfRule>
    <cfRule type="expression" dxfId="19355" priority="8805">
      <formula>#REF!="A1"</formula>
    </cfRule>
  </conditionalFormatting>
  <conditionalFormatting sqref="K182">
    <cfRule type="expression" dxfId="19354" priority="8788">
      <formula>#REF!="A9"</formula>
    </cfRule>
    <cfRule type="expression" dxfId="19353" priority="8789">
      <formula>#REF!="A8"</formula>
    </cfRule>
    <cfRule type="expression" dxfId="19352" priority="8790">
      <formula>#REF!="A7"</formula>
    </cfRule>
    <cfRule type="expression" dxfId="19351" priority="8791">
      <formula>#REF!="A6"</formula>
    </cfRule>
    <cfRule type="expression" dxfId="19350" priority="8792">
      <formula>#REF!="A5"</formula>
    </cfRule>
    <cfRule type="expression" dxfId="19349" priority="8793">
      <formula>#REF!="A4"</formula>
    </cfRule>
    <cfRule type="expression" dxfId="19348" priority="8794">
      <formula>#REF!="A3"</formula>
    </cfRule>
    <cfRule type="expression" dxfId="19347" priority="8795">
      <formula>#REF!="A2"</formula>
    </cfRule>
    <cfRule type="expression" dxfId="19346" priority="8796">
      <formula>#REF!="A1"</formula>
    </cfRule>
  </conditionalFormatting>
  <conditionalFormatting sqref="Y182">
    <cfRule type="expression" dxfId="19345" priority="8779">
      <formula>#REF!="A9"</formula>
    </cfRule>
    <cfRule type="expression" dxfId="19344" priority="8780">
      <formula>#REF!="A8"</formula>
    </cfRule>
    <cfRule type="expression" dxfId="19343" priority="8781">
      <formula>#REF!="A7"</formula>
    </cfRule>
    <cfRule type="expression" dxfId="19342" priority="8782">
      <formula>#REF!="A6"</formula>
    </cfRule>
    <cfRule type="expression" dxfId="19341" priority="8783">
      <formula>#REF!="A5"</formula>
    </cfRule>
    <cfRule type="expression" dxfId="19340" priority="8784">
      <formula>#REF!="A4"</formula>
    </cfRule>
    <cfRule type="expression" dxfId="19339" priority="8785">
      <formula>#REF!="A3"</formula>
    </cfRule>
    <cfRule type="expression" dxfId="19338" priority="8786">
      <formula>#REF!="A2"</formula>
    </cfRule>
    <cfRule type="expression" dxfId="19337" priority="8787">
      <formula>#REF!="A1"</formula>
    </cfRule>
  </conditionalFormatting>
  <conditionalFormatting sqref="Z182">
    <cfRule type="expression" dxfId="19336" priority="8770">
      <formula>#REF!="A9"</formula>
    </cfRule>
    <cfRule type="expression" dxfId="19335" priority="8771">
      <formula>#REF!="A8"</formula>
    </cfRule>
    <cfRule type="expression" dxfId="19334" priority="8772">
      <formula>#REF!="A7"</formula>
    </cfRule>
    <cfRule type="expression" dxfId="19333" priority="8773">
      <formula>#REF!="A6"</formula>
    </cfRule>
    <cfRule type="expression" dxfId="19332" priority="8774">
      <formula>#REF!="A5"</formula>
    </cfRule>
    <cfRule type="expression" dxfId="19331" priority="8775">
      <formula>#REF!="A4"</formula>
    </cfRule>
    <cfRule type="expression" dxfId="19330" priority="8776">
      <formula>#REF!="A3"</formula>
    </cfRule>
    <cfRule type="expression" dxfId="19329" priority="8777">
      <formula>#REF!="A2"</formula>
    </cfRule>
    <cfRule type="expression" dxfId="19328" priority="8778">
      <formula>#REF!="A1"</formula>
    </cfRule>
  </conditionalFormatting>
  <conditionalFormatting sqref="AN182">
    <cfRule type="expression" dxfId="19327" priority="8761">
      <formula>#REF!="A9"</formula>
    </cfRule>
    <cfRule type="expression" dxfId="19326" priority="8762">
      <formula>#REF!="A8"</formula>
    </cfRule>
    <cfRule type="expression" dxfId="19325" priority="8763">
      <formula>#REF!="A7"</formula>
    </cfRule>
    <cfRule type="expression" dxfId="19324" priority="8764">
      <formula>#REF!="A6"</formula>
    </cfRule>
    <cfRule type="expression" dxfId="19323" priority="8765">
      <formula>#REF!="A5"</formula>
    </cfRule>
    <cfRule type="expression" dxfId="19322" priority="8766">
      <formula>#REF!="A4"</formula>
    </cfRule>
    <cfRule type="expression" dxfId="19321" priority="8767">
      <formula>#REF!="A3"</formula>
    </cfRule>
    <cfRule type="expression" dxfId="19320" priority="8768">
      <formula>#REF!="A2"</formula>
    </cfRule>
    <cfRule type="expression" dxfId="19319" priority="8769">
      <formula>#REF!="A1"</formula>
    </cfRule>
  </conditionalFormatting>
  <conditionalFormatting sqref="AO182">
    <cfRule type="expression" dxfId="19318" priority="8752">
      <formula>#REF!="A9"</formula>
    </cfRule>
    <cfRule type="expression" dxfId="19317" priority="8753">
      <formula>#REF!="A8"</formula>
    </cfRule>
    <cfRule type="expression" dxfId="19316" priority="8754">
      <formula>#REF!="A7"</formula>
    </cfRule>
    <cfRule type="expression" dxfId="19315" priority="8755">
      <formula>#REF!="A6"</formula>
    </cfRule>
    <cfRule type="expression" dxfId="19314" priority="8756">
      <formula>#REF!="A5"</formula>
    </cfRule>
    <cfRule type="expression" dxfId="19313" priority="8757">
      <formula>#REF!="A4"</formula>
    </cfRule>
    <cfRule type="expression" dxfId="19312" priority="8758">
      <formula>#REF!="A3"</formula>
    </cfRule>
    <cfRule type="expression" dxfId="19311" priority="8759">
      <formula>#REF!="A2"</formula>
    </cfRule>
    <cfRule type="expression" dxfId="19310" priority="8760">
      <formula>#REF!="A1"</formula>
    </cfRule>
  </conditionalFormatting>
  <conditionalFormatting sqref="BC182:BD182">
    <cfRule type="expression" dxfId="19309" priority="8743">
      <formula>#REF!="A9"</formula>
    </cfRule>
    <cfRule type="expression" dxfId="19308" priority="8744">
      <formula>#REF!="A8"</formula>
    </cfRule>
    <cfRule type="expression" dxfId="19307" priority="8745">
      <formula>#REF!="A7"</formula>
    </cfRule>
    <cfRule type="expression" dxfId="19306" priority="8746">
      <formula>#REF!="A6"</formula>
    </cfRule>
    <cfRule type="expression" dxfId="19305" priority="8747">
      <formula>#REF!="A5"</formula>
    </cfRule>
    <cfRule type="expression" dxfId="19304" priority="8748">
      <formula>#REF!="A4"</formula>
    </cfRule>
    <cfRule type="expression" dxfId="19303" priority="8749">
      <formula>#REF!="A3"</formula>
    </cfRule>
    <cfRule type="expression" dxfId="19302" priority="8750">
      <formula>#REF!="A2"</formula>
    </cfRule>
    <cfRule type="expression" dxfId="19301" priority="8751">
      <formula>#REF!="A1"</formula>
    </cfRule>
  </conditionalFormatting>
  <conditionalFormatting sqref="C183">
    <cfRule type="expression" dxfId="19300" priority="8734">
      <formula>$A183="A9"</formula>
    </cfRule>
    <cfRule type="expression" dxfId="19299" priority="8735">
      <formula>$A183="A8"</formula>
    </cfRule>
    <cfRule type="expression" dxfId="19298" priority="8736">
      <formula>$A183="A7"</formula>
    </cfRule>
    <cfRule type="expression" dxfId="19297" priority="8737">
      <formula>$A183="A6"</formula>
    </cfRule>
    <cfRule type="expression" dxfId="19296" priority="8738">
      <formula>$A183="A5"</formula>
    </cfRule>
    <cfRule type="expression" dxfId="19295" priority="8739">
      <formula>$A183="A4"</formula>
    </cfRule>
    <cfRule type="expression" dxfId="19294" priority="8740">
      <formula>$A183="A3"</formula>
    </cfRule>
    <cfRule type="expression" dxfId="19293" priority="8741">
      <formula>$A183="A2"</formula>
    </cfRule>
    <cfRule type="expression" dxfId="19292" priority="8742">
      <formula>$A183="A1"</formula>
    </cfRule>
  </conditionalFormatting>
  <conditionalFormatting sqref="H183">
    <cfRule type="expression" dxfId="19291" priority="8725">
      <formula>#REF!="A9"</formula>
    </cfRule>
    <cfRule type="expression" dxfId="19290" priority="8726">
      <formula>#REF!="A8"</formula>
    </cfRule>
    <cfRule type="expression" dxfId="19289" priority="8727">
      <formula>#REF!="A7"</formula>
    </cfRule>
    <cfRule type="expression" dxfId="19288" priority="8728">
      <formula>#REF!="A6"</formula>
    </cfRule>
    <cfRule type="expression" dxfId="19287" priority="8729">
      <formula>#REF!="A5"</formula>
    </cfRule>
    <cfRule type="expression" dxfId="19286" priority="8730">
      <formula>#REF!="A4"</formula>
    </cfRule>
    <cfRule type="expression" dxfId="19285" priority="8731">
      <formula>#REF!="A3"</formula>
    </cfRule>
    <cfRule type="expression" dxfId="19284" priority="8732">
      <formula>#REF!="A2"</formula>
    </cfRule>
    <cfRule type="expression" dxfId="19283" priority="8733">
      <formula>#REF!="A1"</formula>
    </cfRule>
  </conditionalFormatting>
  <conditionalFormatting sqref="I183">
    <cfRule type="expression" dxfId="19282" priority="8716">
      <formula>#REF!="A9"</formula>
    </cfRule>
    <cfRule type="expression" dxfId="19281" priority="8717">
      <formula>#REF!="A8"</formula>
    </cfRule>
    <cfRule type="expression" dxfId="19280" priority="8718">
      <formula>#REF!="A7"</formula>
    </cfRule>
    <cfRule type="expression" dxfId="19279" priority="8719">
      <formula>#REF!="A6"</formula>
    </cfRule>
    <cfRule type="expression" dxfId="19278" priority="8720">
      <formula>#REF!="A5"</formula>
    </cfRule>
    <cfRule type="expression" dxfId="19277" priority="8721">
      <formula>#REF!="A4"</formula>
    </cfRule>
    <cfRule type="expression" dxfId="19276" priority="8722">
      <formula>#REF!="A3"</formula>
    </cfRule>
    <cfRule type="expression" dxfId="19275" priority="8723">
      <formula>#REF!="A2"</formula>
    </cfRule>
    <cfRule type="expression" dxfId="19274" priority="8724">
      <formula>#REF!="A1"</formula>
    </cfRule>
  </conditionalFormatting>
  <conditionalFormatting sqref="K183">
    <cfRule type="expression" dxfId="19273" priority="8707">
      <formula>#REF!="A9"</formula>
    </cfRule>
    <cfRule type="expression" dxfId="19272" priority="8708">
      <formula>#REF!="A8"</formula>
    </cfRule>
    <cfRule type="expression" dxfId="19271" priority="8709">
      <formula>#REF!="A7"</formula>
    </cfRule>
    <cfRule type="expression" dxfId="19270" priority="8710">
      <formula>#REF!="A6"</formula>
    </cfRule>
    <cfRule type="expression" dxfId="19269" priority="8711">
      <formula>#REF!="A5"</formula>
    </cfRule>
    <cfRule type="expression" dxfId="19268" priority="8712">
      <formula>#REF!="A4"</formula>
    </cfRule>
    <cfRule type="expression" dxfId="19267" priority="8713">
      <formula>#REF!="A3"</formula>
    </cfRule>
    <cfRule type="expression" dxfId="19266" priority="8714">
      <formula>#REF!="A2"</formula>
    </cfRule>
    <cfRule type="expression" dxfId="19265" priority="8715">
      <formula>#REF!="A1"</formula>
    </cfRule>
  </conditionalFormatting>
  <conditionalFormatting sqref="Y183">
    <cfRule type="expression" dxfId="19264" priority="8698">
      <formula>#REF!="A9"</formula>
    </cfRule>
    <cfRule type="expression" dxfId="19263" priority="8699">
      <formula>#REF!="A8"</formula>
    </cfRule>
    <cfRule type="expression" dxfId="19262" priority="8700">
      <formula>#REF!="A7"</formula>
    </cfRule>
    <cfRule type="expression" dxfId="19261" priority="8701">
      <formula>#REF!="A6"</formula>
    </cfRule>
    <cfRule type="expression" dxfId="19260" priority="8702">
      <formula>#REF!="A5"</formula>
    </cfRule>
    <cfRule type="expression" dxfId="19259" priority="8703">
      <formula>#REF!="A4"</formula>
    </cfRule>
    <cfRule type="expression" dxfId="19258" priority="8704">
      <formula>#REF!="A3"</formula>
    </cfRule>
    <cfRule type="expression" dxfId="19257" priority="8705">
      <formula>#REF!="A2"</formula>
    </cfRule>
    <cfRule type="expression" dxfId="19256" priority="8706">
      <formula>#REF!="A1"</formula>
    </cfRule>
  </conditionalFormatting>
  <conditionalFormatting sqref="Z183">
    <cfRule type="expression" dxfId="19255" priority="8689">
      <formula>#REF!="A9"</formula>
    </cfRule>
    <cfRule type="expression" dxfId="19254" priority="8690">
      <formula>#REF!="A8"</formula>
    </cfRule>
    <cfRule type="expression" dxfId="19253" priority="8691">
      <formula>#REF!="A7"</formula>
    </cfRule>
    <cfRule type="expression" dxfId="19252" priority="8692">
      <formula>#REF!="A6"</formula>
    </cfRule>
    <cfRule type="expression" dxfId="19251" priority="8693">
      <formula>#REF!="A5"</formula>
    </cfRule>
    <cfRule type="expression" dxfId="19250" priority="8694">
      <formula>#REF!="A4"</formula>
    </cfRule>
    <cfRule type="expression" dxfId="19249" priority="8695">
      <formula>#REF!="A3"</formula>
    </cfRule>
    <cfRule type="expression" dxfId="19248" priority="8696">
      <formula>#REF!="A2"</formula>
    </cfRule>
    <cfRule type="expression" dxfId="19247" priority="8697">
      <formula>#REF!="A1"</formula>
    </cfRule>
  </conditionalFormatting>
  <conditionalFormatting sqref="AN183">
    <cfRule type="expression" dxfId="19246" priority="8680">
      <formula>#REF!="A9"</formula>
    </cfRule>
    <cfRule type="expression" dxfId="19245" priority="8681">
      <formula>#REF!="A8"</formula>
    </cfRule>
    <cfRule type="expression" dxfId="19244" priority="8682">
      <formula>#REF!="A7"</formula>
    </cfRule>
    <cfRule type="expression" dxfId="19243" priority="8683">
      <formula>#REF!="A6"</formula>
    </cfRule>
    <cfRule type="expression" dxfId="19242" priority="8684">
      <formula>#REF!="A5"</formula>
    </cfRule>
    <cfRule type="expression" dxfId="19241" priority="8685">
      <formula>#REF!="A4"</formula>
    </cfRule>
    <cfRule type="expression" dxfId="19240" priority="8686">
      <formula>#REF!="A3"</formula>
    </cfRule>
    <cfRule type="expression" dxfId="19239" priority="8687">
      <formula>#REF!="A2"</formula>
    </cfRule>
    <cfRule type="expression" dxfId="19238" priority="8688">
      <formula>#REF!="A1"</formula>
    </cfRule>
  </conditionalFormatting>
  <conditionalFormatting sqref="AO183">
    <cfRule type="expression" dxfId="19237" priority="8671">
      <formula>#REF!="A9"</formula>
    </cfRule>
    <cfRule type="expression" dxfId="19236" priority="8672">
      <formula>#REF!="A8"</formula>
    </cfRule>
    <cfRule type="expression" dxfId="19235" priority="8673">
      <formula>#REF!="A7"</formula>
    </cfRule>
    <cfRule type="expression" dxfId="19234" priority="8674">
      <formula>#REF!="A6"</formula>
    </cfRule>
    <cfRule type="expression" dxfId="19233" priority="8675">
      <formula>#REF!="A5"</formula>
    </cfRule>
    <cfRule type="expression" dxfId="19232" priority="8676">
      <formula>#REF!="A4"</formula>
    </cfRule>
    <cfRule type="expression" dxfId="19231" priority="8677">
      <formula>#REF!="A3"</formula>
    </cfRule>
    <cfRule type="expression" dxfId="19230" priority="8678">
      <formula>#REF!="A2"</formula>
    </cfRule>
    <cfRule type="expression" dxfId="19229" priority="8679">
      <formula>#REF!="A1"</formula>
    </cfRule>
  </conditionalFormatting>
  <conditionalFormatting sqref="BC183:BD183">
    <cfRule type="expression" dxfId="19228" priority="8662">
      <formula>#REF!="A9"</formula>
    </cfRule>
    <cfRule type="expression" dxfId="19227" priority="8663">
      <formula>#REF!="A8"</formula>
    </cfRule>
    <cfRule type="expression" dxfId="19226" priority="8664">
      <formula>#REF!="A7"</formula>
    </cfRule>
    <cfRule type="expression" dxfId="19225" priority="8665">
      <formula>#REF!="A6"</formula>
    </cfRule>
    <cfRule type="expression" dxfId="19224" priority="8666">
      <formula>#REF!="A5"</formula>
    </cfRule>
    <cfRule type="expression" dxfId="19223" priority="8667">
      <formula>#REF!="A4"</formula>
    </cfRule>
    <cfRule type="expression" dxfId="19222" priority="8668">
      <formula>#REF!="A3"</formula>
    </cfRule>
    <cfRule type="expression" dxfId="19221" priority="8669">
      <formula>#REF!="A2"</formula>
    </cfRule>
    <cfRule type="expression" dxfId="19220" priority="8670">
      <formula>#REF!="A1"</formula>
    </cfRule>
  </conditionalFormatting>
  <conditionalFormatting sqref="C184:C185">
    <cfRule type="expression" dxfId="19219" priority="8653">
      <formula>$A184="A9"</formula>
    </cfRule>
    <cfRule type="expression" dxfId="19218" priority="8654">
      <formula>$A184="A8"</formula>
    </cfRule>
    <cfRule type="expression" dxfId="19217" priority="8655">
      <formula>$A184="A7"</formula>
    </cfRule>
    <cfRule type="expression" dxfId="19216" priority="8656">
      <formula>$A184="A6"</formula>
    </cfRule>
    <cfRule type="expression" dxfId="19215" priority="8657">
      <formula>$A184="A5"</formula>
    </cfRule>
    <cfRule type="expression" dxfId="19214" priority="8658">
      <formula>$A184="A4"</formula>
    </cfRule>
    <cfRule type="expression" dxfId="19213" priority="8659">
      <formula>$A184="A3"</formula>
    </cfRule>
    <cfRule type="expression" dxfId="19212" priority="8660">
      <formula>$A184="A2"</formula>
    </cfRule>
    <cfRule type="expression" dxfId="19211" priority="8661">
      <formula>$A184="A1"</formula>
    </cfRule>
  </conditionalFormatting>
  <conditionalFormatting sqref="H184:H185">
    <cfRule type="expression" dxfId="19210" priority="8644">
      <formula>#REF!="A9"</formula>
    </cfRule>
    <cfRule type="expression" dxfId="19209" priority="8645">
      <formula>#REF!="A8"</formula>
    </cfRule>
    <cfRule type="expression" dxfId="19208" priority="8646">
      <formula>#REF!="A7"</formula>
    </cfRule>
    <cfRule type="expression" dxfId="19207" priority="8647">
      <formula>#REF!="A6"</formula>
    </cfRule>
    <cfRule type="expression" dxfId="19206" priority="8648">
      <formula>#REF!="A5"</formula>
    </cfRule>
    <cfRule type="expression" dxfId="19205" priority="8649">
      <formula>#REF!="A4"</formula>
    </cfRule>
    <cfRule type="expression" dxfId="19204" priority="8650">
      <formula>#REF!="A3"</formula>
    </cfRule>
    <cfRule type="expression" dxfId="19203" priority="8651">
      <formula>#REF!="A2"</formula>
    </cfRule>
    <cfRule type="expression" dxfId="19202" priority="8652">
      <formula>#REF!="A1"</formula>
    </cfRule>
  </conditionalFormatting>
  <conditionalFormatting sqref="I184:I185">
    <cfRule type="expression" dxfId="19201" priority="8635">
      <formula>#REF!="A9"</formula>
    </cfRule>
    <cfRule type="expression" dxfId="19200" priority="8636">
      <formula>#REF!="A8"</formula>
    </cfRule>
    <cfRule type="expression" dxfId="19199" priority="8637">
      <formula>#REF!="A7"</formula>
    </cfRule>
    <cfRule type="expression" dxfId="19198" priority="8638">
      <formula>#REF!="A6"</formula>
    </cfRule>
    <cfRule type="expression" dxfId="19197" priority="8639">
      <formula>#REF!="A5"</formula>
    </cfRule>
    <cfRule type="expression" dxfId="19196" priority="8640">
      <formula>#REF!="A4"</formula>
    </cfRule>
    <cfRule type="expression" dxfId="19195" priority="8641">
      <formula>#REF!="A3"</formula>
    </cfRule>
    <cfRule type="expression" dxfId="19194" priority="8642">
      <formula>#REF!="A2"</formula>
    </cfRule>
    <cfRule type="expression" dxfId="19193" priority="8643">
      <formula>#REF!="A1"</formula>
    </cfRule>
  </conditionalFormatting>
  <conditionalFormatting sqref="K184:K185">
    <cfRule type="expression" dxfId="19192" priority="8626">
      <formula>#REF!="A9"</formula>
    </cfRule>
    <cfRule type="expression" dxfId="19191" priority="8627">
      <formula>#REF!="A8"</formula>
    </cfRule>
    <cfRule type="expression" dxfId="19190" priority="8628">
      <formula>#REF!="A7"</formula>
    </cfRule>
    <cfRule type="expression" dxfId="19189" priority="8629">
      <formula>#REF!="A6"</formula>
    </cfRule>
    <cfRule type="expression" dxfId="19188" priority="8630">
      <formula>#REF!="A5"</formula>
    </cfRule>
    <cfRule type="expression" dxfId="19187" priority="8631">
      <formula>#REF!="A4"</formula>
    </cfRule>
    <cfRule type="expression" dxfId="19186" priority="8632">
      <formula>#REF!="A3"</formula>
    </cfRule>
    <cfRule type="expression" dxfId="19185" priority="8633">
      <formula>#REF!="A2"</formula>
    </cfRule>
    <cfRule type="expression" dxfId="19184" priority="8634">
      <formula>#REF!="A1"</formula>
    </cfRule>
  </conditionalFormatting>
  <conditionalFormatting sqref="Y184:Y185">
    <cfRule type="expression" dxfId="19183" priority="8617">
      <formula>#REF!="A9"</formula>
    </cfRule>
    <cfRule type="expression" dxfId="19182" priority="8618">
      <formula>#REF!="A8"</formula>
    </cfRule>
    <cfRule type="expression" dxfId="19181" priority="8619">
      <formula>#REF!="A7"</formula>
    </cfRule>
    <cfRule type="expression" dxfId="19180" priority="8620">
      <formula>#REF!="A6"</formula>
    </cfRule>
    <cfRule type="expression" dxfId="19179" priority="8621">
      <formula>#REF!="A5"</formula>
    </cfRule>
    <cfRule type="expression" dxfId="19178" priority="8622">
      <formula>#REF!="A4"</formula>
    </cfRule>
    <cfRule type="expression" dxfId="19177" priority="8623">
      <formula>#REF!="A3"</formula>
    </cfRule>
    <cfRule type="expression" dxfId="19176" priority="8624">
      <formula>#REF!="A2"</formula>
    </cfRule>
    <cfRule type="expression" dxfId="19175" priority="8625">
      <formula>#REF!="A1"</formula>
    </cfRule>
  </conditionalFormatting>
  <conditionalFormatting sqref="Z184:Z185">
    <cfRule type="expression" dxfId="19174" priority="8608">
      <formula>#REF!="A9"</formula>
    </cfRule>
    <cfRule type="expression" dxfId="19173" priority="8609">
      <formula>#REF!="A8"</formula>
    </cfRule>
    <cfRule type="expression" dxfId="19172" priority="8610">
      <formula>#REF!="A7"</formula>
    </cfRule>
    <cfRule type="expression" dxfId="19171" priority="8611">
      <formula>#REF!="A6"</formula>
    </cfRule>
    <cfRule type="expression" dxfId="19170" priority="8612">
      <formula>#REF!="A5"</formula>
    </cfRule>
    <cfRule type="expression" dxfId="19169" priority="8613">
      <formula>#REF!="A4"</formula>
    </cfRule>
    <cfRule type="expression" dxfId="19168" priority="8614">
      <formula>#REF!="A3"</formula>
    </cfRule>
    <cfRule type="expression" dxfId="19167" priority="8615">
      <formula>#REF!="A2"</formula>
    </cfRule>
    <cfRule type="expression" dxfId="19166" priority="8616">
      <formula>#REF!="A1"</formula>
    </cfRule>
  </conditionalFormatting>
  <conditionalFormatting sqref="AN184:AN185">
    <cfRule type="expression" dxfId="19165" priority="8599">
      <formula>#REF!="A9"</formula>
    </cfRule>
    <cfRule type="expression" dxfId="19164" priority="8600">
      <formula>#REF!="A8"</formula>
    </cfRule>
    <cfRule type="expression" dxfId="19163" priority="8601">
      <formula>#REF!="A7"</formula>
    </cfRule>
    <cfRule type="expression" dxfId="19162" priority="8602">
      <formula>#REF!="A6"</formula>
    </cfRule>
    <cfRule type="expression" dxfId="19161" priority="8603">
      <formula>#REF!="A5"</formula>
    </cfRule>
    <cfRule type="expression" dxfId="19160" priority="8604">
      <formula>#REF!="A4"</formula>
    </cfRule>
    <cfRule type="expression" dxfId="19159" priority="8605">
      <formula>#REF!="A3"</formula>
    </cfRule>
    <cfRule type="expression" dxfId="19158" priority="8606">
      <formula>#REF!="A2"</formula>
    </cfRule>
    <cfRule type="expression" dxfId="19157" priority="8607">
      <formula>#REF!="A1"</formula>
    </cfRule>
  </conditionalFormatting>
  <conditionalFormatting sqref="AO184:AO185">
    <cfRule type="expression" dxfId="19156" priority="8590">
      <formula>#REF!="A9"</formula>
    </cfRule>
    <cfRule type="expression" dxfId="19155" priority="8591">
      <formula>#REF!="A8"</formula>
    </cfRule>
    <cfRule type="expression" dxfId="19154" priority="8592">
      <formula>#REF!="A7"</formula>
    </cfRule>
    <cfRule type="expression" dxfId="19153" priority="8593">
      <formula>#REF!="A6"</formula>
    </cfRule>
    <cfRule type="expression" dxfId="19152" priority="8594">
      <formula>#REF!="A5"</formula>
    </cfRule>
    <cfRule type="expression" dxfId="19151" priority="8595">
      <formula>#REF!="A4"</formula>
    </cfRule>
    <cfRule type="expression" dxfId="19150" priority="8596">
      <formula>#REF!="A3"</formula>
    </cfRule>
    <cfRule type="expression" dxfId="19149" priority="8597">
      <formula>#REF!="A2"</formula>
    </cfRule>
    <cfRule type="expression" dxfId="19148" priority="8598">
      <formula>#REF!="A1"</formula>
    </cfRule>
  </conditionalFormatting>
  <conditionalFormatting sqref="BC184:BD185">
    <cfRule type="expression" dxfId="19147" priority="8581">
      <formula>#REF!="A9"</formula>
    </cfRule>
    <cfRule type="expression" dxfId="19146" priority="8582">
      <formula>#REF!="A8"</formula>
    </cfRule>
    <cfRule type="expression" dxfId="19145" priority="8583">
      <formula>#REF!="A7"</formula>
    </cfRule>
    <cfRule type="expression" dxfId="19144" priority="8584">
      <formula>#REF!="A6"</formula>
    </cfRule>
    <cfRule type="expression" dxfId="19143" priority="8585">
      <formula>#REF!="A5"</formula>
    </cfRule>
    <cfRule type="expression" dxfId="19142" priority="8586">
      <formula>#REF!="A4"</formula>
    </cfRule>
    <cfRule type="expression" dxfId="19141" priority="8587">
      <formula>#REF!="A3"</formula>
    </cfRule>
    <cfRule type="expression" dxfId="19140" priority="8588">
      <formula>#REF!="A2"</formula>
    </cfRule>
    <cfRule type="expression" dxfId="19139" priority="8589">
      <formula>#REF!="A1"</formula>
    </cfRule>
  </conditionalFormatting>
  <conditionalFormatting sqref="D182:G182">
    <cfRule type="expression" dxfId="19138" priority="8572">
      <formula>$A182="A9"</formula>
    </cfRule>
    <cfRule type="expression" dxfId="19137" priority="8573">
      <formula>$A182="A8"</formula>
    </cfRule>
    <cfRule type="expression" dxfId="19136" priority="8574">
      <formula>$A182="A7"</formula>
    </cfRule>
    <cfRule type="expression" dxfId="19135" priority="8575">
      <formula>$A182="A6"</formula>
    </cfRule>
    <cfRule type="expression" dxfId="19134" priority="8576">
      <formula>$A182="A5"</formula>
    </cfRule>
    <cfRule type="expression" dxfId="19133" priority="8577">
      <formula>$A182="A4"</formula>
    </cfRule>
    <cfRule type="expression" dxfId="19132" priority="8578">
      <formula>$A182="A3"</formula>
    </cfRule>
    <cfRule type="expression" dxfId="19131" priority="8579">
      <formula>$A182="A2"</formula>
    </cfRule>
    <cfRule type="expression" dxfId="19130" priority="8580">
      <formula>$A182="A1"</formula>
    </cfRule>
  </conditionalFormatting>
  <conditionalFormatting sqref="D183:G183">
    <cfRule type="expression" dxfId="19129" priority="8563">
      <formula>$A183="A9"</formula>
    </cfRule>
    <cfRule type="expression" dxfId="19128" priority="8564">
      <formula>$A183="A8"</formula>
    </cfRule>
    <cfRule type="expression" dxfId="19127" priority="8565">
      <formula>$A183="A7"</formula>
    </cfRule>
    <cfRule type="expression" dxfId="19126" priority="8566">
      <formula>$A183="A6"</formula>
    </cfRule>
    <cfRule type="expression" dxfId="19125" priority="8567">
      <formula>$A183="A5"</formula>
    </cfRule>
    <cfRule type="expression" dxfId="19124" priority="8568">
      <formula>$A183="A4"</formula>
    </cfRule>
    <cfRule type="expression" dxfId="19123" priority="8569">
      <formula>$A183="A3"</formula>
    </cfRule>
    <cfRule type="expression" dxfId="19122" priority="8570">
      <formula>$A183="A2"</formula>
    </cfRule>
    <cfRule type="expression" dxfId="19121" priority="8571">
      <formula>$A183="A1"</formula>
    </cfRule>
  </conditionalFormatting>
  <conditionalFormatting sqref="D184:G185">
    <cfRule type="expression" dxfId="19120" priority="8554">
      <formula>$A184="A9"</formula>
    </cfRule>
    <cfRule type="expression" dxfId="19119" priority="8555">
      <formula>$A184="A8"</formula>
    </cfRule>
    <cfRule type="expression" dxfId="19118" priority="8556">
      <formula>$A184="A7"</formula>
    </cfRule>
    <cfRule type="expression" dxfId="19117" priority="8557">
      <formula>$A184="A6"</formula>
    </cfRule>
    <cfRule type="expression" dxfId="19116" priority="8558">
      <formula>$A184="A5"</formula>
    </cfRule>
    <cfRule type="expression" dxfId="19115" priority="8559">
      <formula>$A184="A4"</formula>
    </cfRule>
    <cfRule type="expression" dxfId="19114" priority="8560">
      <formula>$A184="A3"</formula>
    </cfRule>
    <cfRule type="expression" dxfId="19113" priority="8561">
      <formula>$A184="A2"</formula>
    </cfRule>
    <cfRule type="expression" dxfId="19112" priority="8562">
      <formula>$A184="A1"</formula>
    </cfRule>
  </conditionalFormatting>
  <conditionalFormatting sqref="L182:W182">
    <cfRule type="expression" dxfId="19111" priority="8545">
      <formula>$A182="A9"</formula>
    </cfRule>
    <cfRule type="expression" dxfId="19110" priority="8546">
      <formula>$A182="A8"</formula>
    </cfRule>
    <cfRule type="expression" dxfId="19109" priority="8547">
      <formula>$A182="A7"</formula>
    </cfRule>
    <cfRule type="expression" dxfId="19108" priority="8548">
      <formula>$A182="A6"</formula>
    </cfRule>
    <cfRule type="expression" dxfId="19107" priority="8549">
      <formula>$A182="A5"</formula>
    </cfRule>
    <cfRule type="expression" dxfId="19106" priority="8550">
      <formula>$A182="A4"</formula>
    </cfRule>
    <cfRule type="expression" dxfId="19105" priority="8551">
      <formula>$A182="A3"</formula>
    </cfRule>
    <cfRule type="expression" dxfId="19104" priority="8552">
      <formula>$A182="A2"</formula>
    </cfRule>
    <cfRule type="expression" dxfId="19103" priority="8553">
      <formula>$A182="A1"</formula>
    </cfRule>
  </conditionalFormatting>
  <conditionalFormatting sqref="L183:W183">
    <cfRule type="expression" dxfId="19102" priority="8536">
      <formula>$A183="A9"</formula>
    </cfRule>
    <cfRule type="expression" dxfId="19101" priority="8537">
      <formula>$A183="A8"</formula>
    </cfRule>
    <cfRule type="expression" dxfId="19100" priority="8538">
      <formula>$A183="A7"</formula>
    </cfRule>
    <cfRule type="expression" dxfId="19099" priority="8539">
      <formula>$A183="A6"</formula>
    </cfRule>
    <cfRule type="expression" dxfId="19098" priority="8540">
      <formula>$A183="A5"</formula>
    </cfRule>
    <cfRule type="expression" dxfId="19097" priority="8541">
      <formula>$A183="A4"</formula>
    </cfRule>
    <cfRule type="expression" dxfId="19096" priority="8542">
      <formula>$A183="A3"</formula>
    </cfRule>
    <cfRule type="expression" dxfId="19095" priority="8543">
      <formula>$A183="A2"</formula>
    </cfRule>
    <cfRule type="expression" dxfId="19094" priority="8544">
      <formula>$A183="A1"</formula>
    </cfRule>
  </conditionalFormatting>
  <conditionalFormatting sqref="L184:W185">
    <cfRule type="expression" dxfId="19093" priority="8527">
      <formula>$A184="A9"</formula>
    </cfRule>
    <cfRule type="expression" dxfId="19092" priority="8528">
      <formula>$A184="A8"</formula>
    </cfRule>
    <cfRule type="expression" dxfId="19091" priority="8529">
      <formula>$A184="A7"</formula>
    </cfRule>
    <cfRule type="expression" dxfId="19090" priority="8530">
      <formula>$A184="A6"</formula>
    </cfRule>
    <cfRule type="expression" dxfId="19089" priority="8531">
      <formula>$A184="A5"</formula>
    </cfRule>
    <cfRule type="expression" dxfId="19088" priority="8532">
      <formula>$A184="A4"</formula>
    </cfRule>
    <cfRule type="expression" dxfId="19087" priority="8533">
      <formula>$A184="A3"</formula>
    </cfRule>
    <cfRule type="expression" dxfId="19086" priority="8534">
      <formula>$A184="A2"</formula>
    </cfRule>
    <cfRule type="expression" dxfId="19085" priority="8535">
      <formula>$A184="A1"</formula>
    </cfRule>
  </conditionalFormatting>
  <conditionalFormatting sqref="X182">
    <cfRule type="expression" dxfId="19084" priority="8518">
      <formula>$A182="A9"</formula>
    </cfRule>
    <cfRule type="expression" dxfId="19083" priority="8519">
      <formula>$A182="A8"</formula>
    </cfRule>
    <cfRule type="expression" dxfId="19082" priority="8520">
      <formula>$A182="A7"</formula>
    </cfRule>
    <cfRule type="expression" dxfId="19081" priority="8521">
      <formula>$A182="A6"</formula>
    </cfRule>
    <cfRule type="expression" dxfId="19080" priority="8522">
      <formula>$A182="A5"</formula>
    </cfRule>
    <cfRule type="expression" dxfId="19079" priority="8523">
      <formula>$A182="A4"</formula>
    </cfRule>
    <cfRule type="expression" dxfId="19078" priority="8524">
      <formula>$A182="A3"</formula>
    </cfRule>
    <cfRule type="expression" dxfId="19077" priority="8525">
      <formula>$A182="A2"</formula>
    </cfRule>
    <cfRule type="expression" dxfId="19076" priority="8526">
      <formula>$A182="A1"</formula>
    </cfRule>
  </conditionalFormatting>
  <conditionalFormatting sqref="X183">
    <cfRule type="expression" dxfId="19075" priority="8509">
      <formula>$A183="A9"</formula>
    </cfRule>
    <cfRule type="expression" dxfId="19074" priority="8510">
      <formula>$A183="A8"</formula>
    </cfRule>
    <cfRule type="expression" dxfId="19073" priority="8511">
      <formula>$A183="A7"</formula>
    </cfRule>
    <cfRule type="expression" dxfId="19072" priority="8512">
      <formula>$A183="A6"</formula>
    </cfRule>
    <cfRule type="expression" dxfId="19071" priority="8513">
      <formula>$A183="A5"</formula>
    </cfRule>
    <cfRule type="expression" dxfId="19070" priority="8514">
      <formula>$A183="A4"</formula>
    </cfRule>
    <cfRule type="expression" dxfId="19069" priority="8515">
      <formula>$A183="A3"</formula>
    </cfRule>
    <cfRule type="expression" dxfId="19068" priority="8516">
      <formula>$A183="A2"</formula>
    </cfRule>
    <cfRule type="expression" dxfId="19067" priority="8517">
      <formula>$A183="A1"</formula>
    </cfRule>
  </conditionalFormatting>
  <conditionalFormatting sqref="X184:X185">
    <cfRule type="expression" dxfId="19066" priority="8500">
      <formula>$A184="A9"</formula>
    </cfRule>
    <cfRule type="expression" dxfId="19065" priority="8501">
      <formula>$A184="A8"</formula>
    </cfRule>
    <cfRule type="expression" dxfId="19064" priority="8502">
      <formula>$A184="A7"</formula>
    </cfRule>
    <cfRule type="expression" dxfId="19063" priority="8503">
      <formula>$A184="A6"</formula>
    </cfRule>
    <cfRule type="expression" dxfId="19062" priority="8504">
      <formula>$A184="A5"</formula>
    </cfRule>
    <cfRule type="expression" dxfId="19061" priority="8505">
      <formula>$A184="A4"</formula>
    </cfRule>
    <cfRule type="expression" dxfId="19060" priority="8506">
      <formula>$A184="A3"</formula>
    </cfRule>
    <cfRule type="expression" dxfId="19059" priority="8507">
      <formula>$A184="A2"</formula>
    </cfRule>
    <cfRule type="expression" dxfId="19058" priority="8508">
      <formula>$A184="A1"</formula>
    </cfRule>
  </conditionalFormatting>
  <conditionalFormatting sqref="AA182:AL182">
    <cfRule type="expression" dxfId="19057" priority="8491">
      <formula>$A182="A9"</formula>
    </cfRule>
    <cfRule type="expression" dxfId="19056" priority="8492">
      <formula>$A182="A8"</formula>
    </cfRule>
    <cfRule type="expression" dxfId="19055" priority="8493">
      <formula>$A182="A7"</formula>
    </cfRule>
    <cfRule type="expression" dxfId="19054" priority="8494">
      <formula>$A182="A6"</formula>
    </cfRule>
    <cfRule type="expression" dxfId="19053" priority="8495">
      <formula>$A182="A5"</formula>
    </cfRule>
    <cfRule type="expression" dxfId="19052" priority="8496">
      <formula>$A182="A4"</formula>
    </cfRule>
    <cfRule type="expression" dxfId="19051" priority="8497">
      <formula>$A182="A3"</formula>
    </cfRule>
    <cfRule type="expression" dxfId="19050" priority="8498">
      <formula>$A182="A2"</formula>
    </cfRule>
    <cfRule type="expression" dxfId="19049" priority="8499">
      <formula>$A182="A1"</formula>
    </cfRule>
  </conditionalFormatting>
  <conditionalFormatting sqref="AA183:AL183">
    <cfRule type="expression" dxfId="19048" priority="8482">
      <formula>$A183="A9"</formula>
    </cfRule>
    <cfRule type="expression" dxfId="19047" priority="8483">
      <formula>$A183="A8"</formula>
    </cfRule>
    <cfRule type="expression" dxfId="19046" priority="8484">
      <formula>$A183="A7"</formula>
    </cfRule>
    <cfRule type="expression" dxfId="19045" priority="8485">
      <formula>$A183="A6"</formula>
    </cfRule>
    <cfRule type="expression" dxfId="19044" priority="8486">
      <formula>$A183="A5"</formula>
    </cfRule>
    <cfRule type="expression" dxfId="19043" priority="8487">
      <formula>$A183="A4"</formula>
    </cfRule>
    <cfRule type="expression" dxfId="19042" priority="8488">
      <formula>$A183="A3"</formula>
    </cfRule>
    <cfRule type="expression" dxfId="19041" priority="8489">
      <formula>$A183="A2"</formula>
    </cfRule>
    <cfRule type="expression" dxfId="19040" priority="8490">
      <formula>$A183="A1"</formula>
    </cfRule>
  </conditionalFormatting>
  <conditionalFormatting sqref="AA184:AL185">
    <cfRule type="expression" dxfId="19039" priority="8473">
      <formula>$A184="A9"</formula>
    </cfRule>
    <cfRule type="expression" dxfId="19038" priority="8474">
      <formula>$A184="A8"</formula>
    </cfRule>
    <cfRule type="expression" dxfId="19037" priority="8475">
      <formula>$A184="A7"</formula>
    </cfRule>
    <cfRule type="expression" dxfId="19036" priority="8476">
      <formula>$A184="A6"</formula>
    </cfRule>
    <cfRule type="expression" dxfId="19035" priority="8477">
      <formula>$A184="A5"</formula>
    </cfRule>
    <cfRule type="expression" dxfId="19034" priority="8478">
      <formula>$A184="A4"</formula>
    </cfRule>
    <cfRule type="expression" dxfId="19033" priority="8479">
      <formula>$A184="A3"</formula>
    </cfRule>
    <cfRule type="expression" dxfId="19032" priority="8480">
      <formula>$A184="A2"</formula>
    </cfRule>
    <cfRule type="expression" dxfId="19031" priority="8481">
      <formula>$A184="A1"</formula>
    </cfRule>
  </conditionalFormatting>
  <conditionalFormatting sqref="AP182:AU182 AW182:BA182">
    <cfRule type="expression" dxfId="19030" priority="8464">
      <formula>$A182="A9"</formula>
    </cfRule>
    <cfRule type="expression" dxfId="19029" priority="8465">
      <formula>$A182="A8"</formula>
    </cfRule>
    <cfRule type="expression" dxfId="19028" priority="8466">
      <formula>$A182="A7"</formula>
    </cfRule>
    <cfRule type="expression" dxfId="19027" priority="8467">
      <formula>$A182="A6"</formula>
    </cfRule>
    <cfRule type="expression" dxfId="19026" priority="8468">
      <formula>$A182="A5"</formula>
    </cfRule>
    <cfRule type="expression" dxfId="19025" priority="8469">
      <formula>$A182="A4"</formula>
    </cfRule>
    <cfRule type="expression" dxfId="19024" priority="8470">
      <formula>$A182="A3"</formula>
    </cfRule>
    <cfRule type="expression" dxfId="19023" priority="8471">
      <formula>$A182="A2"</formula>
    </cfRule>
    <cfRule type="expression" dxfId="19022" priority="8472">
      <formula>$A182="A1"</formula>
    </cfRule>
  </conditionalFormatting>
  <conditionalFormatting sqref="AP183:AU183 AW183:BA183">
    <cfRule type="expression" dxfId="19021" priority="8455">
      <formula>$A183="A9"</formula>
    </cfRule>
    <cfRule type="expression" dxfId="19020" priority="8456">
      <formula>$A183="A8"</formula>
    </cfRule>
    <cfRule type="expression" dxfId="19019" priority="8457">
      <formula>$A183="A7"</formula>
    </cfRule>
    <cfRule type="expression" dxfId="19018" priority="8458">
      <formula>$A183="A6"</formula>
    </cfRule>
    <cfRule type="expression" dxfId="19017" priority="8459">
      <formula>$A183="A5"</formula>
    </cfRule>
    <cfRule type="expression" dxfId="19016" priority="8460">
      <formula>$A183="A4"</formula>
    </cfRule>
    <cfRule type="expression" dxfId="19015" priority="8461">
      <formula>$A183="A3"</formula>
    </cfRule>
    <cfRule type="expression" dxfId="19014" priority="8462">
      <formula>$A183="A2"</formula>
    </cfRule>
    <cfRule type="expression" dxfId="19013" priority="8463">
      <formula>$A183="A1"</formula>
    </cfRule>
  </conditionalFormatting>
  <conditionalFormatting sqref="AP184:AU185 AW184:BA185">
    <cfRule type="expression" dxfId="19012" priority="8446">
      <formula>$A184="A9"</formula>
    </cfRule>
    <cfRule type="expression" dxfId="19011" priority="8447">
      <formula>$A184="A8"</formula>
    </cfRule>
    <cfRule type="expression" dxfId="19010" priority="8448">
      <formula>$A184="A7"</formula>
    </cfRule>
    <cfRule type="expression" dxfId="19009" priority="8449">
      <formula>$A184="A6"</formula>
    </cfRule>
    <cfRule type="expression" dxfId="19008" priority="8450">
      <formula>$A184="A5"</formula>
    </cfRule>
    <cfRule type="expression" dxfId="19007" priority="8451">
      <formula>$A184="A4"</formula>
    </cfRule>
    <cfRule type="expression" dxfId="19006" priority="8452">
      <formula>$A184="A3"</formula>
    </cfRule>
    <cfRule type="expression" dxfId="19005" priority="8453">
      <formula>$A184="A2"</formula>
    </cfRule>
    <cfRule type="expression" dxfId="19004" priority="8454">
      <formula>$A184="A1"</formula>
    </cfRule>
  </conditionalFormatting>
  <conditionalFormatting sqref="BB182">
    <cfRule type="expression" dxfId="19003" priority="8437">
      <formula>$A182="A9"</formula>
    </cfRule>
    <cfRule type="expression" dxfId="19002" priority="8438">
      <formula>$A182="A8"</formula>
    </cfRule>
    <cfRule type="expression" dxfId="19001" priority="8439">
      <formula>$A182="A7"</formula>
    </cfRule>
    <cfRule type="expression" dxfId="19000" priority="8440">
      <formula>$A182="A6"</formula>
    </cfRule>
    <cfRule type="expression" dxfId="18999" priority="8441">
      <formula>$A182="A5"</formula>
    </cfRule>
    <cfRule type="expression" dxfId="18998" priority="8442">
      <formula>$A182="A4"</formula>
    </cfRule>
    <cfRule type="expression" dxfId="18997" priority="8443">
      <formula>$A182="A3"</formula>
    </cfRule>
    <cfRule type="expression" dxfId="18996" priority="8444">
      <formula>$A182="A2"</formula>
    </cfRule>
    <cfRule type="expression" dxfId="18995" priority="8445">
      <formula>$A182="A1"</formula>
    </cfRule>
  </conditionalFormatting>
  <conditionalFormatting sqref="BB183">
    <cfRule type="expression" dxfId="18994" priority="8428">
      <formula>$A183="A9"</formula>
    </cfRule>
    <cfRule type="expression" dxfId="18993" priority="8429">
      <formula>$A183="A8"</formula>
    </cfRule>
    <cfRule type="expression" dxfId="18992" priority="8430">
      <formula>$A183="A7"</formula>
    </cfRule>
    <cfRule type="expression" dxfId="18991" priority="8431">
      <formula>$A183="A6"</formula>
    </cfRule>
    <cfRule type="expression" dxfId="18990" priority="8432">
      <formula>$A183="A5"</formula>
    </cfRule>
    <cfRule type="expression" dxfId="18989" priority="8433">
      <formula>$A183="A4"</formula>
    </cfRule>
    <cfRule type="expression" dxfId="18988" priority="8434">
      <formula>$A183="A3"</formula>
    </cfRule>
    <cfRule type="expression" dxfId="18987" priority="8435">
      <formula>$A183="A2"</formula>
    </cfRule>
    <cfRule type="expression" dxfId="18986" priority="8436">
      <formula>$A183="A1"</formula>
    </cfRule>
  </conditionalFormatting>
  <conditionalFormatting sqref="BB184:BB185">
    <cfRule type="expression" dxfId="18985" priority="8419">
      <formula>$A184="A9"</formula>
    </cfRule>
    <cfRule type="expression" dxfId="18984" priority="8420">
      <formula>$A184="A8"</formula>
    </cfRule>
    <cfRule type="expression" dxfId="18983" priority="8421">
      <formula>$A184="A7"</formula>
    </cfRule>
    <cfRule type="expression" dxfId="18982" priority="8422">
      <formula>$A184="A6"</formula>
    </cfRule>
    <cfRule type="expression" dxfId="18981" priority="8423">
      <formula>$A184="A5"</formula>
    </cfRule>
    <cfRule type="expression" dxfId="18980" priority="8424">
      <formula>$A184="A4"</formula>
    </cfRule>
    <cfRule type="expression" dxfId="18979" priority="8425">
      <formula>$A184="A3"</formula>
    </cfRule>
    <cfRule type="expression" dxfId="18978" priority="8426">
      <formula>$A184="A2"</formula>
    </cfRule>
    <cfRule type="expression" dxfId="18977" priority="8427">
      <formula>$A184="A1"</formula>
    </cfRule>
  </conditionalFormatting>
  <conditionalFormatting sqref="BE182">
    <cfRule type="expression" dxfId="18976" priority="8410">
      <formula>$A182="A9"</formula>
    </cfRule>
    <cfRule type="expression" dxfId="18975" priority="8411">
      <formula>$A182="A8"</formula>
    </cfRule>
    <cfRule type="expression" dxfId="18974" priority="8412">
      <formula>$A182="A7"</formula>
    </cfRule>
    <cfRule type="expression" dxfId="18973" priority="8413">
      <formula>$A182="A6"</formula>
    </cfRule>
    <cfRule type="expression" dxfId="18972" priority="8414">
      <formula>$A182="A5"</formula>
    </cfRule>
    <cfRule type="expression" dxfId="18971" priority="8415">
      <formula>$A182="A4"</formula>
    </cfRule>
    <cfRule type="expression" dxfId="18970" priority="8416">
      <formula>$A182="A3"</formula>
    </cfRule>
    <cfRule type="expression" dxfId="18969" priority="8417">
      <formula>$A182="A2"</formula>
    </cfRule>
    <cfRule type="expression" dxfId="18968" priority="8418">
      <formula>$A182="A1"</formula>
    </cfRule>
  </conditionalFormatting>
  <conditionalFormatting sqref="BE183">
    <cfRule type="expression" dxfId="18967" priority="8401">
      <formula>$A183="A9"</formula>
    </cfRule>
    <cfRule type="expression" dxfId="18966" priority="8402">
      <formula>$A183="A8"</formula>
    </cfRule>
    <cfRule type="expression" dxfId="18965" priority="8403">
      <formula>$A183="A7"</formula>
    </cfRule>
    <cfRule type="expression" dxfId="18964" priority="8404">
      <formula>$A183="A6"</formula>
    </cfRule>
    <cfRule type="expression" dxfId="18963" priority="8405">
      <formula>$A183="A5"</formula>
    </cfRule>
    <cfRule type="expression" dxfId="18962" priority="8406">
      <formula>$A183="A4"</formula>
    </cfRule>
    <cfRule type="expression" dxfId="18961" priority="8407">
      <formula>$A183="A3"</formula>
    </cfRule>
    <cfRule type="expression" dxfId="18960" priority="8408">
      <formula>$A183="A2"</formula>
    </cfRule>
    <cfRule type="expression" dxfId="18959" priority="8409">
      <formula>$A183="A1"</formula>
    </cfRule>
  </conditionalFormatting>
  <conditionalFormatting sqref="BE184:BE185">
    <cfRule type="expression" dxfId="18958" priority="8392">
      <formula>$A184="A9"</formula>
    </cfRule>
    <cfRule type="expression" dxfId="18957" priority="8393">
      <formula>$A184="A8"</formula>
    </cfRule>
    <cfRule type="expression" dxfId="18956" priority="8394">
      <formula>$A184="A7"</formula>
    </cfRule>
    <cfRule type="expression" dxfId="18955" priority="8395">
      <formula>$A184="A6"</formula>
    </cfRule>
    <cfRule type="expression" dxfId="18954" priority="8396">
      <formula>$A184="A5"</formula>
    </cfRule>
    <cfRule type="expression" dxfId="18953" priority="8397">
      <formula>$A184="A4"</formula>
    </cfRule>
    <cfRule type="expression" dxfId="18952" priority="8398">
      <formula>$A184="A3"</formula>
    </cfRule>
    <cfRule type="expression" dxfId="18951" priority="8399">
      <formula>$A184="A2"</formula>
    </cfRule>
    <cfRule type="expression" dxfId="18950" priority="8400">
      <formula>$A184="A1"</formula>
    </cfRule>
  </conditionalFormatting>
  <conditionalFormatting sqref="C186">
    <cfRule type="expression" dxfId="18949" priority="8383">
      <formula>$A186="A9"</formula>
    </cfRule>
    <cfRule type="expression" dxfId="18948" priority="8384">
      <formula>$A186="A8"</formula>
    </cfRule>
    <cfRule type="expression" dxfId="18947" priority="8385">
      <formula>$A186="A7"</formula>
    </cfRule>
    <cfRule type="expression" dxfId="18946" priority="8386">
      <formula>$A186="A6"</formula>
    </cfRule>
    <cfRule type="expression" dxfId="18945" priority="8387">
      <formula>$A186="A5"</formula>
    </cfRule>
    <cfRule type="expression" dxfId="18944" priority="8388">
      <formula>$A186="A4"</formula>
    </cfRule>
    <cfRule type="expression" dxfId="18943" priority="8389">
      <formula>$A186="A3"</formula>
    </cfRule>
    <cfRule type="expression" dxfId="18942" priority="8390">
      <formula>$A186="A2"</formula>
    </cfRule>
    <cfRule type="expression" dxfId="18941" priority="8391">
      <formula>$A186="A1"</formula>
    </cfRule>
  </conditionalFormatting>
  <conditionalFormatting sqref="H186">
    <cfRule type="expression" dxfId="18940" priority="8374">
      <formula>#REF!="A9"</formula>
    </cfRule>
    <cfRule type="expression" dxfId="18939" priority="8375">
      <formula>#REF!="A8"</formula>
    </cfRule>
    <cfRule type="expression" dxfId="18938" priority="8376">
      <formula>#REF!="A7"</formula>
    </cfRule>
    <cfRule type="expression" dxfId="18937" priority="8377">
      <formula>#REF!="A6"</formula>
    </cfRule>
    <cfRule type="expression" dxfId="18936" priority="8378">
      <formula>#REF!="A5"</formula>
    </cfRule>
    <cfRule type="expression" dxfId="18935" priority="8379">
      <formula>#REF!="A4"</formula>
    </cfRule>
    <cfRule type="expression" dxfId="18934" priority="8380">
      <formula>#REF!="A3"</formula>
    </cfRule>
    <cfRule type="expression" dxfId="18933" priority="8381">
      <formula>#REF!="A2"</formula>
    </cfRule>
    <cfRule type="expression" dxfId="18932" priority="8382">
      <formula>#REF!="A1"</formula>
    </cfRule>
  </conditionalFormatting>
  <conditionalFormatting sqref="I186">
    <cfRule type="expression" dxfId="18931" priority="8365">
      <formula>#REF!="A9"</formula>
    </cfRule>
    <cfRule type="expression" dxfId="18930" priority="8366">
      <formula>#REF!="A8"</formula>
    </cfRule>
    <cfRule type="expression" dxfId="18929" priority="8367">
      <formula>#REF!="A7"</formula>
    </cfRule>
    <cfRule type="expression" dxfId="18928" priority="8368">
      <formula>#REF!="A6"</formula>
    </cfRule>
    <cfRule type="expression" dxfId="18927" priority="8369">
      <formula>#REF!="A5"</formula>
    </cfRule>
    <cfRule type="expression" dxfId="18926" priority="8370">
      <formula>#REF!="A4"</formula>
    </cfRule>
    <cfRule type="expression" dxfId="18925" priority="8371">
      <formula>#REF!="A3"</formula>
    </cfRule>
    <cfRule type="expression" dxfId="18924" priority="8372">
      <formula>#REF!="A2"</formula>
    </cfRule>
    <cfRule type="expression" dxfId="18923" priority="8373">
      <formula>#REF!="A1"</formula>
    </cfRule>
  </conditionalFormatting>
  <conditionalFormatting sqref="K186">
    <cfRule type="expression" dxfId="18922" priority="8356">
      <formula>#REF!="A9"</formula>
    </cfRule>
    <cfRule type="expression" dxfId="18921" priority="8357">
      <formula>#REF!="A8"</formula>
    </cfRule>
    <cfRule type="expression" dxfId="18920" priority="8358">
      <formula>#REF!="A7"</formula>
    </cfRule>
    <cfRule type="expression" dxfId="18919" priority="8359">
      <formula>#REF!="A6"</formula>
    </cfRule>
    <cfRule type="expression" dxfId="18918" priority="8360">
      <formula>#REF!="A5"</formula>
    </cfRule>
    <cfRule type="expression" dxfId="18917" priority="8361">
      <formula>#REF!="A4"</formula>
    </cfRule>
    <cfRule type="expression" dxfId="18916" priority="8362">
      <formula>#REF!="A3"</formula>
    </cfRule>
    <cfRule type="expression" dxfId="18915" priority="8363">
      <formula>#REF!="A2"</formula>
    </cfRule>
    <cfRule type="expression" dxfId="18914" priority="8364">
      <formula>#REF!="A1"</formula>
    </cfRule>
  </conditionalFormatting>
  <conditionalFormatting sqref="Y186">
    <cfRule type="expression" dxfId="18913" priority="8347">
      <formula>#REF!="A9"</formula>
    </cfRule>
    <cfRule type="expression" dxfId="18912" priority="8348">
      <formula>#REF!="A8"</formula>
    </cfRule>
    <cfRule type="expression" dxfId="18911" priority="8349">
      <formula>#REF!="A7"</formula>
    </cfRule>
    <cfRule type="expression" dxfId="18910" priority="8350">
      <formula>#REF!="A6"</formula>
    </cfRule>
    <cfRule type="expression" dxfId="18909" priority="8351">
      <formula>#REF!="A5"</formula>
    </cfRule>
    <cfRule type="expression" dxfId="18908" priority="8352">
      <formula>#REF!="A4"</formula>
    </cfRule>
    <cfRule type="expression" dxfId="18907" priority="8353">
      <formula>#REF!="A3"</formula>
    </cfRule>
    <cfRule type="expression" dxfId="18906" priority="8354">
      <formula>#REF!="A2"</formula>
    </cfRule>
    <cfRule type="expression" dxfId="18905" priority="8355">
      <formula>#REF!="A1"</formula>
    </cfRule>
  </conditionalFormatting>
  <conditionalFormatting sqref="Z186">
    <cfRule type="expression" dxfId="18904" priority="8338">
      <formula>#REF!="A9"</formula>
    </cfRule>
    <cfRule type="expression" dxfId="18903" priority="8339">
      <formula>#REF!="A8"</formula>
    </cfRule>
    <cfRule type="expression" dxfId="18902" priority="8340">
      <formula>#REF!="A7"</formula>
    </cfRule>
    <cfRule type="expression" dxfId="18901" priority="8341">
      <formula>#REF!="A6"</formula>
    </cfRule>
    <cfRule type="expression" dxfId="18900" priority="8342">
      <formula>#REF!="A5"</formula>
    </cfRule>
    <cfRule type="expression" dxfId="18899" priority="8343">
      <formula>#REF!="A4"</formula>
    </cfRule>
    <cfRule type="expression" dxfId="18898" priority="8344">
      <formula>#REF!="A3"</formula>
    </cfRule>
    <cfRule type="expression" dxfId="18897" priority="8345">
      <formula>#REF!="A2"</formula>
    </cfRule>
    <cfRule type="expression" dxfId="18896" priority="8346">
      <formula>#REF!="A1"</formula>
    </cfRule>
  </conditionalFormatting>
  <conditionalFormatting sqref="AN186">
    <cfRule type="expression" dxfId="18895" priority="8329">
      <formula>#REF!="A9"</formula>
    </cfRule>
    <cfRule type="expression" dxfId="18894" priority="8330">
      <formula>#REF!="A8"</formula>
    </cfRule>
    <cfRule type="expression" dxfId="18893" priority="8331">
      <formula>#REF!="A7"</formula>
    </cfRule>
    <cfRule type="expression" dxfId="18892" priority="8332">
      <formula>#REF!="A6"</formula>
    </cfRule>
    <cfRule type="expression" dxfId="18891" priority="8333">
      <formula>#REF!="A5"</formula>
    </cfRule>
    <cfRule type="expression" dxfId="18890" priority="8334">
      <formula>#REF!="A4"</formula>
    </cfRule>
    <cfRule type="expression" dxfId="18889" priority="8335">
      <formula>#REF!="A3"</formula>
    </cfRule>
    <cfRule type="expression" dxfId="18888" priority="8336">
      <formula>#REF!="A2"</formula>
    </cfRule>
    <cfRule type="expression" dxfId="18887" priority="8337">
      <formula>#REF!="A1"</formula>
    </cfRule>
  </conditionalFormatting>
  <conditionalFormatting sqref="AO186">
    <cfRule type="expression" dxfId="18886" priority="8320">
      <formula>#REF!="A9"</formula>
    </cfRule>
    <cfRule type="expression" dxfId="18885" priority="8321">
      <formula>#REF!="A8"</formula>
    </cfRule>
    <cfRule type="expression" dxfId="18884" priority="8322">
      <formula>#REF!="A7"</formula>
    </cfRule>
    <cfRule type="expression" dxfId="18883" priority="8323">
      <formula>#REF!="A6"</formula>
    </cfRule>
    <cfRule type="expression" dxfId="18882" priority="8324">
      <formula>#REF!="A5"</formula>
    </cfRule>
    <cfRule type="expression" dxfId="18881" priority="8325">
      <formula>#REF!="A4"</formula>
    </cfRule>
    <cfRule type="expression" dxfId="18880" priority="8326">
      <formula>#REF!="A3"</formula>
    </cfRule>
    <cfRule type="expression" dxfId="18879" priority="8327">
      <formula>#REF!="A2"</formula>
    </cfRule>
    <cfRule type="expression" dxfId="18878" priority="8328">
      <formula>#REF!="A1"</formula>
    </cfRule>
  </conditionalFormatting>
  <conditionalFormatting sqref="BC186:BD186">
    <cfRule type="expression" dxfId="18877" priority="8311">
      <formula>#REF!="A9"</formula>
    </cfRule>
    <cfRule type="expression" dxfId="18876" priority="8312">
      <formula>#REF!="A8"</formula>
    </cfRule>
    <cfRule type="expression" dxfId="18875" priority="8313">
      <formula>#REF!="A7"</formula>
    </cfRule>
    <cfRule type="expression" dxfId="18874" priority="8314">
      <formula>#REF!="A6"</formula>
    </cfRule>
    <cfRule type="expression" dxfId="18873" priority="8315">
      <formula>#REF!="A5"</formula>
    </cfRule>
    <cfRule type="expression" dxfId="18872" priority="8316">
      <formula>#REF!="A4"</formula>
    </cfRule>
    <cfRule type="expression" dxfId="18871" priority="8317">
      <formula>#REF!="A3"</formula>
    </cfRule>
    <cfRule type="expression" dxfId="18870" priority="8318">
      <formula>#REF!="A2"</formula>
    </cfRule>
    <cfRule type="expression" dxfId="18869" priority="8319">
      <formula>#REF!="A1"</formula>
    </cfRule>
  </conditionalFormatting>
  <conditionalFormatting sqref="D186:G186">
    <cfRule type="expression" dxfId="18868" priority="8302">
      <formula>$A186="A9"</formula>
    </cfRule>
    <cfRule type="expression" dxfId="18867" priority="8303">
      <formula>$A186="A8"</formula>
    </cfRule>
    <cfRule type="expression" dxfId="18866" priority="8304">
      <formula>$A186="A7"</formula>
    </cfRule>
    <cfRule type="expression" dxfId="18865" priority="8305">
      <formula>$A186="A6"</formula>
    </cfRule>
    <cfRule type="expression" dxfId="18864" priority="8306">
      <formula>$A186="A5"</formula>
    </cfRule>
    <cfRule type="expression" dxfId="18863" priority="8307">
      <formula>$A186="A4"</formula>
    </cfRule>
    <cfRule type="expression" dxfId="18862" priority="8308">
      <formula>$A186="A3"</formula>
    </cfRule>
    <cfRule type="expression" dxfId="18861" priority="8309">
      <formula>$A186="A2"</formula>
    </cfRule>
    <cfRule type="expression" dxfId="18860" priority="8310">
      <formula>$A186="A1"</formula>
    </cfRule>
  </conditionalFormatting>
  <conditionalFormatting sqref="L186:W186">
    <cfRule type="expression" dxfId="18859" priority="8293">
      <formula>$A186="A9"</formula>
    </cfRule>
    <cfRule type="expression" dxfId="18858" priority="8294">
      <formula>$A186="A8"</formula>
    </cfRule>
    <cfRule type="expression" dxfId="18857" priority="8295">
      <formula>$A186="A7"</formula>
    </cfRule>
    <cfRule type="expression" dxfId="18856" priority="8296">
      <formula>$A186="A6"</formula>
    </cfRule>
    <cfRule type="expression" dxfId="18855" priority="8297">
      <formula>$A186="A5"</formula>
    </cfRule>
    <cfRule type="expression" dxfId="18854" priority="8298">
      <formula>$A186="A4"</formula>
    </cfRule>
    <cfRule type="expression" dxfId="18853" priority="8299">
      <formula>$A186="A3"</formula>
    </cfRule>
    <cfRule type="expression" dxfId="18852" priority="8300">
      <formula>$A186="A2"</formula>
    </cfRule>
    <cfRule type="expression" dxfId="18851" priority="8301">
      <formula>$A186="A1"</formula>
    </cfRule>
  </conditionalFormatting>
  <conditionalFormatting sqref="X186">
    <cfRule type="expression" dxfId="18850" priority="8284">
      <formula>$A186="A9"</formula>
    </cfRule>
    <cfRule type="expression" dxfId="18849" priority="8285">
      <formula>$A186="A8"</formula>
    </cfRule>
    <cfRule type="expression" dxfId="18848" priority="8286">
      <formula>$A186="A7"</formula>
    </cfRule>
    <cfRule type="expression" dxfId="18847" priority="8287">
      <formula>$A186="A6"</formula>
    </cfRule>
    <cfRule type="expression" dxfId="18846" priority="8288">
      <formula>$A186="A5"</formula>
    </cfRule>
    <cfRule type="expression" dxfId="18845" priority="8289">
      <formula>$A186="A4"</formula>
    </cfRule>
    <cfRule type="expression" dxfId="18844" priority="8290">
      <formula>$A186="A3"</formula>
    </cfRule>
    <cfRule type="expression" dxfId="18843" priority="8291">
      <formula>$A186="A2"</formula>
    </cfRule>
    <cfRule type="expression" dxfId="18842" priority="8292">
      <formula>$A186="A1"</formula>
    </cfRule>
  </conditionalFormatting>
  <conditionalFormatting sqref="AA186:AL186">
    <cfRule type="expression" dxfId="18841" priority="8275">
      <formula>$A186="A9"</formula>
    </cfRule>
    <cfRule type="expression" dxfId="18840" priority="8276">
      <formula>$A186="A8"</formula>
    </cfRule>
    <cfRule type="expression" dxfId="18839" priority="8277">
      <formula>$A186="A7"</formula>
    </cfRule>
    <cfRule type="expression" dxfId="18838" priority="8278">
      <formula>$A186="A6"</formula>
    </cfRule>
    <cfRule type="expression" dxfId="18837" priority="8279">
      <formula>$A186="A5"</formula>
    </cfRule>
    <cfRule type="expression" dxfId="18836" priority="8280">
      <formula>$A186="A4"</formula>
    </cfRule>
    <cfRule type="expression" dxfId="18835" priority="8281">
      <formula>$A186="A3"</formula>
    </cfRule>
    <cfRule type="expression" dxfId="18834" priority="8282">
      <formula>$A186="A2"</formula>
    </cfRule>
    <cfRule type="expression" dxfId="18833" priority="8283">
      <formula>$A186="A1"</formula>
    </cfRule>
  </conditionalFormatting>
  <conditionalFormatting sqref="AP186:AU186 AW186:BA186">
    <cfRule type="expression" dxfId="18832" priority="8266">
      <formula>$A186="A9"</formula>
    </cfRule>
    <cfRule type="expression" dxfId="18831" priority="8267">
      <formula>$A186="A8"</formula>
    </cfRule>
    <cfRule type="expression" dxfId="18830" priority="8268">
      <formula>$A186="A7"</formula>
    </cfRule>
    <cfRule type="expression" dxfId="18829" priority="8269">
      <formula>$A186="A6"</formula>
    </cfRule>
    <cfRule type="expression" dxfId="18828" priority="8270">
      <formula>$A186="A5"</formula>
    </cfRule>
    <cfRule type="expression" dxfId="18827" priority="8271">
      <formula>$A186="A4"</formula>
    </cfRule>
    <cfRule type="expression" dxfId="18826" priority="8272">
      <formula>$A186="A3"</formula>
    </cfRule>
    <cfRule type="expression" dxfId="18825" priority="8273">
      <formula>$A186="A2"</formula>
    </cfRule>
    <cfRule type="expression" dxfId="18824" priority="8274">
      <formula>$A186="A1"</formula>
    </cfRule>
  </conditionalFormatting>
  <conditionalFormatting sqref="BB186">
    <cfRule type="expression" dxfId="18823" priority="8257">
      <formula>$A186="A9"</formula>
    </cfRule>
    <cfRule type="expression" dxfId="18822" priority="8258">
      <formula>$A186="A8"</formula>
    </cfRule>
    <cfRule type="expression" dxfId="18821" priority="8259">
      <formula>$A186="A7"</formula>
    </cfRule>
    <cfRule type="expression" dxfId="18820" priority="8260">
      <formula>$A186="A6"</formula>
    </cfRule>
    <cfRule type="expression" dxfId="18819" priority="8261">
      <formula>$A186="A5"</formula>
    </cfRule>
    <cfRule type="expression" dxfId="18818" priority="8262">
      <formula>$A186="A4"</formula>
    </cfRule>
    <cfRule type="expression" dxfId="18817" priority="8263">
      <formula>$A186="A3"</formula>
    </cfRule>
    <cfRule type="expression" dxfId="18816" priority="8264">
      <formula>$A186="A2"</formula>
    </cfRule>
    <cfRule type="expression" dxfId="18815" priority="8265">
      <formula>$A186="A1"</formula>
    </cfRule>
  </conditionalFormatting>
  <conditionalFormatting sqref="BE186">
    <cfRule type="expression" dxfId="18814" priority="8248">
      <formula>$A186="A9"</formula>
    </cfRule>
    <cfRule type="expression" dxfId="18813" priority="8249">
      <formula>$A186="A8"</formula>
    </cfRule>
    <cfRule type="expression" dxfId="18812" priority="8250">
      <formula>$A186="A7"</formula>
    </cfRule>
    <cfRule type="expression" dxfId="18811" priority="8251">
      <formula>$A186="A6"</formula>
    </cfRule>
    <cfRule type="expression" dxfId="18810" priority="8252">
      <formula>$A186="A5"</formula>
    </cfRule>
    <cfRule type="expression" dxfId="18809" priority="8253">
      <formula>$A186="A4"</formula>
    </cfRule>
    <cfRule type="expression" dxfId="18808" priority="8254">
      <formula>$A186="A3"</formula>
    </cfRule>
    <cfRule type="expression" dxfId="18807" priority="8255">
      <formula>$A186="A2"</formula>
    </cfRule>
    <cfRule type="expression" dxfId="18806" priority="8256">
      <formula>$A186="A1"</formula>
    </cfRule>
  </conditionalFormatting>
  <conditionalFormatting sqref="J182">
    <cfRule type="expression" dxfId="18805" priority="8239">
      <formula>#REF!="A9"</formula>
    </cfRule>
    <cfRule type="expression" dxfId="18804" priority="8240">
      <formula>#REF!="A8"</formula>
    </cfRule>
    <cfRule type="expression" dxfId="18803" priority="8241">
      <formula>#REF!="A7"</formula>
    </cfRule>
    <cfRule type="expression" dxfId="18802" priority="8242">
      <formula>#REF!="A6"</formula>
    </cfRule>
    <cfRule type="expression" dxfId="18801" priority="8243">
      <formula>#REF!="A5"</formula>
    </cfRule>
    <cfRule type="expression" dxfId="18800" priority="8244">
      <formula>#REF!="A4"</formula>
    </cfRule>
    <cfRule type="expression" dxfId="18799" priority="8245">
      <formula>#REF!="A3"</formula>
    </cfRule>
    <cfRule type="expression" dxfId="18798" priority="8246">
      <formula>#REF!="A2"</formula>
    </cfRule>
    <cfRule type="expression" dxfId="18797" priority="8247">
      <formula>#REF!="A1"</formula>
    </cfRule>
  </conditionalFormatting>
  <conditionalFormatting sqref="J183">
    <cfRule type="expression" dxfId="18796" priority="8230">
      <formula>#REF!="A9"</formula>
    </cfRule>
    <cfRule type="expression" dxfId="18795" priority="8231">
      <formula>#REF!="A8"</formula>
    </cfRule>
    <cfRule type="expression" dxfId="18794" priority="8232">
      <formula>#REF!="A7"</formula>
    </cfRule>
    <cfRule type="expression" dxfId="18793" priority="8233">
      <formula>#REF!="A6"</formula>
    </cfRule>
    <cfRule type="expression" dxfId="18792" priority="8234">
      <formula>#REF!="A5"</formula>
    </cfRule>
    <cfRule type="expression" dxfId="18791" priority="8235">
      <formula>#REF!="A4"</formula>
    </cfRule>
    <cfRule type="expression" dxfId="18790" priority="8236">
      <formula>#REF!="A3"</formula>
    </cfRule>
    <cfRule type="expression" dxfId="18789" priority="8237">
      <formula>#REF!="A2"</formula>
    </cfRule>
    <cfRule type="expression" dxfId="18788" priority="8238">
      <formula>#REF!="A1"</formula>
    </cfRule>
  </conditionalFormatting>
  <conditionalFormatting sqref="J184:J185">
    <cfRule type="expression" dxfId="18787" priority="8221">
      <formula>#REF!="A9"</formula>
    </cfRule>
    <cfRule type="expression" dxfId="18786" priority="8222">
      <formula>#REF!="A8"</formula>
    </cfRule>
    <cfRule type="expression" dxfId="18785" priority="8223">
      <formula>#REF!="A7"</formula>
    </cfRule>
    <cfRule type="expression" dxfId="18784" priority="8224">
      <formula>#REF!="A6"</formula>
    </cfRule>
    <cfRule type="expression" dxfId="18783" priority="8225">
      <formula>#REF!="A5"</formula>
    </cfRule>
    <cfRule type="expression" dxfId="18782" priority="8226">
      <formula>#REF!="A4"</formula>
    </cfRule>
    <cfRule type="expression" dxfId="18781" priority="8227">
      <formula>#REF!="A3"</formula>
    </cfRule>
    <cfRule type="expression" dxfId="18780" priority="8228">
      <formula>#REF!="A2"</formula>
    </cfRule>
    <cfRule type="expression" dxfId="18779" priority="8229">
      <formula>#REF!="A1"</formula>
    </cfRule>
  </conditionalFormatting>
  <conditionalFormatting sqref="J186">
    <cfRule type="expression" dxfId="18778" priority="8212">
      <formula>#REF!="A9"</formula>
    </cfRule>
    <cfRule type="expression" dxfId="18777" priority="8213">
      <formula>#REF!="A8"</formula>
    </cfRule>
    <cfRule type="expression" dxfId="18776" priority="8214">
      <formula>#REF!="A7"</formula>
    </cfRule>
    <cfRule type="expression" dxfId="18775" priority="8215">
      <formula>#REF!="A6"</formula>
    </cfRule>
    <cfRule type="expression" dxfId="18774" priority="8216">
      <formula>#REF!="A5"</formula>
    </cfRule>
    <cfRule type="expression" dxfId="18773" priority="8217">
      <formula>#REF!="A4"</formula>
    </cfRule>
    <cfRule type="expression" dxfId="18772" priority="8218">
      <formula>#REF!="A3"</formula>
    </cfRule>
    <cfRule type="expression" dxfId="18771" priority="8219">
      <formula>#REF!="A2"</formula>
    </cfRule>
    <cfRule type="expression" dxfId="18770" priority="8220">
      <formula>#REF!="A1"</formula>
    </cfRule>
  </conditionalFormatting>
  <conditionalFormatting sqref="C160">
    <cfRule type="cellIs" dxfId="18769" priority="8211" stopIfTrue="1" operator="lessThan">
      <formula>0</formula>
    </cfRule>
  </conditionalFormatting>
  <conditionalFormatting sqref="C161">
    <cfRule type="expression" dxfId="18768" priority="8202">
      <formula>$A161="A9"</formula>
    </cfRule>
    <cfRule type="expression" dxfId="18767" priority="8203">
      <formula>$A161="A8"</formula>
    </cfRule>
    <cfRule type="expression" dxfId="18766" priority="8204">
      <formula>$A161="A7"</formula>
    </cfRule>
    <cfRule type="expression" dxfId="18765" priority="8205">
      <formula>$A161="A6"</formula>
    </cfRule>
    <cfRule type="expression" dxfId="18764" priority="8206">
      <formula>$A161="A5"</formula>
    </cfRule>
    <cfRule type="expression" dxfId="18763" priority="8207">
      <formula>$A161="A4"</formula>
    </cfRule>
    <cfRule type="expression" dxfId="18762" priority="8208">
      <formula>$A161="A3"</formula>
    </cfRule>
    <cfRule type="expression" dxfId="18761" priority="8209">
      <formula>$A161="A2"</formula>
    </cfRule>
    <cfRule type="expression" dxfId="18760" priority="8210">
      <formula>$A161="A1"</formula>
    </cfRule>
  </conditionalFormatting>
  <conditionalFormatting sqref="H161">
    <cfRule type="expression" dxfId="18759" priority="8193">
      <formula>#REF!="A9"</formula>
    </cfRule>
    <cfRule type="expression" dxfId="18758" priority="8194">
      <formula>#REF!="A8"</formula>
    </cfRule>
    <cfRule type="expression" dxfId="18757" priority="8195">
      <formula>#REF!="A7"</formula>
    </cfRule>
    <cfRule type="expression" dxfId="18756" priority="8196">
      <formula>#REF!="A6"</formula>
    </cfRule>
    <cfRule type="expression" dxfId="18755" priority="8197">
      <formula>#REF!="A5"</formula>
    </cfRule>
    <cfRule type="expression" dxfId="18754" priority="8198">
      <formula>#REF!="A4"</formula>
    </cfRule>
    <cfRule type="expression" dxfId="18753" priority="8199">
      <formula>#REF!="A3"</formula>
    </cfRule>
    <cfRule type="expression" dxfId="18752" priority="8200">
      <formula>#REF!="A2"</formula>
    </cfRule>
    <cfRule type="expression" dxfId="18751" priority="8201">
      <formula>#REF!="A1"</formula>
    </cfRule>
  </conditionalFormatting>
  <conditionalFormatting sqref="I161">
    <cfRule type="expression" dxfId="18750" priority="8184">
      <formula>#REF!="A9"</formula>
    </cfRule>
    <cfRule type="expression" dxfId="18749" priority="8185">
      <formula>#REF!="A8"</formula>
    </cfRule>
    <cfRule type="expression" dxfId="18748" priority="8186">
      <formula>#REF!="A7"</formula>
    </cfRule>
    <cfRule type="expression" dxfId="18747" priority="8187">
      <formula>#REF!="A6"</formula>
    </cfRule>
    <cfRule type="expression" dxfId="18746" priority="8188">
      <formula>#REF!="A5"</formula>
    </cfRule>
    <cfRule type="expression" dxfId="18745" priority="8189">
      <formula>#REF!="A4"</formula>
    </cfRule>
    <cfRule type="expression" dxfId="18744" priority="8190">
      <formula>#REF!="A3"</formula>
    </cfRule>
    <cfRule type="expression" dxfId="18743" priority="8191">
      <formula>#REF!="A2"</formula>
    </cfRule>
    <cfRule type="expression" dxfId="18742" priority="8192">
      <formula>#REF!="A1"</formula>
    </cfRule>
  </conditionalFormatting>
  <conditionalFormatting sqref="K161">
    <cfRule type="expression" dxfId="18741" priority="8175">
      <formula>#REF!="A9"</formula>
    </cfRule>
    <cfRule type="expression" dxfId="18740" priority="8176">
      <formula>#REF!="A8"</formula>
    </cfRule>
    <cfRule type="expression" dxfId="18739" priority="8177">
      <formula>#REF!="A7"</formula>
    </cfRule>
    <cfRule type="expression" dxfId="18738" priority="8178">
      <formula>#REF!="A6"</formula>
    </cfRule>
    <cfRule type="expression" dxfId="18737" priority="8179">
      <formula>#REF!="A5"</formula>
    </cfRule>
    <cfRule type="expression" dxfId="18736" priority="8180">
      <formula>#REF!="A4"</formula>
    </cfRule>
    <cfRule type="expression" dxfId="18735" priority="8181">
      <formula>#REF!="A3"</formula>
    </cfRule>
    <cfRule type="expression" dxfId="18734" priority="8182">
      <formula>#REF!="A2"</formula>
    </cfRule>
    <cfRule type="expression" dxfId="18733" priority="8183">
      <formula>#REF!="A1"</formula>
    </cfRule>
  </conditionalFormatting>
  <conditionalFormatting sqref="Y161">
    <cfRule type="expression" dxfId="18732" priority="8166">
      <formula>#REF!="A9"</formula>
    </cfRule>
    <cfRule type="expression" dxfId="18731" priority="8167">
      <formula>#REF!="A8"</formula>
    </cfRule>
    <cfRule type="expression" dxfId="18730" priority="8168">
      <formula>#REF!="A7"</formula>
    </cfRule>
    <cfRule type="expression" dxfId="18729" priority="8169">
      <formula>#REF!="A6"</formula>
    </cfRule>
    <cfRule type="expression" dxfId="18728" priority="8170">
      <formula>#REF!="A5"</formula>
    </cfRule>
    <cfRule type="expression" dxfId="18727" priority="8171">
      <formula>#REF!="A4"</formula>
    </cfRule>
    <cfRule type="expression" dxfId="18726" priority="8172">
      <formula>#REF!="A3"</formula>
    </cfRule>
    <cfRule type="expression" dxfId="18725" priority="8173">
      <formula>#REF!="A2"</formula>
    </cfRule>
    <cfRule type="expression" dxfId="18724" priority="8174">
      <formula>#REF!="A1"</formula>
    </cfRule>
  </conditionalFormatting>
  <conditionalFormatting sqref="Z161">
    <cfRule type="expression" dxfId="18723" priority="8157">
      <formula>#REF!="A9"</formula>
    </cfRule>
    <cfRule type="expression" dxfId="18722" priority="8158">
      <formula>#REF!="A8"</formula>
    </cfRule>
    <cfRule type="expression" dxfId="18721" priority="8159">
      <formula>#REF!="A7"</formula>
    </cfRule>
    <cfRule type="expression" dxfId="18720" priority="8160">
      <formula>#REF!="A6"</formula>
    </cfRule>
    <cfRule type="expression" dxfId="18719" priority="8161">
      <formula>#REF!="A5"</formula>
    </cfRule>
    <cfRule type="expression" dxfId="18718" priority="8162">
      <formula>#REF!="A4"</formula>
    </cfRule>
    <cfRule type="expression" dxfId="18717" priority="8163">
      <formula>#REF!="A3"</formula>
    </cfRule>
    <cfRule type="expression" dxfId="18716" priority="8164">
      <formula>#REF!="A2"</formula>
    </cfRule>
    <cfRule type="expression" dxfId="18715" priority="8165">
      <formula>#REF!="A1"</formula>
    </cfRule>
  </conditionalFormatting>
  <conditionalFormatting sqref="AN161">
    <cfRule type="expression" dxfId="18714" priority="8148">
      <formula>#REF!="A9"</formula>
    </cfRule>
    <cfRule type="expression" dxfId="18713" priority="8149">
      <formula>#REF!="A8"</formula>
    </cfRule>
    <cfRule type="expression" dxfId="18712" priority="8150">
      <formula>#REF!="A7"</formula>
    </cfRule>
    <cfRule type="expression" dxfId="18711" priority="8151">
      <formula>#REF!="A6"</formula>
    </cfRule>
    <cfRule type="expression" dxfId="18710" priority="8152">
      <formula>#REF!="A5"</formula>
    </cfRule>
    <cfRule type="expression" dxfId="18709" priority="8153">
      <formula>#REF!="A4"</formula>
    </cfRule>
    <cfRule type="expression" dxfId="18708" priority="8154">
      <formula>#REF!="A3"</formula>
    </cfRule>
    <cfRule type="expression" dxfId="18707" priority="8155">
      <formula>#REF!="A2"</formula>
    </cfRule>
    <cfRule type="expression" dxfId="18706" priority="8156">
      <formula>#REF!="A1"</formula>
    </cfRule>
  </conditionalFormatting>
  <conditionalFormatting sqref="AO161">
    <cfRule type="expression" dxfId="18705" priority="8139">
      <formula>#REF!="A9"</formula>
    </cfRule>
    <cfRule type="expression" dxfId="18704" priority="8140">
      <formula>#REF!="A8"</formula>
    </cfRule>
    <cfRule type="expression" dxfId="18703" priority="8141">
      <formula>#REF!="A7"</formula>
    </cfRule>
    <cfRule type="expression" dxfId="18702" priority="8142">
      <formula>#REF!="A6"</formula>
    </cfRule>
    <cfRule type="expression" dxfId="18701" priority="8143">
      <formula>#REF!="A5"</formula>
    </cfRule>
    <cfRule type="expression" dxfId="18700" priority="8144">
      <formula>#REF!="A4"</formula>
    </cfRule>
    <cfRule type="expression" dxfId="18699" priority="8145">
      <formula>#REF!="A3"</formula>
    </cfRule>
    <cfRule type="expression" dxfId="18698" priority="8146">
      <formula>#REF!="A2"</formula>
    </cfRule>
    <cfRule type="expression" dxfId="18697" priority="8147">
      <formula>#REF!="A1"</formula>
    </cfRule>
  </conditionalFormatting>
  <conditionalFormatting sqref="BC161:BD161">
    <cfRule type="expression" dxfId="18696" priority="8130">
      <formula>#REF!="A9"</formula>
    </cfRule>
    <cfRule type="expression" dxfId="18695" priority="8131">
      <formula>#REF!="A8"</formula>
    </cfRule>
    <cfRule type="expression" dxfId="18694" priority="8132">
      <formula>#REF!="A7"</formula>
    </cfRule>
    <cfRule type="expression" dxfId="18693" priority="8133">
      <formula>#REF!="A6"</formula>
    </cfRule>
    <cfRule type="expression" dxfId="18692" priority="8134">
      <formula>#REF!="A5"</formula>
    </cfRule>
    <cfRule type="expression" dxfId="18691" priority="8135">
      <formula>#REF!="A4"</formula>
    </cfRule>
    <cfRule type="expression" dxfId="18690" priority="8136">
      <formula>#REF!="A3"</formula>
    </cfRule>
    <cfRule type="expression" dxfId="18689" priority="8137">
      <formula>#REF!="A2"</formula>
    </cfRule>
    <cfRule type="expression" dxfId="18688" priority="8138">
      <formula>#REF!="A1"</formula>
    </cfRule>
  </conditionalFormatting>
  <conditionalFormatting sqref="C162">
    <cfRule type="expression" dxfId="18687" priority="8121">
      <formula>$A162="A9"</formula>
    </cfRule>
    <cfRule type="expression" dxfId="18686" priority="8122">
      <formula>$A162="A8"</formula>
    </cfRule>
    <cfRule type="expression" dxfId="18685" priority="8123">
      <formula>$A162="A7"</formula>
    </cfRule>
    <cfRule type="expression" dxfId="18684" priority="8124">
      <formula>$A162="A6"</formula>
    </cfRule>
    <cfRule type="expression" dxfId="18683" priority="8125">
      <formula>$A162="A5"</formula>
    </cfRule>
    <cfRule type="expression" dxfId="18682" priority="8126">
      <formula>$A162="A4"</formula>
    </cfRule>
    <cfRule type="expression" dxfId="18681" priority="8127">
      <formula>$A162="A3"</formula>
    </cfRule>
    <cfRule type="expression" dxfId="18680" priority="8128">
      <formula>$A162="A2"</formula>
    </cfRule>
    <cfRule type="expression" dxfId="18679" priority="8129">
      <formula>$A162="A1"</formula>
    </cfRule>
  </conditionalFormatting>
  <conditionalFormatting sqref="H162">
    <cfRule type="expression" dxfId="18678" priority="8112">
      <formula>#REF!="A9"</formula>
    </cfRule>
    <cfRule type="expression" dxfId="18677" priority="8113">
      <formula>#REF!="A8"</formula>
    </cfRule>
    <cfRule type="expression" dxfId="18676" priority="8114">
      <formula>#REF!="A7"</formula>
    </cfRule>
    <cfRule type="expression" dxfId="18675" priority="8115">
      <formula>#REF!="A6"</formula>
    </cfRule>
    <cfRule type="expression" dxfId="18674" priority="8116">
      <formula>#REF!="A5"</formula>
    </cfRule>
    <cfRule type="expression" dxfId="18673" priority="8117">
      <formula>#REF!="A4"</formula>
    </cfRule>
    <cfRule type="expression" dxfId="18672" priority="8118">
      <formula>#REF!="A3"</formula>
    </cfRule>
    <cfRule type="expression" dxfId="18671" priority="8119">
      <formula>#REF!="A2"</formula>
    </cfRule>
    <cfRule type="expression" dxfId="18670" priority="8120">
      <formula>#REF!="A1"</formula>
    </cfRule>
  </conditionalFormatting>
  <conditionalFormatting sqref="I162">
    <cfRule type="expression" dxfId="18669" priority="8103">
      <formula>#REF!="A9"</formula>
    </cfRule>
    <cfRule type="expression" dxfId="18668" priority="8104">
      <formula>#REF!="A8"</formula>
    </cfRule>
    <cfRule type="expression" dxfId="18667" priority="8105">
      <formula>#REF!="A7"</formula>
    </cfRule>
    <cfRule type="expression" dxfId="18666" priority="8106">
      <formula>#REF!="A6"</formula>
    </cfRule>
    <cfRule type="expression" dxfId="18665" priority="8107">
      <formula>#REF!="A5"</formula>
    </cfRule>
    <cfRule type="expression" dxfId="18664" priority="8108">
      <formula>#REF!="A4"</formula>
    </cfRule>
    <cfRule type="expression" dxfId="18663" priority="8109">
      <formula>#REF!="A3"</formula>
    </cfRule>
    <cfRule type="expression" dxfId="18662" priority="8110">
      <formula>#REF!="A2"</formula>
    </cfRule>
    <cfRule type="expression" dxfId="18661" priority="8111">
      <formula>#REF!="A1"</formula>
    </cfRule>
  </conditionalFormatting>
  <conditionalFormatting sqref="K162">
    <cfRule type="expression" dxfId="18660" priority="8094">
      <formula>#REF!="A9"</formula>
    </cfRule>
    <cfRule type="expression" dxfId="18659" priority="8095">
      <formula>#REF!="A8"</formula>
    </cfRule>
    <cfRule type="expression" dxfId="18658" priority="8096">
      <formula>#REF!="A7"</formula>
    </cfRule>
    <cfRule type="expression" dxfId="18657" priority="8097">
      <formula>#REF!="A6"</formula>
    </cfRule>
    <cfRule type="expression" dxfId="18656" priority="8098">
      <formula>#REF!="A5"</formula>
    </cfRule>
    <cfRule type="expression" dxfId="18655" priority="8099">
      <formula>#REF!="A4"</formula>
    </cfRule>
    <cfRule type="expression" dxfId="18654" priority="8100">
      <formula>#REF!="A3"</formula>
    </cfRule>
    <cfRule type="expression" dxfId="18653" priority="8101">
      <formula>#REF!="A2"</formula>
    </cfRule>
    <cfRule type="expression" dxfId="18652" priority="8102">
      <formula>#REF!="A1"</formula>
    </cfRule>
  </conditionalFormatting>
  <conditionalFormatting sqref="Y162">
    <cfRule type="expression" dxfId="18651" priority="8085">
      <formula>#REF!="A9"</formula>
    </cfRule>
    <cfRule type="expression" dxfId="18650" priority="8086">
      <formula>#REF!="A8"</formula>
    </cfRule>
    <cfRule type="expression" dxfId="18649" priority="8087">
      <formula>#REF!="A7"</formula>
    </cfRule>
    <cfRule type="expression" dxfId="18648" priority="8088">
      <formula>#REF!="A6"</formula>
    </cfRule>
    <cfRule type="expression" dxfId="18647" priority="8089">
      <formula>#REF!="A5"</formula>
    </cfRule>
    <cfRule type="expression" dxfId="18646" priority="8090">
      <formula>#REF!="A4"</formula>
    </cfRule>
    <cfRule type="expression" dxfId="18645" priority="8091">
      <formula>#REF!="A3"</formula>
    </cfRule>
    <cfRule type="expression" dxfId="18644" priority="8092">
      <formula>#REF!="A2"</formula>
    </cfRule>
    <cfRule type="expression" dxfId="18643" priority="8093">
      <formula>#REF!="A1"</formula>
    </cfRule>
  </conditionalFormatting>
  <conditionalFormatting sqref="Z162">
    <cfRule type="expression" dxfId="18642" priority="8076">
      <formula>#REF!="A9"</formula>
    </cfRule>
    <cfRule type="expression" dxfId="18641" priority="8077">
      <formula>#REF!="A8"</formula>
    </cfRule>
    <cfRule type="expression" dxfId="18640" priority="8078">
      <formula>#REF!="A7"</formula>
    </cfRule>
    <cfRule type="expression" dxfId="18639" priority="8079">
      <formula>#REF!="A6"</formula>
    </cfRule>
    <cfRule type="expression" dxfId="18638" priority="8080">
      <formula>#REF!="A5"</formula>
    </cfRule>
    <cfRule type="expression" dxfId="18637" priority="8081">
      <formula>#REF!="A4"</formula>
    </cfRule>
    <cfRule type="expression" dxfId="18636" priority="8082">
      <formula>#REF!="A3"</formula>
    </cfRule>
    <cfRule type="expression" dxfId="18635" priority="8083">
      <formula>#REF!="A2"</formula>
    </cfRule>
    <cfRule type="expression" dxfId="18634" priority="8084">
      <formula>#REF!="A1"</formula>
    </cfRule>
  </conditionalFormatting>
  <conditionalFormatting sqref="AN162">
    <cfRule type="expression" dxfId="18633" priority="8067">
      <formula>#REF!="A9"</formula>
    </cfRule>
    <cfRule type="expression" dxfId="18632" priority="8068">
      <formula>#REF!="A8"</formula>
    </cfRule>
    <cfRule type="expression" dxfId="18631" priority="8069">
      <formula>#REF!="A7"</formula>
    </cfRule>
    <cfRule type="expression" dxfId="18630" priority="8070">
      <formula>#REF!="A6"</formula>
    </cfRule>
    <cfRule type="expression" dxfId="18629" priority="8071">
      <formula>#REF!="A5"</formula>
    </cfRule>
    <cfRule type="expression" dxfId="18628" priority="8072">
      <formula>#REF!="A4"</formula>
    </cfRule>
    <cfRule type="expression" dxfId="18627" priority="8073">
      <formula>#REF!="A3"</formula>
    </cfRule>
    <cfRule type="expression" dxfId="18626" priority="8074">
      <formula>#REF!="A2"</formula>
    </cfRule>
    <cfRule type="expression" dxfId="18625" priority="8075">
      <formula>#REF!="A1"</formula>
    </cfRule>
  </conditionalFormatting>
  <conditionalFormatting sqref="AO162">
    <cfRule type="expression" dxfId="18624" priority="8058">
      <formula>#REF!="A9"</formula>
    </cfRule>
    <cfRule type="expression" dxfId="18623" priority="8059">
      <formula>#REF!="A8"</formula>
    </cfRule>
    <cfRule type="expression" dxfId="18622" priority="8060">
      <formula>#REF!="A7"</formula>
    </cfRule>
    <cfRule type="expression" dxfId="18621" priority="8061">
      <formula>#REF!="A6"</formula>
    </cfRule>
    <cfRule type="expression" dxfId="18620" priority="8062">
      <formula>#REF!="A5"</formula>
    </cfRule>
    <cfRule type="expression" dxfId="18619" priority="8063">
      <formula>#REF!="A4"</formula>
    </cfRule>
    <cfRule type="expression" dxfId="18618" priority="8064">
      <formula>#REF!="A3"</formula>
    </cfRule>
    <cfRule type="expression" dxfId="18617" priority="8065">
      <formula>#REF!="A2"</formula>
    </cfRule>
    <cfRule type="expression" dxfId="18616" priority="8066">
      <formula>#REF!="A1"</formula>
    </cfRule>
  </conditionalFormatting>
  <conditionalFormatting sqref="BC162:BD162">
    <cfRule type="expression" dxfId="18615" priority="8049">
      <formula>#REF!="A9"</formula>
    </cfRule>
    <cfRule type="expression" dxfId="18614" priority="8050">
      <formula>#REF!="A8"</formula>
    </cfRule>
    <cfRule type="expression" dxfId="18613" priority="8051">
      <formula>#REF!="A7"</formula>
    </cfRule>
    <cfRule type="expression" dxfId="18612" priority="8052">
      <formula>#REF!="A6"</formula>
    </cfRule>
    <cfRule type="expression" dxfId="18611" priority="8053">
      <formula>#REF!="A5"</formula>
    </cfRule>
    <cfRule type="expression" dxfId="18610" priority="8054">
      <formula>#REF!="A4"</formula>
    </cfRule>
    <cfRule type="expression" dxfId="18609" priority="8055">
      <formula>#REF!="A3"</formula>
    </cfRule>
    <cfRule type="expression" dxfId="18608" priority="8056">
      <formula>#REF!="A2"</formula>
    </cfRule>
    <cfRule type="expression" dxfId="18607" priority="8057">
      <formula>#REF!="A1"</formula>
    </cfRule>
  </conditionalFormatting>
  <conditionalFormatting sqref="C163">
    <cfRule type="expression" dxfId="18606" priority="8040">
      <formula>$A163="A9"</formula>
    </cfRule>
    <cfRule type="expression" dxfId="18605" priority="8041">
      <formula>$A163="A8"</formula>
    </cfRule>
    <cfRule type="expression" dxfId="18604" priority="8042">
      <formula>$A163="A7"</formula>
    </cfRule>
    <cfRule type="expression" dxfId="18603" priority="8043">
      <formula>$A163="A6"</formula>
    </cfRule>
    <cfRule type="expression" dxfId="18602" priority="8044">
      <formula>$A163="A5"</formula>
    </cfRule>
    <cfRule type="expression" dxfId="18601" priority="8045">
      <formula>$A163="A4"</formula>
    </cfRule>
    <cfRule type="expression" dxfId="18600" priority="8046">
      <formula>$A163="A3"</formula>
    </cfRule>
    <cfRule type="expression" dxfId="18599" priority="8047">
      <formula>$A163="A2"</formula>
    </cfRule>
    <cfRule type="expression" dxfId="18598" priority="8048">
      <formula>$A163="A1"</formula>
    </cfRule>
  </conditionalFormatting>
  <conditionalFormatting sqref="H163">
    <cfRule type="expression" dxfId="18597" priority="8031">
      <formula>#REF!="A9"</formula>
    </cfRule>
    <cfRule type="expression" dxfId="18596" priority="8032">
      <formula>#REF!="A8"</formula>
    </cfRule>
    <cfRule type="expression" dxfId="18595" priority="8033">
      <formula>#REF!="A7"</formula>
    </cfRule>
    <cfRule type="expression" dxfId="18594" priority="8034">
      <formula>#REF!="A6"</formula>
    </cfRule>
    <cfRule type="expression" dxfId="18593" priority="8035">
      <formula>#REF!="A5"</formula>
    </cfRule>
    <cfRule type="expression" dxfId="18592" priority="8036">
      <formula>#REF!="A4"</formula>
    </cfRule>
    <cfRule type="expression" dxfId="18591" priority="8037">
      <formula>#REF!="A3"</formula>
    </cfRule>
    <cfRule type="expression" dxfId="18590" priority="8038">
      <formula>#REF!="A2"</formula>
    </cfRule>
    <cfRule type="expression" dxfId="18589" priority="8039">
      <formula>#REF!="A1"</formula>
    </cfRule>
  </conditionalFormatting>
  <conditionalFormatting sqref="I163">
    <cfRule type="expression" dxfId="18588" priority="8022">
      <formula>#REF!="A9"</formula>
    </cfRule>
    <cfRule type="expression" dxfId="18587" priority="8023">
      <formula>#REF!="A8"</formula>
    </cfRule>
    <cfRule type="expression" dxfId="18586" priority="8024">
      <formula>#REF!="A7"</formula>
    </cfRule>
    <cfRule type="expression" dxfId="18585" priority="8025">
      <formula>#REF!="A6"</formula>
    </cfRule>
    <cfRule type="expression" dxfId="18584" priority="8026">
      <formula>#REF!="A5"</formula>
    </cfRule>
    <cfRule type="expression" dxfId="18583" priority="8027">
      <formula>#REF!="A4"</formula>
    </cfRule>
    <cfRule type="expression" dxfId="18582" priority="8028">
      <formula>#REF!="A3"</formula>
    </cfRule>
    <cfRule type="expression" dxfId="18581" priority="8029">
      <formula>#REF!="A2"</formula>
    </cfRule>
    <cfRule type="expression" dxfId="18580" priority="8030">
      <formula>#REF!="A1"</formula>
    </cfRule>
  </conditionalFormatting>
  <conditionalFormatting sqref="K163">
    <cfRule type="expression" dxfId="18579" priority="8013">
      <formula>#REF!="A9"</formula>
    </cfRule>
    <cfRule type="expression" dxfId="18578" priority="8014">
      <formula>#REF!="A8"</formula>
    </cfRule>
    <cfRule type="expression" dxfId="18577" priority="8015">
      <formula>#REF!="A7"</formula>
    </cfRule>
    <cfRule type="expression" dxfId="18576" priority="8016">
      <formula>#REF!="A6"</formula>
    </cfRule>
    <cfRule type="expression" dxfId="18575" priority="8017">
      <formula>#REF!="A5"</formula>
    </cfRule>
    <cfRule type="expression" dxfId="18574" priority="8018">
      <formula>#REF!="A4"</formula>
    </cfRule>
    <cfRule type="expression" dxfId="18573" priority="8019">
      <formula>#REF!="A3"</formula>
    </cfRule>
    <cfRule type="expression" dxfId="18572" priority="8020">
      <formula>#REF!="A2"</formula>
    </cfRule>
    <cfRule type="expression" dxfId="18571" priority="8021">
      <formula>#REF!="A1"</formula>
    </cfRule>
  </conditionalFormatting>
  <conditionalFormatting sqref="Y163">
    <cfRule type="expression" dxfId="18570" priority="8004">
      <formula>#REF!="A9"</formula>
    </cfRule>
    <cfRule type="expression" dxfId="18569" priority="8005">
      <formula>#REF!="A8"</formula>
    </cfRule>
    <cfRule type="expression" dxfId="18568" priority="8006">
      <formula>#REF!="A7"</formula>
    </cfRule>
    <cfRule type="expression" dxfId="18567" priority="8007">
      <formula>#REF!="A6"</formula>
    </cfRule>
    <cfRule type="expression" dxfId="18566" priority="8008">
      <formula>#REF!="A5"</formula>
    </cfRule>
    <cfRule type="expression" dxfId="18565" priority="8009">
      <formula>#REF!="A4"</formula>
    </cfRule>
    <cfRule type="expression" dxfId="18564" priority="8010">
      <formula>#REF!="A3"</formula>
    </cfRule>
    <cfRule type="expression" dxfId="18563" priority="8011">
      <formula>#REF!="A2"</formula>
    </cfRule>
    <cfRule type="expression" dxfId="18562" priority="8012">
      <formula>#REF!="A1"</formula>
    </cfRule>
  </conditionalFormatting>
  <conditionalFormatting sqref="Z163">
    <cfRule type="expression" dxfId="18561" priority="7995">
      <formula>#REF!="A9"</formula>
    </cfRule>
    <cfRule type="expression" dxfId="18560" priority="7996">
      <formula>#REF!="A8"</formula>
    </cfRule>
    <cfRule type="expression" dxfId="18559" priority="7997">
      <formula>#REF!="A7"</formula>
    </cfRule>
    <cfRule type="expression" dxfId="18558" priority="7998">
      <formula>#REF!="A6"</formula>
    </cfRule>
    <cfRule type="expression" dxfId="18557" priority="7999">
      <formula>#REF!="A5"</formula>
    </cfRule>
    <cfRule type="expression" dxfId="18556" priority="8000">
      <formula>#REF!="A4"</formula>
    </cfRule>
    <cfRule type="expression" dxfId="18555" priority="8001">
      <formula>#REF!="A3"</formula>
    </cfRule>
    <cfRule type="expression" dxfId="18554" priority="8002">
      <formula>#REF!="A2"</formula>
    </cfRule>
    <cfRule type="expression" dxfId="18553" priority="8003">
      <formula>#REF!="A1"</formula>
    </cfRule>
  </conditionalFormatting>
  <conditionalFormatting sqref="AN163">
    <cfRule type="expression" dxfId="18552" priority="7986">
      <formula>#REF!="A9"</formula>
    </cfRule>
    <cfRule type="expression" dxfId="18551" priority="7987">
      <formula>#REF!="A8"</formula>
    </cfRule>
    <cfRule type="expression" dxfId="18550" priority="7988">
      <formula>#REF!="A7"</formula>
    </cfRule>
    <cfRule type="expression" dxfId="18549" priority="7989">
      <formula>#REF!="A6"</formula>
    </cfRule>
    <cfRule type="expression" dxfId="18548" priority="7990">
      <formula>#REF!="A5"</formula>
    </cfRule>
    <cfRule type="expression" dxfId="18547" priority="7991">
      <formula>#REF!="A4"</formula>
    </cfRule>
    <cfRule type="expression" dxfId="18546" priority="7992">
      <formula>#REF!="A3"</formula>
    </cfRule>
    <cfRule type="expression" dxfId="18545" priority="7993">
      <formula>#REF!="A2"</formula>
    </cfRule>
    <cfRule type="expression" dxfId="18544" priority="7994">
      <formula>#REF!="A1"</formula>
    </cfRule>
  </conditionalFormatting>
  <conditionalFormatting sqref="AO163">
    <cfRule type="expression" dxfId="18543" priority="7977">
      <formula>#REF!="A9"</formula>
    </cfRule>
    <cfRule type="expression" dxfId="18542" priority="7978">
      <formula>#REF!="A8"</formula>
    </cfRule>
    <cfRule type="expression" dxfId="18541" priority="7979">
      <formula>#REF!="A7"</formula>
    </cfRule>
    <cfRule type="expression" dxfId="18540" priority="7980">
      <formula>#REF!="A6"</formula>
    </cfRule>
    <cfRule type="expression" dxfId="18539" priority="7981">
      <formula>#REF!="A5"</formula>
    </cfRule>
    <cfRule type="expression" dxfId="18538" priority="7982">
      <formula>#REF!="A4"</formula>
    </cfRule>
    <cfRule type="expression" dxfId="18537" priority="7983">
      <formula>#REF!="A3"</formula>
    </cfRule>
    <cfRule type="expression" dxfId="18536" priority="7984">
      <formula>#REF!="A2"</formula>
    </cfRule>
    <cfRule type="expression" dxfId="18535" priority="7985">
      <formula>#REF!="A1"</formula>
    </cfRule>
  </conditionalFormatting>
  <conditionalFormatting sqref="BC163:BD163">
    <cfRule type="expression" dxfId="18534" priority="7968">
      <formula>#REF!="A9"</formula>
    </cfRule>
    <cfRule type="expression" dxfId="18533" priority="7969">
      <formula>#REF!="A8"</formula>
    </cfRule>
    <cfRule type="expression" dxfId="18532" priority="7970">
      <formula>#REF!="A7"</formula>
    </cfRule>
    <cfRule type="expression" dxfId="18531" priority="7971">
      <formula>#REF!="A6"</formula>
    </cfRule>
    <cfRule type="expression" dxfId="18530" priority="7972">
      <formula>#REF!="A5"</formula>
    </cfRule>
    <cfRule type="expression" dxfId="18529" priority="7973">
      <formula>#REF!="A4"</formula>
    </cfRule>
    <cfRule type="expression" dxfId="18528" priority="7974">
      <formula>#REF!="A3"</formula>
    </cfRule>
    <cfRule type="expression" dxfId="18527" priority="7975">
      <formula>#REF!="A2"</formula>
    </cfRule>
    <cfRule type="expression" dxfId="18526" priority="7976">
      <formula>#REF!="A1"</formula>
    </cfRule>
  </conditionalFormatting>
  <conditionalFormatting sqref="C164">
    <cfRule type="expression" dxfId="18525" priority="7959">
      <formula>$A164="A9"</formula>
    </cfRule>
    <cfRule type="expression" dxfId="18524" priority="7960">
      <formula>$A164="A8"</formula>
    </cfRule>
    <cfRule type="expression" dxfId="18523" priority="7961">
      <formula>$A164="A7"</formula>
    </cfRule>
    <cfRule type="expression" dxfId="18522" priority="7962">
      <formula>$A164="A6"</formula>
    </cfRule>
    <cfRule type="expression" dxfId="18521" priority="7963">
      <formula>$A164="A5"</formula>
    </cfRule>
    <cfRule type="expression" dxfId="18520" priority="7964">
      <formula>$A164="A4"</formula>
    </cfRule>
    <cfRule type="expression" dxfId="18519" priority="7965">
      <formula>$A164="A3"</formula>
    </cfRule>
    <cfRule type="expression" dxfId="18518" priority="7966">
      <formula>$A164="A2"</formula>
    </cfRule>
    <cfRule type="expression" dxfId="18517" priority="7967">
      <formula>$A164="A1"</formula>
    </cfRule>
  </conditionalFormatting>
  <conditionalFormatting sqref="H164">
    <cfRule type="expression" dxfId="18516" priority="7950">
      <formula>#REF!="A9"</formula>
    </cfRule>
    <cfRule type="expression" dxfId="18515" priority="7951">
      <formula>#REF!="A8"</formula>
    </cfRule>
    <cfRule type="expression" dxfId="18514" priority="7952">
      <formula>#REF!="A7"</formula>
    </cfRule>
    <cfRule type="expression" dxfId="18513" priority="7953">
      <formula>#REF!="A6"</formula>
    </cfRule>
    <cfRule type="expression" dxfId="18512" priority="7954">
      <formula>#REF!="A5"</formula>
    </cfRule>
    <cfRule type="expression" dxfId="18511" priority="7955">
      <formula>#REF!="A4"</formula>
    </cfRule>
    <cfRule type="expression" dxfId="18510" priority="7956">
      <formula>#REF!="A3"</formula>
    </cfRule>
    <cfRule type="expression" dxfId="18509" priority="7957">
      <formula>#REF!="A2"</formula>
    </cfRule>
    <cfRule type="expression" dxfId="18508" priority="7958">
      <formula>#REF!="A1"</formula>
    </cfRule>
  </conditionalFormatting>
  <conditionalFormatting sqref="I164">
    <cfRule type="expression" dxfId="18507" priority="7941">
      <formula>#REF!="A9"</formula>
    </cfRule>
    <cfRule type="expression" dxfId="18506" priority="7942">
      <formula>#REF!="A8"</formula>
    </cfRule>
    <cfRule type="expression" dxfId="18505" priority="7943">
      <formula>#REF!="A7"</formula>
    </cfRule>
    <cfRule type="expression" dxfId="18504" priority="7944">
      <formula>#REF!="A6"</formula>
    </cfRule>
    <cfRule type="expression" dxfId="18503" priority="7945">
      <formula>#REF!="A5"</formula>
    </cfRule>
    <cfRule type="expression" dxfId="18502" priority="7946">
      <formula>#REF!="A4"</formula>
    </cfRule>
    <cfRule type="expression" dxfId="18501" priority="7947">
      <formula>#REF!="A3"</formula>
    </cfRule>
    <cfRule type="expression" dxfId="18500" priority="7948">
      <formula>#REF!="A2"</formula>
    </cfRule>
    <cfRule type="expression" dxfId="18499" priority="7949">
      <formula>#REF!="A1"</formula>
    </cfRule>
  </conditionalFormatting>
  <conditionalFormatting sqref="K164">
    <cfRule type="expression" dxfId="18498" priority="7932">
      <formula>#REF!="A9"</formula>
    </cfRule>
    <cfRule type="expression" dxfId="18497" priority="7933">
      <formula>#REF!="A8"</formula>
    </cfRule>
    <cfRule type="expression" dxfId="18496" priority="7934">
      <formula>#REF!="A7"</formula>
    </cfRule>
    <cfRule type="expression" dxfId="18495" priority="7935">
      <formula>#REF!="A6"</formula>
    </cfRule>
    <cfRule type="expression" dxfId="18494" priority="7936">
      <formula>#REF!="A5"</formula>
    </cfRule>
    <cfRule type="expression" dxfId="18493" priority="7937">
      <formula>#REF!="A4"</formula>
    </cfRule>
    <cfRule type="expression" dxfId="18492" priority="7938">
      <formula>#REF!="A3"</formula>
    </cfRule>
    <cfRule type="expression" dxfId="18491" priority="7939">
      <formula>#REF!="A2"</formula>
    </cfRule>
    <cfRule type="expression" dxfId="18490" priority="7940">
      <formula>#REF!="A1"</formula>
    </cfRule>
  </conditionalFormatting>
  <conditionalFormatting sqref="Y164">
    <cfRule type="expression" dxfId="18489" priority="7923">
      <formula>#REF!="A9"</formula>
    </cfRule>
    <cfRule type="expression" dxfId="18488" priority="7924">
      <formula>#REF!="A8"</formula>
    </cfRule>
    <cfRule type="expression" dxfId="18487" priority="7925">
      <formula>#REF!="A7"</formula>
    </cfRule>
    <cfRule type="expression" dxfId="18486" priority="7926">
      <formula>#REF!="A6"</formula>
    </cfRule>
    <cfRule type="expression" dxfId="18485" priority="7927">
      <formula>#REF!="A5"</formula>
    </cfRule>
    <cfRule type="expression" dxfId="18484" priority="7928">
      <formula>#REF!="A4"</formula>
    </cfRule>
    <cfRule type="expression" dxfId="18483" priority="7929">
      <formula>#REF!="A3"</formula>
    </cfRule>
    <cfRule type="expression" dxfId="18482" priority="7930">
      <formula>#REF!="A2"</formula>
    </cfRule>
    <cfRule type="expression" dxfId="18481" priority="7931">
      <formula>#REF!="A1"</formula>
    </cfRule>
  </conditionalFormatting>
  <conditionalFormatting sqref="Z164">
    <cfRule type="expression" dxfId="18480" priority="7914">
      <formula>#REF!="A9"</formula>
    </cfRule>
    <cfRule type="expression" dxfId="18479" priority="7915">
      <formula>#REF!="A8"</formula>
    </cfRule>
    <cfRule type="expression" dxfId="18478" priority="7916">
      <formula>#REF!="A7"</formula>
    </cfRule>
    <cfRule type="expression" dxfId="18477" priority="7917">
      <formula>#REF!="A6"</formula>
    </cfRule>
    <cfRule type="expression" dxfId="18476" priority="7918">
      <formula>#REF!="A5"</formula>
    </cfRule>
    <cfRule type="expression" dxfId="18475" priority="7919">
      <formula>#REF!="A4"</formula>
    </cfRule>
    <cfRule type="expression" dxfId="18474" priority="7920">
      <formula>#REF!="A3"</formula>
    </cfRule>
    <cfRule type="expression" dxfId="18473" priority="7921">
      <formula>#REF!="A2"</formula>
    </cfRule>
    <cfRule type="expression" dxfId="18472" priority="7922">
      <formula>#REF!="A1"</formula>
    </cfRule>
  </conditionalFormatting>
  <conditionalFormatting sqref="AN164">
    <cfRule type="expression" dxfId="18471" priority="7905">
      <formula>#REF!="A9"</formula>
    </cfRule>
    <cfRule type="expression" dxfId="18470" priority="7906">
      <formula>#REF!="A8"</formula>
    </cfRule>
    <cfRule type="expression" dxfId="18469" priority="7907">
      <formula>#REF!="A7"</formula>
    </cfRule>
    <cfRule type="expression" dxfId="18468" priority="7908">
      <formula>#REF!="A6"</formula>
    </cfRule>
    <cfRule type="expression" dxfId="18467" priority="7909">
      <formula>#REF!="A5"</formula>
    </cfRule>
    <cfRule type="expression" dxfId="18466" priority="7910">
      <formula>#REF!="A4"</formula>
    </cfRule>
    <cfRule type="expression" dxfId="18465" priority="7911">
      <formula>#REF!="A3"</formula>
    </cfRule>
    <cfRule type="expression" dxfId="18464" priority="7912">
      <formula>#REF!="A2"</formula>
    </cfRule>
    <cfRule type="expression" dxfId="18463" priority="7913">
      <formula>#REF!="A1"</formula>
    </cfRule>
  </conditionalFormatting>
  <conditionalFormatting sqref="AO164">
    <cfRule type="expression" dxfId="18462" priority="7896">
      <formula>#REF!="A9"</formula>
    </cfRule>
    <cfRule type="expression" dxfId="18461" priority="7897">
      <formula>#REF!="A8"</formula>
    </cfRule>
    <cfRule type="expression" dxfId="18460" priority="7898">
      <formula>#REF!="A7"</formula>
    </cfRule>
    <cfRule type="expression" dxfId="18459" priority="7899">
      <formula>#REF!="A6"</formula>
    </cfRule>
    <cfRule type="expression" dxfId="18458" priority="7900">
      <formula>#REF!="A5"</formula>
    </cfRule>
    <cfRule type="expression" dxfId="18457" priority="7901">
      <formula>#REF!="A4"</formula>
    </cfRule>
    <cfRule type="expression" dxfId="18456" priority="7902">
      <formula>#REF!="A3"</formula>
    </cfRule>
    <cfRule type="expression" dxfId="18455" priority="7903">
      <formula>#REF!="A2"</formula>
    </cfRule>
    <cfRule type="expression" dxfId="18454" priority="7904">
      <formula>#REF!="A1"</formula>
    </cfRule>
  </conditionalFormatting>
  <conditionalFormatting sqref="BC164:BD164">
    <cfRule type="expression" dxfId="18453" priority="7887">
      <formula>#REF!="A9"</formula>
    </cfRule>
    <cfRule type="expression" dxfId="18452" priority="7888">
      <formula>#REF!="A8"</formula>
    </cfRule>
    <cfRule type="expression" dxfId="18451" priority="7889">
      <formula>#REF!="A7"</formula>
    </cfRule>
    <cfRule type="expression" dxfId="18450" priority="7890">
      <formula>#REF!="A6"</formula>
    </cfRule>
    <cfRule type="expression" dxfId="18449" priority="7891">
      <formula>#REF!="A5"</formula>
    </cfRule>
    <cfRule type="expression" dxfId="18448" priority="7892">
      <formula>#REF!="A4"</formula>
    </cfRule>
    <cfRule type="expression" dxfId="18447" priority="7893">
      <formula>#REF!="A3"</formula>
    </cfRule>
    <cfRule type="expression" dxfId="18446" priority="7894">
      <formula>#REF!="A2"</formula>
    </cfRule>
    <cfRule type="expression" dxfId="18445" priority="7895">
      <formula>#REF!="A1"</formula>
    </cfRule>
  </conditionalFormatting>
  <conditionalFormatting sqref="C165">
    <cfRule type="expression" dxfId="18444" priority="7878">
      <formula>$A165="A9"</formula>
    </cfRule>
    <cfRule type="expression" dxfId="18443" priority="7879">
      <formula>$A165="A8"</formula>
    </cfRule>
    <cfRule type="expression" dxfId="18442" priority="7880">
      <formula>$A165="A7"</formula>
    </cfRule>
    <cfRule type="expression" dxfId="18441" priority="7881">
      <formula>$A165="A6"</formula>
    </cfRule>
    <cfRule type="expression" dxfId="18440" priority="7882">
      <formula>$A165="A5"</formula>
    </cfRule>
    <cfRule type="expression" dxfId="18439" priority="7883">
      <formula>$A165="A4"</formula>
    </cfRule>
    <cfRule type="expression" dxfId="18438" priority="7884">
      <formula>$A165="A3"</formula>
    </cfRule>
    <cfRule type="expression" dxfId="18437" priority="7885">
      <formula>$A165="A2"</formula>
    </cfRule>
    <cfRule type="expression" dxfId="18436" priority="7886">
      <formula>$A165="A1"</formula>
    </cfRule>
  </conditionalFormatting>
  <conditionalFormatting sqref="H165">
    <cfRule type="expression" dxfId="18435" priority="7869">
      <formula>#REF!="A9"</formula>
    </cfRule>
    <cfRule type="expression" dxfId="18434" priority="7870">
      <formula>#REF!="A8"</formula>
    </cfRule>
    <cfRule type="expression" dxfId="18433" priority="7871">
      <formula>#REF!="A7"</formula>
    </cfRule>
    <cfRule type="expression" dxfId="18432" priority="7872">
      <formula>#REF!="A6"</formula>
    </cfRule>
    <cfRule type="expression" dxfId="18431" priority="7873">
      <formula>#REF!="A5"</formula>
    </cfRule>
    <cfRule type="expression" dxfId="18430" priority="7874">
      <formula>#REF!="A4"</formula>
    </cfRule>
    <cfRule type="expression" dxfId="18429" priority="7875">
      <formula>#REF!="A3"</formula>
    </cfRule>
    <cfRule type="expression" dxfId="18428" priority="7876">
      <formula>#REF!="A2"</formula>
    </cfRule>
    <cfRule type="expression" dxfId="18427" priority="7877">
      <formula>#REF!="A1"</formula>
    </cfRule>
  </conditionalFormatting>
  <conditionalFormatting sqref="I165">
    <cfRule type="expression" dxfId="18426" priority="7860">
      <formula>#REF!="A9"</formula>
    </cfRule>
    <cfRule type="expression" dxfId="18425" priority="7861">
      <formula>#REF!="A8"</formula>
    </cfRule>
    <cfRule type="expression" dxfId="18424" priority="7862">
      <formula>#REF!="A7"</formula>
    </cfRule>
    <cfRule type="expression" dxfId="18423" priority="7863">
      <formula>#REF!="A6"</formula>
    </cfRule>
    <cfRule type="expression" dxfId="18422" priority="7864">
      <formula>#REF!="A5"</formula>
    </cfRule>
    <cfRule type="expression" dxfId="18421" priority="7865">
      <formula>#REF!="A4"</formula>
    </cfRule>
    <cfRule type="expression" dxfId="18420" priority="7866">
      <formula>#REF!="A3"</formula>
    </cfRule>
    <cfRule type="expression" dxfId="18419" priority="7867">
      <formula>#REF!="A2"</formula>
    </cfRule>
    <cfRule type="expression" dxfId="18418" priority="7868">
      <formula>#REF!="A1"</formula>
    </cfRule>
  </conditionalFormatting>
  <conditionalFormatting sqref="K165">
    <cfRule type="expression" dxfId="18417" priority="7851">
      <formula>#REF!="A9"</formula>
    </cfRule>
    <cfRule type="expression" dxfId="18416" priority="7852">
      <formula>#REF!="A8"</formula>
    </cfRule>
    <cfRule type="expression" dxfId="18415" priority="7853">
      <formula>#REF!="A7"</formula>
    </cfRule>
    <cfRule type="expression" dxfId="18414" priority="7854">
      <formula>#REF!="A6"</formula>
    </cfRule>
    <cfRule type="expression" dxfId="18413" priority="7855">
      <formula>#REF!="A5"</formula>
    </cfRule>
    <cfRule type="expression" dxfId="18412" priority="7856">
      <formula>#REF!="A4"</formula>
    </cfRule>
    <cfRule type="expression" dxfId="18411" priority="7857">
      <formula>#REF!="A3"</formula>
    </cfRule>
    <cfRule type="expression" dxfId="18410" priority="7858">
      <formula>#REF!="A2"</formula>
    </cfRule>
    <cfRule type="expression" dxfId="18409" priority="7859">
      <formula>#REF!="A1"</formula>
    </cfRule>
  </conditionalFormatting>
  <conditionalFormatting sqref="Y165">
    <cfRule type="expression" dxfId="18408" priority="7842">
      <formula>#REF!="A9"</formula>
    </cfRule>
    <cfRule type="expression" dxfId="18407" priority="7843">
      <formula>#REF!="A8"</formula>
    </cfRule>
    <cfRule type="expression" dxfId="18406" priority="7844">
      <formula>#REF!="A7"</formula>
    </cfRule>
    <cfRule type="expression" dxfId="18405" priority="7845">
      <formula>#REF!="A6"</formula>
    </cfRule>
    <cfRule type="expression" dxfId="18404" priority="7846">
      <formula>#REF!="A5"</formula>
    </cfRule>
    <cfRule type="expression" dxfId="18403" priority="7847">
      <formula>#REF!="A4"</formula>
    </cfRule>
    <cfRule type="expression" dxfId="18402" priority="7848">
      <formula>#REF!="A3"</formula>
    </cfRule>
    <cfRule type="expression" dxfId="18401" priority="7849">
      <formula>#REF!="A2"</formula>
    </cfRule>
    <cfRule type="expression" dxfId="18400" priority="7850">
      <formula>#REF!="A1"</formula>
    </cfRule>
  </conditionalFormatting>
  <conditionalFormatting sqref="Z165">
    <cfRule type="expression" dxfId="18399" priority="7833">
      <formula>#REF!="A9"</formula>
    </cfRule>
    <cfRule type="expression" dxfId="18398" priority="7834">
      <formula>#REF!="A8"</formula>
    </cfRule>
    <cfRule type="expression" dxfId="18397" priority="7835">
      <formula>#REF!="A7"</formula>
    </cfRule>
    <cfRule type="expression" dxfId="18396" priority="7836">
      <formula>#REF!="A6"</formula>
    </cfRule>
    <cfRule type="expression" dxfId="18395" priority="7837">
      <formula>#REF!="A5"</formula>
    </cfRule>
    <cfRule type="expression" dxfId="18394" priority="7838">
      <formula>#REF!="A4"</formula>
    </cfRule>
    <cfRule type="expression" dxfId="18393" priority="7839">
      <formula>#REF!="A3"</formula>
    </cfRule>
    <cfRule type="expression" dxfId="18392" priority="7840">
      <formula>#REF!="A2"</formula>
    </cfRule>
    <cfRule type="expression" dxfId="18391" priority="7841">
      <formula>#REF!="A1"</formula>
    </cfRule>
  </conditionalFormatting>
  <conditionalFormatting sqref="AN165">
    <cfRule type="expression" dxfId="18390" priority="7824">
      <formula>#REF!="A9"</formula>
    </cfRule>
    <cfRule type="expression" dxfId="18389" priority="7825">
      <formula>#REF!="A8"</formula>
    </cfRule>
    <cfRule type="expression" dxfId="18388" priority="7826">
      <formula>#REF!="A7"</formula>
    </cfRule>
    <cfRule type="expression" dxfId="18387" priority="7827">
      <formula>#REF!="A6"</formula>
    </cfRule>
    <cfRule type="expression" dxfId="18386" priority="7828">
      <formula>#REF!="A5"</formula>
    </cfRule>
    <cfRule type="expression" dxfId="18385" priority="7829">
      <formula>#REF!="A4"</formula>
    </cfRule>
    <cfRule type="expression" dxfId="18384" priority="7830">
      <formula>#REF!="A3"</formula>
    </cfRule>
    <cfRule type="expression" dxfId="18383" priority="7831">
      <formula>#REF!="A2"</formula>
    </cfRule>
    <cfRule type="expression" dxfId="18382" priority="7832">
      <formula>#REF!="A1"</formula>
    </cfRule>
  </conditionalFormatting>
  <conditionalFormatting sqref="AO165">
    <cfRule type="expression" dxfId="18381" priority="7815">
      <formula>#REF!="A9"</formula>
    </cfRule>
    <cfRule type="expression" dxfId="18380" priority="7816">
      <formula>#REF!="A8"</formula>
    </cfRule>
    <cfRule type="expression" dxfId="18379" priority="7817">
      <formula>#REF!="A7"</formula>
    </cfRule>
    <cfRule type="expression" dxfId="18378" priority="7818">
      <formula>#REF!="A6"</formula>
    </cfRule>
    <cfRule type="expression" dxfId="18377" priority="7819">
      <formula>#REF!="A5"</formula>
    </cfRule>
    <cfRule type="expression" dxfId="18376" priority="7820">
      <formula>#REF!="A4"</formula>
    </cfRule>
    <cfRule type="expression" dxfId="18375" priority="7821">
      <formula>#REF!="A3"</formula>
    </cfRule>
    <cfRule type="expression" dxfId="18374" priority="7822">
      <formula>#REF!="A2"</formula>
    </cfRule>
    <cfRule type="expression" dxfId="18373" priority="7823">
      <formula>#REF!="A1"</formula>
    </cfRule>
  </conditionalFormatting>
  <conditionalFormatting sqref="BC165:BD165">
    <cfRule type="expression" dxfId="18372" priority="7806">
      <formula>#REF!="A9"</formula>
    </cfRule>
    <cfRule type="expression" dxfId="18371" priority="7807">
      <formula>#REF!="A8"</formula>
    </cfRule>
    <cfRule type="expression" dxfId="18370" priority="7808">
      <formula>#REF!="A7"</formula>
    </cfRule>
    <cfRule type="expression" dxfId="18369" priority="7809">
      <formula>#REF!="A6"</formula>
    </cfRule>
    <cfRule type="expression" dxfId="18368" priority="7810">
      <formula>#REF!="A5"</formula>
    </cfRule>
    <cfRule type="expression" dxfId="18367" priority="7811">
      <formula>#REF!="A4"</formula>
    </cfRule>
    <cfRule type="expression" dxfId="18366" priority="7812">
      <formula>#REF!="A3"</formula>
    </cfRule>
    <cfRule type="expression" dxfId="18365" priority="7813">
      <formula>#REF!="A2"</formula>
    </cfRule>
    <cfRule type="expression" dxfId="18364" priority="7814">
      <formula>#REF!="A1"</formula>
    </cfRule>
  </conditionalFormatting>
  <conditionalFormatting sqref="C166">
    <cfRule type="expression" dxfId="18363" priority="7797">
      <formula>$A166="A9"</formula>
    </cfRule>
    <cfRule type="expression" dxfId="18362" priority="7798">
      <formula>$A166="A8"</formula>
    </cfRule>
    <cfRule type="expression" dxfId="18361" priority="7799">
      <formula>$A166="A7"</formula>
    </cfRule>
    <cfRule type="expression" dxfId="18360" priority="7800">
      <formula>$A166="A6"</formula>
    </cfRule>
    <cfRule type="expression" dxfId="18359" priority="7801">
      <formula>$A166="A5"</formula>
    </cfRule>
    <cfRule type="expression" dxfId="18358" priority="7802">
      <formula>$A166="A4"</formula>
    </cfRule>
    <cfRule type="expression" dxfId="18357" priority="7803">
      <formula>$A166="A3"</formula>
    </cfRule>
    <cfRule type="expression" dxfId="18356" priority="7804">
      <formula>$A166="A2"</formula>
    </cfRule>
    <cfRule type="expression" dxfId="18355" priority="7805">
      <formula>$A166="A1"</formula>
    </cfRule>
  </conditionalFormatting>
  <conditionalFormatting sqref="H166">
    <cfRule type="expression" dxfId="18354" priority="7788">
      <formula>#REF!="A9"</formula>
    </cfRule>
    <cfRule type="expression" dxfId="18353" priority="7789">
      <formula>#REF!="A8"</formula>
    </cfRule>
    <cfRule type="expression" dxfId="18352" priority="7790">
      <formula>#REF!="A7"</formula>
    </cfRule>
    <cfRule type="expression" dxfId="18351" priority="7791">
      <formula>#REF!="A6"</formula>
    </cfRule>
    <cfRule type="expression" dxfId="18350" priority="7792">
      <formula>#REF!="A5"</formula>
    </cfRule>
    <cfRule type="expression" dxfId="18349" priority="7793">
      <formula>#REF!="A4"</formula>
    </cfRule>
    <cfRule type="expression" dxfId="18348" priority="7794">
      <formula>#REF!="A3"</formula>
    </cfRule>
    <cfRule type="expression" dxfId="18347" priority="7795">
      <formula>#REF!="A2"</formula>
    </cfRule>
    <cfRule type="expression" dxfId="18346" priority="7796">
      <formula>#REF!="A1"</formula>
    </cfRule>
  </conditionalFormatting>
  <conditionalFormatting sqref="I166">
    <cfRule type="expression" dxfId="18345" priority="7779">
      <formula>#REF!="A9"</formula>
    </cfRule>
    <cfRule type="expression" dxfId="18344" priority="7780">
      <formula>#REF!="A8"</formula>
    </cfRule>
    <cfRule type="expression" dxfId="18343" priority="7781">
      <formula>#REF!="A7"</formula>
    </cfRule>
    <cfRule type="expression" dxfId="18342" priority="7782">
      <formula>#REF!="A6"</formula>
    </cfRule>
    <cfRule type="expression" dxfId="18341" priority="7783">
      <formula>#REF!="A5"</formula>
    </cfRule>
    <cfRule type="expression" dxfId="18340" priority="7784">
      <formula>#REF!="A4"</formula>
    </cfRule>
    <cfRule type="expression" dxfId="18339" priority="7785">
      <formula>#REF!="A3"</formula>
    </cfRule>
    <cfRule type="expression" dxfId="18338" priority="7786">
      <formula>#REF!="A2"</formula>
    </cfRule>
    <cfRule type="expression" dxfId="18337" priority="7787">
      <formula>#REF!="A1"</formula>
    </cfRule>
  </conditionalFormatting>
  <conditionalFormatting sqref="K166">
    <cfRule type="expression" dxfId="18336" priority="7770">
      <formula>#REF!="A9"</formula>
    </cfRule>
    <cfRule type="expression" dxfId="18335" priority="7771">
      <formula>#REF!="A8"</formula>
    </cfRule>
    <cfRule type="expression" dxfId="18334" priority="7772">
      <formula>#REF!="A7"</formula>
    </cfRule>
    <cfRule type="expression" dxfId="18333" priority="7773">
      <formula>#REF!="A6"</formula>
    </cfRule>
    <cfRule type="expression" dxfId="18332" priority="7774">
      <formula>#REF!="A5"</formula>
    </cfRule>
    <cfRule type="expression" dxfId="18331" priority="7775">
      <formula>#REF!="A4"</formula>
    </cfRule>
    <cfRule type="expression" dxfId="18330" priority="7776">
      <formula>#REF!="A3"</formula>
    </cfRule>
    <cfRule type="expression" dxfId="18329" priority="7777">
      <formula>#REF!="A2"</formula>
    </cfRule>
    <cfRule type="expression" dxfId="18328" priority="7778">
      <formula>#REF!="A1"</formula>
    </cfRule>
  </conditionalFormatting>
  <conditionalFormatting sqref="Y166">
    <cfRule type="expression" dxfId="18327" priority="7761">
      <formula>#REF!="A9"</formula>
    </cfRule>
    <cfRule type="expression" dxfId="18326" priority="7762">
      <formula>#REF!="A8"</formula>
    </cfRule>
    <cfRule type="expression" dxfId="18325" priority="7763">
      <formula>#REF!="A7"</formula>
    </cfRule>
    <cfRule type="expression" dxfId="18324" priority="7764">
      <formula>#REF!="A6"</formula>
    </cfRule>
    <cfRule type="expression" dxfId="18323" priority="7765">
      <formula>#REF!="A5"</formula>
    </cfRule>
    <cfRule type="expression" dxfId="18322" priority="7766">
      <formula>#REF!="A4"</formula>
    </cfRule>
    <cfRule type="expression" dxfId="18321" priority="7767">
      <formula>#REF!="A3"</formula>
    </cfRule>
    <cfRule type="expression" dxfId="18320" priority="7768">
      <formula>#REF!="A2"</formula>
    </cfRule>
    <cfRule type="expression" dxfId="18319" priority="7769">
      <formula>#REF!="A1"</formula>
    </cfRule>
  </conditionalFormatting>
  <conditionalFormatting sqref="Z166">
    <cfRule type="expression" dxfId="18318" priority="7752">
      <formula>#REF!="A9"</formula>
    </cfRule>
    <cfRule type="expression" dxfId="18317" priority="7753">
      <formula>#REF!="A8"</formula>
    </cfRule>
    <cfRule type="expression" dxfId="18316" priority="7754">
      <formula>#REF!="A7"</formula>
    </cfRule>
    <cfRule type="expression" dxfId="18315" priority="7755">
      <formula>#REF!="A6"</formula>
    </cfRule>
    <cfRule type="expression" dxfId="18314" priority="7756">
      <formula>#REF!="A5"</formula>
    </cfRule>
    <cfRule type="expression" dxfId="18313" priority="7757">
      <formula>#REF!="A4"</formula>
    </cfRule>
    <cfRule type="expression" dxfId="18312" priority="7758">
      <formula>#REF!="A3"</formula>
    </cfRule>
    <cfRule type="expression" dxfId="18311" priority="7759">
      <formula>#REF!="A2"</formula>
    </cfRule>
    <cfRule type="expression" dxfId="18310" priority="7760">
      <formula>#REF!="A1"</formula>
    </cfRule>
  </conditionalFormatting>
  <conditionalFormatting sqref="AN166">
    <cfRule type="expression" dxfId="18309" priority="7743">
      <formula>#REF!="A9"</formula>
    </cfRule>
    <cfRule type="expression" dxfId="18308" priority="7744">
      <formula>#REF!="A8"</formula>
    </cfRule>
    <cfRule type="expression" dxfId="18307" priority="7745">
      <formula>#REF!="A7"</formula>
    </cfRule>
    <cfRule type="expression" dxfId="18306" priority="7746">
      <formula>#REF!="A6"</formula>
    </cfRule>
    <cfRule type="expression" dxfId="18305" priority="7747">
      <formula>#REF!="A5"</formula>
    </cfRule>
    <cfRule type="expression" dxfId="18304" priority="7748">
      <formula>#REF!="A4"</formula>
    </cfRule>
    <cfRule type="expression" dxfId="18303" priority="7749">
      <formula>#REF!="A3"</formula>
    </cfRule>
    <cfRule type="expression" dxfId="18302" priority="7750">
      <formula>#REF!="A2"</formula>
    </cfRule>
    <cfRule type="expression" dxfId="18301" priority="7751">
      <formula>#REF!="A1"</formula>
    </cfRule>
  </conditionalFormatting>
  <conditionalFormatting sqref="AO166">
    <cfRule type="expression" dxfId="18300" priority="7734">
      <formula>#REF!="A9"</formula>
    </cfRule>
    <cfRule type="expression" dxfId="18299" priority="7735">
      <formula>#REF!="A8"</formula>
    </cfRule>
    <cfRule type="expression" dxfId="18298" priority="7736">
      <formula>#REF!="A7"</formula>
    </cfRule>
    <cfRule type="expression" dxfId="18297" priority="7737">
      <formula>#REF!="A6"</formula>
    </cfRule>
    <cfRule type="expression" dxfId="18296" priority="7738">
      <formula>#REF!="A5"</formula>
    </cfRule>
    <cfRule type="expression" dxfId="18295" priority="7739">
      <formula>#REF!="A4"</formula>
    </cfRule>
    <cfRule type="expression" dxfId="18294" priority="7740">
      <formula>#REF!="A3"</formula>
    </cfRule>
    <cfRule type="expression" dxfId="18293" priority="7741">
      <formula>#REF!="A2"</formula>
    </cfRule>
    <cfRule type="expression" dxfId="18292" priority="7742">
      <formula>#REF!="A1"</formula>
    </cfRule>
  </conditionalFormatting>
  <conditionalFormatting sqref="BC166:BD166">
    <cfRule type="expression" dxfId="18291" priority="7725">
      <formula>#REF!="A9"</formula>
    </cfRule>
    <cfRule type="expression" dxfId="18290" priority="7726">
      <formula>#REF!="A8"</formula>
    </cfRule>
    <cfRule type="expression" dxfId="18289" priority="7727">
      <formula>#REF!="A7"</formula>
    </cfRule>
    <cfRule type="expression" dxfId="18288" priority="7728">
      <formula>#REF!="A6"</formula>
    </cfRule>
    <cfRule type="expression" dxfId="18287" priority="7729">
      <formula>#REF!="A5"</formula>
    </cfRule>
    <cfRule type="expression" dxfId="18286" priority="7730">
      <formula>#REF!="A4"</formula>
    </cfRule>
    <cfRule type="expression" dxfId="18285" priority="7731">
      <formula>#REF!="A3"</formula>
    </cfRule>
    <cfRule type="expression" dxfId="18284" priority="7732">
      <formula>#REF!="A2"</formula>
    </cfRule>
    <cfRule type="expression" dxfId="18283" priority="7733">
      <formula>#REF!="A1"</formula>
    </cfRule>
  </conditionalFormatting>
  <conditionalFormatting sqref="C167:C169">
    <cfRule type="expression" dxfId="18282" priority="7716">
      <formula>$A167="A9"</formula>
    </cfRule>
    <cfRule type="expression" dxfId="18281" priority="7717">
      <formula>$A167="A8"</formula>
    </cfRule>
    <cfRule type="expression" dxfId="18280" priority="7718">
      <formula>$A167="A7"</formula>
    </cfRule>
    <cfRule type="expression" dxfId="18279" priority="7719">
      <formula>$A167="A6"</formula>
    </cfRule>
    <cfRule type="expression" dxfId="18278" priority="7720">
      <formula>$A167="A5"</formula>
    </cfRule>
    <cfRule type="expression" dxfId="18277" priority="7721">
      <formula>$A167="A4"</formula>
    </cfRule>
    <cfRule type="expression" dxfId="18276" priority="7722">
      <formula>$A167="A3"</formula>
    </cfRule>
    <cfRule type="expression" dxfId="18275" priority="7723">
      <formula>$A167="A2"</formula>
    </cfRule>
    <cfRule type="expression" dxfId="18274" priority="7724">
      <formula>$A167="A1"</formula>
    </cfRule>
  </conditionalFormatting>
  <conditionalFormatting sqref="H167:H169">
    <cfRule type="expression" dxfId="18273" priority="7707">
      <formula>#REF!="A9"</formula>
    </cfRule>
    <cfRule type="expression" dxfId="18272" priority="7708">
      <formula>#REF!="A8"</formula>
    </cfRule>
    <cfRule type="expression" dxfId="18271" priority="7709">
      <formula>#REF!="A7"</formula>
    </cfRule>
    <cfRule type="expression" dxfId="18270" priority="7710">
      <formula>#REF!="A6"</formula>
    </cfRule>
    <cfRule type="expression" dxfId="18269" priority="7711">
      <formula>#REF!="A5"</formula>
    </cfRule>
    <cfRule type="expression" dxfId="18268" priority="7712">
      <formula>#REF!="A4"</formula>
    </cfRule>
    <cfRule type="expression" dxfId="18267" priority="7713">
      <formula>#REF!="A3"</formula>
    </cfRule>
    <cfRule type="expression" dxfId="18266" priority="7714">
      <formula>#REF!="A2"</formula>
    </cfRule>
    <cfRule type="expression" dxfId="18265" priority="7715">
      <formula>#REF!="A1"</formula>
    </cfRule>
  </conditionalFormatting>
  <conditionalFormatting sqref="I167:I169">
    <cfRule type="expression" dxfId="18264" priority="7698">
      <formula>#REF!="A9"</formula>
    </cfRule>
    <cfRule type="expression" dxfId="18263" priority="7699">
      <formula>#REF!="A8"</formula>
    </cfRule>
    <cfRule type="expression" dxfId="18262" priority="7700">
      <formula>#REF!="A7"</formula>
    </cfRule>
    <cfRule type="expression" dxfId="18261" priority="7701">
      <formula>#REF!="A6"</formula>
    </cfRule>
    <cfRule type="expression" dxfId="18260" priority="7702">
      <formula>#REF!="A5"</formula>
    </cfRule>
    <cfRule type="expression" dxfId="18259" priority="7703">
      <formula>#REF!="A4"</formula>
    </cfRule>
    <cfRule type="expression" dxfId="18258" priority="7704">
      <formula>#REF!="A3"</formula>
    </cfRule>
    <cfRule type="expression" dxfId="18257" priority="7705">
      <formula>#REF!="A2"</formula>
    </cfRule>
    <cfRule type="expression" dxfId="18256" priority="7706">
      <formula>#REF!="A1"</formula>
    </cfRule>
  </conditionalFormatting>
  <conditionalFormatting sqref="K167:K169">
    <cfRule type="expression" dxfId="18255" priority="7689">
      <formula>#REF!="A9"</formula>
    </cfRule>
    <cfRule type="expression" dxfId="18254" priority="7690">
      <formula>#REF!="A8"</formula>
    </cfRule>
    <cfRule type="expression" dxfId="18253" priority="7691">
      <formula>#REF!="A7"</formula>
    </cfRule>
    <cfRule type="expression" dxfId="18252" priority="7692">
      <formula>#REF!="A6"</formula>
    </cfRule>
    <cfRule type="expression" dxfId="18251" priority="7693">
      <formula>#REF!="A5"</formula>
    </cfRule>
    <cfRule type="expression" dxfId="18250" priority="7694">
      <formula>#REF!="A4"</formula>
    </cfRule>
    <cfRule type="expression" dxfId="18249" priority="7695">
      <formula>#REF!="A3"</formula>
    </cfRule>
    <cfRule type="expression" dxfId="18248" priority="7696">
      <formula>#REF!="A2"</formula>
    </cfRule>
    <cfRule type="expression" dxfId="18247" priority="7697">
      <formula>#REF!="A1"</formula>
    </cfRule>
  </conditionalFormatting>
  <conditionalFormatting sqref="Y167:Y169">
    <cfRule type="expression" dxfId="18246" priority="7680">
      <formula>#REF!="A9"</formula>
    </cfRule>
    <cfRule type="expression" dxfId="18245" priority="7681">
      <formula>#REF!="A8"</formula>
    </cfRule>
    <cfRule type="expression" dxfId="18244" priority="7682">
      <formula>#REF!="A7"</formula>
    </cfRule>
    <cfRule type="expression" dxfId="18243" priority="7683">
      <formula>#REF!="A6"</formula>
    </cfRule>
    <cfRule type="expression" dxfId="18242" priority="7684">
      <formula>#REF!="A5"</formula>
    </cfRule>
    <cfRule type="expression" dxfId="18241" priority="7685">
      <formula>#REF!="A4"</formula>
    </cfRule>
    <cfRule type="expression" dxfId="18240" priority="7686">
      <formula>#REF!="A3"</formula>
    </cfRule>
    <cfRule type="expression" dxfId="18239" priority="7687">
      <formula>#REF!="A2"</formula>
    </cfRule>
    <cfRule type="expression" dxfId="18238" priority="7688">
      <formula>#REF!="A1"</formula>
    </cfRule>
  </conditionalFormatting>
  <conditionalFormatting sqref="Z167:Z169">
    <cfRule type="expression" dxfId="18237" priority="7671">
      <formula>#REF!="A9"</formula>
    </cfRule>
    <cfRule type="expression" dxfId="18236" priority="7672">
      <formula>#REF!="A8"</formula>
    </cfRule>
    <cfRule type="expression" dxfId="18235" priority="7673">
      <formula>#REF!="A7"</formula>
    </cfRule>
    <cfRule type="expression" dxfId="18234" priority="7674">
      <formula>#REF!="A6"</formula>
    </cfRule>
    <cfRule type="expression" dxfId="18233" priority="7675">
      <formula>#REF!="A5"</formula>
    </cfRule>
    <cfRule type="expression" dxfId="18232" priority="7676">
      <formula>#REF!="A4"</formula>
    </cfRule>
    <cfRule type="expression" dxfId="18231" priority="7677">
      <formula>#REF!="A3"</formula>
    </cfRule>
    <cfRule type="expression" dxfId="18230" priority="7678">
      <formula>#REF!="A2"</formula>
    </cfRule>
    <cfRule type="expression" dxfId="18229" priority="7679">
      <formula>#REF!="A1"</formula>
    </cfRule>
  </conditionalFormatting>
  <conditionalFormatting sqref="AN167:AN169">
    <cfRule type="expression" dxfId="18228" priority="7662">
      <formula>#REF!="A9"</formula>
    </cfRule>
    <cfRule type="expression" dxfId="18227" priority="7663">
      <formula>#REF!="A8"</formula>
    </cfRule>
    <cfRule type="expression" dxfId="18226" priority="7664">
      <formula>#REF!="A7"</formula>
    </cfRule>
    <cfRule type="expression" dxfId="18225" priority="7665">
      <formula>#REF!="A6"</formula>
    </cfRule>
    <cfRule type="expression" dxfId="18224" priority="7666">
      <formula>#REF!="A5"</formula>
    </cfRule>
    <cfRule type="expression" dxfId="18223" priority="7667">
      <formula>#REF!="A4"</formula>
    </cfRule>
    <cfRule type="expression" dxfId="18222" priority="7668">
      <formula>#REF!="A3"</formula>
    </cfRule>
    <cfRule type="expression" dxfId="18221" priority="7669">
      <formula>#REF!="A2"</formula>
    </cfRule>
    <cfRule type="expression" dxfId="18220" priority="7670">
      <formula>#REF!="A1"</formula>
    </cfRule>
  </conditionalFormatting>
  <conditionalFormatting sqref="AO167:AO169">
    <cfRule type="expression" dxfId="18219" priority="7653">
      <formula>#REF!="A9"</formula>
    </cfRule>
    <cfRule type="expression" dxfId="18218" priority="7654">
      <formula>#REF!="A8"</formula>
    </cfRule>
    <cfRule type="expression" dxfId="18217" priority="7655">
      <formula>#REF!="A7"</formula>
    </cfRule>
    <cfRule type="expression" dxfId="18216" priority="7656">
      <formula>#REF!="A6"</formula>
    </cfRule>
    <cfRule type="expression" dxfId="18215" priority="7657">
      <formula>#REF!="A5"</formula>
    </cfRule>
    <cfRule type="expression" dxfId="18214" priority="7658">
      <formula>#REF!="A4"</formula>
    </cfRule>
    <cfRule type="expression" dxfId="18213" priority="7659">
      <formula>#REF!="A3"</formula>
    </cfRule>
    <cfRule type="expression" dxfId="18212" priority="7660">
      <formula>#REF!="A2"</formula>
    </cfRule>
    <cfRule type="expression" dxfId="18211" priority="7661">
      <formula>#REF!="A1"</formula>
    </cfRule>
  </conditionalFormatting>
  <conditionalFormatting sqref="BC167:BD169">
    <cfRule type="expression" dxfId="18210" priority="7644">
      <formula>#REF!="A9"</formula>
    </cfRule>
    <cfRule type="expression" dxfId="18209" priority="7645">
      <formula>#REF!="A8"</formula>
    </cfRule>
    <cfRule type="expression" dxfId="18208" priority="7646">
      <formula>#REF!="A7"</formula>
    </cfRule>
    <cfRule type="expression" dxfId="18207" priority="7647">
      <formula>#REF!="A6"</formula>
    </cfRule>
    <cfRule type="expression" dxfId="18206" priority="7648">
      <formula>#REF!="A5"</formula>
    </cfRule>
    <cfRule type="expression" dxfId="18205" priority="7649">
      <formula>#REF!="A4"</formula>
    </cfRule>
    <cfRule type="expression" dxfId="18204" priority="7650">
      <formula>#REF!="A3"</formula>
    </cfRule>
    <cfRule type="expression" dxfId="18203" priority="7651">
      <formula>#REF!="A2"</formula>
    </cfRule>
    <cfRule type="expression" dxfId="18202" priority="7652">
      <formula>#REF!="A1"</formula>
    </cfRule>
  </conditionalFormatting>
  <conditionalFormatting sqref="D160:G160">
    <cfRule type="cellIs" dxfId="18201" priority="7643" stopIfTrue="1" operator="lessThan">
      <formula>0</formula>
    </cfRule>
  </conditionalFormatting>
  <conditionalFormatting sqref="D161:G161">
    <cfRule type="expression" dxfId="18200" priority="7634">
      <formula>$A161="A9"</formula>
    </cfRule>
    <cfRule type="expression" dxfId="18199" priority="7635">
      <formula>$A161="A8"</formula>
    </cfRule>
    <cfRule type="expression" dxfId="18198" priority="7636">
      <formula>$A161="A7"</formula>
    </cfRule>
    <cfRule type="expression" dxfId="18197" priority="7637">
      <formula>$A161="A6"</formula>
    </cfRule>
    <cfRule type="expression" dxfId="18196" priority="7638">
      <formula>$A161="A5"</formula>
    </cfRule>
    <cfRule type="expression" dxfId="18195" priority="7639">
      <formula>$A161="A4"</formula>
    </cfRule>
    <cfRule type="expression" dxfId="18194" priority="7640">
      <formula>$A161="A3"</formula>
    </cfRule>
    <cfRule type="expression" dxfId="18193" priority="7641">
      <formula>$A161="A2"</formula>
    </cfRule>
    <cfRule type="expression" dxfId="18192" priority="7642">
      <formula>$A161="A1"</formula>
    </cfRule>
  </conditionalFormatting>
  <conditionalFormatting sqref="D162:G162">
    <cfRule type="expression" dxfId="18191" priority="7625">
      <formula>$A162="A9"</formula>
    </cfRule>
    <cfRule type="expression" dxfId="18190" priority="7626">
      <formula>$A162="A8"</formula>
    </cfRule>
    <cfRule type="expression" dxfId="18189" priority="7627">
      <formula>$A162="A7"</formula>
    </cfRule>
    <cfRule type="expression" dxfId="18188" priority="7628">
      <formula>$A162="A6"</formula>
    </cfRule>
    <cfRule type="expression" dxfId="18187" priority="7629">
      <formula>$A162="A5"</formula>
    </cfRule>
    <cfRule type="expression" dxfId="18186" priority="7630">
      <formula>$A162="A4"</formula>
    </cfRule>
    <cfRule type="expression" dxfId="18185" priority="7631">
      <formula>$A162="A3"</formula>
    </cfRule>
    <cfRule type="expression" dxfId="18184" priority="7632">
      <formula>$A162="A2"</formula>
    </cfRule>
    <cfRule type="expression" dxfId="18183" priority="7633">
      <formula>$A162="A1"</formula>
    </cfRule>
  </conditionalFormatting>
  <conditionalFormatting sqref="D163:G163">
    <cfRule type="expression" dxfId="18182" priority="7616">
      <formula>$A163="A9"</formula>
    </cfRule>
    <cfRule type="expression" dxfId="18181" priority="7617">
      <formula>$A163="A8"</formula>
    </cfRule>
    <cfRule type="expression" dxfId="18180" priority="7618">
      <formula>$A163="A7"</formula>
    </cfRule>
    <cfRule type="expression" dxfId="18179" priority="7619">
      <formula>$A163="A6"</formula>
    </cfRule>
    <cfRule type="expression" dxfId="18178" priority="7620">
      <formula>$A163="A5"</formula>
    </cfRule>
    <cfRule type="expression" dxfId="18177" priority="7621">
      <formula>$A163="A4"</formula>
    </cfRule>
    <cfRule type="expression" dxfId="18176" priority="7622">
      <formula>$A163="A3"</formula>
    </cfRule>
    <cfRule type="expression" dxfId="18175" priority="7623">
      <formula>$A163="A2"</formula>
    </cfRule>
    <cfRule type="expression" dxfId="18174" priority="7624">
      <formula>$A163="A1"</formula>
    </cfRule>
  </conditionalFormatting>
  <conditionalFormatting sqref="D165:G165">
    <cfRule type="expression" dxfId="18173" priority="7607">
      <formula>$A165="A9"</formula>
    </cfRule>
    <cfRule type="expression" dxfId="18172" priority="7608">
      <formula>$A165="A8"</formula>
    </cfRule>
    <cfRule type="expression" dxfId="18171" priority="7609">
      <formula>$A165="A7"</formula>
    </cfRule>
    <cfRule type="expression" dxfId="18170" priority="7610">
      <formula>$A165="A6"</formula>
    </cfRule>
    <cfRule type="expression" dxfId="18169" priority="7611">
      <formula>$A165="A5"</formula>
    </cfRule>
    <cfRule type="expression" dxfId="18168" priority="7612">
      <formula>$A165="A4"</formula>
    </cfRule>
    <cfRule type="expression" dxfId="18167" priority="7613">
      <formula>$A165="A3"</formula>
    </cfRule>
    <cfRule type="expression" dxfId="18166" priority="7614">
      <formula>$A165="A2"</formula>
    </cfRule>
    <cfRule type="expression" dxfId="18165" priority="7615">
      <formula>$A165="A1"</formula>
    </cfRule>
  </conditionalFormatting>
  <conditionalFormatting sqref="D166:G166">
    <cfRule type="expression" dxfId="18164" priority="7598">
      <formula>$A166="A9"</formula>
    </cfRule>
    <cfRule type="expression" dxfId="18163" priority="7599">
      <formula>$A166="A8"</formula>
    </cfRule>
    <cfRule type="expression" dxfId="18162" priority="7600">
      <formula>$A166="A7"</formula>
    </cfRule>
    <cfRule type="expression" dxfId="18161" priority="7601">
      <formula>$A166="A6"</formula>
    </cfRule>
    <cfRule type="expression" dxfId="18160" priority="7602">
      <formula>$A166="A5"</formula>
    </cfRule>
    <cfRule type="expression" dxfId="18159" priority="7603">
      <formula>$A166="A4"</formula>
    </cfRule>
    <cfRule type="expression" dxfId="18158" priority="7604">
      <formula>$A166="A3"</formula>
    </cfRule>
    <cfRule type="expression" dxfId="18157" priority="7605">
      <formula>$A166="A2"</formula>
    </cfRule>
    <cfRule type="expression" dxfId="18156" priority="7606">
      <formula>$A166="A1"</formula>
    </cfRule>
  </conditionalFormatting>
  <conditionalFormatting sqref="D167:G169">
    <cfRule type="expression" dxfId="18155" priority="7589">
      <formula>$A167="A9"</formula>
    </cfRule>
    <cfRule type="expression" dxfId="18154" priority="7590">
      <formula>$A167="A8"</formula>
    </cfRule>
    <cfRule type="expression" dxfId="18153" priority="7591">
      <formula>$A167="A7"</formula>
    </cfRule>
    <cfRule type="expression" dxfId="18152" priority="7592">
      <formula>$A167="A6"</formula>
    </cfRule>
    <cfRule type="expression" dxfId="18151" priority="7593">
      <formula>$A167="A5"</formula>
    </cfRule>
    <cfRule type="expression" dxfId="18150" priority="7594">
      <formula>$A167="A4"</formula>
    </cfRule>
    <cfRule type="expression" dxfId="18149" priority="7595">
      <formula>$A167="A3"</formula>
    </cfRule>
    <cfRule type="expression" dxfId="18148" priority="7596">
      <formula>$A167="A2"</formula>
    </cfRule>
    <cfRule type="expression" dxfId="18147" priority="7597">
      <formula>$A167="A1"</formula>
    </cfRule>
  </conditionalFormatting>
  <conditionalFormatting sqref="J160">
    <cfRule type="cellIs" dxfId="18146" priority="7588" stopIfTrue="1" operator="lessThan">
      <formula>0</formula>
    </cfRule>
  </conditionalFormatting>
  <conditionalFormatting sqref="J161">
    <cfRule type="expression" dxfId="18145" priority="7579">
      <formula>$A161="A9"</formula>
    </cfRule>
    <cfRule type="expression" dxfId="18144" priority="7580">
      <formula>$A161="A8"</formula>
    </cfRule>
    <cfRule type="expression" dxfId="18143" priority="7581">
      <formula>$A161="A7"</formula>
    </cfRule>
    <cfRule type="expression" dxfId="18142" priority="7582">
      <formula>$A161="A6"</formula>
    </cfRule>
    <cfRule type="expression" dxfId="18141" priority="7583">
      <formula>$A161="A5"</formula>
    </cfRule>
    <cfRule type="expression" dxfId="18140" priority="7584">
      <formula>$A161="A4"</formula>
    </cfRule>
    <cfRule type="expression" dxfId="18139" priority="7585">
      <formula>$A161="A3"</formula>
    </cfRule>
    <cfRule type="expression" dxfId="18138" priority="7586">
      <formula>$A161="A2"</formula>
    </cfRule>
    <cfRule type="expression" dxfId="18137" priority="7587">
      <formula>$A161="A1"</formula>
    </cfRule>
  </conditionalFormatting>
  <conditionalFormatting sqref="J162">
    <cfRule type="expression" dxfId="18136" priority="7570">
      <formula>$A162="A9"</formula>
    </cfRule>
    <cfRule type="expression" dxfId="18135" priority="7571">
      <formula>$A162="A8"</formula>
    </cfRule>
    <cfRule type="expression" dxfId="18134" priority="7572">
      <formula>$A162="A7"</formula>
    </cfRule>
    <cfRule type="expression" dxfId="18133" priority="7573">
      <formula>$A162="A6"</formula>
    </cfRule>
    <cfRule type="expression" dxfId="18132" priority="7574">
      <formula>$A162="A5"</formula>
    </cfRule>
    <cfRule type="expression" dxfId="18131" priority="7575">
      <formula>$A162="A4"</formula>
    </cfRule>
    <cfRule type="expression" dxfId="18130" priority="7576">
      <formula>$A162="A3"</formula>
    </cfRule>
    <cfRule type="expression" dxfId="18129" priority="7577">
      <formula>$A162="A2"</formula>
    </cfRule>
    <cfRule type="expression" dxfId="18128" priority="7578">
      <formula>$A162="A1"</formula>
    </cfRule>
  </conditionalFormatting>
  <conditionalFormatting sqref="J163">
    <cfRule type="expression" dxfId="18127" priority="7561">
      <formula>$A163="A9"</formula>
    </cfRule>
    <cfRule type="expression" dxfId="18126" priority="7562">
      <formula>$A163="A8"</formula>
    </cfRule>
    <cfRule type="expression" dxfId="18125" priority="7563">
      <formula>$A163="A7"</formula>
    </cfRule>
    <cfRule type="expression" dxfId="18124" priority="7564">
      <formula>$A163="A6"</formula>
    </cfRule>
    <cfRule type="expression" dxfId="18123" priority="7565">
      <formula>$A163="A5"</formula>
    </cfRule>
    <cfRule type="expression" dxfId="18122" priority="7566">
      <formula>$A163="A4"</formula>
    </cfRule>
    <cfRule type="expression" dxfId="18121" priority="7567">
      <formula>$A163="A3"</formula>
    </cfRule>
    <cfRule type="expression" dxfId="18120" priority="7568">
      <formula>$A163="A2"</formula>
    </cfRule>
    <cfRule type="expression" dxfId="18119" priority="7569">
      <formula>$A163="A1"</formula>
    </cfRule>
  </conditionalFormatting>
  <conditionalFormatting sqref="J165">
    <cfRule type="expression" dxfId="18118" priority="7552">
      <formula>$A165="A9"</formula>
    </cfRule>
    <cfRule type="expression" dxfId="18117" priority="7553">
      <formula>$A165="A8"</formula>
    </cfRule>
    <cfRule type="expression" dxfId="18116" priority="7554">
      <formula>$A165="A7"</formula>
    </cfRule>
    <cfRule type="expression" dxfId="18115" priority="7555">
      <formula>$A165="A6"</formula>
    </cfRule>
    <cfRule type="expression" dxfId="18114" priority="7556">
      <formula>$A165="A5"</formula>
    </cfRule>
    <cfRule type="expression" dxfId="18113" priority="7557">
      <formula>$A165="A4"</formula>
    </cfRule>
    <cfRule type="expression" dxfId="18112" priority="7558">
      <formula>$A165="A3"</formula>
    </cfRule>
    <cfRule type="expression" dxfId="18111" priority="7559">
      <formula>$A165="A2"</formula>
    </cfRule>
    <cfRule type="expression" dxfId="18110" priority="7560">
      <formula>$A165="A1"</formula>
    </cfRule>
  </conditionalFormatting>
  <conditionalFormatting sqref="J166">
    <cfRule type="expression" dxfId="18109" priority="7543">
      <formula>$A166="A9"</formula>
    </cfRule>
    <cfRule type="expression" dxfId="18108" priority="7544">
      <formula>$A166="A8"</formula>
    </cfRule>
    <cfRule type="expression" dxfId="18107" priority="7545">
      <formula>$A166="A7"</formula>
    </cfRule>
    <cfRule type="expression" dxfId="18106" priority="7546">
      <formula>$A166="A6"</formula>
    </cfRule>
    <cfRule type="expression" dxfId="18105" priority="7547">
      <formula>$A166="A5"</formula>
    </cfRule>
    <cfRule type="expression" dxfId="18104" priority="7548">
      <formula>$A166="A4"</formula>
    </cfRule>
    <cfRule type="expression" dxfId="18103" priority="7549">
      <formula>$A166="A3"</formula>
    </cfRule>
    <cfRule type="expression" dxfId="18102" priority="7550">
      <formula>$A166="A2"</formula>
    </cfRule>
    <cfRule type="expression" dxfId="18101" priority="7551">
      <formula>$A166="A1"</formula>
    </cfRule>
  </conditionalFormatting>
  <conditionalFormatting sqref="J167:J169">
    <cfRule type="expression" dxfId="18100" priority="7534">
      <formula>$A167="A9"</formula>
    </cfRule>
    <cfRule type="expression" dxfId="18099" priority="7535">
      <formula>$A167="A8"</formula>
    </cfRule>
    <cfRule type="expression" dxfId="18098" priority="7536">
      <formula>$A167="A7"</formula>
    </cfRule>
    <cfRule type="expression" dxfId="18097" priority="7537">
      <formula>$A167="A6"</formula>
    </cfRule>
    <cfRule type="expression" dxfId="18096" priority="7538">
      <formula>$A167="A5"</formula>
    </cfRule>
    <cfRule type="expression" dxfId="18095" priority="7539">
      <formula>$A167="A4"</formula>
    </cfRule>
    <cfRule type="expression" dxfId="18094" priority="7540">
      <formula>$A167="A3"</formula>
    </cfRule>
    <cfRule type="expression" dxfId="18093" priority="7541">
      <formula>$A167="A2"</formula>
    </cfRule>
    <cfRule type="expression" dxfId="18092" priority="7542">
      <formula>$A167="A1"</formula>
    </cfRule>
  </conditionalFormatting>
  <conditionalFormatting sqref="L160:W160">
    <cfRule type="cellIs" dxfId="18091" priority="7533" stopIfTrue="1" operator="lessThan">
      <formula>0</formula>
    </cfRule>
  </conditionalFormatting>
  <conditionalFormatting sqref="L161:W161">
    <cfRule type="expression" dxfId="18090" priority="7524">
      <formula>$A161="A9"</formula>
    </cfRule>
    <cfRule type="expression" dxfId="18089" priority="7525">
      <formula>$A161="A8"</formula>
    </cfRule>
    <cfRule type="expression" dxfId="18088" priority="7526">
      <formula>$A161="A7"</formula>
    </cfRule>
    <cfRule type="expression" dxfId="18087" priority="7527">
      <formula>$A161="A6"</formula>
    </cfRule>
    <cfRule type="expression" dxfId="18086" priority="7528">
      <formula>$A161="A5"</formula>
    </cfRule>
    <cfRule type="expression" dxfId="18085" priority="7529">
      <formula>$A161="A4"</formula>
    </cfRule>
    <cfRule type="expression" dxfId="18084" priority="7530">
      <formula>$A161="A3"</formula>
    </cfRule>
    <cfRule type="expression" dxfId="18083" priority="7531">
      <formula>$A161="A2"</formula>
    </cfRule>
    <cfRule type="expression" dxfId="18082" priority="7532">
      <formula>$A161="A1"</formula>
    </cfRule>
  </conditionalFormatting>
  <conditionalFormatting sqref="L162:W162">
    <cfRule type="expression" dxfId="18081" priority="7515">
      <formula>$A162="A9"</formula>
    </cfRule>
    <cfRule type="expression" dxfId="18080" priority="7516">
      <formula>$A162="A8"</formula>
    </cfRule>
    <cfRule type="expression" dxfId="18079" priority="7517">
      <formula>$A162="A7"</formula>
    </cfRule>
    <cfRule type="expression" dxfId="18078" priority="7518">
      <formula>$A162="A6"</formula>
    </cfRule>
    <cfRule type="expression" dxfId="18077" priority="7519">
      <formula>$A162="A5"</formula>
    </cfRule>
    <cfRule type="expression" dxfId="18076" priority="7520">
      <formula>$A162="A4"</formula>
    </cfRule>
    <cfRule type="expression" dxfId="18075" priority="7521">
      <formula>$A162="A3"</formula>
    </cfRule>
    <cfRule type="expression" dxfId="18074" priority="7522">
      <formula>$A162="A2"</formula>
    </cfRule>
    <cfRule type="expression" dxfId="18073" priority="7523">
      <formula>$A162="A1"</formula>
    </cfRule>
  </conditionalFormatting>
  <conditionalFormatting sqref="L163:W163">
    <cfRule type="expression" dxfId="18072" priority="7506">
      <formula>$A163="A9"</formula>
    </cfRule>
    <cfRule type="expression" dxfId="18071" priority="7507">
      <formula>$A163="A8"</formula>
    </cfRule>
    <cfRule type="expression" dxfId="18070" priority="7508">
      <formula>$A163="A7"</formula>
    </cfRule>
    <cfRule type="expression" dxfId="18069" priority="7509">
      <formula>$A163="A6"</formula>
    </cfRule>
    <cfRule type="expression" dxfId="18068" priority="7510">
      <formula>$A163="A5"</formula>
    </cfRule>
    <cfRule type="expression" dxfId="18067" priority="7511">
      <formula>$A163="A4"</formula>
    </cfRule>
    <cfRule type="expression" dxfId="18066" priority="7512">
      <formula>$A163="A3"</formula>
    </cfRule>
    <cfRule type="expression" dxfId="18065" priority="7513">
      <formula>$A163="A2"</formula>
    </cfRule>
    <cfRule type="expression" dxfId="18064" priority="7514">
      <formula>$A163="A1"</formula>
    </cfRule>
  </conditionalFormatting>
  <conditionalFormatting sqref="L165:W165">
    <cfRule type="expression" dxfId="18063" priority="7497">
      <formula>$A165="A9"</formula>
    </cfRule>
    <cfRule type="expression" dxfId="18062" priority="7498">
      <formula>$A165="A8"</formula>
    </cfRule>
    <cfRule type="expression" dxfId="18061" priority="7499">
      <formula>$A165="A7"</formula>
    </cfRule>
    <cfRule type="expression" dxfId="18060" priority="7500">
      <formula>$A165="A6"</formula>
    </cfRule>
    <cfRule type="expression" dxfId="18059" priority="7501">
      <formula>$A165="A5"</formula>
    </cfRule>
    <cfRule type="expression" dxfId="18058" priority="7502">
      <formula>$A165="A4"</formula>
    </cfRule>
    <cfRule type="expression" dxfId="18057" priority="7503">
      <formula>$A165="A3"</formula>
    </cfRule>
    <cfRule type="expression" dxfId="18056" priority="7504">
      <formula>$A165="A2"</formula>
    </cfRule>
    <cfRule type="expression" dxfId="18055" priority="7505">
      <formula>$A165="A1"</formula>
    </cfRule>
  </conditionalFormatting>
  <conditionalFormatting sqref="L166:W166">
    <cfRule type="expression" dxfId="18054" priority="7488">
      <formula>$A166="A9"</formula>
    </cfRule>
    <cfRule type="expression" dxfId="18053" priority="7489">
      <formula>$A166="A8"</formula>
    </cfRule>
    <cfRule type="expression" dxfId="18052" priority="7490">
      <formula>$A166="A7"</formula>
    </cfRule>
    <cfRule type="expression" dxfId="18051" priority="7491">
      <formula>$A166="A6"</formula>
    </cfRule>
    <cfRule type="expression" dxfId="18050" priority="7492">
      <formula>$A166="A5"</formula>
    </cfRule>
    <cfRule type="expression" dxfId="18049" priority="7493">
      <formula>$A166="A4"</formula>
    </cfRule>
    <cfRule type="expression" dxfId="18048" priority="7494">
      <formula>$A166="A3"</formula>
    </cfRule>
    <cfRule type="expression" dxfId="18047" priority="7495">
      <formula>$A166="A2"</formula>
    </cfRule>
    <cfRule type="expression" dxfId="18046" priority="7496">
      <formula>$A166="A1"</formula>
    </cfRule>
  </conditionalFormatting>
  <conditionalFormatting sqref="L167:W169">
    <cfRule type="expression" dxfId="18045" priority="7479">
      <formula>$A167="A9"</formula>
    </cfRule>
    <cfRule type="expression" dxfId="18044" priority="7480">
      <formula>$A167="A8"</formula>
    </cfRule>
    <cfRule type="expression" dxfId="18043" priority="7481">
      <formula>$A167="A7"</formula>
    </cfRule>
    <cfRule type="expression" dxfId="18042" priority="7482">
      <formula>$A167="A6"</formula>
    </cfRule>
    <cfRule type="expression" dxfId="18041" priority="7483">
      <formula>$A167="A5"</formula>
    </cfRule>
    <cfRule type="expression" dxfId="18040" priority="7484">
      <formula>$A167="A4"</formula>
    </cfRule>
    <cfRule type="expression" dxfId="18039" priority="7485">
      <formula>$A167="A3"</formula>
    </cfRule>
    <cfRule type="expression" dxfId="18038" priority="7486">
      <formula>$A167="A2"</formula>
    </cfRule>
    <cfRule type="expression" dxfId="18037" priority="7487">
      <formula>$A167="A1"</formula>
    </cfRule>
  </conditionalFormatting>
  <conditionalFormatting sqref="X160">
    <cfRule type="cellIs" dxfId="18036" priority="7478" stopIfTrue="1" operator="lessThan">
      <formula>0</formula>
    </cfRule>
  </conditionalFormatting>
  <conditionalFormatting sqref="X161">
    <cfRule type="expression" dxfId="18035" priority="7469">
      <formula>$A161="A9"</formula>
    </cfRule>
    <cfRule type="expression" dxfId="18034" priority="7470">
      <formula>$A161="A8"</formula>
    </cfRule>
    <cfRule type="expression" dxfId="18033" priority="7471">
      <formula>$A161="A7"</formula>
    </cfRule>
    <cfRule type="expression" dxfId="18032" priority="7472">
      <formula>$A161="A6"</formula>
    </cfRule>
    <cfRule type="expression" dxfId="18031" priority="7473">
      <formula>$A161="A5"</formula>
    </cfRule>
    <cfRule type="expression" dxfId="18030" priority="7474">
      <formula>$A161="A4"</formula>
    </cfRule>
    <cfRule type="expression" dxfId="18029" priority="7475">
      <formula>$A161="A3"</formula>
    </cfRule>
    <cfRule type="expression" dxfId="18028" priority="7476">
      <formula>$A161="A2"</formula>
    </cfRule>
    <cfRule type="expression" dxfId="18027" priority="7477">
      <formula>$A161="A1"</formula>
    </cfRule>
  </conditionalFormatting>
  <conditionalFormatting sqref="X162">
    <cfRule type="expression" dxfId="18026" priority="7460">
      <formula>$A162="A9"</formula>
    </cfRule>
    <cfRule type="expression" dxfId="18025" priority="7461">
      <formula>$A162="A8"</formula>
    </cfRule>
    <cfRule type="expression" dxfId="18024" priority="7462">
      <formula>$A162="A7"</formula>
    </cfRule>
    <cfRule type="expression" dxfId="18023" priority="7463">
      <formula>$A162="A6"</formula>
    </cfRule>
    <cfRule type="expression" dxfId="18022" priority="7464">
      <formula>$A162="A5"</formula>
    </cfRule>
    <cfRule type="expression" dxfId="18021" priority="7465">
      <formula>$A162="A4"</formula>
    </cfRule>
    <cfRule type="expression" dxfId="18020" priority="7466">
      <formula>$A162="A3"</formula>
    </cfRule>
    <cfRule type="expression" dxfId="18019" priority="7467">
      <formula>$A162="A2"</formula>
    </cfRule>
    <cfRule type="expression" dxfId="18018" priority="7468">
      <formula>$A162="A1"</formula>
    </cfRule>
  </conditionalFormatting>
  <conditionalFormatting sqref="X163">
    <cfRule type="expression" dxfId="18017" priority="7451">
      <formula>$A163="A9"</formula>
    </cfRule>
    <cfRule type="expression" dxfId="18016" priority="7452">
      <formula>$A163="A8"</formula>
    </cfRule>
    <cfRule type="expression" dxfId="18015" priority="7453">
      <formula>$A163="A7"</formula>
    </cfRule>
    <cfRule type="expression" dxfId="18014" priority="7454">
      <formula>$A163="A6"</formula>
    </cfRule>
    <cfRule type="expression" dxfId="18013" priority="7455">
      <formula>$A163="A5"</formula>
    </cfRule>
    <cfRule type="expression" dxfId="18012" priority="7456">
      <formula>$A163="A4"</formula>
    </cfRule>
    <cfRule type="expression" dxfId="18011" priority="7457">
      <formula>$A163="A3"</formula>
    </cfRule>
    <cfRule type="expression" dxfId="18010" priority="7458">
      <formula>$A163="A2"</formula>
    </cfRule>
    <cfRule type="expression" dxfId="18009" priority="7459">
      <formula>$A163="A1"</formula>
    </cfRule>
  </conditionalFormatting>
  <conditionalFormatting sqref="X165">
    <cfRule type="expression" dxfId="18008" priority="7442">
      <formula>$A165="A9"</formula>
    </cfRule>
    <cfRule type="expression" dxfId="18007" priority="7443">
      <formula>$A165="A8"</formula>
    </cfRule>
    <cfRule type="expression" dxfId="18006" priority="7444">
      <formula>$A165="A7"</formula>
    </cfRule>
    <cfRule type="expression" dxfId="18005" priority="7445">
      <formula>$A165="A6"</formula>
    </cfRule>
    <cfRule type="expression" dxfId="18004" priority="7446">
      <formula>$A165="A5"</formula>
    </cfRule>
    <cfRule type="expression" dxfId="18003" priority="7447">
      <formula>$A165="A4"</formula>
    </cfRule>
    <cfRule type="expression" dxfId="18002" priority="7448">
      <formula>$A165="A3"</formula>
    </cfRule>
    <cfRule type="expression" dxfId="18001" priority="7449">
      <formula>$A165="A2"</formula>
    </cfRule>
    <cfRule type="expression" dxfId="18000" priority="7450">
      <formula>$A165="A1"</formula>
    </cfRule>
  </conditionalFormatting>
  <conditionalFormatting sqref="X166">
    <cfRule type="expression" dxfId="17999" priority="7433">
      <formula>$A166="A9"</formula>
    </cfRule>
    <cfRule type="expression" dxfId="17998" priority="7434">
      <formula>$A166="A8"</formula>
    </cfRule>
    <cfRule type="expression" dxfId="17997" priority="7435">
      <formula>$A166="A7"</formula>
    </cfRule>
    <cfRule type="expression" dxfId="17996" priority="7436">
      <formula>$A166="A6"</formula>
    </cfRule>
    <cfRule type="expression" dxfId="17995" priority="7437">
      <formula>$A166="A5"</formula>
    </cfRule>
    <cfRule type="expression" dxfId="17994" priority="7438">
      <formula>$A166="A4"</formula>
    </cfRule>
    <cfRule type="expression" dxfId="17993" priority="7439">
      <formula>$A166="A3"</formula>
    </cfRule>
    <cfRule type="expression" dxfId="17992" priority="7440">
      <formula>$A166="A2"</formula>
    </cfRule>
    <cfRule type="expression" dxfId="17991" priority="7441">
      <formula>$A166="A1"</formula>
    </cfRule>
  </conditionalFormatting>
  <conditionalFormatting sqref="X167:X169">
    <cfRule type="expression" dxfId="17990" priority="7424">
      <formula>$A167="A9"</formula>
    </cfRule>
    <cfRule type="expression" dxfId="17989" priority="7425">
      <formula>$A167="A8"</formula>
    </cfRule>
    <cfRule type="expression" dxfId="17988" priority="7426">
      <formula>$A167="A7"</formula>
    </cfRule>
    <cfRule type="expression" dxfId="17987" priority="7427">
      <formula>$A167="A6"</formula>
    </cfRule>
    <cfRule type="expression" dxfId="17986" priority="7428">
      <formula>$A167="A5"</formula>
    </cfRule>
    <cfRule type="expression" dxfId="17985" priority="7429">
      <formula>$A167="A4"</formula>
    </cfRule>
    <cfRule type="expression" dxfId="17984" priority="7430">
      <formula>$A167="A3"</formula>
    </cfRule>
    <cfRule type="expression" dxfId="17983" priority="7431">
      <formula>$A167="A2"</formula>
    </cfRule>
    <cfRule type="expression" dxfId="17982" priority="7432">
      <formula>$A167="A1"</formula>
    </cfRule>
  </conditionalFormatting>
  <conditionalFormatting sqref="AA160:AL160">
    <cfRule type="cellIs" dxfId="17981" priority="7423" stopIfTrue="1" operator="lessThan">
      <formula>0</formula>
    </cfRule>
  </conditionalFormatting>
  <conditionalFormatting sqref="AA161:AL161">
    <cfRule type="expression" dxfId="17980" priority="7414">
      <formula>$A161="A9"</formula>
    </cfRule>
    <cfRule type="expression" dxfId="17979" priority="7415">
      <formula>$A161="A8"</formula>
    </cfRule>
    <cfRule type="expression" dxfId="17978" priority="7416">
      <formula>$A161="A7"</formula>
    </cfRule>
    <cfRule type="expression" dxfId="17977" priority="7417">
      <formula>$A161="A6"</formula>
    </cfRule>
    <cfRule type="expression" dxfId="17976" priority="7418">
      <formula>$A161="A5"</formula>
    </cfRule>
    <cfRule type="expression" dxfId="17975" priority="7419">
      <formula>$A161="A4"</formula>
    </cfRule>
    <cfRule type="expression" dxfId="17974" priority="7420">
      <formula>$A161="A3"</formula>
    </cfRule>
    <cfRule type="expression" dxfId="17973" priority="7421">
      <formula>$A161="A2"</formula>
    </cfRule>
    <cfRule type="expression" dxfId="17972" priority="7422">
      <formula>$A161="A1"</formula>
    </cfRule>
  </conditionalFormatting>
  <conditionalFormatting sqref="AA162:AL162">
    <cfRule type="expression" dxfId="17971" priority="7405">
      <formula>$A162="A9"</formula>
    </cfRule>
    <cfRule type="expression" dxfId="17970" priority="7406">
      <formula>$A162="A8"</formula>
    </cfRule>
    <cfRule type="expression" dxfId="17969" priority="7407">
      <formula>$A162="A7"</formula>
    </cfRule>
    <cfRule type="expression" dxfId="17968" priority="7408">
      <formula>$A162="A6"</formula>
    </cfRule>
    <cfRule type="expression" dxfId="17967" priority="7409">
      <formula>$A162="A5"</formula>
    </cfRule>
    <cfRule type="expression" dxfId="17966" priority="7410">
      <formula>$A162="A4"</formula>
    </cfRule>
    <cfRule type="expression" dxfId="17965" priority="7411">
      <formula>$A162="A3"</formula>
    </cfRule>
    <cfRule type="expression" dxfId="17964" priority="7412">
      <formula>$A162="A2"</formula>
    </cfRule>
    <cfRule type="expression" dxfId="17963" priority="7413">
      <formula>$A162="A1"</formula>
    </cfRule>
  </conditionalFormatting>
  <conditionalFormatting sqref="AA163:AL163">
    <cfRule type="expression" dxfId="17962" priority="7396">
      <formula>$A163="A9"</formula>
    </cfRule>
    <cfRule type="expression" dxfId="17961" priority="7397">
      <formula>$A163="A8"</formula>
    </cfRule>
    <cfRule type="expression" dxfId="17960" priority="7398">
      <formula>$A163="A7"</formula>
    </cfRule>
    <cfRule type="expression" dxfId="17959" priority="7399">
      <formula>$A163="A6"</formula>
    </cfRule>
    <cfRule type="expression" dxfId="17958" priority="7400">
      <formula>$A163="A5"</formula>
    </cfRule>
    <cfRule type="expression" dxfId="17957" priority="7401">
      <formula>$A163="A4"</formula>
    </cfRule>
    <cfRule type="expression" dxfId="17956" priority="7402">
      <formula>$A163="A3"</formula>
    </cfRule>
    <cfRule type="expression" dxfId="17955" priority="7403">
      <formula>$A163="A2"</formula>
    </cfRule>
    <cfRule type="expression" dxfId="17954" priority="7404">
      <formula>$A163="A1"</formula>
    </cfRule>
  </conditionalFormatting>
  <conditionalFormatting sqref="AA165:AL165">
    <cfRule type="expression" dxfId="17953" priority="7387">
      <formula>$A165="A9"</formula>
    </cfRule>
    <cfRule type="expression" dxfId="17952" priority="7388">
      <formula>$A165="A8"</formula>
    </cfRule>
    <cfRule type="expression" dxfId="17951" priority="7389">
      <formula>$A165="A7"</formula>
    </cfRule>
    <cfRule type="expression" dxfId="17950" priority="7390">
      <formula>$A165="A6"</formula>
    </cfRule>
    <cfRule type="expression" dxfId="17949" priority="7391">
      <formula>$A165="A5"</formula>
    </cfRule>
    <cfRule type="expression" dxfId="17948" priority="7392">
      <formula>$A165="A4"</formula>
    </cfRule>
    <cfRule type="expression" dxfId="17947" priority="7393">
      <formula>$A165="A3"</formula>
    </cfRule>
    <cfRule type="expression" dxfId="17946" priority="7394">
      <formula>$A165="A2"</formula>
    </cfRule>
    <cfRule type="expression" dxfId="17945" priority="7395">
      <formula>$A165="A1"</formula>
    </cfRule>
  </conditionalFormatting>
  <conditionalFormatting sqref="AA166:AL166">
    <cfRule type="expression" dxfId="17944" priority="7378">
      <formula>$A166="A9"</formula>
    </cfRule>
    <cfRule type="expression" dxfId="17943" priority="7379">
      <formula>$A166="A8"</formula>
    </cfRule>
    <cfRule type="expression" dxfId="17942" priority="7380">
      <formula>$A166="A7"</formula>
    </cfRule>
    <cfRule type="expression" dxfId="17941" priority="7381">
      <formula>$A166="A6"</formula>
    </cfRule>
    <cfRule type="expression" dxfId="17940" priority="7382">
      <formula>$A166="A5"</formula>
    </cfRule>
    <cfRule type="expression" dxfId="17939" priority="7383">
      <formula>$A166="A4"</formula>
    </cfRule>
    <cfRule type="expression" dxfId="17938" priority="7384">
      <formula>$A166="A3"</formula>
    </cfRule>
    <cfRule type="expression" dxfId="17937" priority="7385">
      <formula>$A166="A2"</formula>
    </cfRule>
    <cfRule type="expression" dxfId="17936" priority="7386">
      <formula>$A166="A1"</formula>
    </cfRule>
  </conditionalFormatting>
  <conditionalFormatting sqref="AA167:AL169">
    <cfRule type="expression" dxfId="17935" priority="7369">
      <formula>$A167="A9"</formula>
    </cfRule>
    <cfRule type="expression" dxfId="17934" priority="7370">
      <formula>$A167="A8"</formula>
    </cfRule>
    <cfRule type="expression" dxfId="17933" priority="7371">
      <formula>$A167="A7"</formula>
    </cfRule>
    <cfRule type="expression" dxfId="17932" priority="7372">
      <formula>$A167="A6"</formula>
    </cfRule>
    <cfRule type="expression" dxfId="17931" priority="7373">
      <formula>$A167="A5"</formula>
    </cfRule>
    <cfRule type="expression" dxfId="17930" priority="7374">
      <formula>$A167="A4"</formula>
    </cfRule>
    <cfRule type="expression" dxfId="17929" priority="7375">
      <formula>$A167="A3"</formula>
    </cfRule>
    <cfRule type="expression" dxfId="17928" priority="7376">
      <formula>$A167="A2"</formula>
    </cfRule>
    <cfRule type="expression" dxfId="17927" priority="7377">
      <formula>$A167="A1"</formula>
    </cfRule>
  </conditionalFormatting>
  <conditionalFormatting sqref="AP160:AU160 AW160:BA160">
    <cfRule type="cellIs" dxfId="17926" priority="7368" stopIfTrue="1" operator="lessThan">
      <formula>0</formula>
    </cfRule>
  </conditionalFormatting>
  <conditionalFormatting sqref="AP161:AU161 AW161:BA161">
    <cfRule type="expression" dxfId="17925" priority="7359">
      <formula>$A161="A9"</formula>
    </cfRule>
    <cfRule type="expression" dxfId="17924" priority="7360">
      <formula>$A161="A8"</formula>
    </cfRule>
    <cfRule type="expression" dxfId="17923" priority="7361">
      <formula>$A161="A7"</formula>
    </cfRule>
    <cfRule type="expression" dxfId="17922" priority="7362">
      <formula>$A161="A6"</formula>
    </cfRule>
    <cfRule type="expression" dxfId="17921" priority="7363">
      <formula>$A161="A5"</formula>
    </cfRule>
    <cfRule type="expression" dxfId="17920" priority="7364">
      <formula>$A161="A4"</formula>
    </cfRule>
    <cfRule type="expression" dxfId="17919" priority="7365">
      <formula>$A161="A3"</formula>
    </cfRule>
    <cfRule type="expression" dxfId="17918" priority="7366">
      <formula>$A161="A2"</formula>
    </cfRule>
    <cfRule type="expression" dxfId="17917" priority="7367">
      <formula>$A161="A1"</formula>
    </cfRule>
  </conditionalFormatting>
  <conditionalFormatting sqref="AP162:AU162 AW162:BA162">
    <cfRule type="expression" dxfId="17916" priority="7350">
      <formula>$A162="A9"</formula>
    </cfRule>
    <cfRule type="expression" dxfId="17915" priority="7351">
      <formula>$A162="A8"</formula>
    </cfRule>
    <cfRule type="expression" dxfId="17914" priority="7352">
      <formula>$A162="A7"</formula>
    </cfRule>
    <cfRule type="expression" dxfId="17913" priority="7353">
      <formula>$A162="A6"</formula>
    </cfRule>
    <cfRule type="expression" dxfId="17912" priority="7354">
      <formula>$A162="A5"</formula>
    </cfRule>
    <cfRule type="expression" dxfId="17911" priority="7355">
      <formula>$A162="A4"</formula>
    </cfRule>
    <cfRule type="expression" dxfId="17910" priority="7356">
      <formula>$A162="A3"</formula>
    </cfRule>
    <cfRule type="expression" dxfId="17909" priority="7357">
      <formula>$A162="A2"</formula>
    </cfRule>
    <cfRule type="expression" dxfId="17908" priority="7358">
      <formula>$A162="A1"</formula>
    </cfRule>
  </conditionalFormatting>
  <conditionalFormatting sqref="AP163:AU163 AW163:BA163">
    <cfRule type="expression" dxfId="17907" priority="7341">
      <formula>$A163="A9"</formula>
    </cfRule>
    <cfRule type="expression" dxfId="17906" priority="7342">
      <formula>$A163="A8"</formula>
    </cfRule>
    <cfRule type="expression" dxfId="17905" priority="7343">
      <formula>$A163="A7"</formula>
    </cfRule>
    <cfRule type="expression" dxfId="17904" priority="7344">
      <formula>$A163="A6"</formula>
    </cfRule>
    <cfRule type="expression" dxfId="17903" priority="7345">
      <formula>$A163="A5"</formula>
    </cfRule>
    <cfRule type="expression" dxfId="17902" priority="7346">
      <formula>$A163="A4"</formula>
    </cfRule>
    <cfRule type="expression" dxfId="17901" priority="7347">
      <formula>$A163="A3"</formula>
    </cfRule>
    <cfRule type="expression" dxfId="17900" priority="7348">
      <formula>$A163="A2"</formula>
    </cfRule>
    <cfRule type="expression" dxfId="17899" priority="7349">
      <formula>$A163="A1"</formula>
    </cfRule>
  </conditionalFormatting>
  <conditionalFormatting sqref="AP165:AU165 AW165:BA165">
    <cfRule type="expression" dxfId="17898" priority="7332">
      <formula>$A165="A9"</formula>
    </cfRule>
    <cfRule type="expression" dxfId="17897" priority="7333">
      <formula>$A165="A8"</formula>
    </cfRule>
    <cfRule type="expression" dxfId="17896" priority="7334">
      <formula>$A165="A7"</formula>
    </cfRule>
    <cfRule type="expression" dxfId="17895" priority="7335">
      <formula>$A165="A6"</formula>
    </cfRule>
    <cfRule type="expression" dxfId="17894" priority="7336">
      <formula>$A165="A5"</formula>
    </cfRule>
    <cfRule type="expression" dxfId="17893" priority="7337">
      <formula>$A165="A4"</formula>
    </cfRule>
    <cfRule type="expression" dxfId="17892" priority="7338">
      <formula>$A165="A3"</formula>
    </cfRule>
    <cfRule type="expression" dxfId="17891" priority="7339">
      <formula>$A165="A2"</formula>
    </cfRule>
    <cfRule type="expression" dxfId="17890" priority="7340">
      <formula>$A165="A1"</formula>
    </cfRule>
  </conditionalFormatting>
  <conditionalFormatting sqref="AP166:AU166 AW166:BA166">
    <cfRule type="expression" dxfId="17889" priority="7323">
      <formula>$A166="A9"</formula>
    </cfRule>
    <cfRule type="expression" dxfId="17888" priority="7324">
      <formula>$A166="A8"</formula>
    </cfRule>
    <cfRule type="expression" dxfId="17887" priority="7325">
      <formula>$A166="A7"</formula>
    </cfRule>
    <cfRule type="expression" dxfId="17886" priority="7326">
      <formula>$A166="A6"</formula>
    </cfRule>
    <cfRule type="expression" dxfId="17885" priority="7327">
      <formula>$A166="A5"</formula>
    </cfRule>
    <cfRule type="expression" dxfId="17884" priority="7328">
      <formula>$A166="A4"</formula>
    </cfRule>
    <cfRule type="expression" dxfId="17883" priority="7329">
      <formula>$A166="A3"</formula>
    </cfRule>
    <cfRule type="expression" dxfId="17882" priority="7330">
      <formula>$A166="A2"</formula>
    </cfRule>
    <cfRule type="expression" dxfId="17881" priority="7331">
      <formula>$A166="A1"</formula>
    </cfRule>
  </conditionalFormatting>
  <conditionalFormatting sqref="AP167:AU169 AW167:BA169">
    <cfRule type="expression" dxfId="17880" priority="7314">
      <formula>$A167="A9"</formula>
    </cfRule>
    <cfRule type="expression" dxfId="17879" priority="7315">
      <formula>$A167="A8"</formula>
    </cfRule>
    <cfRule type="expression" dxfId="17878" priority="7316">
      <formula>$A167="A7"</formula>
    </cfRule>
    <cfRule type="expression" dxfId="17877" priority="7317">
      <formula>$A167="A6"</formula>
    </cfRule>
    <cfRule type="expression" dxfId="17876" priority="7318">
      <formula>$A167="A5"</formula>
    </cfRule>
    <cfRule type="expression" dxfId="17875" priority="7319">
      <formula>$A167="A4"</formula>
    </cfRule>
    <cfRule type="expression" dxfId="17874" priority="7320">
      <formula>$A167="A3"</formula>
    </cfRule>
    <cfRule type="expression" dxfId="17873" priority="7321">
      <formula>$A167="A2"</formula>
    </cfRule>
    <cfRule type="expression" dxfId="17872" priority="7322">
      <formula>$A167="A1"</formula>
    </cfRule>
  </conditionalFormatting>
  <conditionalFormatting sqref="BB160">
    <cfRule type="cellIs" dxfId="17871" priority="7313" stopIfTrue="1" operator="lessThan">
      <formula>0</formula>
    </cfRule>
  </conditionalFormatting>
  <conditionalFormatting sqref="BB161">
    <cfRule type="expression" dxfId="17870" priority="7304">
      <formula>$A161="A9"</formula>
    </cfRule>
    <cfRule type="expression" dxfId="17869" priority="7305">
      <formula>$A161="A8"</formula>
    </cfRule>
    <cfRule type="expression" dxfId="17868" priority="7306">
      <formula>$A161="A7"</formula>
    </cfRule>
    <cfRule type="expression" dxfId="17867" priority="7307">
      <formula>$A161="A6"</formula>
    </cfRule>
    <cfRule type="expression" dxfId="17866" priority="7308">
      <formula>$A161="A5"</formula>
    </cfRule>
    <cfRule type="expression" dxfId="17865" priority="7309">
      <formula>$A161="A4"</formula>
    </cfRule>
    <cfRule type="expression" dxfId="17864" priority="7310">
      <formula>$A161="A3"</formula>
    </cfRule>
    <cfRule type="expression" dxfId="17863" priority="7311">
      <formula>$A161="A2"</formula>
    </cfRule>
    <cfRule type="expression" dxfId="17862" priority="7312">
      <formula>$A161="A1"</formula>
    </cfRule>
  </conditionalFormatting>
  <conditionalFormatting sqref="BB162">
    <cfRule type="expression" dxfId="17861" priority="7295">
      <formula>$A162="A9"</formula>
    </cfRule>
    <cfRule type="expression" dxfId="17860" priority="7296">
      <formula>$A162="A8"</formula>
    </cfRule>
    <cfRule type="expression" dxfId="17859" priority="7297">
      <formula>$A162="A7"</formula>
    </cfRule>
    <cfRule type="expression" dxfId="17858" priority="7298">
      <formula>$A162="A6"</formula>
    </cfRule>
    <cfRule type="expression" dxfId="17857" priority="7299">
      <formula>$A162="A5"</formula>
    </cfRule>
    <cfRule type="expression" dxfId="17856" priority="7300">
      <formula>$A162="A4"</formula>
    </cfRule>
    <cfRule type="expression" dxfId="17855" priority="7301">
      <formula>$A162="A3"</formula>
    </cfRule>
    <cfRule type="expression" dxfId="17854" priority="7302">
      <formula>$A162="A2"</formula>
    </cfRule>
    <cfRule type="expression" dxfId="17853" priority="7303">
      <formula>$A162="A1"</formula>
    </cfRule>
  </conditionalFormatting>
  <conditionalFormatting sqref="BB163">
    <cfRule type="expression" dxfId="17852" priority="7286">
      <formula>$A163="A9"</formula>
    </cfRule>
    <cfRule type="expression" dxfId="17851" priority="7287">
      <formula>$A163="A8"</formula>
    </cfRule>
    <cfRule type="expression" dxfId="17850" priority="7288">
      <formula>$A163="A7"</formula>
    </cfRule>
    <cfRule type="expression" dxfId="17849" priority="7289">
      <formula>$A163="A6"</formula>
    </cfRule>
    <cfRule type="expression" dxfId="17848" priority="7290">
      <formula>$A163="A5"</formula>
    </cfRule>
    <cfRule type="expression" dxfId="17847" priority="7291">
      <formula>$A163="A4"</formula>
    </cfRule>
    <cfRule type="expression" dxfId="17846" priority="7292">
      <formula>$A163="A3"</formula>
    </cfRule>
    <cfRule type="expression" dxfId="17845" priority="7293">
      <formula>$A163="A2"</formula>
    </cfRule>
    <cfRule type="expression" dxfId="17844" priority="7294">
      <formula>$A163="A1"</formula>
    </cfRule>
  </conditionalFormatting>
  <conditionalFormatting sqref="BB165">
    <cfRule type="expression" dxfId="17843" priority="7277">
      <formula>$A165="A9"</formula>
    </cfRule>
    <cfRule type="expression" dxfId="17842" priority="7278">
      <formula>$A165="A8"</formula>
    </cfRule>
    <cfRule type="expression" dxfId="17841" priority="7279">
      <formula>$A165="A7"</formula>
    </cfRule>
    <cfRule type="expression" dxfId="17840" priority="7280">
      <formula>$A165="A6"</formula>
    </cfRule>
    <cfRule type="expression" dxfId="17839" priority="7281">
      <formula>$A165="A5"</formula>
    </cfRule>
    <cfRule type="expression" dxfId="17838" priority="7282">
      <formula>$A165="A4"</formula>
    </cfRule>
    <cfRule type="expression" dxfId="17837" priority="7283">
      <formula>$A165="A3"</formula>
    </cfRule>
    <cfRule type="expression" dxfId="17836" priority="7284">
      <formula>$A165="A2"</formula>
    </cfRule>
    <cfRule type="expression" dxfId="17835" priority="7285">
      <formula>$A165="A1"</formula>
    </cfRule>
  </conditionalFormatting>
  <conditionalFormatting sqref="BB166">
    <cfRule type="expression" dxfId="17834" priority="7268">
      <formula>$A166="A9"</formula>
    </cfRule>
    <cfRule type="expression" dxfId="17833" priority="7269">
      <formula>$A166="A8"</formula>
    </cfRule>
    <cfRule type="expression" dxfId="17832" priority="7270">
      <formula>$A166="A7"</formula>
    </cfRule>
    <cfRule type="expression" dxfId="17831" priority="7271">
      <formula>$A166="A6"</formula>
    </cfRule>
    <cfRule type="expression" dxfId="17830" priority="7272">
      <formula>$A166="A5"</formula>
    </cfRule>
    <cfRule type="expression" dxfId="17829" priority="7273">
      <formula>$A166="A4"</formula>
    </cfRule>
    <cfRule type="expression" dxfId="17828" priority="7274">
      <formula>$A166="A3"</formula>
    </cfRule>
    <cfRule type="expression" dxfId="17827" priority="7275">
      <formula>$A166="A2"</formula>
    </cfRule>
    <cfRule type="expression" dxfId="17826" priority="7276">
      <formula>$A166="A1"</formula>
    </cfRule>
  </conditionalFormatting>
  <conditionalFormatting sqref="BB167:BB169">
    <cfRule type="expression" dxfId="17825" priority="7259">
      <formula>$A167="A9"</formula>
    </cfRule>
    <cfRule type="expression" dxfId="17824" priority="7260">
      <formula>$A167="A8"</formula>
    </cfRule>
    <cfRule type="expression" dxfId="17823" priority="7261">
      <formula>$A167="A7"</formula>
    </cfRule>
    <cfRule type="expression" dxfId="17822" priority="7262">
      <formula>$A167="A6"</formula>
    </cfRule>
    <cfRule type="expression" dxfId="17821" priority="7263">
      <formula>$A167="A5"</formula>
    </cfRule>
    <cfRule type="expression" dxfId="17820" priority="7264">
      <formula>$A167="A4"</formula>
    </cfRule>
    <cfRule type="expression" dxfId="17819" priority="7265">
      <formula>$A167="A3"</formula>
    </cfRule>
    <cfRule type="expression" dxfId="17818" priority="7266">
      <formula>$A167="A2"</formula>
    </cfRule>
    <cfRule type="expression" dxfId="17817" priority="7267">
      <formula>$A167="A1"</formula>
    </cfRule>
  </conditionalFormatting>
  <conditionalFormatting sqref="BE160">
    <cfRule type="cellIs" dxfId="17816" priority="7258" stopIfTrue="1" operator="lessThan">
      <formula>0</formula>
    </cfRule>
  </conditionalFormatting>
  <conditionalFormatting sqref="BE161">
    <cfRule type="expression" dxfId="17815" priority="7249">
      <formula>$A161="A9"</formula>
    </cfRule>
    <cfRule type="expression" dxfId="17814" priority="7250">
      <formula>$A161="A8"</formula>
    </cfRule>
    <cfRule type="expression" dxfId="17813" priority="7251">
      <formula>$A161="A7"</formula>
    </cfRule>
    <cfRule type="expression" dxfId="17812" priority="7252">
      <formula>$A161="A6"</formula>
    </cfRule>
    <cfRule type="expression" dxfId="17811" priority="7253">
      <formula>$A161="A5"</formula>
    </cfRule>
    <cfRule type="expression" dxfId="17810" priority="7254">
      <formula>$A161="A4"</formula>
    </cfRule>
    <cfRule type="expression" dxfId="17809" priority="7255">
      <formula>$A161="A3"</formula>
    </cfRule>
    <cfRule type="expression" dxfId="17808" priority="7256">
      <formula>$A161="A2"</formula>
    </cfRule>
    <cfRule type="expression" dxfId="17807" priority="7257">
      <formula>$A161="A1"</formula>
    </cfRule>
  </conditionalFormatting>
  <conditionalFormatting sqref="BE162">
    <cfRule type="expression" dxfId="17806" priority="7240">
      <formula>$A162="A9"</formula>
    </cfRule>
    <cfRule type="expression" dxfId="17805" priority="7241">
      <formula>$A162="A8"</formula>
    </cfRule>
    <cfRule type="expression" dxfId="17804" priority="7242">
      <formula>$A162="A7"</formula>
    </cfRule>
    <cfRule type="expression" dxfId="17803" priority="7243">
      <formula>$A162="A6"</formula>
    </cfRule>
    <cfRule type="expression" dxfId="17802" priority="7244">
      <formula>$A162="A5"</formula>
    </cfRule>
    <cfRule type="expression" dxfId="17801" priority="7245">
      <formula>$A162="A4"</formula>
    </cfRule>
    <cfRule type="expression" dxfId="17800" priority="7246">
      <formula>$A162="A3"</formula>
    </cfRule>
    <cfRule type="expression" dxfId="17799" priority="7247">
      <formula>$A162="A2"</formula>
    </cfRule>
    <cfRule type="expression" dxfId="17798" priority="7248">
      <formula>$A162="A1"</formula>
    </cfRule>
  </conditionalFormatting>
  <conditionalFormatting sqref="BE163">
    <cfRule type="expression" dxfId="17797" priority="7231">
      <formula>$A163="A9"</formula>
    </cfRule>
    <cfRule type="expression" dxfId="17796" priority="7232">
      <formula>$A163="A8"</formula>
    </cfRule>
    <cfRule type="expression" dxfId="17795" priority="7233">
      <formula>$A163="A7"</formula>
    </cfRule>
    <cfRule type="expression" dxfId="17794" priority="7234">
      <formula>$A163="A6"</formula>
    </cfRule>
    <cfRule type="expression" dxfId="17793" priority="7235">
      <formula>$A163="A5"</formula>
    </cfRule>
    <cfRule type="expression" dxfId="17792" priority="7236">
      <formula>$A163="A4"</formula>
    </cfRule>
    <cfRule type="expression" dxfId="17791" priority="7237">
      <formula>$A163="A3"</formula>
    </cfRule>
    <cfRule type="expression" dxfId="17790" priority="7238">
      <formula>$A163="A2"</formula>
    </cfRule>
    <cfRule type="expression" dxfId="17789" priority="7239">
      <formula>$A163="A1"</formula>
    </cfRule>
  </conditionalFormatting>
  <conditionalFormatting sqref="BE165">
    <cfRule type="expression" dxfId="17788" priority="7222">
      <formula>$A165="A9"</formula>
    </cfRule>
    <cfRule type="expression" dxfId="17787" priority="7223">
      <formula>$A165="A8"</formula>
    </cfRule>
    <cfRule type="expression" dxfId="17786" priority="7224">
      <formula>$A165="A7"</formula>
    </cfRule>
    <cfRule type="expression" dxfId="17785" priority="7225">
      <formula>$A165="A6"</formula>
    </cfRule>
    <cfRule type="expression" dxfId="17784" priority="7226">
      <formula>$A165="A5"</formula>
    </cfRule>
    <cfRule type="expression" dxfId="17783" priority="7227">
      <formula>$A165="A4"</formula>
    </cfRule>
    <cfRule type="expression" dxfId="17782" priority="7228">
      <formula>$A165="A3"</formula>
    </cfRule>
    <cfRule type="expression" dxfId="17781" priority="7229">
      <formula>$A165="A2"</formula>
    </cfRule>
    <cfRule type="expression" dxfId="17780" priority="7230">
      <formula>$A165="A1"</formula>
    </cfRule>
  </conditionalFormatting>
  <conditionalFormatting sqref="BE166">
    <cfRule type="expression" dxfId="17779" priority="7213">
      <formula>$A166="A9"</formula>
    </cfRule>
    <cfRule type="expression" dxfId="17778" priority="7214">
      <formula>$A166="A8"</formula>
    </cfRule>
    <cfRule type="expression" dxfId="17777" priority="7215">
      <formula>$A166="A7"</formula>
    </cfRule>
    <cfRule type="expression" dxfId="17776" priority="7216">
      <formula>$A166="A6"</formula>
    </cfRule>
    <cfRule type="expression" dxfId="17775" priority="7217">
      <formula>$A166="A5"</formula>
    </cfRule>
    <cfRule type="expression" dxfId="17774" priority="7218">
      <formula>$A166="A4"</formula>
    </cfRule>
    <cfRule type="expression" dxfId="17773" priority="7219">
      <formula>$A166="A3"</formula>
    </cfRule>
    <cfRule type="expression" dxfId="17772" priority="7220">
      <formula>$A166="A2"</formula>
    </cfRule>
    <cfRule type="expression" dxfId="17771" priority="7221">
      <formula>$A166="A1"</formula>
    </cfRule>
  </conditionalFormatting>
  <conditionalFormatting sqref="BE167:BE169">
    <cfRule type="expression" dxfId="17770" priority="7204">
      <formula>$A167="A9"</formula>
    </cfRule>
    <cfRule type="expression" dxfId="17769" priority="7205">
      <formula>$A167="A8"</formula>
    </cfRule>
    <cfRule type="expression" dxfId="17768" priority="7206">
      <formula>$A167="A7"</formula>
    </cfRule>
    <cfRule type="expression" dxfId="17767" priority="7207">
      <formula>$A167="A6"</formula>
    </cfRule>
    <cfRule type="expression" dxfId="17766" priority="7208">
      <formula>$A167="A5"</formula>
    </cfRule>
    <cfRule type="expression" dxfId="17765" priority="7209">
      <formula>$A167="A4"</formula>
    </cfRule>
    <cfRule type="expression" dxfId="17764" priority="7210">
      <formula>$A167="A3"</formula>
    </cfRule>
    <cfRule type="expression" dxfId="17763" priority="7211">
      <formula>$A167="A2"</formula>
    </cfRule>
    <cfRule type="expression" dxfId="17762" priority="7212">
      <formula>$A167="A1"</formula>
    </cfRule>
  </conditionalFormatting>
  <conditionalFormatting sqref="D164:G164">
    <cfRule type="expression" dxfId="17761" priority="7195">
      <formula>$A164="A9"</formula>
    </cfRule>
    <cfRule type="expression" dxfId="17760" priority="7196">
      <formula>$A164="A8"</formula>
    </cfRule>
    <cfRule type="expression" dxfId="17759" priority="7197">
      <formula>$A164="A7"</formula>
    </cfRule>
    <cfRule type="expression" dxfId="17758" priority="7198">
      <formula>$A164="A6"</formula>
    </cfRule>
    <cfRule type="expression" dxfId="17757" priority="7199">
      <formula>$A164="A5"</formula>
    </cfRule>
    <cfRule type="expression" dxfId="17756" priority="7200">
      <formula>$A164="A4"</formula>
    </cfRule>
    <cfRule type="expression" dxfId="17755" priority="7201">
      <formula>$A164="A3"</formula>
    </cfRule>
    <cfRule type="expression" dxfId="17754" priority="7202">
      <formula>$A164="A2"</formula>
    </cfRule>
    <cfRule type="expression" dxfId="17753" priority="7203">
      <formula>$A164="A1"</formula>
    </cfRule>
  </conditionalFormatting>
  <conditionalFormatting sqref="J164">
    <cfRule type="expression" dxfId="17752" priority="7186">
      <formula>$A164="A9"</formula>
    </cfRule>
    <cfRule type="expression" dxfId="17751" priority="7187">
      <formula>$A164="A8"</formula>
    </cfRule>
    <cfRule type="expression" dxfId="17750" priority="7188">
      <formula>$A164="A7"</formula>
    </cfRule>
    <cfRule type="expression" dxfId="17749" priority="7189">
      <formula>$A164="A6"</formula>
    </cfRule>
    <cfRule type="expression" dxfId="17748" priority="7190">
      <formula>$A164="A5"</formula>
    </cfRule>
    <cfRule type="expression" dxfId="17747" priority="7191">
      <formula>$A164="A4"</formula>
    </cfRule>
    <cfRule type="expression" dxfId="17746" priority="7192">
      <formula>$A164="A3"</formula>
    </cfRule>
    <cfRule type="expression" dxfId="17745" priority="7193">
      <formula>$A164="A2"</formula>
    </cfRule>
    <cfRule type="expression" dxfId="17744" priority="7194">
      <formula>$A164="A1"</formula>
    </cfRule>
  </conditionalFormatting>
  <conditionalFormatting sqref="L164">
    <cfRule type="expression" dxfId="17743" priority="7177">
      <formula>$A164="A9"</formula>
    </cfRule>
    <cfRule type="expression" dxfId="17742" priority="7178">
      <formula>$A164="A8"</formula>
    </cfRule>
    <cfRule type="expression" dxfId="17741" priority="7179">
      <formula>$A164="A7"</formula>
    </cfRule>
    <cfRule type="expression" dxfId="17740" priority="7180">
      <formula>$A164="A6"</formula>
    </cfRule>
    <cfRule type="expression" dxfId="17739" priority="7181">
      <formula>$A164="A5"</formula>
    </cfRule>
    <cfRule type="expression" dxfId="17738" priority="7182">
      <formula>$A164="A4"</formula>
    </cfRule>
    <cfRule type="expression" dxfId="17737" priority="7183">
      <formula>$A164="A3"</formula>
    </cfRule>
    <cfRule type="expression" dxfId="17736" priority="7184">
      <formula>$A164="A2"</formula>
    </cfRule>
    <cfRule type="expression" dxfId="17735" priority="7185">
      <formula>$A164="A1"</formula>
    </cfRule>
  </conditionalFormatting>
  <conditionalFormatting sqref="M164:W164">
    <cfRule type="expression" dxfId="17734" priority="7168">
      <formula>$A164="A9"</formula>
    </cfRule>
    <cfRule type="expression" dxfId="17733" priority="7169">
      <formula>$A164="A8"</formula>
    </cfRule>
    <cfRule type="expression" dxfId="17732" priority="7170">
      <formula>$A164="A7"</formula>
    </cfRule>
    <cfRule type="expression" dxfId="17731" priority="7171">
      <formula>$A164="A6"</formula>
    </cfRule>
    <cfRule type="expression" dxfId="17730" priority="7172">
      <formula>$A164="A5"</formula>
    </cfRule>
    <cfRule type="expression" dxfId="17729" priority="7173">
      <formula>$A164="A4"</formula>
    </cfRule>
    <cfRule type="expression" dxfId="17728" priority="7174">
      <formula>$A164="A3"</formula>
    </cfRule>
    <cfRule type="expression" dxfId="17727" priority="7175">
      <formula>$A164="A2"</formula>
    </cfRule>
    <cfRule type="expression" dxfId="17726" priority="7176">
      <formula>$A164="A1"</formula>
    </cfRule>
  </conditionalFormatting>
  <conditionalFormatting sqref="X164">
    <cfRule type="expression" dxfId="17725" priority="7159">
      <formula>$A164="A9"</formula>
    </cfRule>
    <cfRule type="expression" dxfId="17724" priority="7160">
      <formula>$A164="A8"</formula>
    </cfRule>
    <cfRule type="expression" dxfId="17723" priority="7161">
      <formula>$A164="A7"</formula>
    </cfRule>
    <cfRule type="expression" dxfId="17722" priority="7162">
      <formula>$A164="A6"</formula>
    </cfRule>
    <cfRule type="expression" dxfId="17721" priority="7163">
      <formula>$A164="A5"</formula>
    </cfRule>
    <cfRule type="expression" dxfId="17720" priority="7164">
      <formula>$A164="A4"</formula>
    </cfRule>
    <cfRule type="expression" dxfId="17719" priority="7165">
      <formula>$A164="A3"</formula>
    </cfRule>
    <cfRule type="expression" dxfId="17718" priority="7166">
      <formula>$A164="A2"</formula>
    </cfRule>
    <cfRule type="expression" dxfId="17717" priority="7167">
      <formula>$A164="A1"</formula>
    </cfRule>
  </conditionalFormatting>
  <conditionalFormatting sqref="AA164:AL164">
    <cfRule type="expression" dxfId="17716" priority="7150">
      <formula>$A164="A9"</formula>
    </cfRule>
    <cfRule type="expression" dxfId="17715" priority="7151">
      <formula>$A164="A8"</formula>
    </cfRule>
    <cfRule type="expression" dxfId="17714" priority="7152">
      <formula>$A164="A7"</formula>
    </cfRule>
    <cfRule type="expression" dxfId="17713" priority="7153">
      <formula>$A164="A6"</formula>
    </cfRule>
    <cfRule type="expression" dxfId="17712" priority="7154">
      <formula>$A164="A5"</formula>
    </cfRule>
    <cfRule type="expression" dxfId="17711" priority="7155">
      <formula>$A164="A4"</formula>
    </cfRule>
    <cfRule type="expression" dxfId="17710" priority="7156">
      <formula>$A164="A3"</formula>
    </cfRule>
    <cfRule type="expression" dxfId="17709" priority="7157">
      <formula>$A164="A2"</formula>
    </cfRule>
    <cfRule type="expression" dxfId="17708" priority="7158">
      <formula>$A164="A1"</formula>
    </cfRule>
  </conditionalFormatting>
  <conditionalFormatting sqref="AP164:AU164 AW164:BA164">
    <cfRule type="expression" dxfId="17707" priority="7141">
      <formula>$A164="A9"</formula>
    </cfRule>
    <cfRule type="expression" dxfId="17706" priority="7142">
      <formula>$A164="A8"</formula>
    </cfRule>
    <cfRule type="expression" dxfId="17705" priority="7143">
      <formula>$A164="A7"</formula>
    </cfRule>
    <cfRule type="expression" dxfId="17704" priority="7144">
      <formula>$A164="A6"</formula>
    </cfRule>
    <cfRule type="expression" dxfId="17703" priority="7145">
      <formula>$A164="A5"</formula>
    </cfRule>
    <cfRule type="expression" dxfId="17702" priority="7146">
      <formula>$A164="A4"</formula>
    </cfRule>
    <cfRule type="expression" dxfId="17701" priority="7147">
      <formula>$A164="A3"</formula>
    </cfRule>
    <cfRule type="expression" dxfId="17700" priority="7148">
      <formula>$A164="A2"</formula>
    </cfRule>
    <cfRule type="expression" dxfId="17699" priority="7149">
      <formula>$A164="A1"</formula>
    </cfRule>
  </conditionalFormatting>
  <conditionalFormatting sqref="BB164">
    <cfRule type="expression" dxfId="17698" priority="7132">
      <formula>$A164="A9"</formula>
    </cfRule>
    <cfRule type="expression" dxfId="17697" priority="7133">
      <formula>$A164="A8"</formula>
    </cfRule>
    <cfRule type="expression" dxfId="17696" priority="7134">
      <formula>$A164="A7"</formula>
    </cfRule>
    <cfRule type="expression" dxfId="17695" priority="7135">
      <formula>$A164="A6"</formula>
    </cfRule>
    <cfRule type="expression" dxfId="17694" priority="7136">
      <formula>$A164="A5"</formula>
    </cfRule>
    <cfRule type="expression" dxfId="17693" priority="7137">
      <formula>$A164="A4"</formula>
    </cfRule>
    <cfRule type="expression" dxfId="17692" priority="7138">
      <formula>$A164="A3"</formula>
    </cfRule>
    <cfRule type="expression" dxfId="17691" priority="7139">
      <formula>$A164="A2"</formula>
    </cfRule>
    <cfRule type="expression" dxfId="17690" priority="7140">
      <formula>$A164="A1"</formula>
    </cfRule>
  </conditionalFormatting>
  <conditionalFormatting sqref="BE164">
    <cfRule type="expression" dxfId="17689" priority="7123">
      <formula>$A164="A9"</formula>
    </cfRule>
    <cfRule type="expression" dxfId="17688" priority="7124">
      <formula>$A164="A8"</formula>
    </cfRule>
    <cfRule type="expression" dxfId="17687" priority="7125">
      <formula>$A164="A7"</formula>
    </cfRule>
    <cfRule type="expression" dxfId="17686" priority="7126">
      <formula>$A164="A6"</formula>
    </cfRule>
    <cfRule type="expression" dxfId="17685" priority="7127">
      <formula>$A164="A5"</formula>
    </cfRule>
    <cfRule type="expression" dxfId="17684" priority="7128">
      <formula>$A164="A4"</formula>
    </cfRule>
    <cfRule type="expression" dxfId="17683" priority="7129">
      <formula>$A164="A3"</formula>
    </cfRule>
    <cfRule type="expression" dxfId="17682" priority="7130">
      <formula>$A164="A2"</formula>
    </cfRule>
    <cfRule type="expression" dxfId="17681" priority="7131">
      <formula>$A164="A1"</formula>
    </cfRule>
  </conditionalFormatting>
  <conditionalFormatting sqref="C172">
    <cfRule type="expression" dxfId="17680" priority="7114">
      <formula>$A172="A9"</formula>
    </cfRule>
    <cfRule type="expression" dxfId="17679" priority="7115">
      <formula>$A172="A8"</formula>
    </cfRule>
    <cfRule type="expression" dxfId="17678" priority="7116">
      <formula>$A172="A7"</formula>
    </cfRule>
    <cfRule type="expression" dxfId="17677" priority="7117">
      <formula>$A172="A6"</formula>
    </cfRule>
    <cfRule type="expression" dxfId="17676" priority="7118">
      <formula>$A172="A5"</formula>
    </cfRule>
    <cfRule type="expression" dxfId="17675" priority="7119">
      <formula>$A172="A4"</formula>
    </cfRule>
    <cfRule type="expression" dxfId="17674" priority="7120">
      <formula>$A172="A3"</formula>
    </cfRule>
    <cfRule type="expression" dxfId="17673" priority="7121">
      <formula>$A172="A2"</formula>
    </cfRule>
    <cfRule type="expression" dxfId="17672" priority="7122">
      <formula>$A172="A1"</formula>
    </cfRule>
  </conditionalFormatting>
  <conditionalFormatting sqref="H172">
    <cfRule type="expression" dxfId="17671" priority="7105">
      <formula>#REF!="A9"</formula>
    </cfRule>
    <cfRule type="expression" dxfId="17670" priority="7106">
      <formula>#REF!="A8"</formula>
    </cfRule>
    <cfRule type="expression" dxfId="17669" priority="7107">
      <formula>#REF!="A7"</formula>
    </cfRule>
    <cfRule type="expression" dxfId="17668" priority="7108">
      <formula>#REF!="A6"</formula>
    </cfRule>
    <cfRule type="expression" dxfId="17667" priority="7109">
      <formula>#REF!="A5"</formula>
    </cfRule>
    <cfRule type="expression" dxfId="17666" priority="7110">
      <formula>#REF!="A4"</formula>
    </cfRule>
    <cfRule type="expression" dxfId="17665" priority="7111">
      <formula>#REF!="A3"</formula>
    </cfRule>
    <cfRule type="expression" dxfId="17664" priority="7112">
      <formula>#REF!="A2"</formula>
    </cfRule>
    <cfRule type="expression" dxfId="17663" priority="7113">
      <formula>#REF!="A1"</formula>
    </cfRule>
  </conditionalFormatting>
  <conditionalFormatting sqref="I172">
    <cfRule type="expression" dxfId="17662" priority="7096">
      <formula>#REF!="A9"</formula>
    </cfRule>
    <cfRule type="expression" dxfId="17661" priority="7097">
      <formula>#REF!="A8"</formula>
    </cfRule>
    <cfRule type="expression" dxfId="17660" priority="7098">
      <formula>#REF!="A7"</formula>
    </cfRule>
    <cfRule type="expression" dxfId="17659" priority="7099">
      <formula>#REF!="A6"</formula>
    </cfRule>
    <cfRule type="expression" dxfId="17658" priority="7100">
      <formula>#REF!="A5"</formula>
    </cfRule>
    <cfRule type="expression" dxfId="17657" priority="7101">
      <formula>#REF!="A4"</formula>
    </cfRule>
    <cfRule type="expression" dxfId="17656" priority="7102">
      <formula>#REF!="A3"</formula>
    </cfRule>
    <cfRule type="expression" dxfId="17655" priority="7103">
      <formula>#REF!="A2"</formula>
    </cfRule>
    <cfRule type="expression" dxfId="17654" priority="7104">
      <formula>#REF!="A1"</formula>
    </cfRule>
  </conditionalFormatting>
  <conditionalFormatting sqref="K172">
    <cfRule type="expression" dxfId="17653" priority="7087">
      <formula>#REF!="A9"</formula>
    </cfRule>
    <cfRule type="expression" dxfId="17652" priority="7088">
      <formula>#REF!="A8"</formula>
    </cfRule>
    <cfRule type="expression" dxfId="17651" priority="7089">
      <formula>#REF!="A7"</formula>
    </cfRule>
    <cfRule type="expression" dxfId="17650" priority="7090">
      <formula>#REF!="A6"</formula>
    </cfRule>
    <cfRule type="expression" dxfId="17649" priority="7091">
      <formula>#REF!="A5"</formula>
    </cfRule>
    <cfRule type="expression" dxfId="17648" priority="7092">
      <formula>#REF!="A4"</formula>
    </cfRule>
    <cfRule type="expression" dxfId="17647" priority="7093">
      <formula>#REF!="A3"</formula>
    </cfRule>
    <cfRule type="expression" dxfId="17646" priority="7094">
      <formula>#REF!="A2"</formula>
    </cfRule>
    <cfRule type="expression" dxfId="17645" priority="7095">
      <formula>#REF!="A1"</formula>
    </cfRule>
  </conditionalFormatting>
  <conditionalFormatting sqref="Y172">
    <cfRule type="expression" dxfId="17644" priority="7078">
      <formula>#REF!="A9"</formula>
    </cfRule>
    <cfRule type="expression" dxfId="17643" priority="7079">
      <formula>#REF!="A8"</formula>
    </cfRule>
    <cfRule type="expression" dxfId="17642" priority="7080">
      <formula>#REF!="A7"</formula>
    </cfRule>
    <cfRule type="expression" dxfId="17641" priority="7081">
      <formula>#REF!="A6"</formula>
    </cfRule>
    <cfRule type="expression" dxfId="17640" priority="7082">
      <formula>#REF!="A5"</formula>
    </cfRule>
    <cfRule type="expression" dxfId="17639" priority="7083">
      <formula>#REF!="A4"</formula>
    </cfRule>
    <cfRule type="expression" dxfId="17638" priority="7084">
      <formula>#REF!="A3"</formula>
    </cfRule>
    <cfRule type="expression" dxfId="17637" priority="7085">
      <formula>#REF!="A2"</formula>
    </cfRule>
    <cfRule type="expression" dxfId="17636" priority="7086">
      <formula>#REF!="A1"</formula>
    </cfRule>
  </conditionalFormatting>
  <conditionalFormatting sqref="Z172">
    <cfRule type="expression" dxfId="17635" priority="7069">
      <formula>#REF!="A9"</formula>
    </cfRule>
    <cfRule type="expression" dxfId="17634" priority="7070">
      <formula>#REF!="A8"</formula>
    </cfRule>
    <cfRule type="expression" dxfId="17633" priority="7071">
      <formula>#REF!="A7"</formula>
    </cfRule>
    <cfRule type="expression" dxfId="17632" priority="7072">
      <formula>#REF!="A6"</formula>
    </cfRule>
    <cfRule type="expression" dxfId="17631" priority="7073">
      <formula>#REF!="A5"</formula>
    </cfRule>
    <cfRule type="expression" dxfId="17630" priority="7074">
      <formula>#REF!="A4"</formula>
    </cfRule>
    <cfRule type="expression" dxfId="17629" priority="7075">
      <formula>#REF!="A3"</formula>
    </cfRule>
    <cfRule type="expression" dxfId="17628" priority="7076">
      <formula>#REF!="A2"</formula>
    </cfRule>
    <cfRule type="expression" dxfId="17627" priority="7077">
      <formula>#REF!="A1"</formula>
    </cfRule>
  </conditionalFormatting>
  <conditionalFormatting sqref="AN172">
    <cfRule type="expression" dxfId="17626" priority="7060">
      <formula>#REF!="A9"</formula>
    </cfRule>
    <cfRule type="expression" dxfId="17625" priority="7061">
      <formula>#REF!="A8"</formula>
    </cfRule>
    <cfRule type="expression" dxfId="17624" priority="7062">
      <formula>#REF!="A7"</formula>
    </cfRule>
    <cfRule type="expression" dxfId="17623" priority="7063">
      <formula>#REF!="A6"</formula>
    </cfRule>
    <cfRule type="expression" dxfId="17622" priority="7064">
      <formula>#REF!="A5"</formula>
    </cfRule>
    <cfRule type="expression" dxfId="17621" priority="7065">
      <formula>#REF!="A4"</formula>
    </cfRule>
    <cfRule type="expression" dxfId="17620" priority="7066">
      <formula>#REF!="A3"</formula>
    </cfRule>
    <cfRule type="expression" dxfId="17619" priority="7067">
      <formula>#REF!="A2"</formula>
    </cfRule>
    <cfRule type="expression" dxfId="17618" priority="7068">
      <formula>#REF!="A1"</formula>
    </cfRule>
  </conditionalFormatting>
  <conditionalFormatting sqref="AO172">
    <cfRule type="expression" dxfId="17617" priority="7051">
      <formula>#REF!="A9"</formula>
    </cfRule>
    <cfRule type="expression" dxfId="17616" priority="7052">
      <formula>#REF!="A8"</formula>
    </cfRule>
    <cfRule type="expression" dxfId="17615" priority="7053">
      <formula>#REF!="A7"</formula>
    </cfRule>
    <cfRule type="expression" dxfId="17614" priority="7054">
      <formula>#REF!="A6"</formula>
    </cfRule>
    <cfRule type="expression" dxfId="17613" priority="7055">
      <formula>#REF!="A5"</formula>
    </cfRule>
    <cfRule type="expression" dxfId="17612" priority="7056">
      <formula>#REF!="A4"</formula>
    </cfRule>
    <cfRule type="expression" dxfId="17611" priority="7057">
      <formula>#REF!="A3"</formula>
    </cfRule>
    <cfRule type="expression" dxfId="17610" priority="7058">
      <formula>#REF!="A2"</formula>
    </cfRule>
    <cfRule type="expression" dxfId="17609" priority="7059">
      <formula>#REF!="A1"</formula>
    </cfRule>
  </conditionalFormatting>
  <conditionalFormatting sqref="BC172:BD172">
    <cfRule type="expression" dxfId="17608" priority="7042">
      <formula>#REF!="A9"</formula>
    </cfRule>
    <cfRule type="expression" dxfId="17607" priority="7043">
      <formula>#REF!="A8"</formula>
    </cfRule>
    <cfRule type="expression" dxfId="17606" priority="7044">
      <formula>#REF!="A7"</formula>
    </cfRule>
    <cfRule type="expression" dxfId="17605" priority="7045">
      <formula>#REF!="A6"</formula>
    </cfRule>
    <cfRule type="expression" dxfId="17604" priority="7046">
      <formula>#REF!="A5"</formula>
    </cfRule>
    <cfRule type="expression" dxfId="17603" priority="7047">
      <formula>#REF!="A4"</formula>
    </cfRule>
    <cfRule type="expression" dxfId="17602" priority="7048">
      <formula>#REF!="A3"</formula>
    </cfRule>
    <cfRule type="expression" dxfId="17601" priority="7049">
      <formula>#REF!="A2"</formula>
    </cfRule>
    <cfRule type="expression" dxfId="17600" priority="7050">
      <formula>#REF!="A1"</formula>
    </cfRule>
  </conditionalFormatting>
  <conditionalFormatting sqref="C173">
    <cfRule type="expression" dxfId="17599" priority="7033">
      <formula>$A173="A9"</formula>
    </cfRule>
    <cfRule type="expression" dxfId="17598" priority="7034">
      <formula>$A173="A8"</formula>
    </cfRule>
    <cfRule type="expression" dxfId="17597" priority="7035">
      <formula>$A173="A7"</formula>
    </cfRule>
    <cfRule type="expression" dxfId="17596" priority="7036">
      <formula>$A173="A6"</formula>
    </cfRule>
    <cfRule type="expression" dxfId="17595" priority="7037">
      <formula>$A173="A5"</formula>
    </cfRule>
    <cfRule type="expression" dxfId="17594" priority="7038">
      <formula>$A173="A4"</formula>
    </cfRule>
    <cfRule type="expression" dxfId="17593" priority="7039">
      <formula>$A173="A3"</formula>
    </cfRule>
    <cfRule type="expression" dxfId="17592" priority="7040">
      <formula>$A173="A2"</formula>
    </cfRule>
    <cfRule type="expression" dxfId="17591" priority="7041">
      <formula>$A173="A1"</formula>
    </cfRule>
  </conditionalFormatting>
  <conditionalFormatting sqref="H173">
    <cfRule type="expression" dxfId="17590" priority="7024">
      <formula>#REF!="A9"</formula>
    </cfRule>
    <cfRule type="expression" dxfId="17589" priority="7025">
      <formula>#REF!="A8"</formula>
    </cfRule>
    <cfRule type="expression" dxfId="17588" priority="7026">
      <formula>#REF!="A7"</formula>
    </cfRule>
    <cfRule type="expression" dxfId="17587" priority="7027">
      <formula>#REF!="A6"</formula>
    </cfRule>
    <cfRule type="expression" dxfId="17586" priority="7028">
      <formula>#REF!="A5"</formula>
    </cfRule>
    <cfRule type="expression" dxfId="17585" priority="7029">
      <formula>#REF!="A4"</formula>
    </cfRule>
    <cfRule type="expression" dxfId="17584" priority="7030">
      <formula>#REF!="A3"</formula>
    </cfRule>
    <cfRule type="expression" dxfId="17583" priority="7031">
      <formula>#REF!="A2"</formula>
    </cfRule>
    <cfRule type="expression" dxfId="17582" priority="7032">
      <formula>#REF!="A1"</formula>
    </cfRule>
  </conditionalFormatting>
  <conditionalFormatting sqref="I173">
    <cfRule type="expression" dxfId="17581" priority="7015">
      <formula>#REF!="A9"</formula>
    </cfRule>
    <cfRule type="expression" dxfId="17580" priority="7016">
      <formula>#REF!="A8"</formula>
    </cfRule>
    <cfRule type="expression" dxfId="17579" priority="7017">
      <formula>#REF!="A7"</formula>
    </cfRule>
    <cfRule type="expression" dxfId="17578" priority="7018">
      <formula>#REF!="A6"</formula>
    </cfRule>
    <cfRule type="expression" dxfId="17577" priority="7019">
      <formula>#REF!="A5"</formula>
    </cfRule>
    <cfRule type="expression" dxfId="17576" priority="7020">
      <formula>#REF!="A4"</formula>
    </cfRule>
    <cfRule type="expression" dxfId="17575" priority="7021">
      <formula>#REF!="A3"</formula>
    </cfRule>
    <cfRule type="expression" dxfId="17574" priority="7022">
      <formula>#REF!="A2"</formula>
    </cfRule>
    <cfRule type="expression" dxfId="17573" priority="7023">
      <formula>#REF!="A1"</formula>
    </cfRule>
  </conditionalFormatting>
  <conditionalFormatting sqref="K173">
    <cfRule type="expression" dxfId="17572" priority="7006">
      <formula>#REF!="A9"</formula>
    </cfRule>
    <cfRule type="expression" dxfId="17571" priority="7007">
      <formula>#REF!="A8"</formula>
    </cfRule>
    <cfRule type="expression" dxfId="17570" priority="7008">
      <formula>#REF!="A7"</formula>
    </cfRule>
    <cfRule type="expression" dxfId="17569" priority="7009">
      <formula>#REF!="A6"</formula>
    </cfRule>
    <cfRule type="expression" dxfId="17568" priority="7010">
      <formula>#REF!="A5"</formula>
    </cfRule>
    <cfRule type="expression" dxfId="17567" priority="7011">
      <formula>#REF!="A4"</formula>
    </cfRule>
    <cfRule type="expression" dxfId="17566" priority="7012">
      <formula>#REF!="A3"</formula>
    </cfRule>
    <cfRule type="expression" dxfId="17565" priority="7013">
      <formula>#REF!="A2"</formula>
    </cfRule>
    <cfRule type="expression" dxfId="17564" priority="7014">
      <formula>#REF!="A1"</formula>
    </cfRule>
  </conditionalFormatting>
  <conditionalFormatting sqref="Y173">
    <cfRule type="expression" dxfId="17563" priority="6997">
      <formula>#REF!="A9"</formula>
    </cfRule>
    <cfRule type="expression" dxfId="17562" priority="6998">
      <formula>#REF!="A8"</formula>
    </cfRule>
    <cfRule type="expression" dxfId="17561" priority="6999">
      <formula>#REF!="A7"</formula>
    </cfRule>
    <cfRule type="expression" dxfId="17560" priority="7000">
      <formula>#REF!="A6"</formula>
    </cfRule>
    <cfRule type="expression" dxfId="17559" priority="7001">
      <formula>#REF!="A5"</formula>
    </cfRule>
    <cfRule type="expression" dxfId="17558" priority="7002">
      <formula>#REF!="A4"</formula>
    </cfRule>
    <cfRule type="expression" dxfId="17557" priority="7003">
      <formula>#REF!="A3"</formula>
    </cfRule>
    <cfRule type="expression" dxfId="17556" priority="7004">
      <formula>#REF!="A2"</formula>
    </cfRule>
    <cfRule type="expression" dxfId="17555" priority="7005">
      <formula>#REF!="A1"</formula>
    </cfRule>
  </conditionalFormatting>
  <conditionalFormatting sqref="Z173">
    <cfRule type="expression" dxfId="17554" priority="6988">
      <formula>#REF!="A9"</formula>
    </cfRule>
    <cfRule type="expression" dxfId="17553" priority="6989">
      <formula>#REF!="A8"</formula>
    </cfRule>
    <cfRule type="expression" dxfId="17552" priority="6990">
      <formula>#REF!="A7"</formula>
    </cfRule>
    <cfRule type="expression" dxfId="17551" priority="6991">
      <formula>#REF!="A6"</formula>
    </cfRule>
    <cfRule type="expression" dxfId="17550" priority="6992">
      <formula>#REF!="A5"</formula>
    </cfRule>
    <cfRule type="expression" dxfId="17549" priority="6993">
      <formula>#REF!="A4"</formula>
    </cfRule>
    <cfRule type="expression" dxfId="17548" priority="6994">
      <formula>#REF!="A3"</formula>
    </cfRule>
    <cfRule type="expression" dxfId="17547" priority="6995">
      <formula>#REF!="A2"</formula>
    </cfRule>
    <cfRule type="expression" dxfId="17546" priority="6996">
      <formula>#REF!="A1"</formula>
    </cfRule>
  </conditionalFormatting>
  <conditionalFormatting sqref="AN173">
    <cfRule type="expression" dxfId="17545" priority="6979">
      <formula>#REF!="A9"</formula>
    </cfRule>
    <cfRule type="expression" dxfId="17544" priority="6980">
      <formula>#REF!="A8"</formula>
    </cfRule>
    <cfRule type="expression" dxfId="17543" priority="6981">
      <formula>#REF!="A7"</formula>
    </cfRule>
    <cfRule type="expression" dxfId="17542" priority="6982">
      <formula>#REF!="A6"</formula>
    </cfRule>
    <cfRule type="expression" dxfId="17541" priority="6983">
      <formula>#REF!="A5"</formula>
    </cfRule>
    <cfRule type="expression" dxfId="17540" priority="6984">
      <formula>#REF!="A4"</formula>
    </cfRule>
    <cfRule type="expression" dxfId="17539" priority="6985">
      <formula>#REF!="A3"</formula>
    </cfRule>
    <cfRule type="expression" dxfId="17538" priority="6986">
      <formula>#REF!="A2"</formula>
    </cfRule>
    <cfRule type="expression" dxfId="17537" priority="6987">
      <formula>#REF!="A1"</formula>
    </cfRule>
  </conditionalFormatting>
  <conditionalFormatting sqref="AO173">
    <cfRule type="expression" dxfId="17536" priority="6970">
      <formula>#REF!="A9"</formula>
    </cfRule>
    <cfRule type="expression" dxfId="17535" priority="6971">
      <formula>#REF!="A8"</formula>
    </cfRule>
    <cfRule type="expression" dxfId="17534" priority="6972">
      <formula>#REF!="A7"</formula>
    </cfRule>
    <cfRule type="expression" dxfId="17533" priority="6973">
      <formula>#REF!="A6"</formula>
    </cfRule>
    <cfRule type="expression" dxfId="17532" priority="6974">
      <formula>#REF!="A5"</formula>
    </cfRule>
    <cfRule type="expression" dxfId="17531" priority="6975">
      <formula>#REF!="A4"</formula>
    </cfRule>
    <cfRule type="expression" dxfId="17530" priority="6976">
      <formula>#REF!="A3"</formula>
    </cfRule>
    <cfRule type="expression" dxfId="17529" priority="6977">
      <formula>#REF!="A2"</formula>
    </cfRule>
    <cfRule type="expression" dxfId="17528" priority="6978">
      <formula>#REF!="A1"</formula>
    </cfRule>
  </conditionalFormatting>
  <conditionalFormatting sqref="BC173:BD173">
    <cfRule type="expression" dxfId="17527" priority="6961">
      <formula>#REF!="A9"</formula>
    </cfRule>
    <cfRule type="expression" dxfId="17526" priority="6962">
      <formula>#REF!="A8"</formula>
    </cfRule>
    <cfRule type="expression" dxfId="17525" priority="6963">
      <formula>#REF!="A7"</formula>
    </cfRule>
    <cfRule type="expression" dxfId="17524" priority="6964">
      <formula>#REF!="A6"</formula>
    </cfRule>
    <cfRule type="expression" dxfId="17523" priority="6965">
      <formula>#REF!="A5"</formula>
    </cfRule>
    <cfRule type="expression" dxfId="17522" priority="6966">
      <formula>#REF!="A4"</formula>
    </cfRule>
    <cfRule type="expression" dxfId="17521" priority="6967">
      <formula>#REF!="A3"</formula>
    </cfRule>
    <cfRule type="expression" dxfId="17520" priority="6968">
      <formula>#REF!="A2"</formula>
    </cfRule>
    <cfRule type="expression" dxfId="17519" priority="6969">
      <formula>#REF!="A1"</formula>
    </cfRule>
  </conditionalFormatting>
  <conditionalFormatting sqref="D172:G172">
    <cfRule type="expression" dxfId="17518" priority="6952">
      <formula>$A172="A9"</formula>
    </cfRule>
    <cfRule type="expression" dxfId="17517" priority="6953">
      <formula>$A172="A8"</formula>
    </cfRule>
    <cfRule type="expression" dxfId="17516" priority="6954">
      <formula>$A172="A7"</formula>
    </cfRule>
    <cfRule type="expression" dxfId="17515" priority="6955">
      <formula>$A172="A6"</formula>
    </cfRule>
    <cfRule type="expression" dxfId="17514" priority="6956">
      <formula>$A172="A5"</formula>
    </cfRule>
    <cfRule type="expression" dxfId="17513" priority="6957">
      <formula>$A172="A4"</formula>
    </cfRule>
    <cfRule type="expression" dxfId="17512" priority="6958">
      <formula>$A172="A3"</formula>
    </cfRule>
    <cfRule type="expression" dxfId="17511" priority="6959">
      <formula>$A172="A2"</formula>
    </cfRule>
    <cfRule type="expression" dxfId="17510" priority="6960">
      <formula>$A172="A1"</formula>
    </cfRule>
  </conditionalFormatting>
  <conditionalFormatting sqref="D173:G173">
    <cfRule type="expression" dxfId="17509" priority="6943">
      <formula>$A173="A9"</formula>
    </cfRule>
    <cfRule type="expression" dxfId="17508" priority="6944">
      <formula>$A173="A8"</formula>
    </cfRule>
    <cfRule type="expression" dxfId="17507" priority="6945">
      <formula>$A173="A7"</formula>
    </cfRule>
    <cfRule type="expression" dxfId="17506" priority="6946">
      <formula>$A173="A6"</formula>
    </cfRule>
    <cfRule type="expression" dxfId="17505" priority="6947">
      <formula>$A173="A5"</formula>
    </cfRule>
    <cfRule type="expression" dxfId="17504" priority="6948">
      <formula>$A173="A4"</formula>
    </cfRule>
    <cfRule type="expression" dxfId="17503" priority="6949">
      <formula>$A173="A3"</formula>
    </cfRule>
    <cfRule type="expression" dxfId="17502" priority="6950">
      <formula>$A173="A2"</formula>
    </cfRule>
    <cfRule type="expression" dxfId="17501" priority="6951">
      <formula>$A173="A1"</formula>
    </cfRule>
  </conditionalFormatting>
  <conditionalFormatting sqref="J172">
    <cfRule type="expression" dxfId="17500" priority="6934">
      <formula>$A172="A9"</formula>
    </cfRule>
    <cfRule type="expression" dxfId="17499" priority="6935">
      <formula>$A172="A8"</formula>
    </cfRule>
    <cfRule type="expression" dxfId="17498" priority="6936">
      <formula>$A172="A7"</formula>
    </cfRule>
    <cfRule type="expression" dxfId="17497" priority="6937">
      <formula>$A172="A6"</formula>
    </cfRule>
    <cfRule type="expression" dxfId="17496" priority="6938">
      <formula>$A172="A5"</formula>
    </cfRule>
    <cfRule type="expression" dxfId="17495" priority="6939">
      <formula>$A172="A4"</formula>
    </cfRule>
    <cfRule type="expression" dxfId="17494" priority="6940">
      <formula>$A172="A3"</formula>
    </cfRule>
    <cfRule type="expression" dxfId="17493" priority="6941">
      <formula>$A172="A2"</formula>
    </cfRule>
    <cfRule type="expression" dxfId="17492" priority="6942">
      <formula>$A172="A1"</formula>
    </cfRule>
  </conditionalFormatting>
  <conditionalFormatting sqref="J173">
    <cfRule type="expression" dxfId="17491" priority="6925">
      <formula>$A173="A9"</formula>
    </cfRule>
    <cfRule type="expression" dxfId="17490" priority="6926">
      <formula>$A173="A8"</formula>
    </cfRule>
    <cfRule type="expression" dxfId="17489" priority="6927">
      <formula>$A173="A7"</formula>
    </cfRule>
    <cfRule type="expression" dxfId="17488" priority="6928">
      <formula>$A173="A6"</formula>
    </cfRule>
    <cfRule type="expression" dxfId="17487" priority="6929">
      <formula>$A173="A5"</formula>
    </cfRule>
    <cfRule type="expression" dxfId="17486" priority="6930">
      <formula>$A173="A4"</formula>
    </cfRule>
    <cfRule type="expression" dxfId="17485" priority="6931">
      <formula>$A173="A3"</formula>
    </cfRule>
    <cfRule type="expression" dxfId="17484" priority="6932">
      <formula>$A173="A2"</formula>
    </cfRule>
    <cfRule type="expression" dxfId="17483" priority="6933">
      <formula>$A173="A1"</formula>
    </cfRule>
  </conditionalFormatting>
  <conditionalFormatting sqref="L172:W172">
    <cfRule type="expression" dxfId="17482" priority="6916">
      <formula>$A172="A9"</formula>
    </cfRule>
    <cfRule type="expression" dxfId="17481" priority="6917">
      <formula>$A172="A8"</formula>
    </cfRule>
    <cfRule type="expression" dxfId="17480" priority="6918">
      <formula>$A172="A7"</formula>
    </cfRule>
    <cfRule type="expression" dxfId="17479" priority="6919">
      <formula>$A172="A6"</formula>
    </cfRule>
    <cfRule type="expression" dxfId="17478" priority="6920">
      <formula>$A172="A5"</formula>
    </cfRule>
    <cfRule type="expression" dxfId="17477" priority="6921">
      <formula>$A172="A4"</formula>
    </cfRule>
    <cfRule type="expression" dxfId="17476" priority="6922">
      <formula>$A172="A3"</formula>
    </cfRule>
    <cfRule type="expression" dxfId="17475" priority="6923">
      <formula>$A172="A2"</formula>
    </cfRule>
    <cfRule type="expression" dxfId="17474" priority="6924">
      <formula>$A172="A1"</formula>
    </cfRule>
  </conditionalFormatting>
  <conditionalFormatting sqref="L173:W173">
    <cfRule type="expression" dxfId="17473" priority="6907">
      <formula>$A173="A9"</formula>
    </cfRule>
    <cfRule type="expression" dxfId="17472" priority="6908">
      <formula>$A173="A8"</formula>
    </cfRule>
    <cfRule type="expression" dxfId="17471" priority="6909">
      <formula>$A173="A7"</formula>
    </cfRule>
    <cfRule type="expression" dxfId="17470" priority="6910">
      <formula>$A173="A6"</formula>
    </cfRule>
    <cfRule type="expression" dxfId="17469" priority="6911">
      <formula>$A173="A5"</formula>
    </cfRule>
    <cfRule type="expression" dxfId="17468" priority="6912">
      <formula>$A173="A4"</formula>
    </cfRule>
    <cfRule type="expression" dxfId="17467" priority="6913">
      <formula>$A173="A3"</formula>
    </cfRule>
    <cfRule type="expression" dxfId="17466" priority="6914">
      <formula>$A173="A2"</formula>
    </cfRule>
    <cfRule type="expression" dxfId="17465" priority="6915">
      <formula>$A173="A1"</formula>
    </cfRule>
  </conditionalFormatting>
  <conditionalFormatting sqref="X172">
    <cfRule type="expression" dxfId="17464" priority="6898">
      <formula>$A172="A9"</formula>
    </cfRule>
    <cfRule type="expression" dxfId="17463" priority="6899">
      <formula>$A172="A8"</formula>
    </cfRule>
    <cfRule type="expression" dxfId="17462" priority="6900">
      <formula>$A172="A7"</formula>
    </cfRule>
    <cfRule type="expression" dxfId="17461" priority="6901">
      <formula>$A172="A6"</formula>
    </cfRule>
    <cfRule type="expression" dxfId="17460" priority="6902">
      <formula>$A172="A5"</formula>
    </cfRule>
    <cfRule type="expression" dxfId="17459" priority="6903">
      <formula>$A172="A4"</formula>
    </cfRule>
    <cfRule type="expression" dxfId="17458" priority="6904">
      <formula>$A172="A3"</formula>
    </cfRule>
    <cfRule type="expression" dxfId="17457" priority="6905">
      <formula>$A172="A2"</formula>
    </cfRule>
    <cfRule type="expression" dxfId="17456" priority="6906">
      <formula>$A172="A1"</formula>
    </cfRule>
  </conditionalFormatting>
  <conditionalFormatting sqref="X173">
    <cfRule type="expression" dxfId="17455" priority="6889">
      <formula>$A173="A9"</formula>
    </cfRule>
    <cfRule type="expression" dxfId="17454" priority="6890">
      <formula>$A173="A8"</formula>
    </cfRule>
    <cfRule type="expression" dxfId="17453" priority="6891">
      <formula>$A173="A7"</formula>
    </cfRule>
    <cfRule type="expression" dxfId="17452" priority="6892">
      <formula>$A173="A6"</formula>
    </cfRule>
    <cfRule type="expression" dxfId="17451" priority="6893">
      <formula>$A173="A5"</formula>
    </cfRule>
    <cfRule type="expression" dxfId="17450" priority="6894">
      <formula>$A173="A4"</formula>
    </cfRule>
    <cfRule type="expression" dxfId="17449" priority="6895">
      <formula>$A173="A3"</formula>
    </cfRule>
    <cfRule type="expression" dxfId="17448" priority="6896">
      <formula>$A173="A2"</formula>
    </cfRule>
    <cfRule type="expression" dxfId="17447" priority="6897">
      <formula>$A173="A1"</formula>
    </cfRule>
  </conditionalFormatting>
  <conditionalFormatting sqref="AA172:AL172">
    <cfRule type="expression" dxfId="17446" priority="6880">
      <formula>$A172="A9"</formula>
    </cfRule>
    <cfRule type="expression" dxfId="17445" priority="6881">
      <formula>$A172="A8"</formula>
    </cfRule>
    <cfRule type="expression" dxfId="17444" priority="6882">
      <formula>$A172="A7"</formula>
    </cfRule>
    <cfRule type="expression" dxfId="17443" priority="6883">
      <formula>$A172="A6"</formula>
    </cfRule>
    <cfRule type="expression" dxfId="17442" priority="6884">
      <formula>$A172="A5"</formula>
    </cfRule>
    <cfRule type="expression" dxfId="17441" priority="6885">
      <formula>$A172="A4"</formula>
    </cfRule>
    <cfRule type="expression" dxfId="17440" priority="6886">
      <formula>$A172="A3"</formula>
    </cfRule>
    <cfRule type="expression" dxfId="17439" priority="6887">
      <formula>$A172="A2"</formula>
    </cfRule>
    <cfRule type="expression" dxfId="17438" priority="6888">
      <formula>$A172="A1"</formula>
    </cfRule>
  </conditionalFormatting>
  <conditionalFormatting sqref="AA173:AL173">
    <cfRule type="expression" dxfId="17437" priority="6871">
      <formula>$A173="A9"</formula>
    </cfRule>
    <cfRule type="expression" dxfId="17436" priority="6872">
      <formula>$A173="A8"</formula>
    </cfRule>
    <cfRule type="expression" dxfId="17435" priority="6873">
      <formula>$A173="A7"</formula>
    </cfRule>
    <cfRule type="expression" dxfId="17434" priority="6874">
      <formula>$A173="A6"</formula>
    </cfRule>
    <cfRule type="expression" dxfId="17433" priority="6875">
      <formula>$A173="A5"</formula>
    </cfRule>
    <cfRule type="expression" dxfId="17432" priority="6876">
      <formula>$A173="A4"</formula>
    </cfRule>
    <cfRule type="expression" dxfId="17431" priority="6877">
      <formula>$A173="A3"</formula>
    </cfRule>
    <cfRule type="expression" dxfId="17430" priority="6878">
      <formula>$A173="A2"</formula>
    </cfRule>
    <cfRule type="expression" dxfId="17429" priority="6879">
      <formula>$A173="A1"</formula>
    </cfRule>
  </conditionalFormatting>
  <conditionalFormatting sqref="AP172:AU172 AW172:BA172">
    <cfRule type="expression" dxfId="17428" priority="6862">
      <formula>$A172="A9"</formula>
    </cfRule>
    <cfRule type="expression" dxfId="17427" priority="6863">
      <formula>$A172="A8"</formula>
    </cfRule>
    <cfRule type="expression" dxfId="17426" priority="6864">
      <formula>$A172="A7"</formula>
    </cfRule>
    <cfRule type="expression" dxfId="17425" priority="6865">
      <formula>$A172="A6"</formula>
    </cfRule>
    <cfRule type="expression" dxfId="17424" priority="6866">
      <formula>$A172="A5"</formula>
    </cfRule>
    <cfRule type="expression" dxfId="17423" priority="6867">
      <formula>$A172="A4"</formula>
    </cfRule>
    <cfRule type="expression" dxfId="17422" priority="6868">
      <formula>$A172="A3"</formula>
    </cfRule>
    <cfRule type="expression" dxfId="17421" priority="6869">
      <formula>$A172="A2"</formula>
    </cfRule>
    <cfRule type="expression" dxfId="17420" priority="6870">
      <formula>$A172="A1"</formula>
    </cfRule>
  </conditionalFormatting>
  <conditionalFormatting sqref="AP173:AU173 AW173:BA173">
    <cfRule type="expression" dxfId="17419" priority="6853">
      <formula>$A173="A9"</formula>
    </cfRule>
    <cfRule type="expression" dxfId="17418" priority="6854">
      <formula>$A173="A8"</formula>
    </cfRule>
    <cfRule type="expression" dxfId="17417" priority="6855">
      <formula>$A173="A7"</formula>
    </cfRule>
    <cfRule type="expression" dxfId="17416" priority="6856">
      <formula>$A173="A6"</formula>
    </cfRule>
    <cfRule type="expression" dxfId="17415" priority="6857">
      <formula>$A173="A5"</formula>
    </cfRule>
    <cfRule type="expression" dxfId="17414" priority="6858">
      <formula>$A173="A4"</formula>
    </cfRule>
    <cfRule type="expression" dxfId="17413" priority="6859">
      <formula>$A173="A3"</formula>
    </cfRule>
    <cfRule type="expression" dxfId="17412" priority="6860">
      <formula>$A173="A2"</formula>
    </cfRule>
    <cfRule type="expression" dxfId="17411" priority="6861">
      <formula>$A173="A1"</formula>
    </cfRule>
  </conditionalFormatting>
  <conditionalFormatting sqref="BB172">
    <cfRule type="expression" dxfId="17410" priority="6844">
      <formula>$A172="A9"</formula>
    </cfRule>
    <cfRule type="expression" dxfId="17409" priority="6845">
      <formula>$A172="A8"</formula>
    </cfRule>
    <cfRule type="expression" dxfId="17408" priority="6846">
      <formula>$A172="A7"</formula>
    </cfRule>
    <cfRule type="expression" dxfId="17407" priority="6847">
      <formula>$A172="A6"</formula>
    </cfRule>
    <cfRule type="expression" dxfId="17406" priority="6848">
      <formula>$A172="A5"</formula>
    </cfRule>
    <cfRule type="expression" dxfId="17405" priority="6849">
      <formula>$A172="A4"</formula>
    </cfRule>
    <cfRule type="expression" dxfId="17404" priority="6850">
      <formula>$A172="A3"</formula>
    </cfRule>
    <cfRule type="expression" dxfId="17403" priority="6851">
      <formula>$A172="A2"</formula>
    </cfRule>
    <cfRule type="expression" dxfId="17402" priority="6852">
      <formula>$A172="A1"</formula>
    </cfRule>
  </conditionalFormatting>
  <conditionalFormatting sqref="BB173">
    <cfRule type="expression" dxfId="17401" priority="6835">
      <formula>$A173="A9"</formula>
    </cfRule>
    <cfRule type="expression" dxfId="17400" priority="6836">
      <formula>$A173="A8"</formula>
    </cfRule>
    <cfRule type="expression" dxfId="17399" priority="6837">
      <formula>$A173="A7"</formula>
    </cfRule>
    <cfRule type="expression" dxfId="17398" priority="6838">
      <formula>$A173="A6"</formula>
    </cfRule>
    <cfRule type="expression" dxfId="17397" priority="6839">
      <formula>$A173="A5"</formula>
    </cfRule>
    <cfRule type="expression" dxfId="17396" priority="6840">
      <formula>$A173="A4"</formula>
    </cfRule>
    <cfRule type="expression" dxfId="17395" priority="6841">
      <formula>$A173="A3"</formula>
    </cfRule>
    <cfRule type="expression" dxfId="17394" priority="6842">
      <formula>$A173="A2"</formula>
    </cfRule>
    <cfRule type="expression" dxfId="17393" priority="6843">
      <formula>$A173="A1"</formula>
    </cfRule>
  </conditionalFormatting>
  <conditionalFormatting sqref="BE172">
    <cfRule type="expression" dxfId="17392" priority="6826">
      <formula>$A172="A9"</formula>
    </cfRule>
    <cfRule type="expression" dxfId="17391" priority="6827">
      <formula>$A172="A8"</formula>
    </cfRule>
    <cfRule type="expression" dxfId="17390" priority="6828">
      <formula>$A172="A7"</formula>
    </cfRule>
    <cfRule type="expression" dxfId="17389" priority="6829">
      <formula>$A172="A6"</formula>
    </cfRule>
    <cfRule type="expression" dxfId="17388" priority="6830">
      <formula>$A172="A5"</formula>
    </cfRule>
    <cfRule type="expression" dxfId="17387" priority="6831">
      <formula>$A172="A4"</formula>
    </cfRule>
    <cfRule type="expression" dxfId="17386" priority="6832">
      <formula>$A172="A3"</formula>
    </cfRule>
    <cfRule type="expression" dxfId="17385" priority="6833">
      <formula>$A172="A2"</formula>
    </cfRule>
    <cfRule type="expression" dxfId="17384" priority="6834">
      <formula>$A172="A1"</formula>
    </cfRule>
  </conditionalFormatting>
  <conditionalFormatting sqref="BE173">
    <cfRule type="expression" dxfId="17383" priority="6817">
      <formula>$A173="A9"</formula>
    </cfRule>
    <cfRule type="expression" dxfId="17382" priority="6818">
      <formula>$A173="A8"</formula>
    </cfRule>
    <cfRule type="expression" dxfId="17381" priority="6819">
      <formula>$A173="A7"</formula>
    </cfRule>
    <cfRule type="expression" dxfId="17380" priority="6820">
      <formula>$A173="A6"</formula>
    </cfRule>
    <cfRule type="expression" dxfId="17379" priority="6821">
      <formula>$A173="A5"</formula>
    </cfRule>
    <cfRule type="expression" dxfId="17378" priority="6822">
      <formula>$A173="A4"</formula>
    </cfRule>
    <cfRule type="expression" dxfId="17377" priority="6823">
      <formula>$A173="A3"</formula>
    </cfRule>
    <cfRule type="expression" dxfId="17376" priority="6824">
      <formula>$A173="A2"</formula>
    </cfRule>
    <cfRule type="expression" dxfId="17375" priority="6825">
      <formula>$A173="A1"</formula>
    </cfRule>
  </conditionalFormatting>
  <conditionalFormatting sqref="C176">
    <cfRule type="expression" dxfId="17374" priority="6808">
      <formula>$A176="A9"</formula>
    </cfRule>
    <cfRule type="expression" dxfId="17373" priority="6809">
      <formula>$A176="A8"</formula>
    </cfRule>
    <cfRule type="expression" dxfId="17372" priority="6810">
      <formula>$A176="A7"</formula>
    </cfRule>
    <cfRule type="expression" dxfId="17371" priority="6811">
      <formula>$A176="A6"</formula>
    </cfRule>
    <cfRule type="expression" dxfId="17370" priority="6812">
      <formula>$A176="A5"</formula>
    </cfRule>
    <cfRule type="expression" dxfId="17369" priority="6813">
      <formula>$A176="A4"</formula>
    </cfRule>
    <cfRule type="expression" dxfId="17368" priority="6814">
      <formula>$A176="A3"</formula>
    </cfRule>
    <cfRule type="expression" dxfId="17367" priority="6815">
      <formula>$A176="A2"</formula>
    </cfRule>
    <cfRule type="expression" dxfId="17366" priority="6816">
      <formula>$A176="A1"</formula>
    </cfRule>
  </conditionalFormatting>
  <conditionalFormatting sqref="H176">
    <cfRule type="expression" dxfId="17365" priority="6799">
      <formula>#REF!="A9"</formula>
    </cfRule>
    <cfRule type="expression" dxfId="17364" priority="6800">
      <formula>#REF!="A8"</formula>
    </cfRule>
    <cfRule type="expression" dxfId="17363" priority="6801">
      <formula>#REF!="A7"</formula>
    </cfRule>
    <cfRule type="expression" dxfId="17362" priority="6802">
      <formula>#REF!="A6"</formula>
    </cfRule>
    <cfRule type="expression" dxfId="17361" priority="6803">
      <formula>#REF!="A5"</formula>
    </cfRule>
    <cfRule type="expression" dxfId="17360" priority="6804">
      <formula>#REF!="A4"</formula>
    </cfRule>
    <cfRule type="expression" dxfId="17359" priority="6805">
      <formula>#REF!="A3"</formula>
    </cfRule>
    <cfRule type="expression" dxfId="17358" priority="6806">
      <formula>#REF!="A2"</formula>
    </cfRule>
    <cfRule type="expression" dxfId="17357" priority="6807">
      <formula>#REF!="A1"</formula>
    </cfRule>
  </conditionalFormatting>
  <conditionalFormatting sqref="I176">
    <cfRule type="expression" dxfId="17356" priority="6790">
      <formula>#REF!="A9"</formula>
    </cfRule>
    <cfRule type="expression" dxfId="17355" priority="6791">
      <formula>#REF!="A8"</formula>
    </cfRule>
    <cfRule type="expression" dxfId="17354" priority="6792">
      <formula>#REF!="A7"</formula>
    </cfRule>
    <cfRule type="expression" dxfId="17353" priority="6793">
      <formula>#REF!="A6"</formula>
    </cfRule>
    <cfRule type="expression" dxfId="17352" priority="6794">
      <formula>#REF!="A5"</formula>
    </cfRule>
    <cfRule type="expression" dxfId="17351" priority="6795">
      <formula>#REF!="A4"</formula>
    </cfRule>
    <cfRule type="expression" dxfId="17350" priority="6796">
      <formula>#REF!="A3"</formula>
    </cfRule>
    <cfRule type="expression" dxfId="17349" priority="6797">
      <formula>#REF!="A2"</formula>
    </cfRule>
    <cfRule type="expression" dxfId="17348" priority="6798">
      <formula>#REF!="A1"</formula>
    </cfRule>
  </conditionalFormatting>
  <conditionalFormatting sqref="K176">
    <cfRule type="expression" dxfId="17347" priority="6781">
      <formula>#REF!="A9"</formula>
    </cfRule>
    <cfRule type="expression" dxfId="17346" priority="6782">
      <formula>#REF!="A8"</formula>
    </cfRule>
    <cfRule type="expression" dxfId="17345" priority="6783">
      <formula>#REF!="A7"</formula>
    </cfRule>
    <cfRule type="expression" dxfId="17344" priority="6784">
      <formula>#REF!="A6"</formula>
    </cfRule>
    <cfRule type="expression" dxfId="17343" priority="6785">
      <formula>#REF!="A5"</formula>
    </cfRule>
    <cfRule type="expression" dxfId="17342" priority="6786">
      <formula>#REF!="A4"</formula>
    </cfRule>
    <cfRule type="expression" dxfId="17341" priority="6787">
      <formula>#REF!="A3"</formula>
    </cfRule>
    <cfRule type="expression" dxfId="17340" priority="6788">
      <formula>#REF!="A2"</formula>
    </cfRule>
    <cfRule type="expression" dxfId="17339" priority="6789">
      <formula>#REF!="A1"</formula>
    </cfRule>
  </conditionalFormatting>
  <conditionalFormatting sqref="Y176">
    <cfRule type="expression" dxfId="17338" priority="6772">
      <formula>#REF!="A9"</formula>
    </cfRule>
    <cfRule type="expression" dxfId="17337" priority="6773">
      <formula>#REF!="A8"</formula>
    </cfRule>
    <cfRule type="expression" dxfId="17336" priority="6774">
      <formula>#REF!="A7"</formula>
    </cfRule>
    <cfRule type="expression" dxfId="17335" priority="6775">
      <formula>#REF!="A6"</formula>
    </cfRule>
    <cfRule type="expression" dxfId="17334" priority="6776">
      <formula>#REF!="A5"</formula>
    </cfRule>
    <cfRule type="expression" dxfId="17333" priority="6777">
      <formula>#REF!="A4"</formula>
    </cfRule>
    <cfRule type="expression" dxfId="17332" priority="6778">
      <formula>#REF!="A3"</formula>
    </cfRule>
    <cfRule type="expression" dxfId="17331" priority="6779">
      <formula>#REF!="A2"</formula>
    </cfRule>
    <cfRule type="expression" dxfId="17330" priority="6780">
      <formula>#REF!="A1"</formula>
    </cfRule>
  </conditionalFormatting>
  <conditionalFormatting sqref="Z176">
    <cfRule type="expression" dxfId="17329" priority="6763">
      <formula>#REF!="A9"</formula>
    </cfRule>
    <cfRule type="expression" dxfId="17328" priority="6764">
      <formula>#REF!="A8"</formula>
    </cfRule>
    <cfRule type="expression" dxfId="17327" priority="6765">
      <formula>#REF!="A7"</formula>
    </cfRule>
    <cfRule type="expression" dxfId="17326" priority="6766">
      <formula>#REF!="A6"</formula>
    </cfRule>
    <cfRule type="expression" dxfId="17325" priority="6767">
      <formula>#REF!="A5"</formula>
    </cfRule>
    <cfRule type="expression" dxfId="17324" priority="6768">
      <formula>#REF!="A4"</formula>
    </cfRule>
    <cfRule type="expression" dxfId="17323" priority="6769">
      <formula>#REF!="A3"</formula>
    </cfRule>
    <cfRule type="expression" dxfId="17322" priority="6770">
      <formula>#REF!="A2"</formula>
    </cfRule>
    <cfRule type="expression" dxfId="17321" priority="6771">
      <formula>#REF!="A1"</formula>
    </cfRule>
  </conditionalFormatting>
  <conditionalFormatting sqref="AN176">
    <cfRule type="expression" dxfId="17320" priority="6754">
      <formula>#REF!="A9"</formula>
    </cfRule>
    <cfRule type="expression" dxfId="17319" priority="6755">
      <formula>#REF!="A8"</formula>
    </cfRule>
    <cfRule type="expression" dxfId="17318" priority="6756">
      <formula>#REF!="A7"</formula>
    </cfRule>
    <cfRule type="expression" dxfId="17317" priority="6757">
      <formula>#REF!="A6"</formula>
    </cfRule>
    <cfRule type="expression" dxfId="17316" priority="6758">
      <formula>#REF!="A5"</formula>
    </cfRule>
    <cfRule type="expression" dxfId="17315" priority="6759">
      <formula>#REF!="A4"</formula>
    </cfRule>
    <cfRule type="expression" dxfId="17314" priority="6760">
      <formula>#REF!="A3"</formula>
    </cfRule>
    <cfRule type="expression" dxfId="17313" priority="6761">
      <formula>#REF!="A2"</formula>
    </cfRule>
    <cfRule type="expression" dxfId="17312" priority="6762">
      <formula>#REF!="A1"</formula>
    </cfRule>
  </conditionalFormatting>
  <conditionalFormatting sqref="AO176">
    <cfRule type="expression" dxfId="17311" priority="6745">
      <formula>#REF!="A9"</formula>
    </cfRule>
    <cfRule type="expression" dxfId="17310" priority="6746">
      <formula>#REF!="A8"</formula>
    </cfRule>
    <cfRule type="expression" dxfId="17309" priority="6747">
      <formula>#REF!="A7"</formula>
    </cfRule>
    <cfRule type="expression" dxfId="17308" priority="6748">
      <formula>#REF!="A6"</formula>
    </cfRule>
    <cfRule type="expression" dxfId="17307" priority="6749">
      <formula>#REF!="A5"</formula>
    </cfRule>
    <cfRule type="expression" dxfId="17306" priority="6750">
      <formula>#REF!="A4"</formula>
    </cfRule>
    <cfRule type="expression" dxfId="17305" priority="6751">
      <formula>#REF!="A3"</formula>
    </cfRule>
    <cfRule type="expression" dxfId="17304" priority="6752">
      <formula>#REF!="A2"</formula>
    </cfRule>
    <cfRule type="expression" dxfId="17303" priority="6753">
      <formula>#REF!="A1"</formula>
    </cfRule>
  </conditionalFormatting>
  <conditionalFormatting sqref="BC176:BD176">
    <cfRule type="expression" dxfId="17302" priority="6736">
      <formula>#REF!="A9"</formula>
    </cfRule>
    <cfRule type="expression" dxfId="17301" priority="6737">
      <formula>#REF!="A8"</formula>
    </cfRule>
    <cfRule type="expression" dxfId="17300" priority="6738">
      <formula>#REF!="A7"</formula>
    </cfRule>
    <cfRule type="expression" dxfId="17299" priority="6739">
      <formula>#REF!="A6"</formula>
    </cfRule>
    <cfRule type="expression" dxfId="17298" priority="6740">
      <formula>#REF!="A5"</formula>
    </cfRule>
    <cfRule type="expression" dxfId="17297" priority="6741">
      <formula>#REF!="A4"</formula>
    </cfRule>
    <cfRule type="expression" dxfId="17296" priority="6742">
      <formula>#REF!="A3"</formula>
    </cfRule>
    <cfRule type="expression" dxfId="17295" priority="6743">
      <formula>#REF!="A2"</formula>
    </cfRule>
    <cfRule type="expression" dxfId="17294" priority="6744">
      <formula>#REF!="A1"</formula>
    </cfRule>
  </conditionalFormatting>
  <conditionalFormatting sqref="D176:G176">
    <cfRule type="expression" dxfId="17293" priority="6727">
      <formula>$A176="A9"</formula>
    </cfRule>
    <cfRule type="expression" dxfId="17292" priority="6728">
      <formula>$A176="A8"</formula>
    </cfRule>
    <cfRule type="expression" dxfId="17291" priority="6729">
      <formula>$A176="A7"</formula>
    </cfRule>
    <cfRule type="expression" dxfId="17290" priority="6730">
      <formula>$A176="A6"</formula>
    </cfRule>
    <cfRule type="expression" dxfId="17289" priority="6731">
      <formula>$A176="A5"</formula>
    </cfRule>
    <cfRule type="expression" dxfId="17288" priority="6732">
      <formula>$A176="A4"</formula>
    </cfRule>
    <cfRule type="expression" dxfId="17287" priority="6733">
      <formula>$A176="A3"</formula>
    </cfRule>
    <cfRule type="expression" dxfId="17286" priority="6734">
      <formula>$A176="A2"</formula>
    </cfRule>
    <cfRule type="expression" dxfId="17285" priority="6735">
      <formula>$A176="A1"</formula>
    </cfRule>
  </conditionalFormatting>
  <conditionalFormatting sqref="J176">
    <cfRule type="expression" dxfId="17284" priority="6718">
      <formula>$A176="A9"</formula>
    </cfRule>
    <cfRule type="expression" dxfId="17283" priority="6719">
      <formula>$A176="A8"</formula>
    </cfRule>
    <cfRule type="expression" dxfId="17282" priority="6720">
      <formula>$A176="A7"</formula>
    </cfRule>
    <cfRule type="expression" dxfId="17281" priority="6721">
      <formula>$A176="A6"</formula>
    </cfRule>
    <cfRule type="expression" dxfId="17280" priority="6722">
      <formula>$A176="A5"</formula>
    </cfRule>
    <cfRule type="expression" dxfId="17279" priority="6723">
      <formula>$A176="A4"</formula>
    </cfRule>
    <cfRule type="expression" dxfId="17278" priority="6724">
      <formula>$A176="A3"</formula>
    </cfRule>
    <cfRule type="expression" dxfId="17277" priority="6725">
      <formula>$A176="A2"</formula>
    </cfRule>
    <cfRule type="expression" dxfId="17276" priority="6726">
      <formula>$A176="A1"</formula>
    </cfRule>
  </conditionalFormatting>
  <conditionalFormatting sqref="L176:W176">
    <cfRule type="expression" dxfId="17275" priority="6709">
      <formula>$A176="A9"</formula>
    </cfRule>
    <cfRule type="expression" dxfId="17274" priority="6710">
      <formula>$A176="A8"</formula>
    </cfRule>
    <cfRule type="expression" dxfId="17273" priority="6711">
      <formula>$A176="A7"</formula>
    </cfRule>
    <cfRule type="expression" dxfId="17272" priority="6712">
      <formula>$A176="A6"</formula>
    </cfRule>
    <cfRule type="expression" dxfId="17271" priority="6713">
      <formula>$A176="A5"</formula>
    </cfRule>
    <cfRule type="expression" dxfId="17270" priority="6714">
      <formula>$A176="A4"</formula>
    </cfRule>
    <cfRule type="expression" dxfId="17269" priority="6715">
      <formula>$A176="A3"</formula>
    </cfRule>
    <cfRule type="expression" dxfId="17268" priority="6716">
      <formula>$A176="A2"</formula>
    </cfRule>
    <cfRule type="expression" dxfId="17267" priority="6717">
      <formula>$A176="A1"</formula>
    </cfRule>
  </conditionalFormatting>
  <conditionalFormatting sqref="X176">
    <cfRule type="expression" dxfId="17266" priority="6700">
      <formula>$A176="A9"</formula>
    </cfRule>
    <cfRule type="expression" dxfId="17265" priority="6701">
      <formula>$A176="A8"</formula>
    </cfRule>
    <cfRule type="expression" dxfId="17264" priority="6702">
      <formula>$A176="A7"</formula>
    </cfRule>
    <cfRule type="expression" dxfId="17263" priority="6703">
      <formula>$A176="A6"</formula>
    </cfRule>
    <cfRule type="expression" dxfId="17262" priority="6704">
      <formula>$A176="A5"</formula>
    </cfRule>
    <cfRule type="expression" dxfId="17261" priority="6705">
      <formula>$A176="A4"</formula>
    </cfRule>
    <cfRule type="expression" dxfId="17260" priority="6706">
      <formula>$A176="A3"</formula>
    </cfRule>
    <cfRule type="expression" dxfId="17259" priority="6707">
      <formula>$A176="A2"</formula>
    </cfRule>
    <cfRule type="expression" dxfId="17258" priority="6708">
      <formula>$A176="A1"</formula>
    </cfRule>
  </conditionalFormatting>
  <conditionalFormatting sqref="AA176:AL176">
    <cfRule type="expression" dxfId="17257" priority="6691">
      <formula>$A176="A9"</formula>
    </cfRule>
    <cfRule type="expression" dxfId="17256" priority="6692">
      <formula>$A176="A8"</formula>
    </cfRule>
    <cfRule type="expression" dxfId="17255" priority="6693">
      <formula>$A176="A7"</formula>
    </cfRule>
    <cfRule type="expression" dxfId="17254" priority="6694">
      <formula>$A176="A6"</formula>
    </cfRule>
    <cfRule type="expression" dxfId="17253" priority="6695">
      <formula>$A176="A5"</formula>
    </cfRule>
    <cfRule type="expression" dxfId="17252" priority="6696">
      <formula>$A176="A4"</formula>
    </cfRule>
    <cfRule type="expression" dxfId="17251" priority="6697">
      <formula>$A176="A3"</formula>
    </cfRule>
    <cfRule type="expression" dxfId="17250" priority="6698">
      <formula>$A176="A2"</formula>
    </cfRule>
    <cfRule type="expression" dxfId="17249" priority="6699">
      <formula>$A176="A1"</formula>
    </cfRule>
  </conditionalFormatting>
  <conditionalFormatting sqref="AP176:AU176 AW176:BA176">
    <cfRule type="expression" dxfId="17248" priority="6682">
      <formula>$A176="A9"</formula>
    </cfRule>
    <cfRule type="expression" dxfId="17247" priority="6683">
      <formula>$A176="A8"</formula>
    </cfRule>
    <cfRule type="expression" dxfId="17246" priority="6684">
      <formula>$A176="A7"</formula>
    </cfRule>
    <cfRule type="expression" dxfId="17245" priority="6685">
      <formula>$A176="A6"</formula>
    </cfRule>
    <cfRule type="expression" dxfId="17244" priority="6686">
      <formula>$A176="A5"</formula>
    </cfRule>
    <cfRule type="expression" dxfId="17243" priority="6687">
      <formula>$A176="A4"</formula>
    </cfRule>
    <cfRule type="expression" dxfId="17242" priority="6688">
      <formula>$A176="A3"</formula>
    </cfRule>
    <cfRule type="expression" dxfId="17241" priority="6689">
      <formula>$A176="A2"</formula>
    </cfRule>
    <cfRule type="expression" dxfId="17240" priority="6690">
      <formula>$A176="A1"</formula>
    </cfRule>
  </conditionalFormatting>
  <conditionalFormatting sqref="BB176">
    <cfRule type="expression" dxfId="17239" priority="6673">
      <formula>$A176="A9"</formula>
    </cfRule>
    <cfRule type="expression" dxfId="17238" priority="6674">
      <formula>$A176="A8"</formula>
    </cfRule>
    <cfRule type="expression" dxfId="17237" priority="6675">
      <formula>$A176="A7"</formula>
    </cfRule>
    <cfRule type="expression" dxfId="17236" priority="6676">
      <formula>$A176="A6"</formula>
    </cfRule>
    <cfRule type="expression" dxfId="17235" priority="6677">
      <formula>$A176="A5"</formula>
    </cfRule>
    <cfRule type="expression" dxfId="17234" priority="6678">
      <formula>$A176="A4"</formula>
    </cfRule>
    <cfRule type="expression" dxfId="17233" priority="6679">
      <formula>$A176="A3"</formula>
    </cfRule>
    <cfRule type="expression" dxfId="17232" priority="6680">
      <formula>$A176="A2"</formula>
    </cfRule>
    <cfRule type="expression" dxfId="17231" priority="6681">
      <formula>$A176="A1"</formula>
    </cfRule>
  </conditionalFormatting>
  <conditionalFormatting sqref="BE176">
    <cfRule type="expression" dxfId="17230" priority="6664">
      <formula>$A176="A9"</formula>
    </cfRule>
    <cfRule type="expression" dxfId="17229" priority="6665">
      <formula>$A176="A8"</formula>
    </cfRule>
    <cfRule type="expression" dxfId="17228" priority="6666">
      <formula>$A176="A7"</formula>
    </cfRule>
    <cfRule type="expression" dxfId="17227" priority="6667">
      <formula>$A176="A6"</formula>
    </cfRule>
    <cfRule type="expression" dxfId="17226" priority="6668">
      <formula>$A176="A5"</formula>
    </cfRule>
    <cfRule type="expression" dxfId="17225" priority="6669">
      <formula>$A176="A4"</formula>
    </cfRule>
    <cfRule type="expression" dxfId="17224" priority="6670">
      <formula>$A176="A3"</formula>
    </cfRule>
    <cfRule type="expression" dxfId="17223" priority="6671">
      <formula>$A176="A2"</formula>
    </cfRule>
    <cfRule type="expression" dxfId="17222" priority="6672">
      <formula>$A176="A1"</formula>
    </cfRule>
  </conditionalFormatting>
  <conditionalFormatting sqref="C179">
    <cfRule type="expression" dxfId="17221" priority="6655">
      <formula>$A179="A9"</formula>
    </cfRule>
    <cfRule type="expression" dxfId="17220" priority="6656">
      <formula>$A179="A8"</formula>
    </cfRule>
    <cfRule type="expression" dxfId="17219" priority="6657">
      <formula>$A179="A7"</formula>
    </cfRule>
    <cfRule type="expression" dxfId="17218" priority="6658">
      <formula>$A179="A6"</formula>
    </cfRule>
    <cfRule type="expression" dxfId="17217" priority="6659">
      <formula>$A179="A5"</formula>
    </cfRule>
    <cfRule type="expression" dxfId="17216" priority="6660">
      <formula>$A179="A4"</formula>
    </cfRule>
    <cfRule type="expression" dxfId="17215" priority="6661">
      <formula>$A179="A3"</formula>
    </cfRule>
    <cfRule type="expression" dxfId="17214" priority="6662">
      <formula>$A179="A2"</formula>
    </cfRule>
    <cfRule type="expression" dxfId="17213" priority="6663">
      <formula>$A179="A1"</formula>
    </cfRule>
  </conditionalFormatting>
  <conditionalFormatting sqref="H179">
    <cfRule type="expression" dxfId="17212" priority="6646">
      <formula>#REF!="A9"</formula>
    </cfRule>
    <cfRule type="expression" dxfId="17211" priority="6647">
      <formula>#REF!="A8"</formula>
    </cfRule>
    <cfRule type="expression" dxfId="17210" priority="6648">
      <formula>#REF!="A7"</formula>
    </cfRule>
    <cfRule type="expression" dxfId="17209" priority="6649">
      <formula>#REF!="A6"</formula>
    </cfRule>
    <cfRule type="expression" dxfId="17208" priority="6650">
      <formula>#REF!="A5"</formula>
    </cfRule>
    <cfRule type="expression" dxfId="17207" priority="6651">
      <formula>#REF!="A4"</formula>
    </cfRule>
    <cfRule type="expression" dxfId="17206" priority="6652">
      <formula>#REF!="A3"</formula>
    </cfRule>
    <cfRule type="expression" dxfId="17205" priority="6653">
      <formula>#REF!="A2"</formula>
    </cfRule>
    <cfRule type="expression" dxfId="17204" priority="6654">
      <formula>#REF!="A1"</formula>
    </cfRule>
  </conditionalFormatting>
  <conditionalFormatting sqref="I179">
    <cfRule type="expression" dxfId="17203" priority="6637">
      <formula>#REF!="A9"</formula>
    </cfRule>
    <cfRule type="expression" dxfId="17202" priority="6638">
      <formula>#REF!="A8"</formula>
    </cfRule>
    <cfRule type="expression" dxfId="17201" priority="6639">
      <formula>#REF!="A7"</formula>
    </cfRule>
    <cfRule type="expression" dxfId="17200" priority="6640">
      <formula>#REF!="A6"</formula>
    </cfRule>
    <cfRule type="expression" dxfId="17199" priority="6641">
      <formula>#REF!="A5"</formula>
    </cfRule>
    <cfRule type="expression" dxfId="17198" priority="6642">
      <formula>#REF!="A4"</formula>
    </cfRule>
    <cfRule type="expression" dxfId="17197" priority="6643">
      <formula>#REF!="A3"</formula>
    </cfRule>
    <cfRule type="expression" dxfId="17196" priority="6644">
      <formula>#REF!="A2"</formula>
    </cfRule>
    <cfRule type="expression" dxfId="17195" priority="6645">
      <formula>#REF!="A1"</formula>
    </cfRule>
  </conditionalFormatting>
  <conditionalFormatting sqref="K179">
    <cfRule type="expression" dxfId="17194" priority="6628">
      <formula>#REF!="A9"</formula>
    </cfRule>
    <cfRule type="expression" dxfId="17193" priority="6629">
      <formula>#REF!="A8"</formula>
    </cfRule>
    <cfRule type="expression" dxfId="17192" priority="6630">
      <formula>#REF!="A7"</formula>
    </cfRule>
    <cfRule type="expression" dxfId="17191" priority="6631">
      <formula>#REF!="A6"</formula>
    </cfRule>
    <cfRule type="expression" dxfId="17190" priority="6632">
      <formula>#REF!="A5"</formula>
    </cfRule>
    <cfRule type="expression" dxfId="17189" priority="6633">
      <formula>#REF!="A4"</formula>
    </cfRule>
    <cfRule type="expression" dxfId="17188" priority="6634">
      <formula>#REF!="A3"</formula>
    </cfRule>
    <cfRule type="expression" dxfId="17187" priority="6635">
      <formula>#REF!="A2"</formula>
    </cfRule>
    <cfRule type="expression" dxfId="17186" priority="6636">
      <formula>#REF!="A1"</formula>
    </cfRule>
  </conditionalFormatting>
  <conditionalFormatting sqref="Y179">
    <cfRule type="expression" dxfId="17185" priority="6619">
      <formula>#REF!="A9"</formula>
    </cfRule>
    <cfRule type="expression" dxfId="17184" priority="6620">
      <formula>#REF!="A8"</formula>
    </cfRule>
    <cfRule type="expression" dxfId="17183" priority="6621">
      <formula>#REF!="A7"</formula>
    </cfRule>
    <cfRule type="expression" dxfId="17182" priority="6622">
      <formula>#REF!="A6"</formula>
    </cfRule>
    <cfRule type="expression" dxfId="17181" priority="6623">
      <formula>#REF!="A5"</formula>
    </cfRule>
    <cfRule type="expression" dxfId="17180" priority="6624">
      <formula>#REF!="A4"</formula>
    </cfRule>
    <cfRule type="expression" dxfId="17179" priority="6625">
      <formula>#REF!="A3"</formula>
    </cfRule>
    <cfRule type="expression" dxfId="17178" priority="6626">
      <formula>#REF!="A2"</formula>
    </cfRule>
    <cfRule type="expression" dxfId="17177" priority="6627">
      <formula>#REF!="A1"</formula>
    </cfRule>
  </conditionalFormatting>
  <conditionalFormatting sqref="Z179">
    <cfRule type="expression" dxfId="17176" priority="6610">
      <formula>#REF!="A9"</formula>
    </cfRule>
    <cfRule type="expression" dxfId="17175" priority="6611">
      <formula>#REF!="A8"</formula>
    </cfRule>
    <cfRule type="expression" dxfId="17174" priority="6612">
      <formula>#REF!="A7"</formula>
    </cfRule>
    <cfRule type="expression" dxfId="17173" priority="6613">
      <formula>#REF!="A6"</formula>
    </cfRule>
    <cfRule type="expression" dxfId="17172" priority="6614">
      <formula>#REF!="A5"</formula>
    </cfRule>
    <cfRule type="expression" dxfId="17171" priority="6615">
      <formula>#REF!="A4"</formula>
    </cfRule>
    <cfRule type="expression" dxfId="17170" priority="6616">
      <formula>#REF!="A3"</formula>
    </cfRule>
    <cfRule type="expression" dxfId="17169" priority="6617">
      <formula>#REF!="A2"</formula>
    </cfRule>
    <cfRule type="expression" dxfId="17168" priority="6618">
      <formula>#REF!="A1"</formula>
    </cfRule>
  </conditionalFormatting>
  <conditionalFormatting sqref="AN179">
    <cfRule type="expression" dxfId="17167" priority="6601">
      <formula>#REF!="A9"</formula>
    </cfRule>
    <cfRule type="expression" dxfId="17166" priority="6602">
      <formula>#REF!="A8"</formula>
    </cfRule>
    <cfRule type="expression" dxfId="17165" priority="6603">
      <formula>#REF!="A7"</formula>
    </cfRule>
    <cfRule type="expression" dxfId="17164" priority="6604">
      <formula>#REF!="A6"</formula>
    </cfRule>
    <cfRule type="expression" dxfId="17163" priority="6605">
      <formula>#REF!="A5"</formula>
    </cfRule>
    <cfRule type="expression" dxfId="17162" priority="6606">
      <formula>#REF!="A4"</formula>
    </cfRule>
    <cfRule type="expression" dxfId="17161" priority="6607">
      <formula>#REF!="A3"</formula>
    </cfRule>
    <cfRule type="expression" dxfId="17160" priority="6608">
      <formula>#REF!="A2"</formula>
    </cfRule>
    <cfRule type="expression" dxfId="17159" priority="6609">
      <formula>#REF!="A1"</formula>
    </cfRule>
  </conditionalFormatting>
  <conditionalFormatting sqref="AO179">
    <cfRule type="expression" dxfId="17158" priority="6592">
      <formula>#REF!="A9"</formula>
    </cfRule>
    <cfRule type="expression" dxfId="17157" priority="6593">
      <formula>#REF!="A8"</formula>
    </cfRule>
    <cfRule type="expression" dxfId="17156" priority="6594">
      <formula>#REF!="A7"</formula>
    </cfRule>
    <cfRule type="expression" dxfId="17155" priority="6595">
      <formula>#REF!="A6"</formula>
    </cfRule>
    <cfRule type="expression" dxfId="17154" priority="6596">
      <formula>#REF!="A5"</formula>
    </cfRule>
    <cfRule type="expression" dxfId="17153" priority="6597">
      <formula>#REF!="A4"</formula>
    </cfRule>
    <cfRule type="expression" dxfId="17152" priority="6598">
      <formula>#REF!="A3"</formula>
    </cfRule>
    <cfRule type="expression" dxfId="17151" priority="6599">
      <formula>#REF!="A2"</formula>
    </cfRule>
    <cfRule type="expression" dxfId="17150" priority="6600">
      <formula>#REF!="A1"</formula>
    </cfRule>
  </conditionalFormatting>
  <conditionalFormatting sqref="BC179:BD179">
    <cfRule type="expression" dxfId="17149" priority="6583">
      <formula>#REF!="A9"</formula>
    </cfRule>
    <cfRule type="expression" dxfId="17148" priority="6584">
      <formula>#REF!="A8"</formula>
    </cfRule>
    <cfRule type="expression" dxfId="17147" priority="6585">
      <formula>#REF!="A7"</formula>
    </cfRule>
    <cfRule type="expression" dxfId="17146" priority="6586">
      <formula>#REF!="A6"</formula>
    </cfRule>
    <cfRule type="expression" dxfId="17145" priority="6587">
      <formula>#REF!="A5"</formula>
    </cfRule>
    <cfRule type="expression" dxfId="17144" priority="6588">
      <formula>#REF!="A4"</formula>
    </cfRule>
    <cfRule type="expression" dxfId="17143" priority="6589">
      <formula>#REF!="A3"</formula>
    </cfRule>
    <cfRule type="expression" dxfId="17142" priority="6590">
      <formula>#REF!="A2"</formula>
    </cfRule>
    <cfRule type="expression" dxfId="17141" priority="6591">
      <formula>#REF!="A1"</formula>
    </cfRule>
  </conditionalFormatting>
  <conditionalFormatting sqref="D179:G179">
    <cfRule type="expression" dxfId="17140" priority="6574">
      <formula>$A179="A9"</formula>
    </cfRule>
    <cfRule type="expression" dxfId="17139" priority="6575">
      <formula>$A179="A8"</formula>
    </cfRule>
    <cfRule type="expression" dxfId="17138" priority="6576">
      <formula>$A179="A7"</formula>
    </cfRule>
    <cfRule type="expression" dxfId="17137" priority="6577">
      <formula>$A179="A6"</formula>
    </cfRule>
    <cfRule type="expression" dxfId="17136" priority="6578">
      <formula>$A179="A5"</formula>
    </cfRule>
    <cfRule type="expression" dxfId="17135" priority="6579">
      <formula>$A179="A4"</formula>
    </cfRule>
    <cfRule type="expression" dxfId="17134" priority="6580">
      <formula>$A179="A3"</formula>
    </cfRule>
    <cfRule type="expression" dxfId="17133" priority="6581">
      <formula>$A179="A2"</formula>
    </cfRule>
    <cfRule type="expression" dxfId="17132" priority="6582">
      <formula>$A179="A1"</formula>
    </cfRule>
  </conditionalFormatting>
  <conditionalFormatting sqref="J179">
    <cfRule type="expression" dxfId="17131" priority="6565">
      <formula>$A179="A9"</formula>
    </cfRule>
    <cfRule type="expression" dxfId="17130" priority="6566">
      <formula>$A179="A8"</formula>
    </cfRule>
    <cfRule type="expression" dxfId="17129" priority="6567">
      <formula>$A179="A7"</formula>
    </cfRule>
    <cfRule type="expression" dxfId="17128" priority="6568">
      <formula>$A179="A6"</formula>
    </cfRule>
    <cfRule type="expression" dxfId="17127" priority="6569">
      <formula>$A179="A5"</formula>
    </cfRule>
    <cfRule type="expression" dxfId="17126" priority="6570">
      <formula>$A179="A4"</formula>
    </cfRule>
    <cfRule type="expression" dxfId="17125" priority="6571">
      <formula>$A179="A3"</formula>
    </cfRule>
    <cfRule type="expression" dxfId="17124" priority="6572">
      <formula>$A179="A2"</formula>
    </cfRule>
    <cfRule type="expression" dxfId="17123" priority="6573">
      <formula>$A179="A1"</formula>
    </cfRule>
  </conditionalFormatting>
  <conditionalFormatting sqref="L179:W179">
    <cfRule type="expression" dxfId="17122" priority="6556">
      <formula>$A179="A9"</formula>
    </cfRule>
    <cfRule type="expression" dxfId="17121" priority="6557">
      <formula>$A179="A8"</formula>
    </cfRule>
    <cfRule type="expression" dxfId="17120" priority="6558">
      <formula>$A179="A7"</formula>
    </cfRule>
    <cfRule type="expression" dxfId="17119" priority="6559">
      <formula>$A179="A6"</formula>
    </cfRule>
    <cfRule type="expression" dxfId="17118" priority="6560">
      <formula>$A179="A5"</formula>
    </cfRule>
    <cfRule type="expression" dxfId="17117" priority="6561">
      <formula>$A179="A4"</formula>
    </cfRule>
    <cfRule type="expression" dxfId="17116" priority="6562">
      <formula>$A179="A3"</formula>
    </cfRule>
    <cfRule type="expression" dxfId="17115" priority="6563">
      <formula>$A179="A2"</formula>
    </cfRule>
    <cfRule type="expression" dxfId="17114" priority="6564">
      <formula>$A179="A1"</formula>
    </cfRule>
  </conditionalFormatting>
  <conditionalFormatting sqref="X179">
    <cfRule type="expression" dxfId="17113" priority="6547">
      <formula>$A179="A9"</formula>
    </cfRule>
    <cfRule type="expression" dxfId="17112" priority="6548">
      <formula>$A179="A8"</formula>
    </cfRule>
    <cfRule type="expression" dxfId="17111" priority="6549">
      <formula>$A179="A7"</formula>
    </cfRule>
    <cfRule type="expression" dxfId="17110" priority="6550">
      <formula>$A179="A6"</formula>
    </cfRule>
    <cfRule type="expression" dxfId="17109" priority="6551">
      <formula>$A179="A5"</formula>
    </cfRule>
    <cfRule type="expression" dxfId="17108" priority="6552">
      <formula>$A179="A4"</formula>
    </cfRule>
    <cfRule type="expression" dxfId="17107" priority="6553">
      <formula>$A179="A3"</formula>
    </cfRule>
    <cfRule type="expression" dxfId="17106" priority="6554">
      <formula>$A179="A2"</formula>
    </cfRule>
    <cfRule type="expression" dxfId="17105" priority="6555">
      <formula>$A179="A1"</formula>
    </cfRule>
  </conditionalFormatting>
  <conditionalFormatting sqref="AA179:AL179">
    <cfRule type="expression" dxfId="17104" priority="6538">
      <formula>$A179="A9"</formula>
    </cfRule>
    <cfRule type="expression" dxfId="17103" priority="6539">
      <formula>$A179="A8"</formula>
    </cfRule>
    <cfRule type="expression" dxfId="17102" priority="6540">
      <formula>$A179="A7"</formula>
    </cfRule>
    <cfRule type="expression" dxfId="17101" priority="6541">
      <formula>$A179="A6"</formula>
    </cfRule>
    <cfRule type="expression" dxfId="17100" priority="6542">
      <formula>$A179="A5"</formula>
    </cfRule>
    <cfRule type="expression" dxfId="17099" priority="6543">
      <formula>$A179="A4"</formula>
    </cfRule>
    <cfRule type="expression" dxfId="17098" priority="6544">
      <formula>$A179="A3"</formula>
    </cfRule>
    <cfRule type="expression" dxfId="17097" priority="6545">
      <formula>$A179="A2"</formula>
    </cfRule>
    <cfRule type="expression" dxfId="17096" priority="6546">
      <formula>$A179="A1"</formula>
    </cfRule>
  </conditionalFormatting>
  <conditionalFormatting sqref="AP179:AU179 AW179:BA179">
    <cfRule type="expression" dxfId="17095" priority="6529">
      <formula>$A179="A9"</formula>
    </cfRule>
    <cfRule type="expression" dxfId="17094" priority="6530">
      <formula>$A179="A8"</formula>
    </cfRule>
    <cfRule type="expression" dxfId="17093" priority="6531">
      <formula>$A179="A7"</formula>
    </cfRule>
    <cfRule type="expression" dxfId="17092" priority="6532">
      <formula>$A179="A6"</formula>
    </cfRule>
    <cfRule type="expression" dxfId="17091" priority="6533">
      <formula>$A179="A5"</formula>
    </cfRule>
    <cfRule type="expression" dxfId="17090" priority="6534">
      <formula>$A179="A4"</formula>
    </cfRule>
    <cfRule type="expression" dxfId="17089" priority="6535">
      <formula>$A179="A3"</formula>
    </cfRule>
    <cfRule type="expression" dxfId="17088" priority="6536">
      <formula>$A179="A2"</formula>
    </cfRule>
    <cfRule type="expression" dxfId="17087" priority="6537">
      <formula>$A179="A1"</formula>
    </cfRule>
  </conditionalFormatting>
  <conditionalFormatting sqref="BB179">
    <cfRule type="expression" dxfId="17086" priority="6520">
      <formula>$A179="A9"</formula>
    </cfRule>
    <cfRule type="expression" dxfId="17085" priority="6521">
      <formula>$A179="A8"</formula>
    </cfRule>
    <cfRule type="expression" dxfId="17084" priority="6522">
      <formula>$A179="A7"</formula>
    </cfRule>
    <cfRule type="expression" dxfId="17083" priority="6523">
      <formula>$A179="A6"</formula>
    </cfRule>
    <cfRule type="expression" dxfId="17082" priority="6524">
      <formula>$A179="A5"</formula>
    </cfRule>
    <cfRule type="expression" dxfId="17081" priority="6525">
      <formula>$A179="A4"</formula>
    </cfRule>
    <cfRule type="expression" dxfId="17080" priority="6526">
      <formula>$A179="A3"</formula>
    </cfRule>
    <cfRule type="expression" dxfId="17079" priority="6527">
      <formula>$A179="A2"</formula>
    </cfRule>
    <cfRule type="expression" dxfId="17078" priority="6528">
      <formula>$A179="A1"</formula>
    </cfRule>
  </conditionalFormatting>
  <conditionalFormatting sqref="BE179">
    <cfRule type="expression" dxfId="17077" priority="6511">
      <formula>$A179="A9"</formula>
    </cfRule>
    <cfRule type="expression" dxfId="17076" priority="6512">
      <formula>$A179="A8"</formula>
    </cfRule>
    <cfRule type="expression" dxfId="17075" priority="6513">
      <formula>$A179="A7"</formula>
    </cfRule>
    <cfRule type="expression" dxfId="17074" priority="6514">
      <formula>$A179="A6"</formula>
    </cfRule>
    <cfRule type="expression" dxfId="17073" priority="6515">
      <formula>$A179="A5"</formula>
    </cfRule>
    <cfRule type="expression" dxfId="17072" priority="6516">
      <formula>$A179="A4"</formula>
    </cfRule>
    <cfRule type="expression" dxfId="17071" priority="6517">
      <formula>$A179="A3"</formula>
    </cfRule>
    <cfRule type="expression" dxfId="17070" priority="6518">
      <formula>$A179="A2"</formula>
    </cfRule>
    <cfRule type="expression" dxfId="17069" priority="6519">
      <formula>$A179="A1"</formula>
    </cfRule>
  </conditionalFormatting>
  <conditionalFormatting sqref="X171">
    <cfRule type="expression" dxfId="17068" priority="6502">
      <formula>#REF!="A9"</formula>
    </cfRule>
    <cfRule type="expression" dxfId="17067" priority="6503">
      <formula>#REF!="A8"</formula>
    </cfRule>
    <cfRule type="expression" dxfId="17066" priority="6504">
      <formula>#REF!="A7"</formula>
    </cfRule>
    <cfRule type="expression" dxfId="17065" priority="6505">
      <formula>#REF!="A6"</formula>
    </cfRule>
    <cfRule type="expression" dxfId="17064" priority="6506">
      <formula>#REF!="A5"</formula>
    </cfRule>
    <cfRule type="expression" dxfId="17063" priority="6507">
      <formula>#REF!="A4"</formula>
    </cfRule>
    <cfRule type="expression" dxfId="17062" priority="6508">
      <formula>#REF!="A3"</formula>
    </cfRule>
    <cfRule type="expression" dxfId="17061" priority="6509">
      <formula>#REF!="A2"</formula>
    </cfRule>
    <cfRule type="expression" dxfId="17060" priority="6510">
      <formula>#REF!="A1"</formula>
    </cfRule>
  </conditionalFormatting>
  <conditionalFormatting sqref="BB171">
    <cfRule type="expression" dxfId="17059" priority="6493">
      <formula>#REF!="A9"</formula>
    </cfRule>
    <cfRule type="expression" dxfId="17058" priority="6494">
      <formula>#REF!="A8"</formula>
    </cfRule>
    <cfRule type="expression" dxfId="17057" priority="6495">
      <formula>#REF!="A7"</formula>
    </cfRule>
    <cfRule type="expression" dxfId="17056" priority="6496">
      <formula>#REF!="A6"</formula>
    </cfRule>
    <cfRule type="expression" dxfId="17055" priority="6497">
      <formula>#REF!="A5"</formula>
    </cfRule>
    <cfRule type="expression" dxfId="17054" priority="6498">
      <formula>#REF!="A4"</formula>
    </cfRule>
    <cfRule type="expression" dxfId="17053" priority="6499">
      <formula>#REF!="A3"</formula>
    </cfRule>
    <cfRule type="expression" dxfId="17052" priority="6500">
      <formula>#REF!="A2"</formula>
    </cfRule>
    <cfRule type="expression" dxfId="17051" priority="6501">
      <formula>#REF!="A1"</formula>
    </cfRule>
  </conditionalFormatting>
  <conditionalFormatting sqref="AM15">
    <cfRule type="expression" dxfId="17050" priority="6484">
      <formula>#REF!="A9"</formula>
    </cfRule>
    <cfRule type="expression" dxfId="17049" priority="6485">
      <formula>#REF!="A8"</formula>
    </cfRule>
    <cfRule type="expression" dxfId="17048" priority="6486">
      <formula>#REF!="A7"</formula>
    </cfRule>
    <cfRule type="expression" dxfId="17047" priority="6487">
      <formula>#REF!="A6"</formula>
    </cfRule>
    <cfRule type="expression" dxfId="17046" priority="6488">
      <formula>#REF!="A5"</formula>
    </cfRule>
    <cfRule type="expression" dxfId="17045" priority="6489">
      <formula>#REF!="A4"</formula>
    </cfRule>
    <cfRule type="expression" dxfId="17044" priority="6490">
      <formula>#REF!="A3"</formula>
    </cfRule>
    <cfRule type="expression" dxfId="17043" priority="6491">
      <formula>#REF!="A2"</formula>
    </cfRule>
    <cfRule type="expression" dxfId="17042" priority="6492">
      <formula>#REF!="A1"</formula>
    </cfRule>
  </conditionalFormatting>
  <conditionalFormatting sqref="AM9">
    <cfRule type="cellIs" dxfId="17041" priority="6483" stopIfTrue="1" operator="lessThan">
      <formula>0</formula>
    </cfRule>
  </conditionalFormatting>
  <conditionalFormatting sqref="AM276">
    <cfRule type="cellIs" dxfId="17040" priority="6482" stopIfTrue="1" operator="lessThan">
      <formula>0</formula>
    </cfRule>
  </conditionalFormatting>
  <conditionalFormatting sqref="AM10">
    <cfRule type="cellIs" dxfId="17039" priority="6481" stopIfTrue="1" operator="lessThan">
      <formula>0</formula>
    </cfRule>
  </conditionalFormatting>
  <conditionalFormatting sqref="AM189">
    <cfRule type="cellIs" dxfId="17038" priority="6480" stopIfTrue="1" operator="lessThan">
      <formula>0</formula>
    </cfRule>
  </conditionalFormatting>
  <conditionalFormatting sqref="AM11">
    <cfRule type="cellIs" dxfId="17037" priority="6479" stopIfTrue="1" operator="lessThan">
      <formula>0</formula>
    </cfRule>
  </conditionalFormatting>
  <conditionalFormatting sqref="AM14">
    <cfRule type="expression" dxfId="17036" priority="6470">
      <formula>$A14="A9"</formula>
    </cfRule>
    <cfRule type="expression" dxfId="17035" priority="6471">
      <formula>$A14="A8"</formula>
    </cfRule>
    <cfRule type="expression" dxfId="17034" priority="6472">
      <formula>$A14="A7"</formula>
    </cfRule>
    <cfRule type="expression" dxfId="17033" priority="6473">
      <formula>$A14="A6"</formula>
    </cfRule>
    <cfRule type="expression" dxfId="17032" priority="6474">
      <formula>$A14="A5"</formula>
    </cfRule>
    <cfRule type="expression" dxfId="17031" priority="6475">
      <formula>$A14="A4"</formula>
    </cfRule>
    <cfRule type="expression" dxfId="17030" priority="6476">
      <formula>$A14="A3"</formula>
    </cfRule>
    <cfRule type="expression" dxfId="17029" priority="6477">
      <formula>$A14="A2"</formula>
    </cfRule>
    <cfRule type="expression" dxfId="17028" priority="6478">
      <formula>$A14="A1"</formula>
    </cfRule>
  </conditionalFormatting>
  <conditionalFormatting sqref="AM22">
    <cfRule type="expression" dxfId="17027" priority="6461">
      <formula>$A22="A9"</formula>
    </cfRule>
    <cfRule type="expression" dxfId="17026" priority="6462">
      <formula>$A22="A8"</formula>
    </cfRule>
    <cfRule type="expression" dxfId="17025" priority="6463">
      <formula>$A22="A7"</formula>
    </cfRule>
    <cfRule type="expression" dxfId="17024" priority="6464">
      <formula>$A22="A6"</formula>
    </cfRule>
    <cfRule type="expression" dxfId="17023" priority="6465">
      <formula>$A22="A5"</formula>
    </cfRule>
    <cfRule type="expression" dxfId="17022" priority="6466">
      <formula>$A22="A4"</formula>
    </cfRule>
    <cfRule type="expression" dxfId="17021" priority="6467">
      <formula>$A22="A3"</formula>
    </cfRule>
    <cfRule type="expression" dxfId="17020" priority="6468">
      <formula>$A22="A2"</formula>
    </cfRule>
    <cfRule type="expression" dxfId="17019" priority="6469">
      <formula>$A22="A1"</formula>
    </cfRule>
  </conditionalFormatting>
  <conditionalFormatting sqref="AM57">
    <cfRule type="cellIs" dxfId="17018" priority="6460" stopIfTrue="1" operator="lessThan">
      <formula>0</formula>
    </cfRule>
  </conditionalFormatting>
  <conditionalFormatting sqref="AM131">
    <cfRule type="cellIs" dxfId="17017" priority="6459" stopIfTrue="1" operator="lessThan">
      <formula>0</formula>
    </cfRule>
  </conditionalFormatting>
  <conditionalFormatting sqref="AM142">
    <cfRule type="cellIs" dxfId="17016" priority="6458" stopIfTrue="1" operator="lessThan">
      <formula>0</formula>
    </cfRule>
  </conditionalFormatting>
  <conditionalFormatting sqref="AM190">
    <cfRule type="cellIs" dxfId="17015" priority="6457" stopIfTrue="1" operator="lessThan">
      <formula>0</formula>
    </cfRule>
  </conditionalFormatting>
  <conditionalFormatting sqref="AM239">
    <cfRule type="cellIs" dxfId="17014" priority="6456" stopIfTrue="1" operator="lessThan">
      <formula>0</formula>
    </cfRule>
  </conditionalFormatting>
  <conditionalFormatting sqref="AM26">
    <cfRule type="expression" dxfId="17013" priority="6447">
      <formula>$A26="A9"</formula>
    </cfRule>
    <cfRule type="expression" dxfId="17012" priority="6448">
      <formula>$A26="A8"</formula>
    </cfRule>
    <cfRule type="expression" dxfId="17011" priority="6449">
      <formula>$A26="A7"</formula>
    </cfRule>
    <cfRule type="expression" dxfId="17010" priority="6450">
      <formula>$A26="A6"</formula>
    </cfRule>
    <cfRule type="expression" dxfId="17009" priority="6451">
      <formula>$A26="A5"</formula>
    </cfRule>
    <cfRule type="expression" dxfId="17008" priority="6452">
      <formula>$A26="A4"</formula>
    </cfRule>
    <cfRule type="expression" dxfId="17007" priority="6453">
      <formula>$A26="A3"</formula>
    </cfRule>
    <cfRule type="expression" dxfId="17006" priority="6454">
      <formula>$A26="A2"</formula>
    </cfRule>
    <cfRule type="expression" dxfId="17005" priority="6455">
      <formula>$A26="A1"</formula>
    </cfRule>
  </conditionalFormatting>
  <conditionalFormatting sqref="AM37">
    <cfRule type="expression" dxfId="17004" priority="6438">
      <formula>$A37="A9"</formula>
    </cfRule>
    <cfRule type="expression" dxfId="17003" priority="6439">
      <formula>$A37="A8"</formula>
    </cfRule>
    <cfRule type="expression" dxfId="17002" priority="6440">
      <formula>$A37="A7"</formula>
    </cfRule>
    <cfRule type="expression" dxfId="17001" priority="6441">
      <formula>$A37="A6"</formula>
    </cfRule>
    <cfRule type="expression" dxfId="17000" priority="6442">
      <formula>$A37="A5"</formula>
    </cfRule>
    <cfRule type="expression" dxfId="16999" priority="6443">
      <formula>$A37="A4"</formula>
    </cfRule>
    <cfRule type="expression" dxfId="16998" priority="6444">
      <formula>$A37="A3"</formula>
    </cfRule>
    <cfRule type="expression" dxfId="16997" priority="6445">
      <formula>$A37="A2"</formula>
    </cfRule>
    <cfRule type="expression" dxfId="16996" priority="6446">
      <formula>$A37="A1"</formula>
    </cfRule>
  </conditionalFormatting>
  <conditionalFormatting sqref="AM40">
    <cfRule type="expression" dxfId="16995" priority="6429">
      <formula>$A40="A9"</formula>
    </cfRule>
    <cfRule type="expression" dxfId="16994" priority="6430">
      <formula>$A40="A8"</formula>
    </cfRule>
    <cfRule type="expression" dxfId="16993" priority="6431">
      <formula>$A40="A7"</formula>
    </cfRule>
    <cfRule type="expression" dxfId="16992" priority="6432">
      <formula>$A40="A6"</formula>
    </cfRule>
    <cfRule type="expression" dxfId="16991" priority="6433">
      <formula>$A40="A5"</formula>
    </cfRule>
    <cfRule type="expression" dxfId="16990" priority="6434">
      <formula>$A40="A4"</formula>
    </cfRule>
    <cfRule type="expression" dxfId="16989" priority="6435">
      <formula>$A40="A3"</formula>
    </cfRule>
    <cfRule type="expression" dxfId="16988" priority="6436">
      <formula>$A40="A2"</formula>
    </cfRule>
    <cfRule type="expression" dxfId="16987" priority="6437">
      <formula>$A40="A1"</formula>
    </cfRule>
  </conditionalFormatting>
  <conditionalFormatting sqref="AM43">
    <cfRule type="expression" dxfId="16986" priority="6420">
      <formula>$A43="A9"</formula>
    </cfRule>
    <cfRule type="expression" dxfId="16985" priority="6421">
      <formula>$A43="A8"</formula>
    </cfRule>
    <cfRule type="expression" dxfId="16984" priority="6422">
      <formula>$A43="A7"</formula>
    </cfRule>
    <cfRule type="expression" dxfId="16983" priority="6423">
      <formula>$A43="A6"</formula>
    </cfRule>
    <cfRule type="expression" dxfId="16982" priority="6424">
      <formula>$A43="A5"</formula>
    </cfRule>
    <cfRule type="expression" dxfId="16981" priority="6425">
      <formula>$A43="A4"</formula>
    </cfRule>
    <cfRule type="expression" dxfId="16980" priority="6426">
      <formula>$A43="A3"</formula>
    </cfRule>
    <cfRule type="expression" dxfId="16979" priority="6427">
      <formula>$A43="A2"</formula>
    </cfRule>
    <cfRule type="expression" dxfId="16978" priority="6428">
      <formula>$A43="A1"</formula>
    </cfRule>
  </conditionalFormatting>
  <conditionalFormatting sqref="AM51">
    <cfRule type="expression" dxfId="16977" priority="6411">
      <formula>$A51="A9"</formula>
    </cfRule>
    <cfRule type="expression" dxfId="16976" priority="6412">
      <formula>$A51="A8"</formula>
    </cfRule>
    <cfRule type="expression" dxfId="16975" priority="6413">
      <formula>$A51="A7"</formula>
    </cfRule>
    <cfRule type="expression" dxfId="16974" priority="6414">
      <formula>$A51="A6"</formula>
    </cfRule>
    <cfRule type="expression" dxfId="16973" priority="6415">
      <formula>$A51="A5"</formula>
    </cfRule>
    <cfRule type="expression" dxfId="16972" priority="6416">
      <formula>$A51="A4"</formula>
    </cfRule>
    <cfRule type="expression" dxfId="16971" priority="6417">
      <formula>$A51="A3"</formula>
    </cfRule>
    <cfRule type="expression" dxfId="16970" priority="6418">
      <formula>$A51="A2"</formula>
    </cfRule>
    <cfRule type="expression" dxfId="16969" priority="6419">
      <formula>$A51="A1"</formula>
    </cfRule>
  </conditionalFormatting>
  <conditionalFormatting sqref="AM69">
    <cfRule type="expression" dxfId="16968" priority="6402">
      <formula>$A69="A9"</formula>
    </cfRule>
    <cfRule type="expression" dxfId="16967" priority="6403">
      <formula>$A69="A8"</formula>
    </cfRule>
    <cfRule type="expression" dxfId="16966" priority="6404">
      <formula>$A69="A7"</formula>
    </cfRule>
    <cfRule type="expression" dxfId="16965" priority="6405">
      <formula>$A69="A6"</formula>
    </cfRule>
    <cfRule type="expression" dxfId="16964" priority="6406">
      <formula>$A69="A5"</formula>
    </cfRule>
    <cfRule type="expression" dxfId="16963" priority="6407">
      <formula>$A69="A4"</formula>
    </cfRule>
    <cfRule type="expression" dxfId="16962" priority="6408">
      <formula>$A69="A3"</formula>
    </cfRule>
    <cfRule type="expression" dxfId="16961" priority="6409">
      <formula>$A69="A2"</formula>
    </cfRule>
    <cfRule type="expression" dxfId="16960" priority="6410">
      <formula>$A69="A1"</formula>
    </cfRule>
  </conditionalFormatting>
  <conditionalFormatting sqref="AM156">
    <cfRule type="expression" dxfId="16959" priority="6393">
      <formula>$A156="A9"</formula>
    </cfRule>
    <cfRule type="expression" dxfId="16958" priority="6394">
      <formula>$A156="A8"</formula>
    </cfRule>
    <cfRule type="expression" dxfId="16957" priority="6395">
      <formula>$A156="A7"</formula>
    </cfRule>
    <cfRule type="expression" dxfId="16956" priority="6396">
      <formula>$A156="A6"</formula>
    </cfRule>
    <cfRule type="expression" dxfId="16955" priority="6397">
      <formula>$A156="A5"</formula>
    </cfRule>
    <cfRule type="expression" dxfId="16954" priority="6398">
      <formula>$A156="A4"</formula>
    </cfRule>
    <cfRule type="expression" dxfId="16953" priority="6399">
      <formula>$A156="A3"</formula>
    </cfRule>
    <cfRule type="expression" dxfId="16952" priority="6400">
      <formula>$A156="A2"</formula>
    </cfRule>
    <cfRule type="expression" dxfId="16951" priority="6401">
      <formula>$A156="A1"</formula>
    </cfRule>
  </conditionalFormatting>
  <conditionalFormatting sqref="AM77">
    <cfRule type="expression" dxfId="16950" priority="6384">
      <formula>$A77="A9"</formula>
    </cfRule>
    <cfRule type="expression" dxfId="16949" priority="6385">
      <formula>$A77="A8"</formula>
    </cfRule>
    <cfRule type="expression" dxfId="16948" priority="6386">
      <formula>$A77="A7"</formula>
    </cfRule>
    <cfRule type="expression" dxfId="16947" priority="6387">
      <formula>$A77="A6"</formula>
    </cfRule>
    <cfRule type="expression" dxfId="16946" priority="6388">
      <formula>$A77="A5"</formula>
    </cfRule>
    <cfRule type="expression" dxfId="16945" priority="6389">
      <formula>$A77="A4"</formula>
    </cfRule>
    <cfRule type="expression" dxfId="16944" priority="6390">
      <formula>$A77="A3"</formula>
    </cfRule>
    <cfRule type="expression" dxfId="16943" priority="6391">
      <formula>$A77="A2"</formula>
    </cfRule>
    <cfRule type="expression" dxfId="16942" priority="6392">
      <formula>$A77="A1"</formula>
    </cfRule>
  </conditionalFormatting>
  <conditionalFormatting sqref="AM80">
    <cfRule type="expression" dxfId="16941" priority="6375">
      <formula>$A80="A9"</formula>
    </cfRule>
    <cfRule type="expression" dxfId="16940" priority="6376">
      <formula>$A80="A8"</formula>
    </cfRule>
    <cfRule type="expression" dxfId="16939" priority="6377">
      <formula>$A80="A7"</formula>
    </cfRule>
    <cfRule type="expression" dxfId="16938" priority="6378">
      <formula>$A80="A6"</formula>
    </cfRule>
    <cfRule type="expression" dxfId="16937" priority="6379">
      <formula>$A80="A5"</formula>
    </cfRule>
    <cfRule type="expression" dxfId="16936" priority="6380">
      <formula>$A80="A4"</formula>
    </cfRule>
    <cfRule type="expression" dxfId="16935" priority="6381">
      <formula>$A80="A3"</formula>
    </cfRule>
    <cfRule type="expression" dxfId="16934" priority="6382">
      <formula>$A80="A2"</formula>
    </cfRule>
    <cfRule type="expression" dxfId="16933" priority="6383">
      <formula>$A80="A1"</formula>
    </cfRule>
  </conditionalFormatting>
  <conditionalFormatting sqref="AM85">
    <cfRule type="expression" dxfId="16932" priority="6366">
      <formula>$A85="A9"</formula>
    </cfRule>
    <cfRule type="expression" dxfId="16931" priority="6367">
      <formula>$A85="A8"</formula>
    </cfRule>
    <cfRule type="expression" dxfId="16930" priority="6368">
      <formula>$A85="A7"</formula>
    </cfRule>
    <cfRule type="expression" dxfId="16929" priority="6369">
      <formula>$A85="A6"</formula>
    </cfRule>
    <cfRule type="expression" dxfId="16928" priority="6370">
      <formula>$A85="A5"</formula>
    </cfRule>
    <cfRule type="expression" dxfId="16927" priority="6371">
      <formula>$A85="A4"</formula>
    </cfRule>
    <cfRule type="expression" dxfId="16926" priority="6372">
      <formula>$A85="A3"</formula>
    </cfRule>
    <cfRule type="expression" dxfId="16925" priority="6373">
      <formula>$A85="A2"</formula>
    </cfRule>
    <cfRule type="expression" dxfId="16924" priority="6374">
      <formula>$A85="A1"</formula>
    </cfRule>
  </conditionalFormatting>
  <conditionalFormatting sqref="AM89">
    <cfRule type="expression" dxfId="16923" priority="6357">
      <formula>$A89="A9"</formula>
    </cfRule>
    <cfRule type="expression" dxfId="16922" priority="6358">
      <formula>$A89="A8"</formula>
    </cfRule>
    <cfRule type="expression" dxfId="16921" priority="6359">
      <formula>$A89="A7"</formula>
    </cfRule>
    <cfRule type="expression" dxfId="16920" priority="6360">
      <formula>$A89="A6"</formula>
    </cfRule>
    <cfRule type="expression" dxfId="16919" priority="6361">
      <formula>$A89="A5"</formula>
    </cfRule>
    <cfRule type="expression" dxfId="16918" priority="6362">
      <formula>$A89="A4"</formula>
    </cfRule>
    <cfRule type="expression" dxfId="16917" priority="6363">
      <formula>$A89="A3"</formula>
    </cfRule>
    <cfRule type="expression" dxfId="16916" priority="6364">
      <formula>$A89="A2"</formula>
    </cfRule>
    <cfRule type="expression" dxfId="16915" priority="6365">
      <formula>$A89="A1"</formula>
    </cfRule>
  </conditionalFormatting>
  <conditionalFormatting sqref="AM99">
    <cfRule type="expression" dxfId="16914" priority="6348">
      <formula>$A99="A9"</formula>
    </cfRule>
    <cfRule type="expression" dxfId="16913" priority="6349">
      <formula>$A99="A8"</formula>
    </cfRule>
    <cfRule type="expression" dxfId="16912" priority="6350">
      <formula>$A99="A7"</formula>
    </cfRule>
    <cfRule type="expression" dxfId="16911" priority="6351">
      <formula>$A99="A6"</formula>
    </cfRule>
    <cfRule type="expression" dxfId="16910" priority="6352">
      <formula>$A99="A5"</formula>
    </cfRule>
    <cfRule type="expression" dxfId="16909" priority="6353">
      <formula>$A99="A4"</formula>
    </cfRule>
    <cfRule type="expression" dxfId="16908" priority="6354">
      <formula>$A99="A3"</formula>
    </cfRule>
    <cfRule type="expression" dxfId="16907" priority="6355">
      <formula>$A99="A2"</formula>
    </cfRule>
    <cfRule type="expression" dxfId="16906" priority="6356">
      <formula>$A99="A1"</formula>
    </cfRule>
  </conditionalFormatting>
  <conditionalFormatting sqref="AM118">
    <cfRule type="expression" dxfId="16905" priority="6339">
      <formula>$A118="A9"</formula>
    </cfRule>
    <cfRule type="expression" dxfId="16904" priority="6340">
      <formula>$A118="A8"</formula>
    </cfRule>
    <cfRule type="expression" dxfId="16903" priority="6341">
      <formula>$A118="A7"</formula>
    </cfRule>
    <cfRule type="expression" dxfId="16902" priority="6342">
      <formula>$A118="A6"</formula>
    </cfRule>
    <cfRule type="expression" dxfId="16901" priority="6343">
      <formula>$A118="A5"</formula>
    </cfRule>
    <cfRule type="expression" dxfId="16900" priority="6344">
      <formula>$A118="A4"</formula>
    </cfRule>
    <cfRule type="expression" dxfId="16899" priority="6345">
      <formula>$A118="A3"</formula>
    </cfRule>
    <cfRule type="expression" dxfId="16898" priority="6346">
      <formula>$A118="A2"</formula>
    </cfRule>
    <cfRule type="expression" dxfId="16897" priority="6347">
      <formula>$A118="A1"</formula>
    </cfRule>
  </conditionalFormatting>
  <conditionalFormatting sqref="AM134">
    <cfRule type="expression" dxfId="16896" priority="6330">
      <formula>$A134="A9"</formula>
    </cfRule>
    <cfRule type="expression" dxfId="16895" priority="6331">
      <formula>$A134="A8"</formula>
    </cfRule>
    <cfRule type="expression" dxfId="16894" priority="6332">
      <formula>$A134="A7"</formula>
    </cfRule>
    <cfRule type="expression" dxfId="16893" priority="6333">
      <formula>$A134="A6"</formula>
    </cfRule>
    <cfRule type="expression" dxfId="16892" priority="6334">
      <formula>$A134="A5"</formula>
    </cfRule>
    <cfRule type="expression" dxfId="16891" priority="6335">
      <formula>$A134="A4"</formula>
    </cfRule>
    <cfRule type="expression" dxfId="16890" priority="6336">
      <formula>$A134="A3"</formula>
    </cfRule>
    <cfRule type="expression" dxfId="16889" priority="6337">
      <formula>$A134="A2"</formula>
    </cfRule>
    <cfRule type="expression" dxfId="16888" priority="6338">
      <formula>$A134="A1"</formula>
    </cfRule>
  </conditionalFormatting>
  <conditionalFormatting sqref="AM193">
    <cfRule type="expression" dxfId="16887" priority="6321">
      <formula>$A193="A9"</formula>
    </cfRule>
    <cfRule type="expression" dxfId="16886" priority="6322">
      <formula>$A193="A8"</formula>
    </cfRule>
    <cfRule type="expression" dxfId="16885" priority="6323">
      <formula>$A193="A7"</formula>
    </cfRule>
    <cfRule type="expression" dxfId="16884" priority="6324">
      <formula>$A193="A6"</formula>
    </cfRule>
    <cfRule type="expression" dxfId="16883" priority="6325">
      <formula>$A193="A5"</formula>
    </cfRule>
    <cfRule type="expression" dxfId="16882" priority="6326">
      <formula>$A193="A4"</formula>
    </cfRule>
    <cfRule type="expression" dxfId="16881" priority="6327">
      <formula>$A193="A3"</formula>
    </cfRule>
    <cfRule type="expression" dxfId="16880" priority="6328">
      <formula>$A193="A2"</formula>
    </cfRule>
    <cfRule type="expression" dxfId="16879" priority="6329">
      <formula>$A193="A1"</formula>
    </cfRule>
  </conditionalFormatting>
  <conditionalFormatting sqref="AM205">
    <cfRule type="expression" dxfId="16878" priority="6312">
      <formula>$A205="A9"</formula>
    </cfRule>
    <cfRule type="expression" dxfId="16877" priority="6313">
      <formula>$A205="A8"</formula>
    </cfRule>
    <cfRule type="expression" dxfId="16876" priority="6314">
      <formula>$A205="A7"</formula>
    </cfRule>
    <cfRule type="expression" dxfId="16875" priority="6315">
      <formula>$A205="A6"</formula>
    </cfRule>
    <cfRule type="expression" dxfId="16874" priority="6316">
      <formula>$A205="A5"</formula>
    </cfRule>
    <cfRule type="expression" dxfId="16873" priority="6317">
      <formula>$A205="A4"</formula>
    </cfRule>
    <cfRule type="expression" dxfId="16872" priority="6318">
      <formula>$A205="A3"</formula>
    </cfRule>
    <cfRule type="expression" dxfId="16871" priority="6319">
      <formula>$A205="A2"</formula>
    </cfRule>
    <cfRule type="expression" dxfId="16870" priority="6320">
      <formula>$A205="A1"</formula>
    </cfRule>
  </conditionalFormatting>
  <conditionalFormatting sqref="AM221">
    <cfRule type="expression" dxfId="16869" priority="6303">
      <formula>$A221="A9"</formula>
    </cfRule>
    <cfRule type="expression" dxfId="16868" priority="6304">
      <formula>$A221="A8"</formula>
    </cfRule>
    <cfRule type="expression" dxfId="16867" priority="6305">
      <formula>$A221="A7"</formula>
    </cfRule>
    <cfRule type="expression" dxfId="16866" priority="6306">
      <formula>$A221="A6"</formula>
    </cfRule>
    <cfRule type="expression" dxfId="16865" priority="6307">
      <formula>$A221="A5"</formula>
    </cfRule>
    <cfRule type="expression" dxfId="16864" priority="6308">
      <formula>$A221="A4"</formula>
    </cfRule>
    <cfRule type="expression" dxfId="16863" priority="6309">
      <formula>$A221="A3"</formula>
    </cfRule>
    <cfRule type="expression" dxfId="16862" priority="6310">
      <formula>$A221="A2"</formula>
    </cfRule>
    <cfRule type="expression" dxfId="16861" priority="6311">
      <formula>$A221="A1"</formula>
    </cfRule>
  </conditionalFormatting>
  <conditionalFormatting sqref="AM218">
    <cfRule type="expression" dxfId="16860" priority="6294">
      <formula>$A218="A9"</formula>
    </cfRule>
    <cfRule type="expression" dxfId="16859" priority="6295">
      <formula>$A218="A8"</formula>
    </cfRule>
    <cfRule type="expression" dxfId="16858" priority="6296">
      <formula>$A218="A7"</formula>
    </cfRule>
    <cfRule type="expression" dxfId="16857" priority="6297">
      <formula>$A218="A6"</formula>
    </cfRule>
    <cfRule type="expression" dxfId="16856" priority="6298">
      <formula>$A218="A5"</formula>
    </cfRule>
    <cfRule type="expression" dxfId="16855" priority="6299">
      <formula>$A218="A4"</formula>
    </cfRule>
    <cfRule type="expression" dxfId="16854" priority="6300">
      <formula>$A218="A3"</formula>
    </cfRule>
    <cfRule type="expression" dxfId="16853" priority="6301">
      <formula>$A218="A2"</formula>
    </cfRule>
    <cfRule type="expression" dxfId="16852" priority="6302">
      <formula>$A218="A1"</formula>
    </cfRule>
  </conditionalFormatting>
  <conditionalFormatting sqref="AM224">
    <cfRule type="expression" dxfId="16851" priority="6285">
      <formula>$A224="A9"</formula>
    </cfRule>
    <cfRule type="expression" dxfId="16850" priority="6286">
      <formula>$A224="A8"</formula>
    </cfRule>
    <cfRule type="expression" dxfId="16849" priority="6287">
      <formula>$A224="A7"</formula>
    </cfRule>
    <cfRule type="expression" dxfId="16848" priority="6288">
      <formula>$A224="A6"</formula>
    </cfRule>
    <cfRule type="expression" dxfId="16847" priority="6289">
      <formula>$A224="A5"</formula>
    </cfRule>
    <cfRule type="expression" dxfId="16846" priority="6290">
      <formula>$A224="A4"</formula>
    </cfRule>
    <cfRule type="expression" dxfId="16845" priority="6291">
      <formula>$A224="A3"</formula>
    </cfRule>
    <cfRule type="expression" dxfId="16844" priority="6292">
      <formula>$A224="A2"</formula>
    </cfRule>
    <cfRule type="expression" dxfId="16843" priority="6293">
      <formula>$A224="A1"</formula>
    </cfRule>
  </conditionalFormatting>
  <conditionalFormatting sqref="AM232">
    <cfRule type="expression" dxfId="16842" priority="6276">
      <formula>$A232="A9"</formula>
    </cfRule>
    <cfRule type="expression" dxfId="16841" priority="6277">
      <formula>$A232="A8"</formula>
    </cfRule>
    <cfRule type="expression" dxfId="16840" priority="6278">
      <formula>$A232="A7"</formula>
    </cfRule>
    <cfRule type="expression" dxfId="16839" priority="6279">
      <formula>$A232="A6"</formula>
    </cfRule>
    <cfRule type="expression" dxfId="16838" priority="6280">
      <formula>$A232="A5"</formula>
    </cfRule>
    <cfRule type="expression" dxfId="16837" priority="6281">
      <formula>$A232="A4"</formula>
    </cfRule>
    <cfRule type="expression" dxfId="16836" priority="6282">
      <formula>$A232="A3"</formula>
    </cfRule>
    <cfRule type="expression" dxfId="16835" priority="6283">
      <formula>$A232="A2"</formula>
    </cfRule>
    <cfRule type="expression" dxfId="16834" priority="6284">
      <formula>$A232="A1"</formula>
    </cfRule>
  </conditionalFormatting>
  <conditionalFormatting sqref="AM27">
    <cfRule type="expression" dxfId="16833" priority="6267">
      <formula>$A27="A9"</formula>
    </cfRule>
    <cfRule type="expression" dxfId="16832" priority="6268">
      <formula>$A27="A8"</formula>
    </cfRule>
    <cfRule type="expression" dxfId="16831" priority="6269">
      <formula>$A27="A7"</formula>
    </cfRule>
    <cfRule type="expression" dxfId="16830" priority="6270">
      <formula>$A27="A6"</formula>
    </cfRule>
    <cfRule type="expression" dxfId="16829" priority="6271">
      <formula>$A27="A5"</formula>
    </cfRule>
    <cfRule type="expression" dxfId="16828" priority="6272">
      <formula>$A27="A4"</formula>
    </cfRule>
    <cfRule type="expression" dxfId="16827" priority="6273">
      <formula>$A27="A3"</formula>
    </cfRule>
    <cfRule type="expression" dxfId="16826" priority="6274">
      <formula>$A27="A2"</formula>
    </cfRule>
    <cfRule type="expression" dxfId="16825" priority="6275">
      <formula>$A27="A1"</formula>
    </cfRule>
  </conditionalFormatting>
  <conditionalFormatting sqref="AM61">
    <cfRule type="expression" dxfId="16824" priority="6258">
      <formula>$A61="A9"</formula>
    </cfRule>
    <cfRule type="expression" dxfId="16823" priority="6259">
      <formula>$A61="A8"</formula>
    </cfRule>
    <cfRule type="expression" dxfId="16822" priority="6260">
      <formula>$A61="A7"</formula>
    </cfRule>
    <cfRule type="expression" dxfId="16821" priority="6261">
      <formula>$A61="A6"</formula>
    </cfRule>
    <cfRule type="expression" dxfId="16820" priority="6262">
      <formula>$A61="A5"</formula>
    </cfRule>
    <cfRule type="expression" dxfId="16819" priority="6263">
      <formula>$A61="A4"</formula>
    </cfRule>
    <cfRule type="expression" dxfId="16818" priority="6264">
      <formula>$A61="A3"</formula>
    </cfRule>
    <cfRule type="expression" dxfId="16817" priority="6265">
      <formula>$A61="A2"</formula>
    </cfRule>
    <cfRule type="expression" dxfId="16816" priority="6266">
      <formula>$A61="A1"</formula>
    </cfRule>
  </conditionalFormatting>
  <conditionalFormatting sqref="AM70">
    <cfRule type="expression" dxfId="16815" priority="6249">
      <formula>$A70="A9"</formula>
    </cfRule>
    <cfRule type="expression" dxfId="16814" priority="6250">
      <formula>$A70="A8"</formula>
    </cfRule>
    <cfRule type="expression" dxfId="16813" priority="6251">
      <formula>$A70="A7"</formula>
    </cfRule>
    <cfRule type="expression" dxfId="16812" priority="6252">
      <formula>$A70="A6"</formula>
    </cfRule>
    <cfRule type="expression" dxfId="16811" priority="6253">
      <formula>$A70="A5"</formula>
    </cfRule>
    <cfRule type="expression" dxfId="16810" priority="6254">
      <formula>$A70="A4"</formula>
    </cfRule>
    <cfRule type="expression" dxfId="16809" priority="6255">
      <formula>$A70="A3"</formula>
    </cfRule>
    <cfRule type="expression" dxfId="16808" priority="6256">
      <formula>$A70="A2"</formula>
    </cfRule>
    <cfRule type="expression" dxfId="16807" priority="6257">
      <formula>$A70="A1"</formula>
    </cfRule>
  </conditionalFormatting>
  <conditionalFormatting sqref="AM201">
    <cfRule type="expression" dxfId="16806" priority="6240">
      <formula>$A201="A9"</formula>
    </cfRule>
    <cfRule type="expression" dxfId="16805" priority="6241">
      <formula>$A201="A8"</formula>
    </cfRule>
    <cfRule type="expression" dxfId="16804" priority="6242">
      <formula>$A201="A7"</formula>
    </cfRule>
    <cfRule type="expression" dxfId="16803" priority="6243">
      <formula>$A201="A6"</formula>
    </cfRule>
    <cfRule type="expression" dxfId="16802" priority="6244">
      <formula>$A201="A5"</formula>
    </cfRule>
    <cfRule type="expression" dxfId="16801" priority="6245">
      <formula>$A201="A4"</formula>
    </cfRule>
    <cfRule type="expression" dxfId="16800" priority="6246">
      <formula>$A201="A3"</formula>
    </cfRule>
    <cfRule type="expression" dxfId="16799" priority="6247">
      <formula>$A201="A2"</formula>
    </cfRule>
    <cfRule type="expression" dxfId="16798" priority="6248">
      <formula>$A201="A1"</formula>
    </cfRule>
  </conditionalFormatting>
  <conditionalFormatting sqref="AM206">
    <cfRule type="expression" dxfId="16797" priority="6231">
      <formula>$A206="A9"</formula>
    </cfRule>
    <cfRule type="expression" dxfId="16796" priority="6232">
      <formula>$A206="A8"</formula>
    </cfRule>
    <cfRule type="expression" dxfId="16795" priority="6233">
      <formula>$A206="A7"</formula>
    </cfRule>
    <cfRule type="expression" dxfId="16794" priority="6234">
      <formula>$A206="A6"</formula>
    </cfRule>
    <cfRule type="expression" dxfId="16793" priority="6235">
      <formula>$A206="A5"</formula>
    </cfRule>
    <cfRule type="expression" dxfId="16792" priority="6236">
      <formula>$A206="A4"</formula>
    </cfRule>
    <cfRule type="expression" dxfId="16791" priority="6237">
      <formula>$A206="A3"</formula>
    </cfRule>
    <cfRule type="expression" dxfId="16790" priority="6238">
      <formula>$A206="A2"</formula>
    </cfRule>
    <cfRule type="expression" dxfId="16789" priority="6239">
      <formula>$A206="A1"</formula>
    </cfRule>
  </conditionalFormatting>
  <conditionalFormatting sqref="AM213">
    <cfRule type="expression" dxfId="16788" priority="6222">
      <formula>$A213="A9"</formula>
    </cfRule>
    <cfRule type="expression" dxfId="16787" priority="6223">
      <formula>$A213="A8"</formula>
    </cfRule>
    <cfRule type="expression" dxfId="16786" priority="6224">
      <formula>$A213="A7"</formula>
    </cfRule>
    <cfRule type="expression" dxfId="16785" priority="6225">
      <formula>$A213="A6"</formula>
    </cfRule>
    <cfRule type="expression" dxfId="16784" priority="6226">
      <formula>$A213="A5"</formula>
    </cfRule>
    <cfRule type="expression" dxfId="16783" priority="6227">
      <formula>$A213="A4"</formula>
    </cfRule>
    <cfRule type="expression" dxfId="16782" priority="6228">
      <formula>$A213="A3"</formula>
    </cfRule>
    <cfRule type="expression" dxfId="16781" priority="6229">
      <formula>$A213="A2"</formula>
    </cfRule>
    <cfRule type="expression" dxfId="16780" priority="6230">
      <formula>$A213="A1"</formula>
    </cfRule>
  </conditionalFormatting>
  <conditionalFormatting sqref="AM215">
    <cfRule type="expression" dxfId="16779" priority="6213">
      <formula>$A215="A9"</formula>
    </cfRule>
    <cfRule type="expression" dxfId="16778" priority="6214">
      <formula>$A215="A8"</formula>
    </cfRule>
    <cfRule type="expression" dxfId="16777" priority="6215">
      <formula>$A215="A7"</formula>
    </cfRule>
    <cfRule type="expression" dxfId="16776" priority="6216">
      <formula>$A215="A6"</formula>
    </cfRule>
    <cfRule type="expression" dxfId="16775" priority="6217">
      <formula>$A215="A5"</formula>
    </cfRule>
    <cfRule type="expression" dxfId="16774" priority="6218">
      <formula>$A215="A4"</formula>
    </cfRule>
    <cfRule type="expression" dxfId="16773" priority="6219">
      <formula>$A215="A3"</formula>
    </cfRule>
    <cfRule type="expression" dxfId="16772" priority="6220">
      <formula>$A215="A2"</formula>
    </cfRule>
    <cfRule type="expression" dxfId="16771" priority="6221">
      <formula>$A215="A1"</formula>
    </cfRule>
  </conditionalFormatting>
  <conditionalFormatting sqref="AM71">
    <cfRule type="expression" dxfId="16770" priority="6204">
      <formula>$A71="A9"</formula>
    </cfRule>
    <cfRule type="expression" dxfId="16769" priority="6205">
      <formula>$A71="A8"</formula>
    </cfRule>
    <cfRule type="expression" dxfId="16768" priority="6206">
      <formula>$A71="A7"</formula>
    </cfRule>
    <cfRule type="expression" dxfId="16767" priority="6207">
      <formula>$A71="A6"</formula>
    </cfRule>
    <cfRule type="expression" dxfId="16766" priority="6208">
      <formula>$A71="A5"</formula>
    </cfRule>
    <cfRule type="expression" dxfId="16765" priority="6209">
      <formula>$A71="A4"</formula>
    </cfRule>
    <cfRule type="expression" dxfId="16764" priority="6210">
      <formula>$A71="A3"</formula>
    </cfRule>
    <cfRule type="expression" dxfId="16763" priority="6211">
      <formula>$A71="A2"</formula>
    </cfRule>
    <cfRule type="expression" dxfId="16762" priority="6212">
      <formula>$A71="A1"</formula>
    </cfRule>
  </conditionalFormatting>
  <conditionalFormatting sqref="AM72">
    <cfRule type="expression" dxfId="16761" priority="6195">
      <formula>$A72="A9"</formula>
    </cfRule>
    <cfRule type="expression" dxfId="16760" priority="6196">
      <formula>$A72="A8"</formula>
    </cfRule>
    <cfRule type="expression" dxfId="16759" priority="6197">
      <formula>$A72="A7"</formula>
    </cfRule>
    <cfRule type="expression" dxfId="16758" priority="6198">
      <formula>$A72="A6"</formula>
    </cfRule>
    <cfRule type="expression" dxfId="16757" priority="6199">
      <formula>$A72="A5"</formula>
    </cfRule>
    <cfRule type="expression" dxfId="16756" priority="6200">
      <formula>$A72="A4"</formula>
    </cfRule>
    <cfRule type="expression" dxfId="16755" priority="6201">
      <formula>$A72="A3"</formula>
    </cfRule>
    <cfRule type="expression" dxfId="16754" priority="6202">
      <formula>$A72="A2"</formula>
    </cfRule>
    <cfRule type="expression" dxfId="16753" priority="6203">
      <formula>$A72="A1"</formula>
    </cfRule>
  </conditionalFormatting>
  <conditionalFormatting sqref="AM16:AM21 AM23:AM25 AM28:AM35 AM38:AM39 AM41:AM42 AM44:AM49 AM52:AM56 AM63:AM64 AM73:AM74 AM78:AM79 AM81:AM84 AM86:AM87 AM90:AM98 AM100:AM104 AM106:AM116 AM119:AM130 AM135:AM138 AM145:AM146 AM152:AM153 AM157:AM159 AM170 AM174:AM175 AM177:AM178 AM180:AM181 AM187:AM188 AM194:AM200 AM202:AM204 AM207:AM212 AM214 AM216 AM219:AM220 AM222:AM223 AM225:AM230 AM233:AM238 AM242:AM243 AM245:AM251 AM254:AM257 AM260:AM263 AM265:AM266 AM268:AM275">
    <cfRule type="expression" dxfId="16752" priority="6186">
      <formula>#REF!="A9"</formula>
    </cfRule>
    <cfRule type="expression" dxfId="16751" priority="6187">
      <formula>#REF!="A8"</formula>
    </cfRule>
    <cfRule type="expression" dxfId="16750" priority="6188">
      <formula>#REF!="A7"</formula>
    </cfRule>
    <cfRule type="expression" dxfId="16749" priority="6189">
      <formula>#REF!="A6"</formula>
    </cfRule>
    <cfRule type="expression" dxfId="16748" priority="6190">
      <formula>#REF!="A5"</formula>
    </cfRule>
    <cfRule type="expression" dxfId="16747" priority="6191">
      <formula>#REF!="A4"</formula>
    </cfRule>
    <cfRule type="expression" dxfId="16746" priority="6192">
      <formula>#REF!="A3"</formula>
    </cfRule>
    <cfRule type="expression" dxfId="16745" priority="6193">
      <formula>#REF!="A2"</formula>
    </cfRule>
    <cfRule type="expression" dxfId="16744" priority="6194">
      <formula>#REF!="A1"</formula>
    </cfRule>
  </conditionalFormatting>
  <conditionalFormatting sqref="AM117">
    <cfRule type="expression" dxfId="16743" priority="6177">
      <formula>#REF!="A9"</formula>
    </cfRule>
    <cfRule type="expression" dxfId="16742" priority="6178">
      <formula>#REF!="A8"</formula>
    </cfRule>
    <cfRule type="expression" dxfId="16741" priority="6179">
      <formula>#REF!="A7"</formula>
    </cfRule>
    <cfRule type="expression" dxfId="16740" priority="6180">
      <formula>#REF!="A6"</formula>
    </cfRule>
    <cfRule type="expression" dxfId="16739" priority="6181">
      <formula>#REF!="A5"</formula>
    </cfRule>
    <cfRule type="expression" dxfId="16738" priority="6182">
      <formula>#REF!="A4"</formula>
    </cfRule>
    <cfRule type="expression" dxfId="16737" priority="6183">
      <formula>#REF!="A3"</formula>
    </cfRule>
    <cfRule type="expression" dxfId="16736" priority="6184">
      <formula>#REF!="A2"</formula>
    </cfRule>
    <cfRule type="expression" dxfId="16735" priority="6185">
      <formula>#REF!="A1"</formula>
    </cfRule>
  </conditionalFormatting>
  <conditionalFormatting sqref="AM105">
    <cfRule type="expression" dxfId="16734" priority="6168">
      <formula>$A105="A9"</formula>
    </cfRule>
    <cfRule type="expression" dxfId="16733" priority="6169">
      <formula>$A105="A8"</formula>
    </cfRule>
    <cfRule type="expression" dxfId="16732" priority="6170">
      <formula>$A105="A7"</formula>
    </cfRule>
    <cfRule type="expression" dxfId="16731" priority="6171">
      <formula>$A105="A6"</formula>
    </cfRule>
    <cfRule type="expression" dxfId="16730" priority="6172">
      <formula>$A105="A5"</formula>
    </cfRule>
    <cfRule type="expression" dxfId="16729" priority="6173">
      <formula>$A105="A4"</formula>
    </cfRule>
    <cfRule type="expression" dxfId="16728" priority="6174">
      <formula>$A105="A3"</formula>
    </cfRule>
    <cfRule type="expression" dxfId="16727" priority="6175">
      <formula>$A105="A2"</formula>
    </cfRule>
    <cfRule type="expression" dxfId="16726" priority="6176">
      <formula>$A105="A1"</formula>
    </cfRule>
  </conditionalFormatting>
  <conditionalFormatting sqref="AM252">
    <cfRule type="expression" dxfId="16725" priority="6159">
      <formula>#REF!="A9"</formula>
    </cfRule>
    <cfRule type="expression" dxfId="16724" priority="6160">
      <formula>#REF!="A8"</formula>
    </cfRule>
    <cfRule type="expression" dxfId="16723" priority="6161">
      <formula>#REF!="A7"</formula>
    </cfRule>
    <cfRule type="expression" dxfId="16722" priority="6162">
      <formula>#REF!="A6"</formula>
    </cfRule>
    <cfRule type="expression" dxfId="16721" priority="6163">
      <formula>#REF!="A5"</formula>
    </cfRule>
    <cfRule type="expression" dxfId="16720" priority="6164">
      <formula>#REF!="A4"</formula>
    </cfRule>
    <cfRule type="expression" dxfId="16719" priority="6165">
      <formula>#REF!="A3"</formula>
    </cfRule>
    <cfRule type="expression" dxfId="16718" priority="6166">
      <formula>#REF!="A2"</formula>
    </cfRule>
    <cfRule type="expression" dxfId="16717" priority="6167">
      <formula>#REF!="A1"</formula>
    </cfRule>
  </conditionalFormatting>
  <conditionalFormatting sqref="AM65">
    <cfRule type="expression" dxfId="16716" priority="6150">
      <formula>$A65="A9"</formula>
    </cfRule>
    <cfRule type="expression" dxfId="16715" priority="6151">
      <formula>$A65="A8"</formula>
    </cfRule>
    <cfRule type="expression" dxfId="16714" priority="6152">
      <formula>$A65="A7"</formula>
    </cfRule>
    <cfRule type="expression" dxfId="16713" priority="6153">
      <formula>$A65="A6"</formula>
    </cfRule>
    <cfRule type="expression" dxfId="16712" priority="6154">
      <formula>$A65="A5"</formula>
    </cfRule>
    <cfRule type="expression" dxfId="16711" priority="6155">
      <formula>$A65="A4"</formula>
    </cfRule>
    <cfRule type="expression" dxfId="16710" priority="6156">
      <formula>$A65="A3"</formula>
    </cfRule>
    <cfRule type="expression" dxfId="16709" priority="6157">
      <formula>$A65="A2"</formula>
    </cfRule>
    <cfRule type="expression" dxfId="16708" priority="6158">
      <formula>$A65="A1"</formula>
    </cfRule>
  </conditionalFormatting>
  <conditionalFormatting sqref="AM67:AM68">
    <cfRule type="expression" dxfId="16707" priority="6141">
      <formula>#REF!="A9"</formula>
    </cfRule>
    <cfRule type="expression" dxfId="16706" priority="6142">
      <formula>#REF!="A8"</formula>
    </cfRule>
    <cfRule type="expression" dxfId="16705" priority="6143">
      <formula>#REF!="A7"</formula>
    </cfRule>
    <cfRule type="expression" dxfId="16704" priority="6144">
      <formula>#REF!="A6"</formula>
    </cfRule>
    <cfRule type="expression" dxfId="16703" priority="6145">
      <formula>#REF!="A5"</formula>
    </cfRule>
    <cfRule type="expression" dxfId="16702" priority="6146">
      <formula>#REF!="A4"</formula>
    </cfRule>
    <cfRule type="expression" dxfId="16701" priority="6147">
      <formula>#REF!="A3"</formula>
    </cfRule>
    <cfRule type="expression" dxfId="16700" priority="6148">
      <formula>#REF!="A2"</formula>
    </cfRule>
    <cfRule type="expression" dxfId="16699" priority="6149">
      <formula>#REF!="A1"</formula>
    </cfRule>
  </conditionalFormatting>
  <conditionalFormatting sqref="AM60">
    <cfRule type="expression" dxfId="16698" priority="6132">
      <formula>$A60="A9"</formula>
    </cfRule>
    <cfRule type="expression" dxfId="16697" priority="6133">
      <formula>$A60="A8"</formula>
    </cfRule>
    <cfRule type="expression" dxfId="16696" priority="6134">
      <formula>$A60="A7"</formula>
    </cfRule>
    <cfRule type="expression" dxfId="16695" priority="6135">
      <formula>$A60="A6"</formula>
    </cfRule>
    <cfRule type="expression" dxfId="16694" priority="6136">
      <formula>$A60="A5"</formula>
    </cfRule>
    <cfRule type="expression" dxfId="16693" priority="6137">
      <formula>$A60="A4"</formula>
    </cfRule>
    <cfRule type="expression" dxfId="16692" priority="6138">
      <formula>$A60="A3"</formula>
    </cfRule>
    <cfRule type="expression" dxfId="16691" priority="6139">
      <formula>$A60="A2"</formula>
    </cfRule>
    <cfRule type="expression" dxfId="16690" priority="6140">
      <formula>$A60="A1"</formula>
    </cfRule>
  </conditionalFormatting>
  <conditionalFormatting sqref="AM148:AM149">
    <cfRule type="expression" dxfId="16689" priority="6123">
      <formula>#REF!="A9"</formula>
    </cfRule>
    <cfRule type="expression" dxfId="16688" priority="6124">
      <formula>#REF!="A8"</formula>
    </cfRule>
    <cfRule type="expression" dxfId="16687" priority="6125">
      <formula>#REF!="A7"</formula>
    </cfRule>
    <cfRule type="expression" dxfId="16686" priority="6126">
      <formula>#REF!="A6"</formula>
    </cfRule>
    <cfRule type="expression" dxfId="16685" priority="6127">
      <formula>#REF!="A5"</formula>
    </cfRule>
    <cfRule type="expression" dxfId="16684" priority="6128">
      <formula>#REF!="A4"</formula>
    </cfRule>
    <cfRule type="expression" dxfId="16683" priority="6129">
      <formula>#REF!="A3"</formula>
    </cfRule>
    <cfRule type="expression" dxfId="16682" priority="6130">
      <formula>#REF!="A2"</formula>
    </cfRule>
    <cfRule type="expression" dxfId="16681" priority="6131">
      <formula>#REF!="A1"</formula>
    </cfRule>
  </conditionalFormatting>
  <conditionalFormatting sqref="AM182">
    <cfRule type="expression" dxfId="16680" priority="6114">
      <formula>$A182="A9"</formula>
    </cfRule>
    <cfRule type="expression" dxfId="16679" priority="6115">
      <formula>$A182="A8"</formula>
    </cfRule>
    <cfRule type="expression" dxfId="16678" priority="6116">
      <formula>$A182="A7"</formula>
    </cfRule>
    <cfRule type="expression" dxfId="16677" priority="6117">
      <formula>$A182="A6"</formula>
    </cfRule>
    <cfRule type="expression" dxfId="16676" priority="6118">
      <formula>$A182="A5"</formula>
    </cfRule>
    <cfRule type="expression" dxfId="16675" priority="6119">
      <formula>$A182="A4"</formula>
    </cfRule>
    <cfRule type="expression" dxfId="16674" priority="6120">
      <formula>$A182="A3"</formula>
    </cfRule>
    <cfRule type="expression" dxfId="16673" priority="6121">
      <formula>$A182="A2"</formula>
    </cfRule>
    <cfRule type="expression" dxfId="16672" priority="6122">
      <formula>$A182="A1"</formula>
    </cfRule>
  </conditionalFormatting>
  <conditionalFormatting sqref="AM183">
    <cfRule type="expression" dxfId="16671" priority="6105">
      <formula>$A183="A9"</formula>
    </cfRule>
    <cfRule type="expression" dxfId="16670" priority="6106">
      <formula>$A183="A8"</formula>
    </cfRule>
    <cfRule type="expression" dxfId="16669" priority="6107">
      <formula>$A183="A7"</formula>
    </cfRule>
    <cfRule type="expression" dxfId="16668" priority="6108">
      <formula>$A183="A6"</formula>
    </cfRule>
    <cfRule type="expression" dxfId="16667" priority="6109">
      <formula>$A183="A5"</formula>
    </cfRule>
    <cfRule type="expression" dxfId="16666" priority="6110">
      <formula>$A183="A4"</formula>
    </cfRule>
    <cfRule type="expression" dxfId="16665" priority="6111">
      <formula>$A183="A3"</formula>
    </cfRule>
    <cfRule type="expression" dxfId="16664" priority="6112">
      <formula>$A183="A2"</formula>
    </cfRule>
    <cfRule type="expression" dxfId="16663" priority="6113">
      <formula>$A183="A1"</formula>
    </cfRule>
  </conditionalFormatting>
  <conditionalFormatting sqref="AM184:AM185">
    <cfRule type="expression" dxfId="16662" priority="6096">
      <formula>$A184="A9"</formula>
    </cfRule>
    <cfRule type="expression" dxfId="16661" priority="6097">
      <formula>$A184="A8"</formula>
    </cfRule>
    <cfRule type="expression" dxfId="16660" priority="6098">
      <formula>$A184="A7"</formula>
    </cfRule>
    <cfRule type="expression" dxfId="16659" priority="6099">
      <formula>$A184="A6"</formula>
    </cfRule>
    <cfRule type="expression" dxfId="16658" priority="6100">
      <formula>$A184="A5"</formula>
    </cfRule>
    <cfRule type="expression" dxfId="16657" priority="6101">
      <formula>$A184="A4"</formula>
    </cfRule>
    <cfRule type="expression" dxfId="16656" priority="6102">
      <formula>$A184="A3"</formula>
    </cfRule>
    <cfRule type="expression" dxfId="16655" priority="6103">
      <formula>$A184="A2"</formula>
    </cfRule>
    <cfRule type="expression" dxfId="16654" priority="6104">
      <formula>$A184="A1"</formula>
    </cfRule>
  </conditionalFormatting>
  <conditionalFormatting sqref="AM186">
    <cfRule type="expression" dxfId="16653" priority="6087">
      <formula>$A186="A9"</formula>
    </cfRule>
    <cfRule type="expression" dxfId="16652" priority="6088">
      <formula>$A186="A8"</formula>
    </cfRule>
    <cfRule type="expression" dxfId="16651" priority="6089">
      <formula>$A186="A7"</formula>
    </cfRule>
    <cfRule type="expression" dxfId="16650" priority="6090">
      <formula>$A186="A6"</formula>
    </cfRule>
    <cfRule type="expression" dxfId="16649" priority="6091">
      <formula>$A186="A5"</formula>
    </cfRule>
    <cfRule type="expression" dxfId="16648" priority="6092">
      <formula>$A186="A4"</formula>
    </cfRule>
    <cfRule type="expression" dxfId="16647" priority="6093">
      <formula>$A186="A3"</formula>
    </cfRule>
    <cfRule type="expression" dxfId="16646" priority="6094">
      <formula>$A186="A2"</formula>
    </cfRule>
    <cfRule type="expression" dxfId="16645" priority="6095">
      <formula>$A186="A1"</formula>
    </cfRule>
  </conditionalFormatting>
  <conditionalFormatting sqref="AM160">
    <cfRule type="cellIs" dxfId="16644" priority="6086" stopIfTrue="1" operator="lessThan">
      <formula>0</formula>
    </cfRule>
  </conditionalFormatting>
  <conditionalFormatting sqref="AM161">
    <cfRule type="expression" dxfId="16643" priority="6077">
      <formula>$A161="A9"</formula>
    </cfRule>
    <cfRule type="expression" dxfId="16642" priority="6078">
      <formula>$A161="A8"</formula>
    </cfRule>
    <cfRule type="expression" dxfId="16641" priority="6079">
      <formula>$A161="A7"</formula>
    </cfRule>
    <cfRule type="expression" dxfId="16640" priority="6080">
      <formula>$A161="A6"</formula>
    </cfRule>
    <cfRule type="expression" dxfId="16639" priority="6081">
      <formula>$A161="A5"</formula>
    </cfRule>
    <cfRule type="expression" dxfId="16638" priority="6082">
      <formula>$A161="A4"</formula>
    </cfRule>
    <cfRule type="expression" dxfId="16637" priority="6083">
      <formula>$A161="A3"</formula>
    </cfRule>
    <cfRule type="expression" dxfId="16636" priority="6084">
      <formula>$A161="A2"</formula>
    </cfRule>
    <cfRule type="expression" dxfId="16635" priority="6085">
      <formula>$A161="A1"</formula>
    </cfRule>
  </conditionalFormatting>
  <conditionalFormatting sqref="AM162">
    <cfRule type="expression" dxfId="16634" priority="6068">
      <formula>$A162="A9"</formula>
    </cfRule>
    <cfRule type="expression" dxfId="16633" priority="6069">
      <formula>$A162="A8"</formula>
    </cfRule>
    <cfRule type="expression" dxfId="16632" priority="6070">
      <formula>$A162="A7"</formula>
    </cfRule>
    <cfRule type="expression" dxfId="16631" priority="6071">
      <formula>$A162="A6"</formula>
    </cfRule>
    <cfRule type="expression" dxfId="16630" priority="6072">
      <formula>$A162="A5"</formula>
    </cfRule>
    <cfRule type="expression" dxfId="16629" priority="6073">
      <formula>$A162="A4"</formula>
    </cfRule>
    <cfRule type="expression" dxfId="16628" priority="6074">
      <formula>$A162="A3"</formula>
    </cfRule>
    <cfRule type="expression" dxfId="16627" priority="6075">
      <formula>$A162="A2"</formula>
    </cfRule>
    <cfRule type="expression" dxfId="16626" priority="6076">
      <formula>$A162="A1"</formula>
    </cfRule>
  </conditionalFormatting>
  <conditionalFormatting sqref="AM163">
    <cfRule type="expression" dxfId="16625" priority="6059">
      <formula>$A163="A9"</formula>
    </cfRule>
    <cfRule type="expression" dxfId="16624" priority="6060">
      <formula>$A163="A8"</formula>
    </cfRule>
    <cfRule type="expression" dxfId="16623" priority="6061">
      <formula>$A163="A7"</formula>
    </cfRule>
    <cfRule type="expression" dxfId="16622" priority="6062">
      <formula>$A163="A6"</formula>
    </cfRule>
    <cfRule type="expression" dxfId="16621" priority="6063">
      <formula>$A163="A5"</formula>
    </cfRule>
    <cfRule type="expression" dxfId="16620" priority="6064">
      <formula>$A163="A4"</formula>
    </cfRule>
    <cfRule type="expression" dxfId="16619" priority="6065">
      <formula>$A163="A3"</formula>
    </cfRule>
    <cfRule type="expression" dxfId="16618" priority="6066">
      <formula>$A163="A2"</formula>
    </cfRule>
    <cfRule type="expression" dxfId="16617" priority="6067">
      <formula>$A163="A1"</formula>
    </cfRule>
  </conditionalFormatting>
  <conditionalFormatting sqref="AM165">
    <cfRule type="expression" dxfId="16616" priority="6050">
      <formula>$A165="A9"</formula>
    </cfRule>
    <cfRule type="expression" dxfId="16615" priority="6051">
      <formula>$A165="A8"</formula>
    </cfRule>
    <cfRule type="expression" dxfId="16614" priority="6052">
      <formula>$A165="A7"</formula>
    </cfRule>
    <cfRule type="expression" dxfId="16613" priority="6053">
      <formula>$A165="A6"</formula>
    </cfRule>
    <cfRule type="expression" dxfId="16612" priority="6054">
      <formula>$A165="A5"</formula>
    </cfRule>
    <cfRule type="expression" dxfId="16611" priority="6055">
      <formula>$A165="A4"</formula>
    </cfRule>
    <cfRule type="expression" dxfId="16610" priority="6056">
      <formula>$A165="A3"</formula>
    </cfRule>
    <cfRule type="expression" dxfId="16609" priority="6057">
      <formula>$A165="A2"</formula>
    </cfRule>
    <cfRule type="expression" dxfId="16608" priority="6058">
      <formula>$A165="A1"</formula>
    </cfRule>
  </conditionalFormatting>
  <conditionalFormatting sqref="AM166">
    <cfRule type="expression" dxfId="16607" priority="6041">
      <formula>$A166="A9"</formula>
    </cfRule>
    <cfRule type="expression" dxfId="16606" priority="6042">
      <formula>$A166="A8"</formula>
    </cfRule>
    <cfRule type="expression" dxfId="16605" priority="6043">
      <formula>$A166="A7"</formula>
    </cfRule>
    <cfRule type="expression" dxfId="16604" priority="6044">
      <formula>$A166="A6"</formula>
    </cfRule>
    <cfRule type="expression" dxfId="16603" priority="6045">
      <formula>$A166="A5"</formula>
    </cfRule>
    <cfRule type="expression" dxfId="16602" priority="6046">
      <formula>$A166="A4"</formula>
    </cfRule>
    <cfRule type="expression" dxfId="16601" priority="6047">
      <formula>$A166="A3"</formula>
    </cfRule>
    <cfRule type="expression" dxfId="16600" priority="6048">
      <formula>$A166="A2"</formula>
    </cfRule>
    <cfRule type="expression" dxfId="16599" priority="6049">
      <formula>$A166="A1"</formula>
    </cfRule>
  </conditionalFormatting>
  <conditionalFormatting sqref="AM167:AM169">
    <cfRule type="expression" dxfId="16598" priority="6032">
      <formula>$A167="A9"</formula>
    </cfRule>
    <cfRule type="expression" dxfId="16597" priority="6033">
      <formula>$A167="A8"</formula>
    </cfRule>
    <cfRule type="expression" dxfId="16596" priority="6034">
      <formula>$A167="A7"</formula>
    </cfRule>
    <cfRule type="expression" dxfId="16595" priority="6035">
      <formula>$A167="A6"</formula>
    </cfRule>
    <cfRule type="expression" dxfId="16594" priority="6036">
      <formula>$A167="A5"</formula>
    </cfRule>
    <cfRule type="expression" dxfId="16593" priority="6037">
      <formula>$A167="A4"</formula>
    </cfRule>
    <cfRule type="expression" dxfId="16592" priority="6038">
      <formula>$A167="A3"</formula>
    </cfRule>
    <cfRule type="expression" dxfId="16591" priority="6039">
      <formula>$A167="A2"</formula>
    </cfRule>
    <cfRule type="expression" dxfId="16590" priority="6040">
      <formula>$A167="A1"</formula>
    </cfRule>
  </conditionalFormatting>
  <conditionalFormatting sqref="AM164">
    <cfRule type="expression" dxfId="16589" priority="6023">
      <formula>$A164="A9"</formula>
    </cfRule>
    <cfRule type="expression" dxfId="16588" priority="6024">
      <formula>$A164="A8"</formula>
    </cfRule>
    <cfRule type="expression" dxfId="16587" priority="6025">
      <formula>$A164="A7"</formula>
    </cfRule>
    <cfRule type="expression" dxfId="16586" priority="6026">
      <formula>$A164="A6"</formula>
    </cfRule>
    <cfRule type="expression" dxfId="16585" priority="6027">
      <formula>$A164="A5"</formula>
    </cfRule>
    <cfRule type="expression" dxfId="16584" priority="6028">
      <formula>$A164="A4"</formula>
    </cfRule>
    <cfRule type="expression" dxfId="16583" priority="6029">
      <formula>$A164="A3"</formula>
    </cfRule>
    <cfRule type="expression" dxfId="16582" priority="6030">
      <formula>$A164="A2"</formula>
    </cfRule>
    <cfRule type="expression" dxfId="16581" priority="6031">
      <formula>$A164="A1"</formula>
    </cfRule>
  </conditionalFormatting>
  <conditionalFormatting sqref="AM172">
    <cfRule type="expression" dxfId="16580" priority="6014">
      <formula>$A172="A9"</formula>
    </cfRule>
    <cfRule type="expression" dxfId="16579" priority="6015">
      <formula>$A172="A8"</formula>
    </cfRule>
    <cfRule type="expression" dxfId="16578" priority="6016">
      <formula>$A172="A7"</formula>
    </cfRule>
    <cfRule type="expression" dxfId="16577" priority="6017">
      <formula>$A172="A6"</formula>
    </cfRule>
    <cfRule type="expression" dxfId="16576" priority="6018">
      <formula>$A172="A5"</formula>
    </cfRule>
    <cfRule type="expression" dxfId="16575" priority="6019">
      <formula>$A172="A4"</formula>
    </cfRule>
    <cfRule type="expression" dxfId="16574" priority="6020">
      <formula>$A172="A3"</formula>
    </cfRule>
    <cfRule type="expression" dxfId="16573" priority="6021">
      <formula>$A172="A2"</formula>
    </cfRule>
    <cfRule type="expression" dxfId="16572" priority="6022">
      <formula>$A172="A1"</formula>
    </cfRule>
  </conditionalFormatting>
  <conditionalFormatting sqref="AM173">
    <cfRule type="expression" dxfId="16571" priority="6005">
      <formula>$A173="A9"</formula>
    </cfRule>
    <cfRule type="expression" dxfId="16570" priority="6006">
      <formula>$A173="A8"</formula>
    </cfRule>
    <cfRule type="expression" dxfId="16569" priority="6007">
      <formula>$A173="A7"</formula>
    </cfRule>
    <cfRule type="expression" dxfId="16568" priority="6008">
      <formula>$A173="A6"</formula>
    </cfRule>
    <cfRule type="expression" dxfId="16567" priority="6009">
      <formula>$A173="A5"</formula>
    </cfRule>
    <cfRule type="expression" dxfId="16566" priority="6010">
      <formula>$A173="A4"</formula>
    </cfRule>
    <cfRule type="expression" dxfId="16565" priority="6011">
      <formula>$A173="A3"</formula>
    </cfRule>
    <cfRule type="expression" dxfId="16564" priority="6012">
      <formula>$A173="A2"</formula>
    </cfRule>
    <cfRule type="expression" dxfId="16563" priority="6013">
      <formula>$A173="A1"</formula>
    </cfRule>
  </conditionalFormatting>
  <conditionalFormatting sqref="AM176">
    <cfRule type="expression" dxfId="16562" priority="5996">
      <formula>$A176="A9"</formula>
    </cfRule>
    <cfRule type="expression" dxfId="16561" priority="5997">
      <formula>$A176="A8"</formula>
    </cfRule>
    <cfRule type="expression" dxfId="16560" priority="5998">
      <formula>$A176="A7"</formula>
    </cfRule>
    <cfRule type="expression" dxfId="16559" priority="5999">
      <formula>$A176="A6"</formula>
    </cfRule>
    <cfRule type="expression" dxfId="16558" priority="6000">
      <formula>$A176="A5"</formula>
    </cfRule>
    <cfRule type="expression" dxfId="16557" priority="6001">
      <formula>$A176="A4"</formula>
    </cfRule>
    <cfRule type="expression" dxfId="16556" priority="6002">
      <formula>$A176="A3"</formula>
    </cfRule>
    <cfRule type="expression" dxfId="16555" priority="6003">
      <formula>$A176="A2"</formula>
    </cfRule>
    <cfRule type="expression" dxfId="16554" priority="6004">
      <formula>$A176="A1"</formula>
    </cfRule>
  </conditionalFormatting>
  <conditionalFormatting sqref="AM179">
    <cfRule type="expression" dxfId="16553" priority="5987">
      <formula>$A179="A9"</formula>
    </cfRule>
    <cfRule type="expression" dxfId="16552" priority="5988">
      <formula>$A179="A8"</formula>
    </cfRule>
    <cfRule type="expression" dxfId="16551" priority="5989">
      <formula>$A179="A7"</formula>
    </cfRule>
    <cfRule type="expression" dxfId="16550" priority="5990">
      <formula>$A179="A6"</formula>
    </cfRule>
    <cfRule type="expression" dxfId="16549" priority="5991">
      <formula>$A179="A5"</formula>
    </cfRule>
    <cfRule type="expression" dxfId="16548" priority="5992">
      <formula>$A179="A4"</formula>
    </cfRule>
    <cfRule type="expression" dxfId="16547" priority="5993">
      <formula>$A179="A3"</formula>
    </cfRule>
    <cfRule type="expression" dxfId="16546" priority="5994">
      <formula>$A179="A2"</formula>
    </cfRule>
    <cfRule type="expression" dxfId="16545" priority="5995">
      <formula>$A179="A1"</formula>
    </cfRule>
  </conditionalFormatting>
  <conditionalFormatting sqref="AM171">
    <cfRule type="expression" dxfId="16544" priority="5978">
      <formula>#REF!="A9"</formula>
    </cfRule>
    <cfRule type="expression" dxfId="16543" priority="5979">
      <formula>#REF!="A8"</formula>
    </cfRule>
    <cfRule type="expression" dxfId="16542" priority="5980">
      <formula>#REF!="A7"</formula>
    </cfRule>
    <cfRule type="expression" dxfId="16541" priority="5981">
      <formula>#REF!="A6"</formula>
    </cfRule>
    <cfRule type="expression" dxfId="16540" priority="5982">
      <formula>#REF!="A5"</formula>
    </cfRule>
    <cfRule type="expression" dxfId="16539" priority="5983">
      <formula>#REF!="A4"</formula>
    </cfRule>
    <cfRule type="expression" dxfId="16538" priority="5984">
      <formula>#REF!="A3"</formula>
    </cfRule>
    <cfRule type="expression" dxfId="16537" priority="5985">
      <formula>#REF!="A2"</formula>
    </cfRule>
    <cfRule type="expression" dxfId="16536" priority="5986">
      <formula>#REF!="A1"</formula>
    </cfRule>
  </conditionalFormatting>
  <conditionalFormatting sqref="A140:B141">
    <cfRule type="expression" dxfId="16535" priority="5969">
      <formula>#REF!="A9"</formula>
    </cfRule>
    <cfRule type="expression" dxfId="16534" priority="5970">
      <formula>#REF!="A8"</formula>
    </cfRule>
    <cfRule type="expression" dxfId="16533" priority="5971">
      <formula>#REF!="A7"</formula>
    </cfRule>
    <cfRule type="expression" dxfId="16532" priority="5972">
      <formula>#REF!="A6"</formula>
    </cfRule>
    <cfRule type="expression" dxfId="16531" priority="5973">
      <formula>#REF!="A5"</formula>
    </cfRule>
    <cfRule type="expression" dxfId="16530" priority="5974">
      <formula>#REF!="A4"</formula>
    </cfRule>
    <cfRule type="expression" dxfId="16529" priority="5975">
      <formula>#REF!="A3"</formula>
    </cfRule>
    <cfRule type="expression" dxfId="16528" priority="5976">
      <formula>#REF!="A2"</formula>
    </cfRule>
    <cfRule type="expression" dxfId="16527" priority="5977">
      <formula>#REF!="A1"</formula>
    </cfRule>
  </conditionalFormatting>
  <conditionalFormatting sqref="I140:I141">
    <cfRule type="expression" dxfId="16526" priority="5960">
      <formula>#REF!="A9"</formula>
    </cfRule>
    <cfRule type="expression" dxfId="16525" priority="5961">
      <formula>#REF!="A8"</formula>
    </cfRule>
    <cfRule type="expression" dxfId="16524" priority="5962">
      <formula>#REF!="A7"</formula>
    </cfRule>
    <cfRule type="expression" dxfId="16523" priority="5963">
      <formula>#REF!="A6"</formula>
    </cfRule>
    <cfRule type="expression" dxfId="16522" priority="5964">
      <formula>#REF!="A5"</formula>
    </cfRule>
    <cfRule type="expression" dxfId="16521" priority="5965">
      <formula>#REF!="A4"</formula>
    </cfRule>
    <cfRule type="expression" dxfId="16520" priority="5966">
      <formula>#REF!="A3"</formula>
    </cfRule>
    <cfRule type="expression" dxfId="16519" priority="5967">
      <formula>#REF!="A2"</formula>
    </cfRule>
    <cfRule type="expression" dxfId="16518" priority="5968">
      <formula>#REF!="A1"</formula>
    </cfRule>
  </conditionalFormatting>
  <conditionalFormatting sqref="K140:K141">
    <cfRule type="expression" dxfId="16517" priority="5951">
      <formula>#REF!="A9"</formula>
    </cfRule>
    <cfRule type="expression" dxfId="16516" priority="5952">
      <formula>#REF!="A8"</formula>
    </cfRule>
    <cfRule type="expression" dxfId="16515" priority="5953">
      <formula>#REF!="A7"</formula>
    </cfRule>
    <cfRule type="expression" dxfId="16514" priority="5954">
      <formula>#REF!="A6"</formula>
    </cfRule>
    <cfRule type="expression" dxfId="16513" priority="5955">
      <formula>#REF!="A5"</formula>
    </cfRule>
    <cfRule type="expression" dxfId="16512" priority="5956">
      <formula>#REF!="A4"</formula>
    </cfRule>
    <cfRule type="expression" dxfId="16511" priority="5957">
      <formula>#REF!="A3"</formula>
    </cfRule>
    <cfRule type="expression" dxfId="16510" priority="5958">
      <formula>#REF!="A2"</formula>
    </cfRule>
    <cfRule type="expression" dxfId="16509" priority="5959">
      <formula>#REF!="A1"</formula>
    </cfRule>
  </conditionalFormatting>
  <conditionalFormatting sqref="Y140:Y141">
    <cfRule type="expression" dxfId="16508" priority="5942">
      <formula>#REF!="A9"</formula>
    </cfRule>
    <cfRule type="expression" dxfId="16507" priority="5943">
      <formula>#REF!="A8"</formula>
    </cfRule>
    <cfRule type="expression" dxfId="16506" priority="5944">
      <formula>#REF!="A7"</formula>
    </cfRule>
    <cfRule type="expression" dxfId="16505" priority="5945">
      <formula>#REF!="A6"</formula>
    </cfRule>
    <cfRule type="expression" dxfId="16504" priority="5946">
      <formula>#REF!="A5"</formula>
    </cfRule>
    <cfRule type="expression" dxfId="16503" priority="5947">
      <formula>#REF!="A4"</formula>
    </cfRule>
    <cfRule type="expression" dxfId="16502" priority="5948">
      <formula>#REF!="A3"</formula>
    </cfRule>
    <cfRule type="expression" dxfId="16501" priority="5949">
      <formula>#REF!="A2"</formula>
    </cfRule>
    <cfRule type="expression" dxfId="16500" priority="5950">
      <formula>#REF!="A1"</formula>
    </cfRule>
  </conditionalFormatting>
  <conditionalFormatting sqref="Z140:Z141">
    <cfRule type="expression" dxfId="16499" priority="5933">
      <formula>#REF!="A9"</formula>
    </cfRule>
    <cfRule type="expression" dxfId="16498" priority="5934">
      <formula>#REF!="A8"</formula>
    </cfRule>
    <cfRule type="expression" dxfId="16497" priority="5935">
      <formula>#REF!="A7"</formula>
    </cfRule>
    <cfRule type="expression" dxfId="16496" priority="5936">
      <formula>#REF!="A6"</formula>
    </cfRule>
    <cfRule type="expression" dxfId="16495" priority="5937">
      <formula>#REF!="A5"</formula>
    </cfRule>
    <cfRule type="expression" dxfId="16494" priority="5938">
      <formula>#REF!="A4"</formula>
    </cfRule>
    <cfRule type="expression" dxfId="16493" priority="5939">
      <formula>#REF!="A3"</formula>
    </cfRule>
    <cfRule type="expression" dxfId="16492" priority="5940">
      <formula>#REF!="A2"</formula>
    </cfRule>
    <cfRule type="expression" dxfId="16491" priority="5941">
      <formula>#REF!="A1"</formula>
    </cfRule>
  </conditionalFormatting>
  <conditionalFormatting sqref="AN140:AN141">
    <cfRule type="expression" dxfId="16490" priority="5924">
      <formula>#REF!="A9"</formula>
    </cfRule>
    <cfRule type="expression" dxfId="16489" priority="5925">
      <formula>#REF!="A8"</formula>
    </cfRule>
    <cfRule type="expression" dxfId="16488" priority="5926">
      <formula>#REF!="A7"</formula>
    </cfRule>
    <cfRule type="expression" dxfId="16487" priority="5927">
      <formula>#REF!="A6"</formula>
    </cfRule>
    <cfRule type="expression" dxfId="16486" priority="5928">
      <formula>#REF!="A5"</formula>
    </cfRule>
    <cfRule type="expression" dxfId="16485" priority="5929">
      <formula>#REF!="A4"</formula>
    </cfRule>
    <cfRule type="expression" dxfId="16484" priority="5930">
      <formula>#REF!="A3"</formula>
    </cfRule>
    <cfRule type="expression" dxfId="16483" priority="5931">
      <formula>#REF!="A2"</formula>
    </cfRule>
    <cfRule type="expression" dxfId="16482" priority="5932">
      <formula>#REF!="A1"</formula>
    </cfRule>
  </conditionalFormatting>
  <conditionalFormatting sqref="BC140:BC141">
    <cfRule type="expression" dxfId="16481" priority="5915">
      <formula>#REF!="A9"</formula>
    </cfRule>
    <cfRule type="expression" dxfId="16480" priority="5916">
      <formula>#REF!="A8"</formula>
    </cfRule>
    <cfRule type="expression" dxfId="16479" priority="5917">
      <formula>#REF!="A7"</formula>
    </cfRule>
    <cfRule type="expression" dxfId="16478" priority="5918">
      <formula>#REF!="A6"</formula>
    </cfRule>
    <cfRule type="expression" dxfId="16477" priority="5919">
      <formula>#REF!="A5"</formula>
    </cfRule>
    <cfRule type="expression" dxfId="16476" priority="5920">
      <formula>#REF!="A4"</formula>
    </cfRule>
    <cfRule type="expression" dxfId="16475" priority="5921">
      <formula>#REF!="A3"</formula>
    </cfRule>
    <cfRule type="expression" dxfId="16474" priority="5922">
      <formula>#REF!="A2"</formula>
    </cfRule>
    <cfRule type="expression" dxfId="16473" priority="5923">
      <formula>#REF!="A1"</formula>
    </cfRule>
  </conditionalFormatting>
  <conditionalFormatting sqref="BD140:BD141">
    <cfRule type="expression" dxfId="16472" priority="5906">
      <formula>#REF!="A9"</formula>
    </cfRule>
    <cfRule type="expression" dxfId="16471" priority="5907">
      <formula>#REF!="A8"</formula>
    </cfRule>
    <cfRule type="expression" dxfId="16470" priority="5908">
      <formula>#REF!="A7"</formula>
    </cfRule>
    <cfRule type="expression" dxfId="16469" priority="5909">
      <formula>#REF!="A6"</formula>
    </cfRule>
    <cfRule type="expression" dxfId="16468" priority="5910">
      <formula>#REF!="A5"</formula>
    </cfRule>
    <cfRule type="expression" dxfId="16467" priority="5911">
      <formula>#REF!="A4"</formula>
    </cfRule>
    <cfRule type="expression" dxfId="16466" priority="5912">
      <formula>#REF!="A3"</formula>
    </cfRule>
    <cfRule type="expression" dxfId="16465" priority="5913">
      <formula>#REF!="A2"</formula>
    </cfRule>
    <cfRule type="expression" dxfId="16464" priority="5914">
      <formula>#REF!="A1"</formula>
    </cfRule>
  </conditionalFormatting>
  <conditionalFormatting sqref="X140:X141">
    <cfRule type="expression" dxfId="16463" priority="5897">
      <formula>#REF!="A9"</formula>
    </cfRule>
    <cfRule type="expression" dxfId="16462" priority="5898">
      <formula>#REF!="A8"</formula>
    </cfRule>
    <cfRule type="expression" dxfId="16461" priority="5899">
      <formula>#REF!="A7"</formula>
    </cfRule>
    <cfRule type="expression" dxfId="16460" priority="5900">
      <formula>#REF!="A6"</formula>
    </cfRule>
    <cfRule type="expression" dxfId="16459" priority="5901">
      <formula>#REF!="A5"</formula>
    </cfRule>
    <cfRule type="expression" dxfId="16458" priority="5902">
      <formula>#REF!="A4"</formula>
    </cfRule>
    <cfRule type="expression" dxfId="16457" priority="5903">
      <formula>#REF!="A3"</formula>
    </cfRule>
    <cfRule type="expression" dxfId="16456" priority="5904">
      <formula>#REF!="A2"</formula>
    </cfRule>
    <cfRule type="expression" dxfId="16455" priority="5905">
      <formula>#REF!="A1"</formula>
    </cfRule>
  </conditionalFormatting>
  <conditionalFormatting sqref="BB140:BB141">
    <cfRule type="expression" dxfId="16454" priority="5888">
      <formula>#REF!="A9"</formula>
    </cfRule>
    <cfRule type="expression" dxfId="16453" priority="5889">
      <formula>#REF!="A8"</formula>
    </cfRule>
    <cfRule type="expression" dxfId="16452" priority="5890">
      <formula>#REF!="A7"</formula>
    </cfRule>
    <cfRule type="expression" dxfId="16451" priority="5891">
      <formula>#REF!="A6"</formula>
    </cfRule>
    <cfRule type="expression" dxfId="16450" priority="5892">
      <formula>#REF!="A5"</formula>
    </cfRule>
    <cfRule type="expression" dxfId="16449" priority="5893">
      <formula>#REF!="A4"</formula>
    </cfRule>
    <cfRule type="expression" dxfId="16448" priority="5894">
      <formula>#REF!="A3"</formula>
    </cfRule>
    <cfRule type="expression" dxfId="16447" priority="5895">
      <formula>#REF!="A2"</formula>
    </cfRule>
    <cfRule type="expression" dxfId="16446" priority="5896">
      <formula>#REF!="A1"</formula>
    </cfRule>
  </conditionalFormatting>
  <conditionalFormatting sqref="AM140:AM141">
    <cfRule type="expression" dxfId="16445" priority="5879">
      <formula>#REF!="A9"</formula>
    </cfRule>
    <cfRule type="expression" dxfId="16444" priority="5880">
      <formula>#REF!="A8"</formula>
    </cfRule>
    <cfRule type="expression" dxfId="16443" priority="5881">
      <formula>#REF!="A7"</formula>
    </cfRule>
    <cfRule type="expression" dxfId="16442" priority="5882">
      <formula>#REF!="A6"</formula>
    </cfRule>
    <cfRule type="expression" dxfId="16441" priority="5883">
      <formula>#REF!="A5"</formula>
    </cfRule>
    <cfRule type="expression" dxfId="16440" priority="5884">
      <formula>#REF!="A4"</formula>
    </cfRule>
    <cfRule type="expression" dxfId="16439" priority="5885">
      <formula>#REF!="A3"</formula>
    </cfRule>
    <cfRule type="expression" dxfId="16438" priority="5886">
      <formula>#REF!="A2"</formula>
    </cfRule>
    <cfRule type="expression" dxfId="16437" priority="5887">
      <formula>#REF!="A1"</formula>
    </cfRule>
  </conditionalFormatting>
  <conditionalFormatting sqref="C139:G139">
    <cfRule type="expression" dxfId="16436" priority="5870">
      <formula>$A139="A9"</formula>
    </cfRule>
    <cfRule type="expression" dxfId="16435" priority="5871">
      <formula>$A139="A8"</formula>
    </cfRule>
    <cfRule type="expression" dxfId="16434" priority="5872">
      <formula>$A139="A7"</formula>
    </cfRule>
    <cfRule type="expression" dxfId="16433" priority="5873">
      <formula>$A139="A6"</formula>
    </cfRule>
    <cfRule type="expression" dxfId="16432" priority="5874">
      <formula>$A139="A5"</formula>
    </cfRule>
    <cfRule type="expression" dxfId="16431" priority="5875">
      <formula>$A139="A4"</formula>
    </cfRule>
    <cfRule type="expression" dxfId="16430" priority="5876">
      <formula>$A139="A3"</formula>
    </cfRule>
    <cfRule type="expression" dxfId="16429" priority="5877">
      <formula>$A139="A2"</formula>
    </cfRule>
    <cfRule type="expression" dxfId="16428" priority="5878">
      <formula>$A139="A1"</formula>
    </cfRule>
  </conditionalFormatting>
  <conditionalFormatting sqref="A139:B139">
    <cfRule type="expression" dxfId="16427" priority="5861">
      <formula>#REF!="A9"</formula>
    </cfRule>
    <cfRule type="expression" dxfId="16426" priority="5862">
      <formula>#REF!="A8"</formula>
    </cfRule>
    <cfRule type="expression" dxfId="16425" priority="5863">
      <formula>#REF!="A7"</formula>
    </cfRule>
    <cfRule type="expression" dxfId="16424" priority="5864">
      <formula>#REF!="A6"</formula>
    </cfRule>
    <cfRule type="expression" dxfId="16423" priority="5865">
      <formula>#REF!="A5"</formula>
    </cfRule>
    <cfRule type="expression" dxfId="16422" priority="5866">
      <formula>#REF!="A4"</formula>
    </cfRule>
    <cfRule type="expression" dxfId="16421" priority="5867">
      <formula>#REF!="A3"</formula>
    </cfRule>
    <cfRule type="expression" dxfId="16420" priority="5868">
      <formula>#REF!="A2"</formula>
    </cfRule>
    <cfRule type="expression" dxfId="16419" priority="5869">
      <formula>#REF!="A1"</formula>
    </cfRule>
  </conditionalFormatting>
  <conditionalFormatting sqref="H140:H141">
    <cfRule type="expression" dxfId="16418" priority="5843">
      <formula>#REF!="A9"</formula>
    </cfRule>
    <cfRule type="expression" dxfId="16417" priority="5844">
      <formula>#REF!="A8"</formula>
    </cfRule>
    <cfRule type="expression" dxfId="16416" priority="5845">
      <formula>#REF!="A7"</formula>
    </cfRule>
    <cfRule type="expression" dxfId="16415" priority="5846">
      <formula>#REF!="A6"</formula>
    </cfRule>
    <cfRule type="expression" dxfId="16414" priority="5847">
      <formula>#REF!="A5"</formula>
    </cfRule>
    <cfRule type="expression" dxfId="16413" priority="5848">
      <formula>#REF!="A4"</formula>
    </cfRule>
    <cfRule type="expression" dxfId="16412" priority="5849">
      <formula>#REF!="A3"</formula>
    </cfRule>
    <cfRule type="expression" dxfId="16411" priority="5850">
      <formula>#REF!="A2"</formula>
    </cfRule>
    <cfRule type="expression" dxfId="16410" priority="5851">
      <formula>#REF!="A1"</formula>
    </cfRule>
  </conditionalFormatting>
  <conditionalFormatting sqref="H139">
    <cfRule type="expression" dxfId="16409" priority="5852">
      <formula>#REF!="A9"</formula>
    </cfRule>
    <cfRule type="expression" dxfId="16408" priority="5853">
      <formula>#REF!="A8"</formula>
    </cfRule>
    <cfRule type="expression" dxfId="16407" priority="5854">
      <formula>#REF!="A7"</formula>
    </cfRule>
    <cfRule type="expression" dxfId="16406" priority="5855">
      <formula>#REF!="A6"</formula>
    </cfRule>
    <cfRule type="expression" dxfId="16405" priority="5856">
      <formula>#REF!="A5"</formula>
    </cfRule>
    <cfRule type="expression" dxfId="16404" priority="5857">
      <formula>#REF!="A4"</formula>
    </cfRule>
    <cfRule type="expression" dxfId="16403" priority="5858">
      <formula>#REF!="A3"</formula>
    </cfRule>
    <cfRule type="expression" dxfId="16402" priority="5859">
      <formula>#REF!="A2"</formula>
    </cfRule>
    <cfRule type="expression" dxfId="16401" priority="5860">
      <formula>#REF!="A1"</formula>
    </cfRule>
  </conditionalFormatting>
  <conditionalFormatting sqref="I139">
    <cfRule type="expression" dxfId="16400" priority="5834">
      <formula>#REF!="A9"</formula>
    </cfRule>
    <cfRule type="expression" dxfId="16399" priority="5835">
      <formula>#REF!="A8"</formula>
    </cfRule>
    <cfRule type="expression" dxfId="16398" priority="5836">
      <formula>#REF!="A7"</formula>
    </cfRule>
    <cfRule type="expression" dxfId="16397" priority="5837">
      <formula>#REF!="A6"</formula>
    </cfRule>
    <cfRule type="expression" dxfId="16396" priority="5838">
      <formula>#REF!="A5"</formula>
    </cfRule>
    <cfRule type="expression" dxfId="16395" priority="5839">
      <formula>#REF!="A4"</formula>
    </cfRule>
    <cfRule type="expression" dxfId="16394" priority="5840">
      <formula>#REF!="A3"</formula>
    </cfRule>
    <cfRule type="expression" dxfId="16393" priority="5841">
      <formula>#REF!="A2"</formula>
    </cfRule>
    <cfRule type="expression" dxfId="16392" priority="5842">
      <formula>#REF!="A1"</formula>
    </cfRule>
  </conditionalFormatting>
  <conditionalFormatting sqref="K139">
    <cfRule type="expression" dxfId="16391" priority="5825">
      <formula>#REF!="A9"</formula>
    </cfRule>
    <cfRule type="expression" dxfId="16390" priority="5826">
      <formula>#REF!="A8"</formula>
    </cfRule>
    <cfRule type="expression" dxfId="16389" priority="5827">
      <formula>#REF!="A7"</formula>
    </cfRule>
    <cfRule type="expression" dxfId="16388" priority="5828">
      <formula>#REF!="A6"</formula>
    </cfRule>
    <cfRule type="expression" dxfId="16387" priority="5829">
      <formula>#REF!="A5"</formula>
    </cfRule>
    <cfRule type="expression" dxfId="16386" priority="5830">
      <formula>#REF!="A4"</formula>
    </cfRule>
    <cfRule type="expression" dxfId="16385" priority="5831">
      <formula>#REF!="A3"</formula>
    </cfRule>
    <cfRule type="expression" dxfId="16384" priority="5832">
      <formula>#REF!="A2"</formula>
    </cfRule>
    <cfRule type="expression" dxfId="16383" priority="5833">
      <formula>#REF!="A1"</formula>
    </cfRule>
  </conditionalFormatting>
  <conditionalFormatting sqref="Z139">
    <cfRule type="expression" dxfId="16382" priority="5816">
      <formula>#REF!="A9"</formula>
    </cfRule>
    <cfRule type="expression" dxfId="16381" priority="5817">
      <formula>#REF!="A8"</formula>
    </cfRule>
    <cfRule type="expression" dxfId="16380" priority="5818">
      <formula>#REF!="A7"</formula>
    </cfRule>
    <cfRule type="expression" dxfId="16379" priority="5819">
      <formula>#REF!="A6"</formula>
    </cfRule>
    <cfRule type="expression" dxfId="16378" priority="5820">
      <formula>#REF!="A5"</formula>
    </cfRule>
    <cfRule type="expression" dxfId="16377" priority="5821">
      <formula>#REF!="A4"</formula>
    </cfRule>
    <cfRule type="expression" dxfId="16376" priority="5822">
      <formula>#REF!="A3"</formula>
    </cfRule>
    <cfRule type="expression" dxfId="16375" priority="5823">
      <formula>#REF!="A2"</formula>
    </cfRule>
    <cfRule type="expression" dxfId="16374" priority="5824">
      <formula>#REF!="A1"</formula>
    </cfRule>
  </conditionalFormatting>
  <conditionalFormatting sqref="Y139">
    <cfRule type="expression" dxfId="16373" priority="5807">
      <formula>#REF!="A9"</formula>
    </cfRule>
    <cfRule type="expression" dxfId="16372" priority="5808">
      <formula>#REF!="A8"</formula>
    </cfRule>
    <cfRule type="expression" dxfId="16371" priority="5809">
      <formula>#REF!="A7"</formula>
    </cfRule>
    <cfRule type="expression" dxfId="16370" priority="5810">
      <formula>#REF!="A6"</formula>
    </cfRule>
    <cfRule type="expression" dxfId="16369" priority="5811">
      <formula>#REF!="A5"</formula>
    </cfRule>
    <cfRule type="expression" dxfId="16368" priority="5812">
      <formula>#REF!="A4"</formula>
    </cfRule>
    <cfRule type="expression" dxfId="16367" priority="5813">
      <formula>#REF!="A3"</formula>
    </cfRule>
    <cfRule type="expression" dxfId="16366" priority="5814">
      <formula>#REF!="A2"</formula>
    </cfRule>
    <cfRule type="expression" dxfId="16365" priority="5815">
      <formula>#REF!="A1"</formula>
    </cfRule>
  </conditionalFormatting>
  <conditionalFormatting sqref="AN139">
    <cfRule type="expression" dxfId="16364" priority="5798">
      <formula>#REF!="A9"</formula>
    </cfRule>
    <cfRule type="expression" dxfId="16363" priority="5799">
      <formula>#REF!="A8"</formula>
    </cfRule>
    <cfRule type="expression" dxfId="16362" priority="5800">
      <formula>#REF!="A7"</formula>
    </cfRule>
    <cfRule type="expression" dxfId="16361" priority="5801">
      <formula>#REF!="A6"</formula>
    </cfRule>
    <cfRule type="expression" dxfId="16360" priority="5802">
      <formula>#REF!="A5"</formula>
    </cfRule>
    <cfRule type="expression" dxfId="16359" priority="5803">
      <formula>#REF!="A4"</formula>
    </cfRule>
    <cfRule type="expression" dxfId="16358" priority="5804">
      <formula>#REF!="A3"</formula>
    </cfRule>
    <cfRule type="expression" dxfId="16357" priority="5805">
      <formula>#REF!="A2"</formula>
    </cfRule>
    <cfRule type="expression" dxfId="16356" priority="5806">
      <formula>#REF!="A1"</formula>
    </cfRule>
  </conditionalFormatting>
  <conditionalFormatting sqref="AO139">
    <cfRule type="expression" dxfId="16355" priority="5789">
      <formula>#REF!="A9"</formula>
    </cfRule>
    <cfRule type="expression" dxfId="16354" priority="5790">
      <formula>#REF!="A8"</formula>
    </cfRule>
    <cfRule type="expression" dxfId="16353" priority="5791">
      <formula>#REF!="A7"</formula>
    </cfRule>
    <cfRule type="expression" dxfId="16352" priority="5792">
      <formula>#REF!="A6"</formula>
    </cfRule>
    <cfRule type="expression" dxfId="16351" priority="5793">
      <formula>#REF!="A5"</formula>
    </cfRule>
    <cfRule type="expression" dxfId="16350" priority="5794">
      <formula>#REF!="A4"</formula>
    </cfRule>
    <cfRule type="expression" dxfId="16349" priority="5795">
      <formula>#REF!="A3"</formula>
    </cfRule>
    <cfRule type="expression" dxfId="16348" priority="5796">
      <formula>#REF!="A2"</formula>
    </cfRule>
    <cfRule type="expression" dxfId="16347" priority="5797">
      <formula>#REF!="A1"</formula>
    </cfRule>
  </conditionalFormatting>
  <conditionalFormatting sqref="BC139">
    <cfRule type="expression" dxfId="16346" priority="5780">
      <formula>#REF!="A9"</formula>
    </cfRule>
    <cfRule type="expression" dxfId="16345" priority="5781">
      <formula>#REF!="A8"</formula>
    </cfRule>
    <cfRule type="expression" dxfId="16344" priority="5782">
      <formula>#REF!="A7"</formula>
    </cfRule>
    <cfRule type="expression" dxfId="16343" priority="5783">
      <formula>#REF!="A6"</formula>
    </cfRule>
    <cfRule type="expression" dxfId="16342" priority="5784">
      <formula>#REF!="A5"</formula>
    </cfRule>
    <cfRule type="expression" dxfId="16341" priority="5785">
      <formula>#REF!="A4"</formula>
    </cfRule>
    <cfRule type="expression" dxfId="16340" priority="5786">
      <formula>#REF!="A3"</formula>
    </cfRule>
    <cfRule type="expression" dxfId="16339" priority="5787">
      <formula>#REF!="A2"</formula>
    </cfRule>
    <cfRule type="expression" dxfId="16338" priority="5788">
      <formula>#REF!="A1"</formula>
    </cfRule>
  </conditionalFormatting>
  <conditionalFormatting sqref="BD139">
    <cfRule type="expression" dxfId="16337" priority="5771">
      <formula>#REF!="A9"</formula>
    </cfRule>
    <cfRule type="expression" dxfId="16336" priority="5772">
      <formula>#REF!="A8"</formula>
    </cfRule>
    <cfRule type="expression" dxfId="16335" priority="5773">
      <formula>#REF!="A7"</formula>
    </cfRule>
    <cfRule type="expression" dxfId="16334" priority="5774">
      <formula>#REF!="A6"</formula>
    </cfRule>
    <cfRule type="expression" dxfId="16333" priority="5775">
      <formula>#REF!="A5"</formula>
    </cfRule>
    <cfRule type="expression" dxfId="16332" priority="5776">
      <formula>#REF!="A4"</formula>
    </cfRule>
    <cfRule type="expression" dxfId="16331" priority="5777">
      <formula>#REF!="A3"</formula>
    </cfRule>
    <cfRule type="expression" dxfId="16330" priority="5778">
      <formula>#REF!="A2"</formula>
    </cfRule>
    <cfRule type="expression" dxfId="16329" priority="5779">
      <formula>#REF!="A1"</formula>
    </cfRule>
  </conditionalFormatting>
  <conditionalFormatting sqref="BE139">
    <cfRule type="expression" dxfId="16328" priority="5762">
      <formula>$A139="A9"</formula>
    </cfRule>
    <cfRule type="expression" dxfId="16327" priority="5763">
      <formula>$A139="A8"</formula>
    </cfRule>
    <cfRule type="expression" dxfId="16326" priority="5764">
      <formula>$A139="A7"</formula>
    </cfRule>
    <cfRule type="expression" dxfId="16325" priority="5765">
      <formula>$A139="A6"</formula>
    </cfRule>
    <cfRule type="expression" dxfId="16324" priority="5766">
      <formula>$A139="A5"</formula>
    </cfRule>
    <cfRule type="expression" dxfId="16323" priority="5767">
      <formula>$A139="A4"</formula>
    </cfRule>
    <cfRule type="expression" dxfId="16322" priority="5768">
      <formula>$A139="A3"</formula>
    </cfRule>
    <cfRule type="expression" dxfId="16321" priority="5769">
      <formula>$A139="A2"</formula>
    </cfRule>
    <cfRule type="expression" dxfId="16320" priority="5770">
      <formula>$A139="A1"</formula>
    </cfRule>
  </conditionalFormatting>
  <conditionalFormatting sqref="J139">
    <cfRule type="expression" dxfId="16319" priority="5753">
      <formula>$A139="A9"</formula>
    </cfRule>
    <cfRule type="expression" dxfId="16318" priority="5754">
      <formula>$A139="A8"</formula>
    </cfRule>
    <cfRule type="expression" dxfId="16317" priority="5755">
      <formula>$A139="A7"</formula>
    </cfRule>
    <cfRule type="expression" dxfId="16316" priority="5756">
      <formula>$A139="A6"</formula>
    </cfRule>
    <cfRule type="expression" dxfId="16315" priority="5757">
      <formula>$A139="A5"</formula>
    </cfRule>
    <cfRule type="expression" dxfId="16314" priority="5758">
      <formula>$A139="A4"</formula>
    </cfRule>
    <cfRule type="expression" dxfId="16313" priority="5759">
      <formula>$A139="A3"</formula>
    </cfRule>
    <cfRule type="expression" dxfId="16312" priority="5760">
      <formula>$A139="A2"</formula>
    </cfRule>
    <cfRule type="expression" dxfId="16311" priority="5761">
      <formula>$A139="A1"</formula>
    </cfRule>
  </conditionalFormatting>
  <conditionalFormatting sqref="L139:X139">
    <cfRule type="expression" dxfId="16310" priority="5744">
      <formula>$A139="A9"</formula>
    </cfRule>
    <cfRule type="expression" dxfId="16309" priority="5745">
      <formula>$A139="A8"</formula>
    </cfRule>
    <cfRule type="expression" dxfId="16308" priority="5746">
      <formula>$A139="A7"</formula>
    </cfRule>
    <cfRule type="expression" dxfId="16307" priority="5747">
      <formula>$A139="A6"</formula>
    </cfRule>
    <cfRule type="expression" dxfId="16306" priority="5748">
      <formula>$A139="A5"</formula>
    </cfRule>
    <cfRule type="expression" dxfId="16305" priority="5749">
      <formula>$A139="A4"</formula>
    </cfRule>
    <cfRule type="expression" dxfId="16304" priority="5750">
      <formula>$A139="A3"</formula>
    </cfRule>
    <cfRule type="expression" dxfId="16303" priority="5751">
      <formula>$A139="A2"</formula>
    </cfRule>
    <cfRule type="expression" dxfId="16302" priority="5752">
      <formula>$A139="A1"</formula>
    </cfRule>
  </conditionalFormatting>
  <conditionalFormatting sqref="AA139:AM139">
    <cfRule type="expression" dxfId="16301" priority="5735">
      <formula>$A139="A9"</formula>
    </cfRule>
    <cfRule type="expression" dxfId="16300" priority="5736">
      <formula>$A139="A8"</formula>
    </cfRule>
    <cfRule type="expression" dxfId="16299" priority="5737">
      <formula>$A139="A7"</formula>
    </cfRule>
    <cfRule type="expression" dxfId="16298" priority="5738">
      <formula>$A139="A6"</formula>
    </cfRule>
    <cfRule type="expression" dxfId="16297" priority="5739">
      <formula>$A139="A5"</formula>
    </cfRule>
    <cfRule type="expression" dxfId="16296" priority="5740">
      <formula>$A139="A4"</formula>
    </cfRule>
    <cfRule type="expression" dxfId="16295" priority="5741">
      <formula>$A139="A3"</formula>
    </cfRule>
    <cfRule type="expression" dxfId="16294" priority="5742">
      <formula>$A139="A2"</formula>
    </cfRule>
    <cfRule type="expression" dxfId="16293" priority="5743">
      <formula>$A139="A1"</formula>
    </cfRule>
  </conditionalFormatting>
  <conditionalFormatting sqref="AP139:AU139 AW139:BB139">
    <cfRule type="expression" dxfId="16292" priority="5726">
      <formula>$A139="A9"</formula>
    </cfRule>
    <cfRule type="expression" dxfId="16291" priority="5727">
      <formula>$A139="A8"</formula>
    </cfRule>
    <cfRule type="expression" dxfId="16290" priority="5728">
      <formula>$A139="A7"</formula>
    </cfRule>
    <cfRule type="expression" dxfId="16289" priority="5729">
      <formula>$A139="A6"</formula>
    </cfRule>
    <cfRule type="expression" dxfId="16288" priority="5730">
      <formula>$A139="A5"</formula>
    </cfRule>
    <cfRule type="expression" dxfId="16287" priority="5731">
      <formula>$A139="A4"</formula>
    </cfRule>
    <cfRule type="expression" dxfId="16286" priority="5732">
      <formula>$A139="A3"</formula>
    </cfRule>
    <cfRule type="expression" dxfId="16285" priority="5733">
      <formula>$A139="A2"</formula>
    </cfRule>
    <cfRule type="expression" dxfId="16284" priority="5734">
      <formula>$A139="A1"</formula>
    </cfRule>
  </conditionalFormatting>
  <conditionalFormatting sqref="D15">
    <cfRule type="expression" dxfId="16283" priority="5717">
      <formula>#REF!="A9"</formula>
    </cfRule>
    <cfRule type="expression" dxfId="16282" priority="5718">
      <formula>#REF!="A8"</formula>
    </cfRule>
    <cfRule type="expression" dxfId="16281" priority="5719">
      <formula>#REF!="A7"</formula>
    </cfRule>
    <cfRule type="expression" dxfId="16280" priority="5720">
      <formula>#REF!="A6"</formula>
    </cfRule>
    <cfRule type="expression" dxfId="16279" priority="5721">
      <formula>#REF!="A5"</formula>
    </cfRule>
    <cfRule type="expression" dxfId="16278" priority="5722">
      <formula>#REF!="A4"</formula>
    </cfRule>
    <cfRule type="expression" dxfId="16277" priority="5723">
      <formula>#REF!="A3"</formula>
    </cfRule>
    <cfRule type="expression" dxfId="16276" priority="5724">
      <formula>#REF!="A2"</formula>
    </cfRule>
    <cfRule type="expression" dxfId="16275" priority="5725">
      <formula>#REF!="A1"</formula>
    </cfRule>
  </conditionalFormatting>
  <conditionalFormatting sqref="C28:C30 C42 C63:C64 C67:C68 C73:C74 C111:C117 C140:C141 C148:C149 C157:C159 C170:C171 C187:C188 C207:C209 C233 C242:C243 C35 C211:C212 C238">
    <cfRule type="expression" dxfId="16274" priority="5708">
      <formula>#REF!="A9"</formula>
    </cfRule>
    <cfRule type="expression" dxfId="16273" priority="5709">
      <formula>#REF!="A8"</formula>
    </cfRule>
    <cfRule type="expression" dxfId="16272" priority="5710">
      <formula>#REF!="A7"</formula>
    </cfRule>
    <cfRule type="expression" dxfId="16271" priority="5711">
      <formula>#REF!="A6"</formula>
    </cfRule>
    <cfRule type="expression" dxfId="16270" priority="5712">
      <formula>#REF!="A5"</formula>
    </cfRule>
    <cfRule type="expression" dxfId="16269" priority="5713">
      <formula>#REF!="A4"</formula>
    </cfRule>
    <cfRule type="expression" dxfId="16268" priority="5714">
      <formula>#REF!="A3"</formula>
    </cfRule>
    <cfRule type="expression" dxfId="16267" priority="5715">
      <formula>#REF!="A2"</formula>
    </cfRule>
    <cfRule type="expression" dxfId="16266" priority="5716">
      <formula>#REF!="A1"</formula>
    </cfRule>
  </conditionalFormatting>
  <conditionalFormatting sqref="E15:G15">
    <cfRule type="expression" dxfId="16265" priority="5699">
      <formula>#REF!="A9"</formula>
    </cfRule>
    <cfRule type="expression" dxfId="16264" priority="5700">
      <formula>#REF!="A8"</formula>
    </cfRule>
    <cfRule type="expression" dxfId="16263" priority="5701">
      <formula>#REF!="A7"</formula>
    </cfRule>
    <cfRule type="expression" dxfId="16262" priority="5702">
      <formula>#REF!="A6"</formula>
    </cfRule>
    <cfRule type="expression" dxfId="16261" priority="5703">
      <formula>#REF!="A5"</formula>
    </cfRule>
    <cfRule type="expression" dxfId="16260" priority="5704">
      <formula>#REF!="A4"</formula>
    </cfRule>
    <cfRule type="expression" dxfId="16259" priority="5705">
      <formula>#REF!="A3"</formula>
    </cfRule>
    <cfRule type="expression" dxfId="16258" priority="5706">
      <formula>#REF!="A2"</formula>
    </cfRule>
    <cfRule type="expression" dxfId="16257" priority="5707">
      <formula>#REF!="A1"</formula>
    </cfRule>
  </conditionalFormatting>
  <conditionalFormatting sqref="D16:D21 D23:D25 D28:D35 D38:D39 D41:D42 D44:D49 D52:D56 D63:D64 D67:D68 D73:D74 D78:D79 D100:D104 D106:D117 D140:D141">
    <cfRule type="expression" dxfId="16256" priority="5690">
      <formula>#REF!="A9"</formula>
    </cfRule>
    <cfRule type="expression" dxfId="16255" priority="5691">
      <formula>#REF!="A8"</formula>
    </cfRule>
    <cfRule type="expression" dxfId="16254" priority="5692">
      <formula>#REF!="A7"</formula>
    </cfRule>
    <cfRule type="expression" dxfId="16253" priority="5693">
      <formula>#REF!="A6"</formula>
    </cfRule>
    <cfRule type="expression" dxfId="16252" priority="5694">
      <formula>#REF!="A5"</formula>
    </cfRule>
    <cfRule type="expression" dxfId="16251" priority="5695">
      <formula>#REF!="A4"</formula>
    </cfRule>
    <cfRule type="expression" dxfId="16250" priority="5696">
      <formula>#REF!="A3"</formula>
    </cfRule>
    <cfRule type="expression" dxfId="16249" priority="5697">
      <formula>#REF!="A2"</formula>
    </cfRule>
    <cfRule type="expression" dxfId="16248" priority="5698">
      <formula>#REF!="A1"</formula>
    </cfRule>
  </conditionalFormatting>
  <conditionalFormatting sqref="E16:G21 E23:G25 E28:G35 E38:G39 E41:G42 E44:G49 E52:G56 E63:G64 E67:G68 E73:G74 E78:G79 F81:G84 F86:G87 F90:G98 E100:G104 E106:G117 F119:G130 F135:G138 E140:G141">
    <cfRule type="expression" dxfId="16247" priority="5681">
      <formula>#REF!="A9"</formula>
    </cfRule>
    <cfRule type="expression" dxfId="16246" priority="5682">
      <formula>#REF!="A8"</formula>
    </cfRule>
    <cfRule type="expression" dxfId="16245" priority="5683">
      <formula>#REF!="A7"</formula>
    </cfRule>
    <cfRule type="expression" dxfId="16244" priority="5684">
      <formula>#REF!="A6"</formula>
    </cfRule>
    <cfRule type="expression" dxfId="16243" priority="5685">
      <formula>#REF!="A5"</formula>
    </cfRule>
    <cfRule type="expression" dxfId="16242" priority="5686">
      <formula>#REF!="A4"</formula>
    </cfRule>
    <cfRule type="expression" dxfId="16241" priority="5687">
      <formula>#REF!="A3"</formula>
    </cfRule>
    <cfRule type="expression" dxfId="16240" priority="5688">
      <formula>#REF!="A2"</formula>
    </cfRule>
    <cfRule type="expression" dxfId="16239" priority="5689">
      <formula>#REF!="A1"</formula>
    </cfRule>
  </conditionalFormatting>
  <conditionalFormatting sqref="J15:J21 J23:J25 J28:J35 J38:J39 J41:J42 J44:J49 J52:J56 J63:J64 J67:J68 J73:J74 J78:J79 J81:J84 J86:J87 J90:J98 J100:J104 J106:J117 J119:J130 J135:J138 J140:J141">
    <cfRule type="expression" dxfId="16238" priority="5672">
      <formula>#REF!="A9"</formula>
    </cfRule>
    <cfRule type="expression" dxfId="16237" priority="5673">
      <formula>#REF!="A8"</formula>
    </cfRule>
    <cfRule type="expression" dxfId="16236" priority="5674">
      <formula>#REF!="A7"</formula>
    </cfRule>
    <cfRule type="expression" dxfId="16235" priority="5675">
      <formula>#REF!="A6"</formula>
    </cfRule>
    <cfRule type="expression" dxfId="16234" priority="5676">
      <formula>#REF!="A5"</formula>
    </cfRule>
    <cfRule type="expression" dxfId="16233" priority="5677">
      <formula>#REF!="A4"</formula>
    </cfRule>
    <cfRule type="expression" dxfId="16232" priority="5678">
      <formula>#REF!="A3"</formula>
    </cfRule>
    <cfRule type="expression" dxfId="16231" priority="5679">
      <formula>#REF!="A2"</formula>
    </cfRule>
    <cfRule type="expression" dxfId="16230" priority="5680">
      <formula>#REF!="A1"</formula>
    </cfRule>
  </conditionalFormatting>
  <conditionalFormatting sqref="N15:W15">
    <cfRule type="expression" dxfId="16229" priority="5663">
      <formula>#REF!="A9"</formula>
    </cfRule>
    <cfRule type="expression" dxfId="16228" priority="5664">
      <formula>#REF!="A8"</formula>
    </cfRule>
    <cfRule type="expression" dxfId="16227" priority="5665">
      <formula>#REF!="A7"</formula>
    </cfRule>
    <cfRule type="expression" dxfId="16226" priority="5666">
      <formula>#REF!="A6"</formula>
    </cfRule>
    <cfRule type="expression" dxfId="16225" priority="5667">
      <formula>#REF!="A5"</formula>
    </cfRule>
    <cfRule type="expression" dxfId="16224" priority="5668">
      <formula>#REF!="A4"</formula>
    </cfRule>
    <cfRule type="expression" dxfId="16223" priority="5669">
      <formula>#REF!="A3"</formula>
    </cfRule>
    <cfRule type="expression" dxfId="16222" priority="5670">
      <formula>#REF!="A2"</formula>
    </cfRule>
    <cfRule type="expression" dxfId="16221" priority="5671">
      <formula>#REF!="A1"</formula>
    </cfRule>
  </conditionalFormatting>
  <conditionalFormatting sqref="N16:W21 N23:W25 L28:W30 N38:W39 L42:W42 N44:W49 N52:W56 L63:W64 L67:W68 L73:W74 L79:W79 N81:W84 N86:W87 N90:W98 N100:W104 L111:W117 L125:W130 L135:L138 L140:W141 L35:W35 N31:W34 N41:W41 L78 N78:W78 N106:W110 N119:W124 N135:W138">
    <cfRule type="expression" dxfId="16220" priority="5654">
      <formula>#REF!="A9"</formula>
    </cfRule>
    <cfRule type="expression" dxfId="16219" priority="5655">
      <formula>#REF!="A8"</formula>
    </cfRule>
    <cfRule type="expression" dxfId="16218" priority="5656">
      <formula>#REF!="A7"</formula>
    </cfRule>
    <cfRule type="expression" dxfId="16217" priority="5657">
      <formula>#REF!="A6"</formula>
    </cfRule>
    <cfRule type="expression" dxfId="16216" priority="5658">
      <formula>#REF!="A5"</formula>
    </cfRule>
    <cfRule type="expression" dxfId="16215" priority="5659">
      <formula>#REF!="A4"</formula>
    </cfRule>
    <cfRule type="expression" dxfId="16214" priority="5660">
      <formula>#REF!="A3"</formula>
    </cfRule>
    <cfRule type="expression" dxfId="16213" priority="5661">
      <formula>#REF!="A2"</formula>
    </cfRule>
    <cfRule type="expression" dxfId="16212" priority="5662">
      <formula>#REF!="A1"</formula>
    </cfRule>
  </conditionalFormatting>
  <conditionalFormatting sqref="AA28:AF30 AA42:AF42 AC44:AF45 AA52:AF52 AA111:AF117 AA135:AA138 AA35:AF35 AC32:AF33 AB41:AF41 AC53:AF56 AC106:AF110 AC119:AF124 AC102:AE104 AD31:AF31 AD34:AF34 AC47:AF48 AD46:AF46 AD49:AF49 AA125:AF130 AH100:AL104 AC15:AL21 AC23:AL25 AC38:AL39 AA63:AL64 AA67:AL68 AA73:AL74 AA78:AL79 AC81:AL84 AC86:AL87 AA140:AL141 AG41:AL42 AG52:AL56 AG106:AL117 AC135:AL138 AG28:AL35 AG44:AL49 AC90:AL98 AC100:AG101 AG119:AL130">
    <cfRule type="expression" dxfId="16211" priority="5645">
      <formula>#REF!="A9"</formula>
    </cfRule>
    <cfRule type="expression" dxfId="16210" priority="5646">
      <formula>#REF!="A8"</formula>
    </cfRule>
    <cfRule type="expression" dxfId="16209" priority="5647">
      <formula>#REF!="A7"</formula>
    </cfRule>
    <cfRule type="expression" dxfId="16208" priority="5648">
      <formula>#REF!="A6"</formula>
    </cfRule>
    <cfRule type="expression" dxfId="16207" priority="5649">
      <formula>#REF!="A5"</formula>
    </cfRule>
    <cfRule type="expression" dxfId="16206" priority="5650">
      <formula>#REF!="A4"</formula>
    </cfRule>
    <cfRule type="expression" dxfId="16205" priority="5651">
      <formula>#REF!="A3"</formula>
    </cfRule>
    <cfRule type="expression" dxfId="16204" priority="5652">
      <formula>#REF!="A2"</formula>
    </cfRule>
    <cfRule type="expression" dxfId="16203" priority="5653">
      <formula>#REF!="A1"</formula>
    </cfRule>
  </conditionalFormatting>
  <conditionalFormatting sqref="AR15:AR21 BA23:BA25 AP28:AU30 AT38:AU39 AP42:AU42 AT44:AT45 AP52:AU52 AP63:AU64 AP67:AU68 AP73:AU74 AP78:AR78 AT81 AW86:AW87 AR95:AU97 AR104 AP111:AU117 AP125:AU127 AP135:AP138 AP140:AU141 AP35:AU35 AT31:AT34 AQ41 AS124:AU124 AR135:AU138 AT41:AU41 AP79:AQ79 AS79:AU79 AT90:AT94 AS98:AU98 AS100:AS103 AP129:AU130 AP128:AQ128 AT128:AU128 BA15:BA21 AT78:AU78 AU46:AU49 AT84 AU82:AU83 AW38:AW39 AW44:AX45 AW81:BA82 AU100:AU104 AW100:AX104 AW78:BA79 AW136:BA138 AW140:BA141 AW125:BA130 AW111:BA117 AW95:BA98 AW73:BA74 AW67:BA68 AW63:BA64 AW52:BA52 AW42:BA42 AW28:BA30 AW35:BA35 BA31:BA34 BA38:BA39 AW41 BA41 AW46:AW49 AW54:AW56 AW84:AX84 AW83 BA86:BA87 AW90:AW94 BA90:BA94 AW106:AW110 BA106:BA110 AW119:AW124 AZ124:BA124 BA44:BA49 AW53:AX53 BA53:BA56 BA83:BA84 AZ103:BA104 AW135:AX135 BA135 BA100:BA102 BA119:BA123">
    <cfRule type="expression" dxfId="16202" priority="5636">
      <formula>#REF!="A9"</formula>
    </cfRule>
    <cfRule type="expression" dxfId="16201" priority="5637">
      <formula>#REF!="A8"</formula>
    </cfRule>
    <cfRule type="expression" dxfId="16200" priority="5638">
      <formula>#REF!="A7"</formula>
    </cfRule>
    <cfRule type="expression" dxfId="16199" priority="5639">
      <formula>#REF!="A6"</formula>
    </cfRule>
    <cfRule type="expression" dxfId="16198" priority="5640">
      <formula>#REF!="A5"</formula>
    </cfRule>
    <cfRule type="expression" dxfId="16197" priority="5641">
      <formula>#REF!="A4"</formula>
    </cfRule>
    <cfRule type="expression" dxfId="16196" priority="5642">
      <formula>#REF!="A3"</formula>
    </cfRule>
    <cfRule type="expression" dxfId="16195" priority="5643">
      <formula>#REF!="A2"</formula>
    </cfRule>
    <cfRule type="expression" dxfId="16194" priority="5644">
      <formula>#REF!="A1"</formula>
    </cfRule>
  </conditionalFormatting>
  <conditionalFormatting sqref="D145">
    <cfRule type="expression" dxfId="16193" priority="5618">
      <formula>#REF!="A9"</formula>
    </cfRule>
    <cfRule type="expression" dxfId="16192" priority="5619">
      <formula>#REF!="A8"</formula>
    </cfRule>
    <cfRule type="expression" dxfId="16191" priority="5620">
      <formula>#REF!="A7"</formula>
    </cfRule>
    <cfRule type="expression" dxfId="16190" priority="5621">
      <formula>#REF!="A6"</formula>
    </cfRule>
    <cfRule type="expression" dxfId="16189" priority="5622">
      <formula>#REF!="A5"</formula>
    </cfRule>
    <cfRule type="expression" dxfId="16188" priority="5623">
      <formula>#REF!="A4"</formula>
    </cfRule>
    <cfRule type="expression" dxfId="16187" priority="5624">
      <formula>#REF!="A3"</formula>
    </cfRule>
    <cfRule type="expression" dxfId="16186" priority="5625">
      <formula>#REF!="A2"</formula>
    </cfRule>
    <cfRule type="expression" dxfId="16185" priority="5626">
      <formula>#REF!="A1"</formula>
    </cfRule>
  </conditionalFormatting>
  <conditionalFormatting sqref="E145">
    <cfRule type="expression" dxfId="16184" priority="5609">
      <formula>#REF!="A9"</formula>
    </cfRule>
    <cfRule type="expression" dxfId="16183" priority="5610">
      <formula>#REF!="A8"</formula>
    </cfRule>
    <cfRule type="expression" dxfId="16182" priority="5611">
      <formula>#REF!="A7"</formula>
    </cfRule>
    <cfRule type="expression" dxfId="16181" priority="5612">
      <formula>#REF!="A6"</formula>
    </cfRule>
    <cfRule type="expression" dxfId="16180" priority="5613">
      <formula>#REF!="A5"</formula>
    </cfRule>
    <cfRule type="expression" dxfId="16179" priority="5614">
      <formula>#REF!="A4"</formula>
    </cfRule>
    <cfRule type="expression" dxfId="16178" priority="5615">
      <formula>#REF!="A3"</formula>
    </cfRule>
    <cfRule type="expression" dxfId="16177" priority="5616">
      <formula>#REF!="A2"</formula>
    </cfRule>
    <cfRule type="expression" dxfId="16176" priority="5617">
      <formula>#REF!="A1"</formula>
    </cfRule>
  </conditionalFormatting>
  <conditionalFormatting sqref="F145">
    <cfRule type="expression" dxfId="16175" priority="5600">
      <formula>#REF!="A9"</formula>
    </cfRule>
    <cfRule type="expression" dxfId="16174" priority="5601">
      <formula>#REF!="A8"</formula>
    </cfRule>
    <cfRule type="expression" dxfId="16173" priority="5602">
      <formula>#REF!="A7"</formula>
    </cfRule>
    <cfRule type="expression" dxfId="16172" priority="5603">
      <formula>#REF!="A6"</formula>
    </cfRule>
    <cfRule type="expression" dxfId="16171" priority="5604">
      <formula>#REF!="A5"</formula>
    </cfRule>
    <cfRule type="expression" dxfId="16170" priority="5605">
      <formula>#REF!="A4"</formula>
    </cfRule>
    <cfRule type="expression" dxfId="16169" priority="5606">
      <formula>#REF!="A3"</formula>
    </cfRule>
    <cfRule type="expression" dxfId="16168" priority="5607">
      <formula>#REF!="A2"</formula>
    </cfRule>
    <cfRule type="expression" dxfId="16167" priority="5608">
      <formula>#REF!="A1"</formula>
    </cfRule>
  </conditionalFormatting>
  <conditionalFormatting sqref="G145">
    <cfRule type="expression" dxfId="16166" priority="5591">
      <formula>#REF!="A9"</formula>
    </cfRule>
    <cfRule type="expression" dxfId="16165" priority="5592">
      <formula>#REF!="A8"</formula>
    </cfRule>
    <cfRule type="expression" dxfId="16164" priority="5593">
      <formula>#REF!="A7"</formula>
    </cfRule>
    <cfRule type="expression" dxfId="16163" priority="5594">
      <formula>#REF!="A6"</formula>
    </cfRule>
    <cfRule type="expression" dxfId="16162" priority="5595">
      <formula>#REF!="A5"</formula>
    </cfRule>
    <cfRule type="expression" dxfId="16161" priority="5596">
      <formula>#REF!="A4"</formula>
    </cfRule>
    <cfRule type="expression" dxfId="16160" priority="5597">
      <formula>#REF!="A3"</formula>
    </cfRule>
    <cfRule type="expression" dxfId="16159" priority="5598">
      <formula>#REF!="A2"</formula>
    </cfRule>
    <cfRule type="expression" dxfId="16158" priority="5599">
      <formula>#REF!="A1"</formula>
    </cfRule>
  </conditionalFormatting>
  <conditionalFormatting sqref="D146 D148:D149 D157:D159 D170:D171 D187:D188 D194:D200 D202:D204 D207:D212 D214 D216 D219:D220 D222:D223 D225:D230 D233:D238 D242:D243 D260:D263 D265:D266">
    <cfRule type="expression" dxfId="16157" priority="5582">
      <formula>#REF!="A9"</formula>
    </cfRule>
    <cfRule type="expression" dxfId="16156" priority="5583">
      <formula>#REF!="A8"</formula>
    </cfRule>
    <cfRule type="expression" dxfId="16155" priority="5584">
      <formula>#REF!="A7"</formula>
    </cfRule>
    <cfRule type="expression" dxfId="16154" priority="5585">
      <formula>#REF!="A6"</formula>
    </cfRule>
    <cfRule type="expression" dxfId="16153" priority="5586">
      <formula>#REF!="A5"</formula>
    </cfRule>
    <cfRule type="expression" dxfId="16152" priority="5587">
      <formula>#REF!="A4"</formula>
    </cfRule>
    <cfRule type="expression" dxfId="16151" priority="5588">
      <formula>#REF!="A3"</formula>
    </cfRule>
    <cfRule type="expression" dxfId="16150" priority="5589">
      <formula>#REF!="A2"</formula>
    </cfRule>
    <cfRule type="expression" dxfId="16149" priority="5590">
      <formula>#REF!="A1"</formula>
    </cfRule>
  </conditionalFormatting>
  <conditionalFormatting sqref="E146 E148:E149 E157:E159 E170:E171 E187:E188 E194:E200 E202:E204 E207:E212 E214 E216 E219:E220 E222:E223 E225:E230 E233:E238 E242:E243 E260:E263 E265:E266">
    <cfRule type="expression" dxfId="16148" priority="5573">
      <formula>#REF!="A9"</formula>
    </cfRule>
    <cfRule type="expression" dxfId="16147" priority="5574">
      <formula>#REF!="A8"</formula>
    </cfRule>
    <cfRule type="expression" dxfId="16146" priority="5575">
      <formula>#REF!="A7"</formula>
    </cfRule>
    <cfRule type="expression" dxfId="16145" priority="5576">
      <formula>#REF!="A6"</formula>
    </cfRule>
    <cfRule type="expression" dxfId="16144" priority="5577">
      <formula>#REF!="A5"</formula>
    </cfRule>
    <cfRule type="expression" dxfId="16143" priority="5578">
      <formula>#REF!="A4"</formula>
    </cfRule>
    <cfRule type="expression" dxfId="16142" priority="5579">
      <formula>#REF!="A3"</formula>
    </cfRule>
    <cfRule type="expression" dxfId="16141" priority="5580">
      <formula>#REF!="A2"</formula>
    </cfRule>
    <cfRule type="expression" dxfId="16140" priority="5581">
      <formula>#REF!="A1"</formula>
    </cfRule>
  </conditionalFormatting>
  <conditionalFormatting sqref="F146 F148:F149 F152:F153 F157:F159 F170:F171 F174:F175 F177:F178 F180:F181 F187:F188 F194:F200 F202:F204 F207:F212 F214 F216 F219:F220 F222:F223 F225:F230 F233:F238 F242:F243 F245:F252 F254:F257 F260:F263 F265:F266 F268:F275">
    <cfRule type="expression" dxfId="16139" priority="5564">
      <formula>#REF!="A9"</formula>
    </cfRule>
    <cfRule type="expression" dxfId="16138" priority="5565">
      <formula>#REF!="A8"</formula>
    </cfRule>
    <cfRule type="expression" dxfId="16137" priority="5566">
      <formula>#REF!="A7"</formula>
    </cfRule>
    <cfRule type="expression" dxfId="16136" priority="5567">
      <formula>#REF!="A6"</formula>
    </cfRule>
    <cfRule type="expression" dxfId="16135" priority="5568">
      <formula>#REF!="A5"</formula>
    </cfRule>
    <cfRule type="expression" dxfId="16134" priority="5569">
      <formula>#REF!="A4"</formula>
    </cfRule>
    <cfRule type="expression" dxfId="16133" priority="5570">
      <formula>#REF!="A3"</formula>
    </cfRule>
    <cfRule type="expression" dxfId="16132" priority="5571">
      <formula>#REF!="A2"</formula>
    </cfRule>
    <cfRule type="expression" dxfId="16131" priority="5572">
      <formula>#REF!="A1"</formula>
    </cfRule>
  </conditionalFormatting>
  <conditionalFormatting sqref="G146 G148:G149 G152:G153 G157:G159 G170:G171 G177:G178 G180:G181 G187:G188 G194:G200 G202:G204 G207:G212 G214 G216 G219:G220 G222:G223 G225:G230 G233:G238 G242:G243 G245:G252 G254:G257 G260:G263 G265:G266 G174:G175 G268:G275">
    <cfRule type="expression" dxfId="16130" priority="5555">
      <formula>#REF!="A9"</formula>
    </cfRule>
    <cfRule type="expression" dxfId="16129" priority="5556">
      <formula>#REF!="A8"</formula>
    </cfRule>
    <cfRule type="expression" dxfId="16128" priority="5557">
      <formula>#REF!="A7"</formula>
    </cfRule>
    <cfRule type="expression" dxfId="16127" priority="5558">
      <formula>#REF!="A6"</formula>
    </cfRule>
    <cfRule type="expression" dxfId="16126" priority="5559">
      <formula>#REF!="A5"</formula>
    </cfRule>
    <cfRule type="expression" dxfId="16125" priority="5560">
      <formula>#REF!="A4"</formula>
    </cfRule>
    <cfRule type="expression" dxfId="16124" priority="5561">
      <formula>#REF!="A3"</formula>
    </cfRule>
    <cfRule type="expression" dxfId="16123" priority="5562">
      <formula>#REF!="A2"</formula>
    </cfRule>
    <cfRule type="expression" dxfId="16122" priority="5563">
      <formula>#REF!="A1"</formula>
    </cfRule>
  </conditionalFormatting>
  <conditionalFormatting sqref="J145">
    <cfRule type="expression" dxfId="16121" priority="5546">
      <formula>#REF!="A9"</formula>
    </cfRule>
    <cfRule type="expression" dxfId="16120" priority="5547">
      <formula>#REF!="A8"</formula>
    </cfRule>
    <cfRule type="expression" dxfId="16119" priority="5548">
      <formula>#REF!="A7"</formula>
    </cfRule>
    <cfRule type="expression" dxfId="16118" priority="5549">
      <formula>#REF!="A6"</formula>
    </cfRule>
    <cfRule type="expression" dxfId="16117" priority="5550">
      <formula>#REF!="A5"</formula>
    </cfRule>
    <cfRule type="expression" dxfId="16116" priority="5551">
      <formula>#REF!="A4"</formula>
    </cfRule>
    <cfRule type="expression" dxfId="16115" priority="5552">
      <formula>#REF!="A3"</formula>
    </cfRule>
    <cfRule type="expression" dxfId="16114" priority="5553">
      <formula>#REF!="A2"</formula>
    </cfRule>
    <cfRule type="expression" dxfId="16113" priority="5554">
      <formula>#REF!="A1"</formula>
    </cfRule>
  </conditionalFormatting>
  <conditionalFormatting sqref="J146 J148:J149 J152:J153 J157:J159 J170:J171 J174:J175 J177:J178 J180:J181 J187:J188 J194:J200 J202:J204 J207:J212 J214 J216 J219:J220 J222:J223 J225:J230 J233:J238 J242:J243 J245:J252 J254:J257 J260:J263 J265:J266 J268:J275">
    <cfRule type="expression" dxfId="16112" priority="5537">
      <formula>#REF!="A9"</formula>
    </cfRule>
    <cfRule type="expression" dxfId="16111" priority="5538">
      <formula>#REF!="A8"</formula>
    </cfRule>
    <cfRule type="expression" dxfId="16110" priority="5539">
      <formula>#REF!="A7"</formula>
    </cfRule>
    <cfRule type="expression" dxfId="16109" priority="5540">
      <formula>#REF!="A6"</formula>
    </cfRule>
    <cfRule type="expression" dxfId="16108" priority="5541">
      <formula>#REF!="A5"</formula>
    </cfRule>
    <cfRule type="expression" dxfId="16107" priority="5542">
      <formula>#REF!="A4"</formula>
    </cfRule>
    <cfRule type="expression" dxfId="16106" priority="5543">
      <formula>#REF!="A3"</formula>
    </cfRule>
    <cfRule type="expression" dxfId="16105" priority="5544">
      <formula>#REF!="A2"</formula>
    </cfRule>
    <cfRule type="expression" dxfId="16104" priority="5545">
      <formula>#REF!="A1"</formula>
    </cfRule>
  </conditionalFormatting>
  <conditionalFormatting sqref="L145">
    <cfRule type="expression" dxfId="16103" priority="5528">
      <formula>#REF!="A9"</formula>
    </cfRule>
    <cfRule type="expression" dxfId="16102" priority="5529">
      <formula>#REF!="A8"</formula>
    </cfRule>
    <cfRule type="expression" dxfId="16101" priority="5530">
      <formula>#REF!="A7"</formula>
    </cfRule>
    <cfRule type="expression" dxfId="16100" priority="5531">
      <formula>#REF!="A6"</formula>
    </cfRule>
    <cfRule type="expression" dxfId="16099" priority="5532">
      <formula>#REF!="A5"</formula>
    </cfRule>
    <cfRule type="expression" dxfId="16098" priority="5533">
      <formula>#REF!="A4"</formula>
    </cfRule>
    <cfRule type="expression" dxfId="16097" priority="5534">
      <formula>#REF!="A3"</formula>
    </cfRule>
    <cfRule type="expression" dxfId="16096" priority="5535">
      <formula>#REF!="A2"</formula>
    </cfRule>
    <cfRule type="expression" dxfId="16095" priority="5536">
      <formula>#REF!="A1"</formula>
    </cfRule>
  </conditionalFormatting>
  <conditionalFormatting sqref="M145:W145">
    <cfRule type="expression" dxfId="16094" priority="5519">
      <formula>#REF!="A9"</formula>
    </cfRule>
    <cfRule type="expression" dxfId="16093" priority="5520">
      <formula>#REF!="A8"</formula>
    </cfRule>
    <cfRule type="expression" dxfId="16092" priority="5521">
      <formula>#REF!="A7"</formula>
    </cfRule>
    <cfRule type="expression" dxfId="16091" priority="5522">
      <formula>#REF!="A6"</formula>
    </cfRule>
    <cfRule type="expression" dxfId="16090" priority="5523">
      <formula>#REF!="A5"</formula>
    </cfRule>
    <cfRule type="expression" dxfId="16089" priority="5524">
      <formula>#REF!="A4"</formula>
    </cfRule>
    <cfRule type="expression" dxfId="16088" priority="5525">
      <formula>#REF!="A3"</formula>
    </cfRule>
    <cfRule type="expression" dxfId="16087" priority="5526">
      <formula>#REF!="A2"</formula>
    </cfRule>
    <cfRule type="expression" dxfId="16086" priority="5527">
      <formula>#REF!="A1"</formula>
    </cfRule>
  </conditionalFormatting>
  <conditionalFormatting sqref="L146 L148:L149 L153 L157:L159 L170:L171 L177 L187:L188 L207:L209 L216 L233 L242:L243 L252 L256:L257 L211:L212 L238">
    <cfRule type="expression" dxfId="16085" priority="5510">
      <formula>#REF!="A9"</formula>
    </cfRule>
    <cfRule type="expression" dxfId="16084" priority="5511">
      <formula>#REF!="A8"</formula>
    </cfRule>
    <cfRule type="expression" dxfId="16083" priority="5512">
      <formula>#REF!="A7"</formula>
    </cfRule>
    <cfRule type="expression" dxfId="16082" priority="5513">
      <formula>#REF!="A6"</formula>
    </cfRule>
    <cfRule type="expression" dxfId="16081" priority="5514">
      <formula>#REF!="A5"</formula>
    </cfRule>
    <cfRule type="expression" dxfId="16080" priority="5515">
      <formula>#REF!="A4"</formula>
    </cfRule>
    <cfRule type="expression" dxfId="16079" priority="5516">
      <formula>#REF!="A3"</formula>
    </cfRule>
    <cfRule type="expression" dxfId="16078" priority="5517">
      <formula>#REF!="A2"</formula>
    </cfRule>
    <cfRule type="expression" dxfId="16077" priority="5518">
      <formula>#REF!="A1"</formula>
    </cfRule>
  </conditionalFormatting>
  <conditionalFormatting sqref="M146:W146 M148:W149 M152:W153 M157:W159 M170:W171 N174:W175 M177:W178 N180:W181 M187:W188 N194:W200 N202:W204 M207:W209 N214:W214 M216:W216 N219:W220 N222:W223 N225:W230 M233:W233 M242:W243 M252:W252 M256:W257 N260:W263 N265:W266 N268:W275 M211:W212 N210:W210 M238:W238 N234:W237 N254:W255 N245:W251">
    <cfRule type="expression" dxfId="16076" priority="5501">
      <formula>#REF!="A9"</formula>
    </cfRule>
    <cfRule type="expression" dxfId="16075" priority="5502">
      <formula>#REF!="A8"</formula>
    </cfRule>
    <cfRule type="expression" dxfId="16074" priority="5503">
      <formula>#REF!="A7"</formula>
    </cfRule>
    <cfRule type="expression" dxfId="16073" priority="5504">
      <formula>#REF!="A6"</formula>
    </cfRule>
    <cfRule type="expression" dxfId="16072" priority="5505">
      <formula>#REF!="A5"</formula>
    </cfRule>
    <cfRule type="expression" dxfId="16071" priority="5506">
      <formula>#REF!="A4"</formula>
    </cfRule>
    <cfRule type="expression" dxfId="16070" priority="5507">
      <formula>#REF!="A3"</formula>
    </cfRule>
    <cfRule type="expression" dxfId="16069" priority="5508">
      <formula>#REF!="A2"</formula>
    </cfRule>
    <cfRule type="expression" dxfId="16068" priority="5509">
      <formula>#REF!="A1"</formula>
    </cfRule>
  </conditionalFormatting>
  <conditionalFormatting sqref="AA174:AF174 AA180:AA181 AA207:AF209 AA233:AF233 AA252:AF252 AA256:AF257 AA211:AF212 AC210:AF210 AA238:AF238 AC234:AF237 AC254:AF255 AC175:AF175 AC245:AF251 AA145:AL146 AA148:AL149 AA152:AL153 AA157:AL159 AA170:AL171 AA187:AL188 AC194:AL200 AC202:AL204 AC214:AL214 AA216:AL216 AB219:AL220 AB222:AL223 AC225:AL230 AA242:AL243 AC260:AL263 AC265:AL266 AC268:AL275 AG207:AL212 AG233:AL238 AG254:AL257 AG174:AL175 AA177:AL178 AC180:AL181 AG245:AL252">
    <cfRule type="expression" dxfId="16067" priority="5492">
      <formula>#REF!="A9"</formula>
    </cfRule>
    <cfRule type="expression" dxfId="16066" priority="5493">
      <formula>#REF!="A8"</formula>
    </cfRule>
    <cfRule type="expression" dxfId="16065" priority="5494">
      <formula>#REF!="A7"</formula>
    </cfRule>
    <cfRule type="expression" dxfId="16064" priority="5495">
      <formula>#REF!="A6"</formula>
    </cfRule>
    <cfRule type="expression" dxfId="16063" priority="5496">
      <formula>#REF!="A5"</formula>
    </cfRule>
    <cfRule type="expression" dxfId="16062" priority="5497">
      <formula>#REF!="A4"</formula>
    </cfRule>
    <cfRule type="expression" dxfId="16061" priority="5498">
      <formula>#REF!="A3"</formula>
    </cfRule>
    <cfRule type="expression" dxfId="16060" priority="5499">
      <formula>#REF!="A2"</formula>
    </cfRule>
    <cfRule type="expression" dxfId="16059" priority="5500">
      <formula>#REF!="A1"</formula>
    </cfRule>
  </conditionalFormatting>
  <conditionalFormatting sqref="AP146:AU146 AP148:AU149 AP153:AU153 AP157:AU159 AP170:AU170 AP174:AU174 AP177:AU177 AP180:AP181 AP187:AU188 AW199:AX200 AW202:AW204 AP207:AU209 AW214 AP216:AR216 AQ219:AQ220 AQ222:AQ223 AU227:AU230 AP233:AU233 AP242:AU243 AP252:AU252 AP256:AU257 AT260:AU260 AS266:AT266 AS268:AT270 AT175:AU175 AT181:AU181 AP211:AU212 AR210:AS210 AP238:AU238 AR247:AU248 AR254:AR255 AP152:AQ152 AS152 AP178:AQ178 AS178 AU219:AU220 AU222:AU223 AR251:AU251 AT250:AU250 AP171:AR171 AT171:AU171 AU216 AU265 AU210 AU249 AU262:AU263 AS275:AU275 AS271:AS274 AP145:AT145 AW174 AW216:BA216 AW219:AW220 AW222:AW223 AW225:AW230 AW260:AW263 AW266:AX266 AW268:AW275 AW181:BA181 AW256:BA257 AW247:BA248 AW242:BA243 AW233:BA233 AW207:BA209 AW187:BA188 AW177:BA177 AW170:BA171 AW157:BA159 AW153:BA153 AW148:BA149 AW145:BA146 AW152 BA152 AY174 AW180 BA180 AW194:AW198 BA202:BA204 AW211:BA212 AW210 AY210 BA214 BA219:BA220 BA222:BA223 BA225:BA230 AW238:BA238 AW234:AW237 BA234:BA237 AW245:AW246 BA245:BA246 AW251:BA252 AW249 AW254:AW255 BA254:BA255 BA260:BA263 AW265 AZ275:BA275 AZ175:BA175 BA194:BA200 BA265:BA266 BA174 AW178:AY178 BA178 BA210 AW250:AY250 BA249:BA250 BA268:BA274">
    <cfRule type="expression" dxfId="16058" priority="5483">
      <formula>#REF!="A9"</formula>
    </cfRule>
    <cfRule type="expression" dxfId="16057" priority="5484">
      <formula>#REF!="A8"</formula>
    </cfRule>
    <cfRule type="expression" dxfId="16056" priority="5485">
      <formula>#REF!="A7"</formula>
    </cfRule>
    <cfRule type="expression" dxfId="16055" priority="5486">
      <formula>#REF!="A6"</formula>
    </cfRule>
    <cfRule type="expression" dxfId="16054" priority="5487">
      <formula>#REF!="A5"</formula>
    </cfRule>
    <cfRule type="expression" dxfId="16053" priority="5488">
      <formula>#REF!="A4"</formula>
    </cfRule>
    <cfRule type="expression" dxfId="16052" priority="5489">
      <formula>#REF!="A3"</formula>
    </cfRule>
    <cfRule type="expression" dxfId="16051" priority="5490">
      <formula>#REF!="A2"</formula>
    </cfRule>
    <cfRule type="expression" dxfId="16050" priority="5491">
      <formula>#REF!="A1"</formula>
    </cfRule>
  </conditionalFormatting>
  <conditionalFormatting sqref="C15:C21">
    <cfRule type="expression" dxfId="16049" priority="5465">
      <formula>#REF!="A9"</formula>
    </cfRule>
    <cfRule type="expression" dxfId="16048" priority="5466">
      <formula>#REF!="A8"</formula>
    </cfRule>
    <cfRule type="expression" dxfId="16047" priority="5467">
      <formula>#REF!="A7"</formula>
    </cfRule>
    <cfRule type="expression" dxfId="16046" priority="5468">
      <formula>#REF!="A6"</formula>
    </cfRule>
    <cfRule type="expression" dxfId="16045" priority="5469">
      <formula>#REF!="A5"</formula>
    </cfRule>
    <cfRule type="expression" dxfId="16044" priority="5470">
      <formula>#REF!="A4"</formula>
    </cfRule>
    <cfRule type="expression" dxfId="16043" priority="5471">
      <formula>#REF!="A3"</formula>
    </cfRule>
    <cfRule type="expression" dxfId="16042" priority="5472">
      <formula>#REF!="A2"</formula>
    </cfRule>
    <cfRule type="expression" dxfId="16041" priority="5473">
      <formula>#REF!="A1"</formula>
    </cfRule>
  </conditionalFormatting>
  <conditionalFormatting sqref="L15:M21">
    <cfRule type="expression" dxfId="16040" priority="5456">
      <formula>#REF!="A9"</formula>
    </cfRule>
    <cfRule type="expression" dxfId="16039" priority="5457">
      <formula>#REF!="A8"</formula>
    </cfRule>
    <cfRule type="expression" dxfId="16038" priority="5458">
      <formula>#REF!="A7"</formula>
    </cfRule>
    <cfRule type="expression" dxfId="16037" priority="5459">
      <formula>#REF!="A6"</formula>
    </cfRule>
    <cfRule type="expression" dxfId="16036" priority="5460">
      <formula>#REF!="A5"</formula>
    </cfRule>
    <cfRule type="expression" dxfId="16035" priority="5461">
      <formula>#REF!="A4"</formula>
    </cfRule>
    <cfRule type="expression" dxfId="16034" priority="5462">
      <formula>#REF!="A3"</formula>
    </cfRule>
    <cfRule type="expression" dxfId="16033" priority="5463">
      <formula>#REF!="A2"</formula>
    </cfRule>
    <cfRule type="expression" dxfId="16032" priority="5464">
      <formula>#REF!="A1"</formula>
    </cfRule>
  </conditionalFormatting>
  <conditionalFormatting sqref="AA21:AB21">
    <cfRule type="expression" dxfId="16031" priority="5447">
      <formula>#REF!="A9"</formula>
    </cfRule>
    <cfRule type="expression" dxfId="16030" priority="5448">
      <formula>#REF!="A8"</formula>
    </cfRule>
    <cfRule type="expression" dxfId="16029" priority="5449">
      <formula>#REF!="A7"</formula>
    </cfRule>
    <cfRule type="expression" dxfId="16028" priority="5450">
      <formula>#REF!="A6"</formula>
    </cfRule>
    <cfRule type="expression" dxfId="16027" priority="5451">
      <formula>#REF!="A5"</formula>
    </cfRule>
    <cfRule type="expression" dxfId="16026" priority="5452">
      <formula>#REF!="A4"</formula>
    </cfRule>
    <cfRule type="expression" dxfId="16025" priority="5453">
      <formula>#REF!="A3"</formula>
    </cfRule>
    <cfRule type="expression" dxfId="16024" priority="5454">
      <formula>#REF!="A2"</formula>
    </cfRule>
    <cfRule type="expression" dxfId="16023" priority="5455">
      <formula>#REF!="A1"</formula>
    </cfRule>
  </conditionalFormatting>
  <conditionalFormatting sqref="AA18:AB18">
    <cfRule type="expression" dxfId="16022" priority="5438">
      <formula>#REF!="A9"</formula>
    </cfRule>
    <cfRule type="expression" dxfId="16021" priority="5439">
      <formula>#REF!="A8"</formula>
    </cfRule>
    <cfRule type="expression" dxfId="16020" priority="5440">
      <formula>#REF!="A7"</formula>
    </cfRule>
    <cfRule type="expression" dxfId="16019" priority="5441">
      <formula>#REF!="A6"</formula>
    </cfRule>
    <cfRule type="expression" dxfId="16018" priority="5442">
      <formula>#REF!="A5"</formula>
    </cfRule>
    <cfRule type="expression" dxfId="16017" priority="5443">
      <formula>#REF!="A4"</formula>
    </cfRule>
    <cfRule type="expression" dxfId="16016" priority="5444">
      <formula>#REF!="A3"</formula>
    </cfRule>
    <cfRule type="expression" dxfId="16015" priority="5445">
      <formula>#REF!="A2"</formula>
    </cfRule>
    <cfRule type="expression" dxfId="16014" priority="5446">
      <formula>#REF!="A1"</formula>
    </cfRule>
  </conditionalFormatting>
  <conditionalFormatting sqref="AA15:AB21">
    <cfRule type="expression" dxfId="16013" priority="5429">
      <formula>#REF!="A9"</formula>
    </cfRule>
    <cfRule type="expression" dxfId="16012" priority="5430">
      <formula>#REF!="A8"</formula>
    </cfRule>
    <cfRule type="expression" dxfId="16011" priority="5431">
      <formula>#REF!="A7"</formula>
    </cfRule>
    <cfRule type="expression" dxfId="16010" priority="5432">
      <formula>#REF!="A6"</formula>
    </cfRule>
    <cfRule type="expression" dxfId="16009" priority="5433">
      <formula>#REF!="A5"</formula>
    </cfRule>
    <cfRule type="expression" dxfId="16008" priority="5434">
      <formula>#REF!="A4"</formula>
    </cfRule>
    <cfRule type="expression" dxfId="16007" priority="5435">
      <formula>#REF!="A3"</formula>
    </cfRule>
    <cfRule type="expression" dxfId="16006" priority="5436">
      <formula>#REF!="A2"</formula>
    </cfRule>
    <cfRule type="expression" dxfId="16005" priority="5437">
      <formula>#REF!="A1"</formula>
    </cfRule>
  </conditionalFormatting>
  <conditionalFormatting sqref="AP21:AQ21">
    <cfRule type="expression" dxfId="16004" priority="5420">
      <formula>#REF!="A9"</formula>
    </cfRule>
    <cfRule type="expression" dxfId="16003" priority="5421">
      <formula>#REF!="A8"</formula>
    </cfRule>
    <cfRule type="expression" dxfId="16002" priority="5422">
      <formula>#REF!="A7"</formula>
    </cfRule>
    <cfRule type="expression" dxfId="16001" priority="5423">
      <formula>#REF!="A6"</formula>
    </cfRule>
    <cfRule type="expression" dxfId="16000" priority="5424">
      <formula>#REF!="A5"</formula>
    </cfRule>
    <cfRule type="expression" dxfId="15999" priority="5425">
      <formula>#REF!="A4"</formula>
    </cfRule>
    <cfRule type="expression" dxfId="15998" priority="5426">
      <formula>#REF!="A3"</formula>
    </cfRule>
    <cfRule type="expression" dxfId="15997" priority="5427">
      <formula>#REF!="A2"</formula>
    </cfRule>
    <cfRule type="expression" dxfId="15996" priority="5428">
      <formula>#REF!="A1"</formula>
    </cfRule>
  </conditionalFormatting>
  <conditionalFormatting sqref="AP18:AQ18">
    <cfRule type="expression" dxfId="15995" priority="5411">
      <formula>#REF!="A9"</formula>
    </cfRule>
    <cfRule type="expression" dxfId="15994" priority="5412">
      <formula>#REF!="A8"</formula>
    </cfRule>
    <cfRule type="expression" dxfId="15993" priority="5413">
      <formula>#REF!="A7"</formula>
    </cfRule>
    <cfRule type="expression" dxfId="15992" priority="5414">
      <formula>#REF!="A6"</formula>
    </cfRule>
    <cfRule type="expression" dxfId="15991" priority="5415">
      <formula>#REF!="A5"</formula>
    </cfRule>
    <cfRule type="expression" dxfId="15990" priority="5416">
      <formula>#REF!="A4"</formula>
    </cfRule>
    <cfRule type="expression" dxfId="15989" priority="5417">
      <formula>#REF!="A3"</formula>
    </cfRule>
    <cfRule type="expression" dxfId="15988" priority="5418">
      <formula>#REF!="A2"</formula>
    </cfRule>
    <cfRule type="expression" dxfId="15987" priority="5419">
      <formula>#REF!="A1"</formula>
    </cfRule>
  </conditionalFormatting>
  <conditionalFormatting sqref="AP15:AQ21">
    <cfRule type="expression" dxfId="15986" priority="5402">
      <formula>#REF!="A9"</formula>
    </cfRule>
    <cfRule type="expression" dxfId="15985" priority="5403">
      <formula>#REF!="A8"</formula>
    </cfRule>
    <cfRule type="expression" dxfId="15984" priority="5404">
      <formula>#REF!="A7"</formula>
    </cfRule>
    <cfRule type="expression" dxfId="15983" priority="5405">
      <formula>#REF!="A6"</formula>
    </cfRule>
    <cfRule type="expression" dxfId="15982" priority="5406">
      <formula>#REF!="A5"</formula>
    </cfRule>
    <cfRule type="expression" dxfId="15981" priority="5407">
      <formula>#REF!="A4"</formula>
    </cfRule>
    <cfRule type="expression" dxfId="15980" priority="5408">
      <formula>#REF!="A3"</formula>
    </cfRule>
    <cfRule type="expression" dxfId="15979" priority="5409">
      <formula>#REF!="A2"</formula>
    </cfRule>
    <cfRule type="expression" dxfId="15978" priority="5410">
      <formula>#REF!="A1"</formula>
    </cfRule>
  </conditionalFormatting>
  <conditionalFormatting sqref="BE15:BE21 BE23:BE25 BE28:BE35 BE38:BE39 BE41:BE42 BE44:BE49 BE52:BE56 BE63:BE64 BE67:BE68 BE73:BE74 BE78:BE79 BE81:BE84 BE86:BE87 BE90:BE98 BE100:BE104 BE106:BE117 BE119:BE130 BE135:BE138 BE140:BE141 BE145:BE146 BE148:BE149 BE152:BE153 BE157:BE159 BE170:BE171 BE174:BE175 BE177:BE178 BE180:BE181 BE187:BE188 BE194:BE200 BE202:BE204 BE207:BE212 BE214 BE216 BE219:BE220 BE222:BE223 BE225:BE230 BE233:BE238 BE242:BE243 BE245:BE252 BE254:BE257 BE260:BE263 BE265:BE266 BE268:BE275">
    <cfRule type="expression" dxfId="15977" priority="5393">
      <formula>#REF!="A9"</formula>
    </cfRule>
    <cfRule type="expression" dxfId="15976" priority="5394">
      <formula>#REF!="A8"</formula>
    </cfRule>
    <cfRule type="expression" dxfId="15975" priority="5395">
      <formula>#REF!="A7"</formula>
    </cfRule>
    <cfRule type="expression" dxfId="15974" priority="5396">
      <formula>#REF!="A6"</formula>
    </cfRule>
    <cfRule type="expression" dxfId="15973" priority="5397">
      <formula>#REF!="A5"</formula>
    </cfRule>
    <cfRule type="expression" dxfId="15972" priority="5398">
      <formula>#REF!="A4"</formula>
    </cfRule>
    <cfRule type="expression" dxfId="15971" priority="5399">
      <formula>#REF!="A3"</formula>
    </cfRule>
    <cfRule type="expression" dxfId="15970" priority="5400">
      <formula>#REF!="A2"</formula>
    </cfRule>
    <cfRule type="expression" dxfId="15969" priority="5401">
      <formula>#REF!="A1"</formula>
    </cfRule>
  </conditionalFormatting>
  <conditionalFormatting sqref="C23:C25">
    <cfRule type="expression" dxfId="15968" priority="5384">
      <formula>#REF!="A9"</formula>
    </cfRule>
    <cfRule type="expression" dxfId="15967" priority="5385">
      <formula>#REF!="A8"</formula>
    </cfRule>
    <cfRule type="expression" dxfId="15966" priority="5386">
      <formula>#REF!="A7"</formula>
    </cfRule>
    <cfRule type="expression" dxfId="15965" priority="5387">
      <formula>#REF!="A6"</formula>
    </cfRule>
    <cfRule type="expression" dxfId="15964" priority="5388">
      <formula>#REF!="A5"</formula>
    </cfRule>
    <cfRule type="expression" dxfId="15963" priority="5389">
      <formula>#REF!="A4"</formula>
    </cfRule>
    <cfRule type="expression" dxfId="15962" priority="5390">
      <formula>#REF!="A3"</formula>
    </cfRule>
    <cfRule type="expression" dxfId="15961" priority="5391">
      <formula>#REF!="A2"</formula>
    </cfRule>
    <cfRule type="expression" dxfId="15960" priority="5392">
      <formula>#REF!="A1"</formula>
    </cfRule>
  </conditionalFormatting>
  <conditionalFormatting sqref="L23:M25">
    <cfRule type="expression" dxfId="15959" priority="5375">
      <formula>#REF!="A9"</formula>
    </cfRule>
    <cfRule type="expression" dxfId="15958" priority="5376">
      <formula>#REF!="A8"</formula>
    </cfRule>
    <cfRule type="expression" dxfId="15957" priority="5377">
      <formula>#REF!="A7"</formula>
    </cfRule>
    <cfRule type="expression" dxfId="15956" priority="5378">
      <formula>#REF!="A6"</formula>
    </cfRule>
    <cfRule type="expression" dxfId="15955" priority="5379">
      <formula>#REF!="A5"</formula>
    </cfRule>
    <cfRule type="expression" dxfId="15954" priority="5380">
      <formula>#REF!="A4"</formula>
    </cfRule>
    <cfRule type="expression" dxfId="15953" priority="5381">
      <formula>#REF!="A3"</formula>
    </cfRule>
    <cfRule type="expression" dxfId="15952" priority="5382">
      <formula>#REF!="A2"</formula>
    </cfRule>
    <cfRule type="expression" dxfId="15951" priority="5383">
      <formula>#REF!="A1"</formula>
    </cfRule>
  </conditionalFormatting>
  <conditionalFormatting sqref="AA23:AB25">
    <cfRule type="expression" dxfId="15950" priority="5366">
      <formula>#REF!="A9"</formula>
    </cfRule>
    <cfRule type="expression" dxfId="15949" priority="5367">
      <formula>#REF!="A8"</formula>
    </cfRule>
    <cfRule type="expression" dxfId="15948" priority="5368">
      <formula>#REF!="A7"</formula>
    </cfRule>
    <cfRule type="expression" dxfId="15947" priority="5369">
      <formula>#REF!="A6"</formula>
    </cfRule>
    <cfRule type="expression" dxfId="15946" priority="5370">
      <formula>#REF!="A5"</formula>
    </cfRule>
    <cfRule type="expression" dxfId="15945" priority="5371">
      <formula>#REF!="A4"</formula>
    </cfRule>
    <cfRule type="expression" dxfId="15944" priority="5372">
      <formula>#REF!="A3"</formula>
    </cfRule>
    <cfRule type="expression" dxfId="15943" priority="5373">
      <formula>#REF!="A2"</formula>
    </cfRule>
    <cfRule type="expression" dxfId="15942" priority="5374">
      <formula>#REF!="A1"</formula>
    </cfRule>
  </conditionalFormatting>
  <conditionalFormatting sqref="AP23:AQ25">
    <cfRule type="expression" dxfId="15941" priority="5357">
      <formula>#REF!="A9"</formula>
    </cfRule>
    <cfRule type="expression" dxfId="15940" priority="5358">
      <formula>#REF!="A8"</formula>
    </cfRule>
    <cfRule type="expression" dxfId="15939" priority="5359">
      <formula>#REF!="A7"</formula>
    </cfRule>
    <cfRule type="expression" dxfId="15938" priority="5360">
      <formula>#REF!="A6"</formula>
    </cfRule>
    <cfRule type="expression" dxfId="15937" priority="5361">
      <formula>#REF!="A5"</formula>
    </cfRule>
    <cfRule type="expression" dxfId="15936" priority="5362">
      <formula>#REF!="A4"</formula>
    </cfRule>
    <cfRule type="expression" dxfId="15935" priority="5363">
      <formula>#REF!="A3"</formula>
    </cfRule>
    <cfRule type="expression" dxfId="15934" priority="5364">
      <formula>#REF!="A2"</formula>
    </cfRule>
    <cfRule type="expression" dxfId="15933" priority="5365">
      <formula>#REF!="A1"</formula>
    </cfRule>
  </conditionalFormatting>
  <conditionalFormatting sqref="C31:C34">
    <cfRule type="expression" dxfId="15932" priority="5339">
      <formula>#REF!="A9"</formula>
    </cfRule>
    <cfRule type="expression" dxfId="15931" priority="5340">
      <formula>#REF!="A8"</formula>
    </cfRule>
    <cfRule type="expression" dxfId="15930" priority="5341">
      <formula>#REF!="A7"</formula>
    </cfRule>
    <cfRule type="expression" dxfId="15929" priority="5342">
      <formula>#REF!="A6"</formula>
    </cfRule>
    <cfRule type="expression" dxfId="15928" priority="5343">
      <formula>#REF!="A5"</formula>
    </cfRule>
    <cfRule type="expression" dxfId="15927" priority="5344">
      <formula>#REF!="A4"</formula>
    </cfRule>
    <cfRule type="expression" dxfId="15926" priority="5345">
      <formula>#REF!="A3"</formula>
    </cfRule>
    <cfRule type="expression" dxfId="15925" priority="5346">
      <formula>#REF!="A2"</formula>
    </cfRule>
    <cfRule type="expression" dxfId="15924" priority="5347">
      <formula>#REF!="A1"</formula>
    </cfRule>
  </conditionalFormatting>
  <conditionalFormatting sqref="L31:M34">
    <cfRule type="expression" dxfId="15923" priority="5330">
      <formula>#REF!="A9"</formula>
    </cfRule>
    <cfRule type="expression" dxfId="15922" priority="5331">
      <formula>#REF!="A8"</formula>
    </cfRule>
    <cfRule type="expression" dxfId="15921" priority="5332">
      <formula>#REF!="A7"</formula>
    </cfRule>
    <cfRule type="expression" dxfId="15920" priority="5333">
      <formula>#REF!="A6"</formula>
    </cfRule>
    <cfRule type="expression" dxfId="15919" priority="5334">
      <formula>#REF!="A5"</formula>
    </cfRule>
    <cfRule type="expression" dxfId="15918" priority="5335">
      <formula>#REF!="A4"</formula>
    </cfRule>
    <cfRule type="expression" dxfId="15917" priority="5336">
      <formula>#REF!="A3"</formula>
    </cfRule>
    <cfRule type="expression" dxfId="15916" priority="5337">
      <formula>#REF!="A2"</formula>
    </cfRule>
    <cfRule type="expression" dxfId="15915" priority="5338">
      <formula>#REF!="A1"</formula>
    </cfRule>
  </conditionalFormatting>
  <conditionalFormatting sqref="AA31:AB34">
    <cfRule type="expression" dxfId="15914" priority="5321">
      <formula>#REF!="A9"</formula>
    </cfRule>
    <cfRule type="expression" dxfId="15913" priority="5322">
      <formula>#REF!="A8"</formula>
    </cfRule>
    <cfRule type="expression" dxfId="15912" priority="5323">
      <formula>#REF!="A7"</formula>
    </cfRule>
    <cfRule type="expression" dxfId="15911" priority="5324">
      <formula>#REF!="A6"</formula>
    </cfRule>
    <cfRule type="expression" dxfId="15910" priority="5325">
      <formula>#REF!="A5"</formula>
    </cfRule>
    <cfRule type="expression" dxfId="15909" priority="5326">
      <formula>#REF!="A4"</formula>
    </cfRule>
    <cfRule type="expression" dxfId="15908" priority="5327">
      <formula>#REF!="A3"</formula>
    </cfRule>
    <cfRule type="expression" dxfId="15907" priority="5328">
      <formula>#REF!="A2"</formula>
    </cfRule>
    <cfRule type="expression" dxfId="15906" priority="5329">
      <formula>#REF!="A1"</formula>
    </cfRule>
  </conditionalFormatting>
  <conditionalFormatting sqref="AP31:AQ34">
    <cfRule type="expression" dxfId="15905" priority="5312">
      <formula>#REF!="A9"</formula>
    </cfRule>
    <cfRule type="expression" dxfId="15904" priority="5313">
      <formula>#REF!="A8"</formula>
    </cfRule>
    <cfRule type="expression" dxfId="15903" priority="5314">
      <formula>#REF!="A7"</formula>
    </cfRule>
    <cfRule type="expression" dxfId="15902" priority="5315">
      <formula>#REF!="A6"</formula>
    </cfRule>
    <cfRule type="expression" dxfId="15901" priority="5316">
      <formula>#REF!="A5"</formula>
    </cfRule>
    <cfRule type="expression" dxfId="15900" priority="5317">
      <formula>#REF!="A4"</formula>
    </cfRule>
    <cfRule type="expression" dxfId="15899" priority="5318">
      <formula>#REF!="A3"</formula>
    </cfRule>
    <cfRule type="expression" dxfId="15898" priority="5319">
      <formula>#REF!="A2"</formula>
    </cfRule>
    <cfRule type="expression" dxfId="15897" priority="5320">
      <formula>#REF!="A1"</formula>
    </cfRule>
  </conditionalFormatting>
  <conditionalFormatting sqref="C38:C39">
    <cfRule type="expression" dxfId="15896" priority="5294">
      <formula>#REF!="A9"</formula>
    </cfRule>
    <cfRule type="expression" dxfId="15895" priority="5295">
      <formula>#REF!="A8"</formula>
    </cfRule>
    <cfRule type="expression" dxfId="15894" priority="5296">
      <formula>#REF!="A7"</formula>
    </cfRule>
    <cfRule type="expression" dxfId="15893" priority="5297">
      <formula>#REF!="A6"</formula>
    </cfRule>
    <cfRule type="expression" dxfId="15892" priority="5298">
      <formula>#REF!="A5"</formula>
    </cfRule>
    <cfRule type="expression" dxfId="15891" priority="5299">
      <formula>#REF!="A4"</formula>
    </cfRule>
    <cfRule type="expression" dxfId="15890" priority="5300">
      <formula>#REF!="A3"</formula>
    </cfRule>
    <cfRule type="expression" dxfId="15889" priority="5301">
      <formula>#REF!="A2"</formula>
    </cfRule>
    <cfRule type="expression" dxfId="15888" priority="5302">
      <formula>#REF!="A1"</formula>
    </cfRule>
  </conditionalFormatting>
  <conditionalFormatting sqref="L38:M39">
    <cfRule type="expression" dxfId="15887" priority="5285">
      <formula>#REF!="A9"</formula>
    </cfRule>
    <cfRule type="expression" dxfId="15886" priority="5286">
      <formula>#REF!="A8"</formula>
    </cfRule>
    <cfRule type="expression" dxfId="15885" priority="5287">
      <formula>#REF!="A7"</formula>
    </cfRule>
    <cfRule type="expression" dxfId="15884" priority="5288">
      <formula>#REF!="A6"</formula>
    </cfRule>
    <cfRule type="expression" dxfId="15883" priority="5289">
      <formula>#REF!="A5"</formula>
    </cfRule>
    <cfRule type="expression" dxfId="15882" priority="5290">
      <formula>#REF!="A4"</formula>
    </cfRule>
    <cfRule type="expression" dxfId="15881" priority="5291">
      <formula>#REF!="A3"</formula>
    </cfRule>
    <cfRule type="expression" dxfId="15880" priority="5292">
      <formula>#REF!="A2"</formula>
    </cfRule>
    <cfRule type="expression" dxfId="15879" priority="5293">
      <formula>#REF!="A1"</formula>
    </cfRule>
  </conditionalFormatting>
  <conditionalFormatting sqref="AA38:AB39">
    <cfRule type="expression" dxfId="15878" priority="5276">
      <formula>#REF!="A9"</formula>
    </cfRule>
    <cfRule type="expression" dxfId="15877" priority="5277">
      <formula>#REF!="A8"</formula>
    </cfRule>
    <cfRule type="expression" dxfId="15876" priority="5278">
      <formula>#REF!="A7"</formula>
    </cfRule>
    <cfRule type="expression" dxfId="15875" priority="5279">
      <formula>#REF!="A6"</formula>
    </cfRule>
    <cfRule type="expression" dxfId="15874" priority="5280">
      <formula>#REF!="A5"</formula>
    </cfRule>
    <cfRule type="expression" dxfId="15873" priority="5281">
      <formula>#REF!="A4"</formula>
    </cfRule>
    <cfRule type="expression" dxfId="15872" priority="5282">
      <formula>#REF!="A3"</formula>
    </cfRule>
    <cfRule type="expression" dxfId="15871" priority="5283">
      <formula>#REF!="A2"</formula>
    </cfRule>
    <cfRule type="expression" dxfId="15870" priority="5284">
      <formula>#REF!="A1"</formula>
    </cfRule>
  </conditionalFormatting>
  <conditionalFormatting sqref="AP38:AQ39">
    <cfRule type="expression" dxfId="15869" priority="5267">
      <formula>#REF!="A9"</formula>
    </cfRule>
    <cfRule type="expression" dxfId="15868" priority="5268">
      <formula>#REF!="A8"</formula>
    </cfRule>
    <cfRule type="expression" dxfId="15867" priority="5269">
      <formula>#REF!="A7"</formula>
    </cfRule>
    <cfRule type="expression" dxfId="15866" priority="5270">
      <formula>#REF!="A6"</formula>
    </cfRule>
    <cfRule type="expression" dxfId="15865" priority="5271">
      <formula>#REF!="A5"</formula>
    </cfRule>
    <cfRule type="expression" dxfId="15864" priority="5272">
      <formula>#REF!="A4"</formula>
    </cfRule>
    <cfRule type="expression" dxfId="15863" priority="5273">
      <formula>#REF!="A3"</formula>
    </cfRule>
    <cfRule type="expression" dxfId="15862" priority="5274">
      <formula>#REF!="A2"</formula>
    </cfRule>
    <cfRule type="expression" dxfId="15861" priority="5275">
      <formula>#REF!="A1"</formula>
    </cfRule>
  </conditionalFormatting>
  <conditionalFormatting sqref="C41">
    <cfRule type="expression" dxfId="15860" priority="5249">
      <formula>#REF!="A9"</formula>
    </cfRule>
    <cfRule type="expression" dxfId="15859" priority="5250">
      <formula>#REF!="A8"</formula>
    </cfRule>
    <cfRule type="expression" dxfId="15858" priority="5251">
      <formula>#REF!="A7"</formula>
    </cfRule>
    <cfRule type="expression" dxfId="15857" priority="5252">
      <formula>#REF!="A6"</formula>
    </cfRule>
    <cfRule type="expression" dxfId="15856" priority="5253">
      <formula>#REF!="A5"</formula>
    </cfRule>
    <cfRule type="expression" dxfId="15855" priority="5254">
      <formula>#REF!="A4"</formula>
    </cfRule>
    <cfRule type="expression" dxfId="15854" priority="5255">
      <formula>#REF!="A3"</formula>
    </cfRule>
    <cfRule type="expression" dxfId="15853" priority="5256">
      <formula>#REF!="A2"</formula>
    </cfRule>
    <cfRule type="expression" dxfId="15852" priority="5257">
      <formula>#REF!="A1"</formula>
    </cfRule>
  </conditionalFormatting>
  <conditionalFormatting sqref="L41:M41">
    <cfRule type="expression" dxfId="15851" priority="5240">
      <formula>#REF!="A9"</formula>
    </cfRule>
    <cfRule type="expression" dxfId="15850" priority="5241">
      <formula>#REF!="A8"</formula>
    </cfRule>
    <cfRule type="expression" dxfId="15849" priority="5242">
      <formula>#REF!="A7"</formula>
    </cfRule>
    <cfRule type="expression" dxfId="15848" priority="5243">
      <formula>#REF!="A6"</formula>
    </cfRule>
    <cfRule type="expression" dxfId="15847" priority="5244">
      <formula>#REF!="A5"</formula>
    </cfRule>
    <cfRule type="expression" dxfId="15846" priority="5245">
      <formula>#REF!="A4"</formula>
    </cfRule>
    <cfRule type="expression" dxfId="15845" priority="5246">
      <formula>#REF!="A3"</formula>
    </cfRule>
    <cfRule type="expression" dxfId="15844" priority="5247">
      <formula>#REF!="A2"</formula>
    </cfRule>
    <cfRule type="expression" dxfId="15843" priority="5248">
      <formula>#REF!="A1"</formula>
    </cfRule>
  </conditionalFormatting>
  <conditionalFormatting sqref="AA41">
    <cfRule type="expression" dxfId="15842" priority="5231">
      <formula>#REF!="A9"</formula>
    </cfRule>
    <cfRule type="expression" dxfId="15841" priority="5232">
      <formula>#REF!="A8"</formula>
    </cfRule>
    <cfRule type="expression" dxfId="15840" priority="5233">
      <formula>#REF!="A7"</formula>
    </cfRule>
    <cfRule type="expression" dxfId="15839" priority="5234">
      <formula>#REF!="A6"</formula>
    </cfRule>
    <cfRule type="expression" dxfId="15838" priority="5235">
      <formula>#REF!="A5"</formula>
    </cfRule>
    <cfRule type="expression" dxfId="15837" priority="5236">
      <formula>#REF!="A4"</formula>
    </cfRule>
    <cfRule type="expression" dxfId="15836" priority="5237">
      <formula>#REF!="A3"</formula>
    </cfRule>
    <cfRule type="expression" dxfId="15835" priority="5238">
      <formula>#REF!="A2"</formula>
    </cfRule>
    <cfRule type="expression" dxfId="15834" priority="5239">
      <formula>#REF!="A1"</formula>
    </cfRule>
  </conditionalFormatting>
  <conditionalFormatting sqref="AP41">
    <cfRule type="expression" dxfId="15833" priority="5222">
      <formula>#REF!="A9"</formula>
    </cfRule>
    <cfRule type="expression" dxfId="15832" priority="5223">
      <formula>#REF!="A8"</formula>
    </cfRule>
    <cfRule type="expression" dxfId="15831" priority="5224">
      <formula>#REF!="A7"</formula>
    </cfRule>
    <cfRule type="expression" dxfId="15830" priority="5225">
      <formula>#REF!="A6"</formula>
    </cfRule>
    <cfRule type="expression" dxfId="15829" priority="5226">
      <formula>#REF!="A5"</formula>
    </cfRule>
    <cfRule type="expression" dxfId="15828" priority="5227">
      <formula>#REF!="A4"</formula>
    </cfRule>
    <cfRule type="expression" dxfId="15827" priority="5228">
      <formula>#REF!="A3"</formula>
    </cfRule>
    <cfRule type="expression" dxfId="15826" priority="5229">
      <formula>#REF!="A2"</formula>
    </cfRule>
    <cfRule type="expression" dxfId="15825" priority="5230">
      <formula>#REF!="A1"</formula>
    </cfRule>
  </conditionalFormatting>
  <conditionalFormatting sqref="C44:C49">
    <cfRule type="expression" dxfId="15824" priority="5204">
      <formula>#REF!="A9"</formula>
    </cfRule>
    <cfRule type="expression" dxfId="15823" priority="5205">
      <formula>#REF!="A8"</formula>
    </cfRule>
    <cfRule type="expression" dxfId="15822" priority="5206">
      <formula>#REF!="A7"</formula>
    </cfRule>
    <cfRule type="expression" dxfId="15821" priority="5207">
      <formula>#REF!="A6"</formula>
    </cfRule>
    <cfRule type="expression" dxfId="15820" priority="5208">
      <formula>#REF!="A5"</formula>
    </cfRule>
    <cfRule type="expression" dxfId="15819" priority="5209">
      <formula>#REF!="A4"</formula>
    </cfRule>
    <cfRule type="expression" dxfId="15818" priority="5210">
      <formula>#REF!="A3"</formula>
    </cfRule>
    <cfRule type="expression" dxfId="15817" priority="5211">
      <formula>#REF!="A2"</formula>
    </cfRule>
    <cfRule type="expression" dxfId="15816" priority="5212">
      <formula>#REF!="A1"</formula>
    </cfRule>
  </conditionalFormatting>
  <conditionalFormatting sqref="L44:M49">
    <cfRule type="expression" dxfId="15815" priority="5195">
      <formula>#REF!="A9"</formula>
    </cfRule>
    <cfRule type="expression" dxfId="15814" priority="5196">
      <formula>#REF!="A8"</formula>
    </cfRule>
    <cfRule type="expression" dxfId="15813" priority="5197">
      <formula>#REF!="A7"</formula>
    </cfRule>
    <cfRule type="expression" dxfId="15812" priority="5198">
      <formula>#REF!="A6"</formula>
    </cfRule>
    <cfRule type="expression" dxfId="15811" priority="5199">
      <formula>#REF!="A5"</formula>
    </cfRule>
    <cfRule type="expression" dxfId="15810" priority="5200">
      <formula>#REF!="A4"</formula>
    </cfRule>
    <cfRule type="expression" dxfId="15809" priority="5201">
      <formula>#REF!="A3"</formula>
    </cfRule>
    <cfRule type="expression" dxfId="15808" priority="5202">
      <formula>#REF!="A2"</formula>
    </cfRule>
    <cfRule type="expression" dxfId="15807" priority="5203">
      <formula>#REF!="A1"</formula>
    </cfRule>
  </conditionalFormatting>
  <conditionalFormatting sqref="AA44:AB49">
    <cfRule type="expression" dxfId="15806" priority="5186">
      <formula>#REF!="A9"</formula>
    </cfRule>
    <cfRule type="expression" dxfId="15805" priority="5187">
      <formula>#REF!="A8"</formula>
    </cfRule>
    <cfRule type="expression" dxfId="15804" priority="5188">
      <formula>#REF!="A7"</formula>
    </cfRule>
    <cfRule type="expression" dxfId="15803" priority="5189">
      <formula>#REF!="A6"</formula>
    </cfRule>
    <cfRule type="expression" dxfId="15802" priority="5190">
      <formula>#REF!="A5"</formula>
    </cfRule>
    <cfRule type="expression" dxfId="15801" priority="5191">
      <formula>#REF!="A4"</formula>
    </cfRule>
    <cfRule type="expression" dxfId="15800" priority="5192">
      <formula>#REF!="A3"</formula>
    </cfRule>
    <cfRule type="expression" dxfId="15799" priority="5193">
      <formula>#REF!="A2"</formula>
    </cfRule>
    <cfRule type="expression" dxfId="15798" priority="5194">
      <formula>#REF!="A1"</formula>
    </cfRule>
  </conditionalFormatting>
  <conditionalFormatting sqref="AP44:AQ49">
    <cfRule type="expression" dxfId="15797" priority="5177">
      <formula>#REF!="A9"</formula>
    </cfRule>
    <cfRule type="expression" dxfId="15796" priority="5178">
      <formula>#REF!="A8"</formula>
    </cfRule>
    <cfRule type="expression" dxfId="15795" priority="5179">
      <formula>#REF!="A7"</formula>
    </cfRule>
    <cfRule type="expression" dxfId="15794" priority="5180">
      <formula>#REF!="A6"</formula>
    </cfRule>
    <cfRule type="expression" dxfId="15793" priority="5181">
      <formula>#REF!="A5"</formula>
    </cfRule>
    <cfRule type="expression" dxfId="15792" priority="5182">
      <formula>#REF!="A4"</formula>
    </cfRule>
    <cfRule type="expression" dxfId="15791" priority="5183">
      <formula>#REF!="A3"</formula>
    </cfRule>
    <cfRule type="expression" dxfId="15790" priority="5184">
      <formula>#REF!="A2"</formula>
    </cfRule>
    <cfRule type="expression" dxfId="15789" priority="5185">
      <formula>#REF!="A1"</formula>
    </cfRule>
  </conditionalFormatting>
  <conditionalFormatting sqref="C52:C56">
    <cfRule type="expression" dxfId="15788" priority="5159">
      <formula>#REF!="A9"</formula>
    </cfRule>
    <cfRule type="expression" dxfId="15787" priority="5160">
      <formula>#REF!="A8"</formula>
    </cfRule>
    <cfRule type="expression" dxfId="15786" priority="5161">
      <formula>#REF!="A7"</formula>
    </cfRule>
    <cfRule type="expression" dxfId="15785" priority="5162">
      <formula>#REF!="A6"</formula>
    </cfRule>
    <cfRule type="expression" dxfId="15784" priority="5163">
      <formula>#REF!="A5"</formula>
    </cfRule>
    <cfRule type="expression" dxfId="15783" priority="5164">
      <formula>#REF!="A4"</formula>
    </cfRule>
    <cfRule type="expression" dxfId="15782" priority="5165">
      <formula>#REF!="A3"</formula>
    </cfRule>
    <cfRule type="expression" dxfId="15781" priority="5166">
      <formula>#REF!="A2"</formula>
    </cfRule>
    <cfRule type="expression" dxfId="15780" priority="5167">
      <formula>#REF!="A1"</formula>
    </cfRule>
  </conditionalFormatting>
  <conditionalFormatting sqref="L52:M56">
    <cfRule type="expression" dxfId="15779" priority="5150">
      <formula>#REF!="A9"</formula>
    </cfRule>
    <cfRule type="expression" dxfId="15778" priority="5151">
      <formula>#REF!="A8"</formula>
    </cfRule>
    <cfRule type="expression" dxfId="15777" priority="5152">
      <formula>#REF!="A7"</formula>
    </cfRule>
    <cfRule type="expression" dxfId="15776" priority="5153">
      <formula>#REF!="A6"</formula>
    </cfRule>
    <cfRule type="expression" dxfId="15775" priority="5154">
      <formula>#REF!="A5"</formula>
    </cfRule>
    <cfRule type="expression" dxfId="15774" priority="5155">
      <formula>#REF!="A4"</formula>
    </cfRule>
    <cfRule type="expression" dxfId="15773" priority="5156">
      <formula>#REF!="A3"</formula>
    </cfRule>
    <cfRule type="expression" dxfId="15772" priority="5157">
      <formula>#REF!="A2"</formula>
    </cfRule>
    <cfRule type="expression" dxfId="15771" priority="5158">
      <formula>#REF!="A1"</formula>
    </cfRule>
  </conditionalFormatting>
  <conditionalFormatting sqref="AA53:AB56">
    <cfRule type="expression" dxfId="15770" priority="5141">
      <formula>#REF!="A9"</formula>
    </cfRule>
    <cfRule type="expression" dxfId="15769" priority="5142">
      <formula>#REF!="A8"</formula>
    </cfRule>
    <cfRule type="expression" dxfId="15768" priority="5143">
      <formula>#REF!="A7"</formula>
    </cfRule>
    <cfRule type="expression" dxfId="15767" priority="5144">
      <formula>#REF!="A6"</formula>
    </cfRule>
    <cfRule type="expression" dxfId="15766" priority="5145">
      <formula>#REF!="A5"</formula>
    </cfRule>
    <cfRule type="expression" dxfId="15765" priority="5146">
      <formula>#REF!="A4"</formula>
    </cfRule>
    <cfRule type="expression" dxfId="15764" priority="5147">
      <formula>#REF!="A3"</formula>
    </cfRule>
    <cfRule type="expression" dxfId="15763" priority="5148">
      <formula>#REF!="A2"</formula>
    </cfRule>
    <cfRule type="expression" dxfId="15762" priority="5149">
      <formula>#REF!="A1"</formula>
    </cfRule>
  </conditionalFormatting>
  <conditionalFormatting sqref="AP53:AQ56">
    <cfRule type="expression" dxfId="15761" priority="5132">
      <formula>#REF!="A9"</formula>
    </cfRule>
    <cfRule type="expression" dxfId="15760" priority="5133">
      <formula>#REF!="A8"</formula>
    </cfRule>
    <cfRule type="expression" dxfId="15759" priority="5134">
      <formula>#REF!="A7"</formula>
    </cfRule>
    <cfRule type="expression" dxfId="15758" priority="5135">
      <formula>#REF!="A6"</formula>
    </cfRule>
    <cfRule type="expression" dxfId="15757" priority="5136">
      <formula>#REF!="A5"</formula>
    </cfRule>
    <cfRule type="expression" dxfId="15756" priority="5137">
      <formula>#REF!="A4"</formula>
    </cfRule>
    <cfRule type="expression" dxfId="15755" priority="5138">
      <formula>#REF!="A3"</formula>
    </cfRule>
    <cfRule type="expression" dxfId="15754" priority="5139">
      <formula>#REF!="A2"</formula>
    </cfRule>
    <cfRule type="expression" dxfId="15753" priority="5140">
      <formula>#REF!="A1"</formula>
    </cfRule>
  </conditionalFormatting>
  <conditionalFormatting sqref="C78:C79">
    <cfRule type="expression" dxfId="15752" priority="5114">
      <formula>#REF!="A9"</formula>
    </cfRule>
    <cfRule type="expression" dxfId="15751" priority="5115">
      <formula>#REF!="A8"</formula>
    </cfRule>
    <cfRule type="expression" dxfId="15750" priority="5116">
      <formula>#REF!="A7"</formula>
    </cfRule>
    <cfRule type="expression" dxfId="15749" priority="5117">
      <formula>#REF!="A6"</formula>
    </cfRule>
    <cfRule type="expression" dxfId="15748" priority="5118">
      <formula>#REF!="A5"</formula>
    </cfRule>
    <cfRule type="expression" dxfId="15747" priority="5119">
      <formula>#REF!="A4"</formula>
    </cfRule>
    <cfRule type="expression" dxfId="15746" priority="5120">
      <formula>#REF!="A3"</formula>
    </cfRule>
    <cfRule type="expression" dxfId="15745" priority="5121">
      <formula>#REF!="A2"</formula>
    </cfRule>
    <cfRule type="expression" dxfId="15744" priority="5122">
      <formula>#REF!="A1"</formula>
    </cfRule>
  </conditionalFormatting>
  <conditionalFormatting sqref="M78">
    <cfRule type="expression" dxfId="15743" priority="5105">
      <formula>#REF!="A9"</formula>
    </cfRule>
    <cfRule type="expression" dxfId="15742" priority="5106">
      <formula>#REF!="A8"</formula>
    </cfRule>
    <cfRule type="expression" dxfId="15741" priority="5107">
      <formula>#REF!="A7"</formula>
    </cfRule>
    <cfRule type="expression" dxfId="15740" priority="5108">
      <formula>#REF!="A6"</formula>
    </cfRule>
    <cfRule type="expression" dxfId="15739" priority="5109">
      <formula>#REF!="A5"</formula>
    </cfRule>
    <cfRule type="expression" dxfId="15738" priority="5110">
      <formula>#REF!="A4"</formula>
    </cfRule>
    <cfRule type="expression" dxfId="15737" priority="5111">
      <formula>#REF!="A3"</formula>
    </cfRule>
    <cfRule type="expression" dxfId="15736" priority="5112">
      <formula>#REF!="A2"</formula>
    </cfRule>
    <cfRule type="expression" dxfId="15735" priority="5113">
      <formula>#REF!="A1"</formula>
    </cfRule>
  </conditionalFormatting>
  <conditionalFormatting sqref="C81:C84">
    <cfRule type="expression" dxfId="15734" priority="5087">
      <formula>#REF!="A9"</formula>
    </cfRule>
    <cfRule type="expression" dxfId="15733" priority="5088">
      <formula>#REF!="A8"</formula>
    </cfRule>
    <cfRule type="expression" dxfId="15732" priority="5089">
      <formula>#REF!="A7"</formula>
    </cfRule>
    <cfRule type="expression" dxfId="15731" priority="5090">
      <formula>#REF!="A6"</formula>
    </cfRule>
    <cfRule type="expression" dxfId="15730" priority="5091">
      <formula>#REF!="A5"</formula>
    </cfRule>
    <cfRule type="expression" dxfId="15729" priority="5092">
      <formula>#REF!="A4"</formula>
    </cfRule>
    <cfRule type="expression" dxfId="15728" priority="5093">
      <formula>#REF!="A3"</formula>
    </cfRule>
    <cfRule type="expression" dxfId="15727" priority="5094">
      <formula>#REF!="A2"</formula>
    </cfRule>
    <cfRule type="expression" dxfId="15726" priority="5095">
      <formula>#REF!="A1"</formula>
    </cfRule>
  </conditionalFormatting>
  <conditionalFormatting sqref="D81:E84">
    <cfRule type="expression" dxfId="15725" priority="5078">
      <formula>#REF!="A9"</formula>
    </cfRule>
    <cfRule type="expression" dxfId="15724" priority="5079">
      <formula>#REF!="A8"</formula>
    </cfRule>
    <cfRule type="expression" dxfId="15723" priority="5080">
      <formula>#REF!="A7"</formula>
    </cfRule>
    <cfRule type="expression" dxfId="15722" priority="5081">
      <formula>#REF!="A6"</formula>
    </cfRule>
    <cfRule type="expression" dxfId="15721" priority="5082">
      <formula>#REF!="A5"</formula>
    </cfRule>
    <cfRule type="expression" dxfId="15720" priority="5083">
      <formula>#REF!="A4"</formula>
    </cfRule>
    <cfRule type="expression" dxfId="15719" priority="5084">
      <formula>#REF!="A3"</formula>
    </cfRule>
    <cfRule type="expression" dxfId="15718" priority="5085">
      <formula>#REF!="A2"</formula>
    </cfRule>
    <cfRule type="expression" dxfId="15717" priority="5086">
      <formula>#REF!="A1"</formula>
    </cfRule>
  </conditionalFormatting>
  <conditionalFormatting sqref="L81:M84">
    <cfRule type="expression" dxfId="15716" priority="5069">
      <formula>#REF!="A9"</formula>
    </cfRule>
    <cfRule type="expression" dxfId="15715" priority="5070">
      <formula>#REF!="A8"</formula>
    </cfRule>
    <cfRule type="expression" dxfId="15714" priority="5071">
      <formula>#REF!="A7"</formula>
    </cfRule>
    <cfRule type="expression" dxfId="15713" priority="5072">
      <formula>#REF!="A6"</formula>
    </cfRule>
    <cfRule type="expression" dxfId="15712" priority="5073">
      <formula>#REF!="A5"</formula>
    </cfRule>
    <cfRule type="expression" dxfId="15711" priority="5074">
      <formula>#REF!="A4"</formula>
    </cfRule>
    <cfRule type="expression" dxfId="15710" priority="5075">
      <formula>#REF!="A3"</formula>
    </cfRule>
    <cfRule type="expression" dxfId="15709" priority="5076">
      <formula>#REF!="A2"</formula>
    </cfRule>
    <cfRule type="expression" dxfId="15708" priority="5077">
      <formula>#REF!="A1"</formula>
    </cfRule>
  </conditionalFormatting>
  <conditionalFormatting sqref="AA81:AB84">
    <cfRule type="expression" dxfId="15707" priority="5060">
      <formula>#REF!="A9"</formula>
    </cfRule>
    <cfRule type="expression" dxfId="15706" priority="5061">
      <formula>#REF!="A8"</formula>
    </cfRule>
    <cfRule type="expression" dxfId="15705" priority="5062">
      <formula>#REF!="A7"</formula>
    </cfRule>
    <cfRule type="expression" dxfId="15704" priority="5063">
      <formula>#REF!="A6"</formula>
    </cfRule>
    <cfRule type="expression" dxfId="15703" priority="5064">
      <formula>#REF!="A5"</formula>
    </cfRule>
    <cfRule type="expression" dxfId="15702" priority="5065">
      <formula>#REF!="A4"</formula>
    </cfRule>
    <cfRule type="expression" dxfId="15701" priority="5066">
      <formula>#REF!="A3"</formula>
    </cfRule>
    <cfRule type="expression" dxfId="15700" priority="5067">
      <formula>#REF!="A2"</formula>
    </cfRule>
    <cfRule type="expression" dxfId="15699" priority="5068">
      <formula>#REF!="A1"</formula>
    </cfRule>
  </conditionalFormatting>
  <conditionalFormatting sqref="AP81:AQ84">
    <cfRule type="expression" dxfId="15698" priority="5051">
      <formula>#REF!="A9"</formula>
    </cfRule>
    <cfRule type="expression" dxfId="15697" priority="5052">
      <formula>#REF!="A8"</formula>
    </cfRule>
    <cfRule type="expression" dxfId="15696" priority="5053">
      <formula>#REF!="A7"</formula>
    </cfRule>
    <cfRule type="expression" dxfId="15695" priority="5054">
      <formula>#REF!="A6"</formula>
    </cfRule>
    <cfRule type="expression" dxfId="15694" priority="5055">
      <formula>#REF!="A5"</formula>
    </cfRule>
    <cfRule type="expression" dxfId="15693" priority="5056">
      <formula>#REF!="A4"</formula>
    </cfRule>
    <cfRule type="expression" dxfId="15692" priority="5057">
      <formula>#REF!="A3"</formula>
    </cfRule>
    <cfRule type="expression" dxfId="15691" priority="5058">
      <formula>#REF!="A2"</formula>
    </cfRule>
    <cfRule type="expression" dxfId="15690" priority="5059">
      <formula>#REF!="A1"</formula>
    </cfRule>
  </conditionalFormatting>
  <conditionalFormatting sqref="C86:C87">
    <cfRule type="expression" dxfId="15689" priority="5033">
      <formula>#REF!="A9"</formula>
    </cfRule>
    <cfRule type="expression" dxfId="15688" priority="5034">
      <formula>#REF!="A8"</formula>
    </cfRule>
    <cfRule type="expression" dxfId="15687" priority="5035">
      <formula>#REF!="A7"</formula>
    </cfRule>
    <cfRule type="expression" dxfId="15686" priority="5036">
      <formula>#REF!="A6"</formula>
    </cfRule>
    <cfRule type="expression" dxfId="15685" priority="5037">
      <formula>#REF!="A5"</formula>
    </cfRule>
    <cfRule type="expression" dxfId="15684" priority="5038">
      <formula>#REF!="A4"</formula>
    </cfRule>
    <cfRule type="expression" dxfId="15683" priority="5039">
      <formula>#REF!="A3"</formula>
    </cfRule>
    <cfRule type="expression" dxfId="15682" priority="5040">
      <formula>#REF!="A2"</formula>
    </cfRule>
    <cfRule type="expression" dxfId="15681" priority="5041">
      <formula>#REF!="A1"</formula>
    </cfRule>
  </conditionalFormatting>
  <conditionalFormatting sqref="D86:E87">
    <cfRule type="expression" dxfId="15680" priority="5024">
      <formula>#REF!="A9"</formula>
    </cfRule>
    <cfRule type="expression" dxfId="15679" priority="5025">
      <formula>#REF!="A8"</formula>
    </cfRule>
    <cfRule type="expression" dxfId="15678" priority="5026">
      <formula>#REF!="A7"</formula>
    </cfRule>
    <cfRule type="expression" dxfId="15677" priority="5027">
      <formula>#REF!="A6"</formula>
    </cfRule>
    <cfRule type="expression" dxfId="15676" priority="5028">
      <formula>#REF!="A5"</formula>
    </cfRule>
    <cfRule type="expression" dxfId="15675" priority="5029">
      <formula>#REF!="A4"</formula>
    </cfRule>
    <cfRule type="expression" dxfId="15674" priority="5030">
      <formula>#REF!="A3"</formula>
    </cfRule>
    <cfRule type="expression" dxfId="15673" priority="5031">
      <formula>#REF!="A2"</formula>
    </cfRule>
    <cfRule type="expression" dxfId="15672" priority="5032">
      <formula>#REF!="A1"</formula>
    </cfRule>
  </conditionalFormatting>
  <conditionalFormatting sqref="L86:M87">
    <cfRule type="expression" dxfId="15671" priority="5015">
      <formula>#REF!="A9"</formula>
    </cfRule>
    <cfRule type="expression" dxfId="15670" priority="5016">
      <formula>#REF!="A8"</formula>
    </cfRule>
    <cfRule type="expression" dxfId="15669" priority="5017">
      <formula>#REF!="A7"</formula>
    </cfRule>
    <cfRule type="expression" dxfId="15668" priority="5018">
      <formula>#REF!="A6"</formula>
    </cfRule>
    <cfRule type="expression" dxfId="15667" priority="5019">
      <formula>#REF!="A5"</formula>
    </cfRule>
    <cfRule type="expression" dxfId="15666" priority="5020">
      <formula>#REF!="A4"</formula>
    </cfRule>
    <cfRule type="expression" dxfId="15665" priority="5021">
      <formula>#REF!="A3"</formula>
    </cfRule>
    <cfRule type="expression" dxfId="15664" priority="5022">
      <formula>#REF!="A2"</formula>
    </cfRule>
    <cfRule type="expression" dxfId="15663" priority="5023">
      <formula>#REF!="A1"</formula>
    </cfRule>
  </conditionalFormatting>
  <conditionalFormatting sqref="AA86:AB87">
    <cfRule type="expression" dxfId="15662" priority="5006">
      <formula>#REF!="A9"</formula>
    </cfRule>
    <cfRule type="expression" dxfId="15661" priority="5007">
      <formula>#REF!="A8"</formula>
    </cfRule>
    <cfRule type="expression" dxfId="15660" priority="5008">
      <formula>#REF!="A7"</formula>
    </cfRule>
    <cfRule type="expression" dxfId="15659" priority="5009">
      <formula>#REF!="A6"</formula>
    </cfRule>
    <cfRule type="expression" dxfId="15658" priority="5010">
      <formula>#REF!="A5"</formula>
    </cfRule>
    <cfRule type="expression" dxfId="15657" priority="5011">
      <formula>#REF!="A4"</formula>
    </cfRule>
    <cfRule type="expression" dxfId="15656" priority="5012">
      <formula>#REF!="A3"</formula>
    </cfRule>
    <cfRule type="expression" dxfId="15655" priority="5013">
      <formula>#REF!="A2"</formula>
    </cfRule>
    <cfRule type="expression" dxfId="15654" priority="5014">
      <formula>#REF!="A1"</formula>
    </cfRule>
  </conditionalFormatting>
  <conditionalFormatting sqref="AP86:AQ87">
    <cfRule type="expression" dxfId="15653" priority="4997">
      <formula>#REF!="A9"</formula>
    </cfRule>
    <cfRule type="expression" dxfId="15652" priority="4998">
      <formula>#REF!="A8"</formula>
    </cfRule>
    <cfRule type="expression" dxfId="15651" priority="4999">
      <formula>#REF!="A7"</formula>
    </cfRule>
    <cfRule type="expression" dxfId="15650" priority="5000">
      <formula>#REF!="A6"</formula>
    </cfRule>
    <cfRule type="expression" dxfId="15649" priority="5001">
      <formula>#REF!="A5"</formula>
    </cfRule>
    <cfRule type="expression" dxfId="15648" priority="5002">
      <formula>#REF!="A4"</formula>
    </cfRule>
    <cfRule type="expression" dxfId="15647" priority="5003">
      <formula>#REF!="A3"</formula>
    </cfRule>
    <cfRule type="expression" dxfId="15646" priority="5004">
      <formula>#REF!="A2"</formula>
    </cfRule>
    <cfRule type="expression" dxfId="15645" priority="5005">
      <formula>#REF!="A1"</formula>
    </cfRule>
  </conditionalFormatting>
  <conditionalFormatting sqref="C90:C98">
    <cfRule type="expression" dxfId="15644" priority="4979">
      <formula>#REF!="A9"</formula>
    </cfRule>
    <cfRule type="expression" dxfId="15643" priority="4980">
      <formula>#REF!="A8"</formula>
    </cfRule>
    <cfRule type="expression" dxfId="15642" priority="4981">
      <formula>#REF!="A7"</formula>
    </cfRule>
    <cfRule type="expression" dxfId="15641" priority="4982">
      <formula>#REF!="A6"</formula>
    </cfRule>
    <cfRule type="expression" dxfId="15640" priority="4983">
      <formula>#REF!="A5"</formula>
    </cfRule>
    <cfRule type="expression" dxfId="15639" priority="4984">
      <formula>#REF!="A4"</formula>
    </cfRule>
    <cfRule type="expression" dxfId="15638" priority="4985">
      <formula>#REF!="A3"</formula>
    </cfRule>
    <cfRule type="expression" dxfId="15637" priority="4986">
      <formula>#REF!="A2"</formula>
    </cfRule>
    <cfRule type="expression" dxfId="15636" priority="4987">
      <formula>#REF!="A1"</formula>
    </cfRule>
  </conditionalFormatting>
  <conditionalFormatting sqref="D90:E98">
    <cfRule type="expression" dxfId="15635" priority="4970">
      <formula>#REF!="A9"</formula>
    </cfRule>
    <cfRule type="expression" dxfId="15634" priority="4971">
      <formula>#REF!="A8"</formula>
    </cfRule>
    <cfRule type="expression" dxfId="15633" priority="4972">
      <formula>#REF!="A7"</formula>
    </cfRule>
    <cfRule type="expression" dxfId="15632" priority="4973">
      <formula>#REF!="A6"</formula>
    </cfRule>
    <cfRule type="expression" dxfId="15631" priority="4974">
      <formula>#REF!="A5"</formula>
    </cfRule>
    <cfRule type="expression" dxfId="15630" priority="4975">
      <formula>#REF!="A4"</formula>
    </cfRule>
    <cfRule type="expression" dxfId="15629" priority="4976">
      <formula>#REF!="A3"</formula>
    </cfRule>
    <cfRule type="expression" dxfId="15628" priority="4977">
      <formula>#REF!="A2"</formula>
    </cfRule>
    <cfRule type="expression" dxfId="15627" priority="4978">
      <formula>#REF!="A1"</formula>
    </cfRule>
  </conditionalFormatting>
  <conditionalFormatting sqref="L90:M98">
    <cfRule type="expression" dxfId="15626" priority="4961">
      <formula>#REF!="A9"</formula>
    </cfRule>
    <cfRule type="expression" dxfId="15625" priority="4962">
      <formula>#REF!="A8"</formula>
    </cfRule>
    <cfRule type="expression" dxfId="15624" priority="4963">
      <formula>#REF!="A7"</formula>
    </cfRule>
    <cfRule type="expression" dxfId="15623" priority="4964">
      <formula>#REF!="A6"</formula>
    </cfRule>
    <cfRule type="expression" dxfId="15622" priority="4965">
      <formula>#REF!="A5"</formula>
    </cfRule>
    <cfRule type="expression" dxfId="15621" priority="4966">
      <formula>#REF!="A4"</formula>
    </cfRule>
    <cfRule type="expression" dxfId="15620" priority="4967">
      <formula>#REF!="A3"</formula>
    </cfRule>
    <cfRule type="expression" dxfId="15619" priority="4968">
      <formula>#REF!="A2"</formula>
    </cfRule>
    <cfRule type="expression" dxfId="15618" priority="4969">
      <formula>#REF!="A1"</formula>
    </cfRule>
  </conditionalFormatting>
  <conditionalFormatting sqref="AA90:AB98">
    <cfRule type="expression" dxfId="15617" priority="4952">
      <formula>#REF!="A9"</formula>
    </cfRule>
    <cfRule type="expression" dxfId="15616" priority="4953">
      <formula>#REF!="A8"</formula>
    </cfRule>
    <cfRule type="expression" dxfId="15615" priority="4954">
      <formula>#REF!="A7"</formula>
    </cfRule>
    <cfRule type="expression" dxfId="15614" priority="4955">
      <formula>#REF!="A6"</formula>
    </cfRule>
    <cfRule type="expression" dxfId="15613" priority="4956">
      <formula>#REF!="A5"</formula>
    </cfRule>
    <cfRule type="expression" dxfId="15612" priority="4957">
      <formula>#REF!="A4"</formula>
    </cfRule>
    <cfRule type="expression" dxfId="15611" priority="4958">
      <formula>#REF!="A3"</formula>
    </cfRule>
    <cfRule type="expression" dxfId="15610" priority="4959">
      <formula>#REF!="A2"</formula>
    </cfRule>
    <cfRule type="expression" dxfId="15609" priority="4960">
      <formula>#REF!="A1"</formula>
    </cfRule>
  </conditionalFormatting>
  <conditionalFormatting sqref="AP90:AQ98">
    <cfRule type="expression" dxfId="15608" priority="4943">
      <formula>#REF!="A9"</formula>
    </cfRule>
    <cfRule type="expression" dxfId="15607" priority="4944">
      <formula>#REF!="A8"</formula>
    </cfRule>
    <cfRule type="expression" dxfId="15606" priority="4945">
      <formula>#REF!="A7"</formula>
    </cfRule>
    <cfRule type="expression" dxfId="15605" priority="4946">
      <formula>#REF!="A6"</formula>
    </cfRule>
    <cfRule type="expression" dxfId="15604" priority="4947">
      <formula>#REF!="A5"</formula>
    </cfRule>
    <cfRule type="expression" dxfId="15603" priority="4948">
      <formula>#REF!="A4"</formula>
    </cfRule>
    <cfRule type="expression" dxfId="15602" priority="4949">
      <formula>#REF!="A3"</formula>
    </cfRule>
    <cfRule type="expression" dxfId="15601" priority="4950">
      <formula>#REF!="A2"</formula>
    </cfRule>
    <cfRule type="expression" dxfId="15600" priority="4951">
      <formula>#REF!="A1"</formula>
    </cfRule>
  </conditionalFormatting>
  <conditionalFormatting sqref="C100:C104">
    <cfRule type="expression" dxfId="15599" priority="4925">
      <formula>#REF!="A9"</formula>
    </cfRule>
    <cfRule type="expression" dxfId="15598" priority="4926">
      <formula>#REF!="A8"</formula>
    </cfRule>
    <cfRule type="expression" dxfId="15597" priority="4927">
      <formula>#REF!="A7"</formula>
    </cfRule>
    <cfRule type="expression" dxfId="15596" priority="4928">
      <formula>#REF!="A6"</formula>
    </cfRule>
    <cfRule type="expression" dxfId="15595" priority="4929">
      <formula>#REF!="A5"</formula>
    </cfRule>
    <cfRule type="expression" dxfId="15594" priority="4930">
      <formula>#REF!="A4"</formula>
    </cfRule>
    <cfRule type="expression" dxfId="15593" priority="4931">
      <formula>#REF!="A3"</formula>
    </cfRule>
    <cfRule type="expression" dxfId="15592" priority="4932">
      <formula>#REF!="A2"</formula>
    </cfRule>
    <cfRule type="expression" dxfId="15591" priority="4933">
      <formula>#REF!="A1"</formula>
    </cfRule>
  </conditionalFormatting>
  <conditionalFormatting sqref="L100:M104">
    <cfRule type="expression" dxfId="15590" priority="4916">
      <formula>#REF!="A9"</formula>
    </cfRule>
    <cfRule type="expression" dxfId="15589" priority="4917">
      <formula>#REF!="A8"</formula>
    </cfRule>
    <cfRule type="expression" dxfId="15588" priority="4918">
      <formula>#REF!="A7"</formula>
    </cfRule>
    <cfRule type="expression" dxfId="15587" priority="4919">
      <formula>#REF!="A6"</formula>
    </cfRule>
    <cfRule type="expression" dxfId="15586" priority="4920">
      <formula>#REF!="A5"</formula>
    </cfRule>
    <cfRule type="expression" dxfId="15585" priority="4921">
      <formula>#REF!="A4"</formula>
    </cfRule>
    <cfRule type="expression" dxfId="15584" priority="4922">
      <formula>#REF!="A3"</formula>
    </cfRule>
    <cfRule type="expression" dxfId="15583" priority="4923">
      <formula>#REF!="A2"</formula>
    </cfRule>
    <cfRule type="expression" dxfId="15582" priority="4924">
      <formula>#REF!="A1"</formula>
    </cfRule>
  </conditionalFormatting>
  <conditionalFormatting sqref="AA100:AB104">
    <cfRule type="expression" dxfId="15581" priority="4907">
      <formula>#REF!="A9"</formula>
    </cfRule>
    <cfRule type="expression" dxfId="15580" priority="4908">
      <formula>#REF!="A8"</formula>
    </cfRule>
    <cfRule type="expression" dxfId="15579" priority="4909">
      <formula>#REF!="A7"</formula>
    </cfRule>
    <cfRule type="expression" dxfId="15578" priority="4910">
      <formula>#REF!="A6"</formula>
    </cfRule>
    <cfRule type="expression" dxfId="15577" priority="4911">
      <formula>#REF!="A5"</formula>
    </cfRule>
    <cfRule type="expression" dxfId="15576" priority="4912">
      <formula>#REF!="A4"</formula>
    </cfRule>
    <cfRule type="expression" dxfId="15575" priority="4913">
      <formula>#REF!="A3"</formula>
    </cfRule>
    <cfRule type="expression" dxfId="15574" priority="4914">
      <formula>#REF!="A2"</formula>
    </cfRule>
    <cfRule type="expression" dxfId="15573" priority="4915">
      <formula>#REF!="A1"</formula>
    </cfRule>
  </conditionalFormatting>
  <conditionalFormatting sqref="AP100:AQ104">
    <cfRule type="expression" dxfId="15572" priority="4898">
      <formula>#REF!="A9"</formula>
    </cfRule>
    <cfRule type="expression" dxfId="15571" priority="4899">
      <formula>#REF!="A8"</formula>
    </cfRule>
    <cfRule type="expression" dxfId="15570" priority="4900">
      <formula>#REF!="A7"</formula>
    </cfRule>
    <cfRule type="expression" dxfId="15569" priority="4901">
      <formula>#REF!="A6"</formula>
    </cfRule>
    <cfRule type="expression" dxfId="15568" priority="4902">
      <formula>#REF!="A5"</formula>
    </cfRule>
    <cfRule type="expression" dxfId="15567" priority="4903">
      <formula>#REF!="A4"</formula>
    </cfRule>
    <cfRule type="expression" dxfId="15566" priority="4904">
      <formula>#REF!="A3"</formula>
    </cfRule>
    <cfRule type="expression" dxfId="15565" priority="4905">
      <formula>#REF!="A2"</formula>
    </cfRule>
    <cfRule type="expression" dxfId="15564" priority="4906">
      <formula>#REF!="A1"</formula>
    </cfRule>
  </conditionalFormatting>
  <conditionalFormatting sqref="C106:C110">
    <cfRule type="expression" dxfId="15563" priority="4880">
      <formula>#REF!="A9"</formula>
    </cfRule>
    <cfRule type="expression" dxfId="15562" priority="4881">
      <formula>#REF!="A8"</formula>
    </cfRule>
    <cfRule type="expression" dxfId="15561" priority="4882">
      <formula>#REF!="A7"</formula>
    </cfRule>
    <cfRule type="expression" dxfId="15560" priority="4883">
      <formula>#REF!="A6"</formula>
    </cfRule>
    <cfRule type="expression" dxfId="15559" priority="4884">
      <formula>#REF!="A5"</formula>
    </cfRule>
    <cfRule type="expression" dxfId="15558" priority="4885">
      <formula>#REF!="A4"</formula>
    </cfRule>
    <cfRule type="expression" dxfId="15557" priority="4886">
      <formula>#REF!="A3"</formula>
    </cfRule>
    <cfRule type="expression" dxfId="15556" priority="4887">
      <formula>#REF!="A2"</formula>
    </cfRule>
    <cfRule type="expression" dxfId="15555" priority="4888">
      <formula>#REF!="A1"</formula>
    </cfRule>
  </conditionalFormatting>
  <conditionalFormatting sqref="L106:M110">
    <cfRule type="expression" dxfId="15554" priority="4871">
      <formula>#REF!="A9"</formula>
    </cfRule>
    <cfRule type="expression" dxfId="15553" priority="4872">
      <formula>#REF!="A8"</formula>
    </cfRule>
    <cfRule type="expression" dxfId="15552" priority="4873">
      <formula>#REF!="A7"</formula>
    </cfRule>
    <cfRule type="expression" dxfId="15551" priority="4874">
      <formula>#REF!="A6"</formula>
    </cfRule>
    <cfRule type="expression" dxfId="15550" priority="4875">
      <formula>#REF!="A5"</formula>
    </cfRule>
    <cfRule type="expression" dxfId="15549" priority="4876">
      <formula>#REF!="A4"</formula>
    </cfRule>
    <cfRule type="expression" dxfId="15548" priority="4877">
      <formula>#REF!="A3"</formula>
    </cfRule>
    <cfRule type="expression" dxfId="15547" priority="4878">
      <formula>#REF!="A2"</formula>
    </cfRule>
    <cfRule type="expression" dxfId="15546" priority="4879">
      <formula>#REF!="A1"</formula>
    </cfRule>
  </conditionalFormatting>
  <conditionalFormatting sqref="AA106:AB110">
    <cfRule type="expression" dxfId="15545" priority="4862">
      <formula>#REF!="A9"</formula>
    </cfRule>
    <cfRule type="expression" dxfId="15544" priority="4863">
      <formula>#REF!="A8"</formula>
    </cfRule>
    <cfRule type="expression" dxfId="15543" priority="4864">
      <formula>#REF!="A7"</formula>
    </cfRule>
    <cfRule type="expression" dxfId="15542" priority="4865">
      <formula>#REF!="A6"</formula>
    </cfRule>
    <cfRule type="expression" dxfId="15541" priority="4866">
      <formula>#REF!="A5"</formula>
    </cfRule>
    <cfRule type="expression" dxfId="15540" priority="4867">
      <formula>#REF!="A4"</formula>
    </cfRule>
    <cfRule type="expression" dxfId="15539" priority="4868">
      <formula>#REF!="A3"</formula>
    </cfRule>
    <cfRule type="expression" dxfId="15538" priority="4869">
      <formula>#REF!="A2"</formula>
    </cfRule>
    <cfRule type="expression" dxfId="15537" priority="4870">
      <formula>#REF!="A1"</formula>
    </cfRule>
  </conditionalFormatting>
  <conditionalFormatting sqref="AP106:AQ110">
    <cfRule type="expression" dxfId="15536" priority="4853">
      <formula>#REF!="A9"</formula>
    </cfRule>
    <cfRule type="expression" dxfId="15535" priority="4854">
      <formula>#REF!="A8"</formula>
    </cfRule>
    <cfRule type="expression" dxfId="15534" priority="4855">
      <formula>#REF!="A7"</formula>
    </cfRule>
    <cfRule type="expression" dxfId="15533" priority="4856">
      <formula>#REF!="A6"</formula>
    </cfRule>
    <cfRule type="expression" dxfId="15532" priority="4857">
      <formula>#REF!="A5"</formula>
    </cfRule>
    <cfRule type="expression" dxfId="15531" priority="4858">
      <formula>#REF!="A4"</formula>
    </cfRule>
    <cfRule type="expression" dxfId="15530" priority="4859">
      <formula>#REF!="A3"</formula>
    </cfRule>
    <cfRule type="expression" dxfId="15529" priority="4860">
      <formula>#REF!="A2"</formula>
    </cfRule>
    <cfRule type="expression" dxfId="15528" priority="4861">
      <formula>#REF!="A1"</formula>
    </cfRule>
  </conditionalFormatting>
  <conditionalFormatting sqref="C119:C130">
    <cfRule type="expression" dxfId="15527" priority="4835">
      <formula>#REF!="A9"</formula>
    </cfRule>
    <cfRule type="expression" dxfId="15526" priority="4836">
      <formula>#REF!="A8"</formula>
    </cfRule>
    <cfRule type="expression" dxfId="15525" priority="4837">
      <formula>#REF!="A7"</formula>
    </cfRule>
    <cfRule type="expression" dxfId="15524" priority="4838">
      <formula>#REF!="A6"</formula>
    </cfRule>
    <cfRule type="expression" dxfId="15523" priority="4839">
      <formula>#REF!="A5"</formula>
    </cfRule>
    <cfRule type="expression" dxfId="15522" priority="4840">
      <formula>#REF!="A4"</formula>
    </cfRule>
    <cfRule type="expression" dxfId="15521" priority="4841">
      <formula>#REF!="A3"</formula>
    </cfRule>
    <cfRule type="expression" dxfId="15520" priority="4842">
      <formula>#REF!="A2"</formula>
    </cfRule>
    <cfRule type="expression" dxfId="15519" priority="4843">
      <formula>#REF!="A1"</formula>
    </cfRule>
  </conditionalFormatting>
  <conditionalFormatting sqref="D119:E130">
    <cfRule type="expression" dxfId="15518" priority="4826">
      <formula>#REF!="A9"</formula>
    </cfRule>
    <cfRule type="expression" dxfId="15517" priority="4827">
      <formula>#REF!="A8"</formula>
    </cfRule>
    <cfRule type="expression" dxfId="15516" priority="4828">
      <formula>#REF!="A7"</formula>
    </cfRule>
    <cfRule type="expression" dxfId="15515" priority="4829">
      <formula>#REF!="A6"</formula>
    </cfRule>
    <cfRule type="expression" dxfId="15514" priority="4830">
      <formula>#REF!="A5"</formula>
    </cfRule>
    <cfRule type="expression" dxfId="15513" priority="4831">
      <formula>#REF!="A4"</formula>
    </cfRule>
    <cfRule type="expression" dxfId="15512" priority="4832">
      <formula>#REF!="A3"</formula>
    </cfRule>
    <cfRule type="expression" dxfId="15511" priority="4833">
      <formula>#REF!="A2"</formula>
    </cfRule>
    <cfRule type="expression" dxfId="15510" priority="4834">
      <formula>#REF!="A1"</formula>
    </cfRule>
  </conditionalFormatting>
  <conditionalFormatting sqref="L119:M124">
    <cfRule type="expression" dxfId="15509" priority="4817">
      <formula>#REF!="A9"</formula>
    </cfRule>
    <cfRule type="expression" dxfId="15508" priority="4818">
      <formula>#REF!="A8"</formula>
    </cfRule>
    <cfRule type="expression" dxfId="15507" priority="4819">
      <formula>#REF!="A7"</formula>
    </cfRule>
    <cfRule type="expression" dxfId="15506" priority="4820">
      <formula>#REF!="A6"</formula>
    </cfRule>
    <cfRule type="expression" dxfId="15505" priority="4821">
      <formula>#REF!="A5"</formula>
    </cfRule>
    <cfRule type="expression" dxfId="15504" priority="4822">
      <formula>#REF!="A4"</formula>
    </cfRule>
    <cfRule type="expression" dxfId="15503" priority="4823">
      <formula>#REF!="A3"</formula>
    </cfRule>
    <cfRule type="expression" dxfId="15502" priority="4824">
      <formula>#REF!="A2"</formula>
    </cfRule>
    <cfRule type="expression" dxfId="15501" priority="4825">
      <formula>#REF!="A1"</formula>
    </cfRule>
  </conditionalFormatting>
  <conditionalFormatting sqref="AA119:AB124">
    <cfRule type="expression" dxfId="15500" priority="4808">
      <formula>#REF!="A9"</formula>
    </cfRule>
    <cfRule type="expression" dxfId="15499" priority="4809">
      <formula>#REF!="A8"</formula>
    </cfRule>
    <cfRule type="expression" dxfId="15498" priority="4810">
      <formula>#REF!="A7"</formula>
    </cfRule>
    <cfRule type="expression" dxfId="15497" priority="4811">
      <formula>#REF!="A6"</formula>
    </cfRule>
    <cfRule type="expression" dxfId="15496" priority="4812">
      <formula>#REF!="A5"</formula>
    </cfRule>
    <cfRule type="expression" dxfId="15495" priority="4813">
      <formula>#REF!="A4"</formula>
    </cfRule>
    <cfRule type="expression" dxfId="15494" priority="4814">
      <formula>#REF!="A3"</formula>
    </cfRule>
    <cfRule type="expression" dxfId="15493" priority="4815">
      <formula>#REF!="A2"</formula>
    </cfRule>
    <cfRule type="expression" dxfId="15492" priority="4816">
      <formula>#REF!="A1"</formula>
    </cfRule>
  </conditionalFormatting>
  <conditionalFormatting sqref="AP119:AQ124">
    <cfRule type="expression" dxfId="15491" priority="4799">
      <formula>#REF!="A9"</formula>
    </cfRule>
    <cfRule type="expression" dxfId="15490" priority="4800">
      <formula>#REF!="A8"</formula>
    </cfRule>
    <cfRule type="expression" dxfId="15489" priority="4801">
      <formula>#REF!="A7"</formula>
    </cfRule>
    <cfRule type="expression" dxfId="15488" priority="4802">
      <formula>#REF!="A6"</formula>
    </cfRule>
    <cfRule type="expression" dxfId="15487" priority="4803">
      <formula>#REF!="A5"</formula>
    </cfRule>
    <cfRule type="expression" dxfId="15486" priority="4804">
      <formula>#REF!="A4"</formula>
    </cfRule>
    <cfRule type="expression" dxfId="15485" priority="4805">
      <formula>#REF!="A3"</formula>
    </cfRule>
    <cfRule type="expression" dxfId="15484" priority="4806">
      <formula>#REF!="A2"</formula>
    </cfRule>
    <cfRule type="expression" dxfId="15483" priority="4807">
      <formula>#REF!="A1"</formula>
    </cfRule>
  </conditionalFormatting>
  <conditionalFormatting sqref="C135:C138">
    <cfRule type="expression" dxfId="15482" priority="4781">
      <formula>#REF!="A9"</formula>
    </cfRule>
    <cfRule type="expression" dxfId="15481" priority="4782">
      <formula>#REF!="A8"</formula>
    </cfRule>
    <cfRule type="expression" dxfId="15480" priority="4783">
      <formula>#REF!="A7"</formula>
    </cfRule>
    <cfRule type="expression" dxfId="15479" priority="4784">
      <formula>#REF!="A6"</formula>
    </cfRule>
    <cfRule type="expression" dxfId="15478" priority="4785">
      <formula>#REF!="A5"</formula>
    </cfRule>
    <cfRule type="expression" dxfId="15477" priority="4786">
      <formula>#REF!="A4"</formula>
    </cfRule>
    <cfRule type="expression" dxfId="15476" priority="4787">
      <formula>#REF!="A3"</formula>
    </cfRule>
    <cfRule type="expression" dxfId="15475" priority="4788">
      <formula>#REF!="A2"</formula>
    </cfRule>
    <cfRule type="expression" dxfId="15474" priority="4789">
      <formula>#REF!="A1"</formula>
    </cfRule>
  </conditionalFormatting>
  <conditionalFormatting sqref="D135:E138">
    <cfRule type="expression" dxfId="15473" priority="4772">
      <formula>#REF!="A9"</formula>
    </cfRule>
    <cfRule type="expression" dxfId="15472" priority="4773">
      <formula>#REF!="A8"</formula>
    </cfRule>
    <cfRule type="expression" dxfId="15471" priority="4774">
      <formula>#REF!="A7"</formula>
    </cfRule>
    <cfRule type="expression" dxfId="15470" priority="4775">
      <formula>#REF!="A6"</formula>
    </cfRule>
    <cfRule type="expression" dxfId="15469" priority="4776">
      <formula>#REF!="A5"</formula>
    </cfRule>
    <cfRule type="expression" dxfId="15468" priority="4777">
      <formula>#REF!="A4"</formula>
    </cfRule>
    <cfRule type="expression" dxfId="15467" priority="4778">
      <formula>#REF!="A3"</formula>
    </cfRule>
    <cfRule type="expression" dxfId="15466" priority="4779">
      <formula>#REF!="A2"</formula>
    </cfRule>
    <cfRule type="expression" dxfId="15465" priority="4780">
      <formula>#REF!="A1"</formula>
    </cfRule>
  </conditionalFormatting>
  <conditionalFormatting sqref="M135:M138">
    <cfRule type="expression" dxfId="15464" priority="4763">
      <formula>#REF!="A9"</formula>
    </cfRule>
    <cfRule type="expression" dxfId="15463" priority="4764">
      <formula>#REF!="A8"</formula>
    </cfRule>
    <cfRule type="expression" dxfId="15462" priority="4765">
      <formula>#REF!="A7"</formula>
    </cfRule>
    <cfRule type="expression" dxfId="15461" priority="4766">
      <formula>#REF!="A6"</formula>
    </cfRule>
    <cfRule type="expression" dxfId="15460" priority="4767">
      <formula>#REF!="A5"</formula>
    </cfRule>
    <cfRule type="expression" dxfId="15459" priority="4768">
      <formula>#REF!="A4"</formula>
    </cfRule>
    <cfRule type="expression" dxfId="15458" priority="4769">
      <formula>#REF!="A3"</formula>
    </cfRule>
    <cfRule type="expression" dxfId="15457" priority="4770">
      <formula>#REF!="A2"</formula>
    </cfRule>
    <cfRule type="expression" dxfId="15456" priority="4771">
      <formula>#REF!="A1"</formula>
    </cfRule>
  </conditionalFormatting>
  <conditionalFormatting sqref="AB135:AB138">
    <cfRule type="expression" dxfId="15455" priority="4754">
      <formula>#REF!="A9"</formula>
    </cfRule>
    <cfRule type="expression" dxfId="15454" priority="4755">
      <formula>#REF!="A8"</formula>
    </cfRule>
    <cfRule type="expression" dxfId="15453" priority="4756">
      <formula>#REF!="A7"</formula>
    </cfRule>
    <cfRule type="expression" dxfId="15452" priority="4757">
      <formula>#REF!="A6"</formula>
    </cfRule>
    <cfRule type="expression" dxfId="15451" priority="4758">
      <formula>#REF!="A5"</formula>
    </cfRule>
    <cfRule type="expression" dxfId="15450" priority="4759">
      <formula>#REF!="A4"</formula>
    </cfRule>
    <cfRule type="expression" dxfId="15449" priority="4760">
      <formula>#REF!="A3"</formula>
    </cfRule>
    <cfRule type="expression" dxfId="15448" priority="4761">
      <formula>#REF!="A2"</formula>
    </cfRule>
    <cfRule type="expression" dxfId="15447" priority="4762">
      <formula>#REF!="A1"</formula>
    </cfRule>
  </conditionalFormatting>
  <conditionalFormatting sqref="AQ135:AQ138">
    <cfRule type="expression" dxfId="15446" priority="4745">
      <formula>#REF!="A9"</formula>
    </cfRule>
    <cfRule type="expression" dxfId="15445" priority="4746">
      <formula>#REF!="A8"</formula>
    </cfRule>
    <cfRule type="expression" dxfId="15444" priority="4747">
      <formula>#REF!="A7"</formula>
    </cfRule>
    <cfRule type="expression" dxfId="15443" priority="4748">
      <formula>#REF!="A6"</formula>
    </cfRule>
    <cfRule type="expression" dxfId="15442" priority="4749">
      <formula>#REF!="A5"</formula>
    </cfRule>
    <cfRule type="expression" dxfId="15441" priority="4750">
      <formula>#REF!="A4"</formula>
    </cfRule>
    <cfRule type="expression" dxfId="15440" priority="4751">
      <formula>#REF!="A3"</formula>
    </cfRule>
    <cfRule type="expression" dxfId="15439" priority="4752">
      <formula>#REF!="A2"</formula>
    </cfRule>
    <cfRule type="expression" dxfId="15438" priority="4753">
      <formula>#REF!="A1"</formula>
    </cfRule>
  </conditionalFormatting>
  <conditionalFormatting sqref="C145:C146">
    <cfRule type="expression" dxfId="15437" priority="4727">
      <formula>#REF!="A9"</formula>
    </cfRule>
    <cfRule type="expression" dxfId="15436" priority="4728">
      <formula>#REF!="A8"</formula>
    </cfRule>
    <cfRule type="expression" dxfId="15435" priority="4729">
      <formula>#REF!="A7"</formula>
    </cfRule>
    <cfRule type="expression" dxfId="15434" priority="4730">
      <formula>#REF!="A6"</formula>
    </cfRule>
    <cfRule type="expression" dxfId="15433" priority="4731">
      <formula>#REF!="A5"</formula>
    </cfRule>
    <cfRule type="expression" dxfId="15432" priority="4732">
      <formula>#REF!="A4"</formula>
    </cfRule>
    <cfRule type="expression" dxfId="15431" priority="4733">
      <formula>#REF!="A3"</formula>
    </cfRule>
    <cfRule type="expression" dxfId="15430" priority="4734">
      <formula>#REF!="A2"</formula>
    </cfRule>
    <cfRule type="expression" dxfId="15429" priority="4735">
      <formula>#REF!="A1"</formula>
    </cfRule>
  </conditionalFormatting>
  <conditionalFormatting sqref="C152:C153">
    <cfRule type="expression" dxfId="15428" priority="4718">
      <formula>#REF!="A9"</formula>
    </cfRule>
    <cfRule type="expression" dxfId="15427" priority="4719">
      <formula>#REF!="A8"</formula>
    </cfRule>
    <cfRule type="expression" dxfId="15426" priority="4720">
      <formula>#REF!="A7"</formula>
    </cfRule>
    <cfRule type="expression" dxfId="15425" priority="4721">
      <formula>#REF!="A6"</formula>
    </cfRule>
    <cfRule type="expression" dxfId="15424" priority="4722">
      <formula>#REF!="A5"</formula>
    </cfRule>
    <cfRule type="expression" dxfId="15423" priority="4723">
      <formula>#REF!="A4"</formula>
    </cfRule>
    <cfRule type="expression" dxfId="15422" priority="4724">
      <formula>#REF!="A3"</formula>
    </cfRule>
    <cfRule type="expression" dxfId="15421" priority="4725">
      <formula>#REF!="A2"</formula>
    </cfRule>
    <cfRule type="expression" dxfId="15420" priority="4726">
      <formula>#REF!="A1"</formula>
    </cfRule>
  </conditionalFormatting>
  <conditionalFormatting sqref="D152:E153">
    <cfRule type="expression" dxfId="15419" priority="4709">
      <formula>#REF!="A9"</formula>
    </cfRule>
    <cfRule type="expression" dxfId="15418" priority="4710">
      <formula>#REF!="A8"</formula>
    </cfRule>
    <cfRule type="expression" dxfId="15417" priority="4711">
      <formula>#REF!="A7"</formula>
    </cfRule>
    <cfRule type="expression" dxfId="15416" priority="4712">
      <formula>#REF!="A6"</formula>
    </cfRule>
    <cfRule type="expression" dxfId="15415" priority="4713">
      <formula>#REF!="A5"</formula>
    </cfRule>
    <cfRule type="expression" dxfId="15414" priority="4714">
      <formula>#REF!="A4"</formula>
    </cfRule>
    <cfRule type="expression" dxfId="15413" priority="4715">
      <formula>#REF!="A3"</formula>
    </cfRule>
    <cfRule type="expression" dxfId="15412" priority="4716">
      <formula>#REF!="A2"</formula>
    </cfRule>
    <cfRule type="expression" dxfId="15411" priority="4717">
      <formula>#REF!="A1"</formula>
    </cfRule>
  </conditionalFormatting>
  <conditionalFormatting sqref="L152">
    <cfRule type="expression" dxfId="15410" priority="4700">
      <formula>#REF!="A9"</formula>
    </cfRule>
    <cfRule type="expression" dxfId="15409" priority="4701">
      <formula>#REF!="A8"</formula>
    </cfRule>
    <cfRule type="expression" dxfId="15408" priority="4702">
      <formula>#REF!="A7"</formula>
    </cfRule>
    <cfRule type="expression" dxfId="15407" priority="4703">
      <formula>#REF!="A6"</formula>
    </cfRule>
    <cfRule type="expression" dxfId="15406" priority="4704">
      <formula>#REF!="A5"</formula>
    </cfRule>
    <cfRule type="expression" dxfId="15405" priority="4705">
      <formula>#REF!="A4"</formula>
    </cfRule>
    <cfRule type="expression" dxfId="15404" priority="4706">
      <formula>#REF!="A3"</formula>
    </cfRule>
    <cfRule type="expression" dxfId="15403" priority="4707">
      <formula>#REF!="A2"</formula>
    </cfRule>
    <cfRule type="expression" dxfId="15402" priority="4708">
      <formula>#REF!="A1"</formula>
    </cfRule>
  </conditionalFormatting>
  <conditionalFormatting sqref="C174:C175">
    <cfRule type="expression" dxfId="15401" priority="4691">
      <formula>#REF!="A9"</formula>
    </cfRule>
    <cfRule type="expression" dxfId="15400" priority="4692">
      <formula>#REF!="A8"</formula>
    </cfRule>
    <cfRule type="expression" dxfId="15399" priority="4693">
      <formula>#REF!="A7"</formula>
    </cfRule>
    <cfRule type="expression" dxfId="15398" priority="4694">
      <formula>#REF!="A6"</formula>
    </cfRule>
    <cfRule type="expression" dxfId="15397" priority="4695">
      <formula>#REF!="A5"</formula>
    </cfRule>
    <cfRule type="expression" dxfId="15396" priority="4696">
      <formula>#REF!="A4"</formula>
    </cfRule>
    <cfRule type="expression" dxfId="15395" priority="4697">
      <formula>#REF!="A3"</formula>
    </cfRule>
    <cfRule type="expression" dxfId="15394" priority="4698">
      <formula>#REF!="A2"</formula>
    </cfRule>
    <cfRule type="expression" dxfId="15393" priority="4699">
      <formula>#REF!="A1"</formula>
    </cfRule>
  </conditionalFormatting>
  <conditionalFormatting sqref="D174:E175">
    <cfRule type="expression" dxfId="15392" priority="4682">
      <formula>#REF!="A9"</formula>
    </cfRule>
    <cfRule type="expression" dxfId="15391" priority="4683">
      <formula>#REF!="A8"</formula>
    </cfRule>
    <cfRule type="expression" dxfId="15390" priority="4684">
      <formula>#REF!="A7"</formula>
    </cfRule>
    <cfRule type="expression" dxfId="15389" priority="4685">
      <formula>#REF!="A6"</formula>
    </cfRule>
    <cfRule type="expression" dxfId="15388" priority="4686">
      <formula>#REF!="A5"</formula>
    </cfRule>
    <cfRule type="expression" dxfId="15387" priority="4687">
      <formula>#REF!="A4"</formula>
    </cfRule>
    <cfRule type="expression" dxfId="15386" priority="4688">
      <formula>#REF!="A3"</formula>
    </cfRule>
    <cfRule type="expression" dxfId="15385" priority="4689">
      <formula>#REF!="A2"</formula>
    </cfRule>
    <cfRule type="expression" dxfId="15384" priority="4690">
      <formula>#REF!="A1"</formula>
    </cfRule>
  </conditionalFormatting>
  <conditionalFormatting sqref="L174:M175">
    <cfRule type="expression" dxfId="15383" priority="4673">
      <formula>#REF!="A9"</formula>
    </cfRule>
    <cfRule type="expression" dxfId="15382" priority="4674">
      <formula>#REF!="A8"</formula>
    </cfRule>
    <cfRule type="expression" dxfId="15381" priority="4675">
      <formula>#REF!="A7"</formula>
    </cfRule>
    <cfRule type="expression" dxfId="15380" priority="4676">
      <formula>#REF!="A6"</formula>
    </cfRule>
    <cfRule type="expression" dxfId="15379" priority="4677">
      <formula>#REF!="A5"</formula>
    </cfRule>
    <cfRule type="expression" dxfId="15378" priority="4678">
      <formula>#REF!="A4"</formula>
    </cfRule>
    <cfRule type="expression" dxfId="15377" priority="4679">
      <formula>#REF!="A3"</formula>
    </cfRule>
    <cfRule type="expression" dxfId="15376" priority="4680">
      <formula>#REF!="A2"</formula>
    </cfRule>
    <cfRule type="expression" dxfId="15375" priority="4681">
      <formula>#REF!="A1"</formula>
    </cfRule>
  </conditionalFormatting>
  <conditionalFormatting sqref="AA175:AB175">
    <cfRule type="expression" dxfId="15374" priority="4664">
      <formula>#REF!="A9"</formula>
    </cfRule>
    <cfRule type="expression" dxfId="15373" priority="4665">
      <formula>#REF!="A8"</formula>
    </cfRule>
    <cfRule type="expression" dxfId="15372" priority="4666">
      <formula>#REF!="A7"</formula>
    </cfRule>
    <cfRule type="expression" dxfId="15371" priority="4667">
      <formula>#REF!="A6"</formula>
    </cfRule>
    <cfRule type="expression" dxfId="15370" priority="4668">
      <formula>#REF!="A5"</formula>
    </cfRule>
    <cfRule type="expression" dxfId="15369" priority="4669">
      <formula>#REF!="A4"</formula>
    </cfRule>
    <cfRule type="expression" dxfId="15368" priority="4670">
      <formula>#REF!="A3"</formula>
    </cfRule>
    <cfRule type="expression" dxfId="15367" priority="4671">
      <formula>#REF!="A2"</formula>
    </cfRule>
    <cfRule type="expression" dxfId="15366" priority="4672">
      <formula>#REF!="A1"</formula>
    </cfRule>
  </conditionalFormatting>
  <conditionalFormatting sqref="AP175:AQ175">
    <cfRule type="expression" dxfId="15365" priority="4655">
      <formula>#REF!="A9"</formula>
    </cfRule>
    <cfRule type="expression" dxfId="15364" priority="4656">
      <formula>#REF!="A8"</formula>
    </cfRule>
    <cfRule type="expression" dxfId="15363" priority="4657">
      <formula>#REF!="A7"</formula>
    </cfRule>
    <cfRule type="expression" dxfId="15362" priority="4658">
      <formula>#REF!="A6"</formula>
    </cfRule>
    <cfRule type="expression" dxfId="15361" priority="4659">
      <formula>#REF!="A5"</formula>
    </cfRule>
    <cfRule type="expression" dxfId="15360" priority="4660">
      <formula>#REF!="A4"</formula>
    </cfRule>
    <cfRule type="expression" dxfId="15359" priority="4661">
      <formula>#REF!="A3"</formula>
    </cfRule>
    <cfRule type="expression" dxfId="15358" priority="4662">
      <formula>#REF!="A2"</formula>
    </cfRule>
    <cfRule type="expression" dxfId="15357" priority="4663">
      <formula>#REF!="A1"</formula>
    </cfRule>
  </conditionalFormatting>
  <conditionalFormatting sqref="C177:C178">
    <cfRule type="expression" dxfId="15356" priority="4637">
      <formula>#REF!="A9"</formula>
    </cfRule>
    <cfRule type="expression" dxfId="15355" priority="4638">
      <formula>#REF!="A8"</formula>
    </cfRule>
    <cfRule type="expression" dxfId="15354" priority="4639">
      <formula>#REF!="A7"</formula>
    </cfRule>
    <cfRule type="expression" dxfId="15353" priority="4640">
      <formula>#REF!="A6"</formula>
    </cfRule>
    <cfRule type="expression" dxfId="15352" priority="4641">
      <formula>#REF!="A5"</formula>
    </cfRule>
    <cfRule type="expression" dxfId="15351" priority="4642">
      <formula>#REF!="A4"</formula>
    </cfRule>
    <cfRule type="expression" dxfId="15350" priority="4643">
      <formula>#REF!="A3"</formula>
    </cfRule>
    <cfRule type="expression" dxfId="15349" priority="4644">
      <formula>#REF!="A2"</formula>
    </cfRule>
    <cfRule type="expression" dxfId="15348" priority="4645">
      <formula>#REF!="A1"</formula>
    </cfRule>
  </conditionalFormatting>
  <conditionalFormatting sqref="D177:E178">
    <cfRule type="expression" dxfId="15347" priority="4628">
      <formula>#REF!="A9"</formula>
    </cfRule>
    <cfRule type="expression" dxfId="15346" priority="4629">
      <formula>#REF!="A8"</formula>
    </cfRule>
    <cfRule type="expression" dxfId="15345" priority="4630">
      <formula>#REF!="A7"</formula>
    </cfRule>
    <cfRule type="expression" dxfId="15344" priority="4631">
      <formula>#REF!="A6"</formula>
    </cfRule>
    <cfRule type="expression" dxfId="15343" priority="4632">
      <formula>#REF!="A5"</formula>
    </cfRule>
    <cfRule type="expression" dxfId="15342" priority="4633">
      <formula>#REF!="A4"</formula>
    </cfRule>
    <cfRule type="expression" dxfId="15341" priority="4634">
      <formula>#REF!="A3"</formula>
    </cfRule>
    <cfRule type="expression" dxfId="15340" priority="4635">
      <formula>#REF!="A2"</formula>
    </cfRule>
    <cfRule type="expression" dxfId="15339" priority="4636">
      <formula>#REF!="A1"</formula>
    </cfRule>
  </conditionalFormatting>
  <conditionalFormatting sqref="L178">
    <cfRule type="expression" dxfId="15338" priority="4619">
      <formula>#REF!="A9"</formula>
    </cfRule>
    <cfRule type="expression" dxfId="15337" priority="4620">
      <formula>#REF!="A8"</formula>
    </cfRule>
    <cfRule type="expression" dxfId="15336" priority="4621">
      <formula>#REF!="A7"</formula>
    </cfRule>
    <cfRule type="expression" dxfId="15335" priority="4622">
      <formula>#REF!="A6"</formula>
    </cfRule>
    <cfRule type="expression" dxfId="15334" priority="4623">
      <formula>#REF!="A5"</formula>
    </cfRule>
    <cfRule type="expression" dxfId="15333" priority="4624">
      <formula>#REF!="A4"</formula>
    </cfRule>
    <cfRule type="expression" dxfId="15332" priority="4625">
      <formula>#REF!="A3"</formula>
    </cfRule>
    <cfRule type="expression" dxfId="15331" priority="4626">
      <formula>#REF!="A2"</formula>
    </cfRule>
    <cfRule type="expression" dxfId="15330" priority="4627">
      <formula>#REF!="A1"</formula>
    </cfRule>
  </conditionalFormatting>
  <conditionalFormatting sqref="C180:C181">
    <cfRule type="expression" dxfId="15329" priority="4610">
      <formula>#REF!="A9"</formula>
    </cfRule>
    <cfRule type="expression" dxfId="15328" priority="4611">
      <formula>#REF!="A8"</formula>
    </cfRule>
    <cfRule type="expression" dxfId="15327" priority="4612">
      <formula>#REF!="A7"</formula>
    </cfRule>
    <cfRule type="expression" dxfId="15326" priority="4613">
      <formula>#REF!="A6"</formula>
    </cfRule>
    <cfRule type="expression" dxfId="15325" priority="4614">
      <formula>#REF!="A5"</formula>
    </cfRule>
    <cfRule type="expression" dxfId="15324" priority="4615">
      <formula>#REF!="A4"</formula>
    </cfRule>
    <cfRule type="expression" dxfId="15323" priority="4616">
      <formula>#REF!="A3"</formula>
    </cfRule>
    <cfRule type="expression" dxfId="15322" priority="4617">
      <formula>#REF!="A2"</formula>
    </cfRule>
    <cfRule type="expression" dxfId="15321" priority="4618">
      <formula>#REF!="A1"</formula>
    </cfRule>
  </conditionalFormatting>
  <conditionalFormatting sqref="D180:E181">
    <cfRule type="expression" dxfId="15320" priority="4601">
      <formula>#REF!="A9"</formula>
    </cfRule>
    <cfRule type="expression" dxfId="15319" priority="4602">
      <formula>#REF!="A8"</formula>
    </cfRule>
    <cfRule type="expression" dxfId="15318" priority="4603">
      <formula>#REF!="A7"</formula>
    </cfRule>
    <cfRule type="expression" dxfId="15317" priority="4604">
      <formula>#REF!="A6"</formula>
    </cfRule>
    <cfRule type="expression" dxfId="15316" priority="4605">
      <formula>#REF!="A5"</formula>
    </cfRule>
    <cfRule type="expression" dxfId="15315" priority="4606">
      <formula>#REF!="A4"</formula>
    </cfRule>
    <cfRule type="expression" dxfId="15314" priority="4607">
      <formula>#REF!="A3"</formula>
    </cfRule>
    <cfRule type="expression" dxfId="15313" priority="4608">
      <formula>#REF!="A2"</formula>
    </cfRule>
    <cfRule type="expression" dxfId="15312" priority="4609">
      <formula>#REF!="A1"</formula>
    </cfRule>
  </conditionalFormatting>
  <conditionalFormatting sqref="L180:M181">
    <cfRule type="expression" dxfId="15311" priority="4592">
      <formula>#REF!="A9"</formula>
    </cfRule>
    <cfRule type="expression" dxfId="15310" priority="4593">
      <formula>#REF!="A8"</formula>
    </cfRule>
    <cfRule type="expression" dxfId="15309" priority="4594">
      <formula>#REF!="A7"</formula>
    </cfRule>
    <cfRule type="expression" dxfId="15308" priority="4595">
      <formula>#REF!="A6"</formula>
    </cfRule>
    <cfRule type="expression" dxfId="15307" priority="4596">
      <formula>#REF!="A5"</formula>
    </cfRule>
    <cfRule type="expression" dxfId="15306" priority="4597">
      <formula>#REF!="A4"</formula>
    </cfRule>
    <cfRule type="expression" dxfId="15305" priority="4598">
      <formula>#REF!="A3"</formula>
    </cfRule>
    <cfRule type="expression" dxfId="15304" priority="4599">
      <formula>#REF!="A2"</formula>
    </cfRule>
    <cfRule type="expression" dxfId="15303" priority="4600">
      <formula>#REF!="A1"</formula>
    </cfRule>
  </conditionalFormatting>
  <conditionalFormatting sqref="AB180:AB181">
    <cfRule type="expression" dxfId="15302" priority="4583">
      <formula>#REF!="A9"</formula>
    </cfRule>
    <cfRule type="expression" dxfId="15301" priority="4584">
      <formula>#REF!="A8"</formula>
    </cfRule>
    <cfRule type="expression" dxfId="15300" priority="4585">
      <formula>#REF!="A7"</formula>
    </cfRule>
    <cfRule type="expression" dxfId="15299" priority="4586">
      <formula>#REF!="A6"</formula>
    </cfRule>
    <cfRule type="expression" dxfId="15298" priority="4587">
      <formula>#REF!="A5"</formula>
    </cfRule>
    <cfRule type="expression" dxfId="15297" priority="4588">
      <formula>#REF!="A4"</formula>
    </cfRule>
    <cfRule type="expression" dxfId="15296" priority="4589">
      <formula>#REF!="A3"</formula>
    </cfRule>
    <cfRule type="expression" dxfId="15295" priority="4590">
      <formula>#REF!="A2"</formula>
    </cfRule>
    <cfRule type="expression" dxfId="15294" priority="4591">
      <formula>#REF!="A1"</formula>
    </cfRule>
  </conditionalFormatting>
  <conditionalFormatting sqref="AQ180:AQ181">
    <cfRule type="expression" dxfId="15293" priority="4574">
      <formula>#REF!="A9"</formula>
    </cfRule>
    <cfRule type="expression" dxfId="15292" priority="4575">
      <formula>#REF!="A8"</formula>
    </cfRule>
    <cfRule type="expression" dxfId="15291" priority="4576">
      <formula>#REF!="A7"</formula>
    </cfRule>
    <cfRule type="expression" dxfId="15290" priority="4577">
      <formula>#REF!="A6"</formula>
    </cfRule>
    <cfRule type="expression" dxfId="15289" priority="4578">
      <formula>#REF!="A5"</formula>
    </cfRule>
    <cfRule type="expression" dxfId="15288" priority="4579">
      <formula>#REF!="A4"</formula>
    </cfRule>
    <cfRule type="expression" dxfId="15287" priority="4580">
      <formula>#REF!="A3"</formula>
    </cfRule>
    <cfRule type="expression" dxfId="15286" priority="4581">
      <formula>#REF!="A2"</formula>
    </cfRule>
    <cfRule type="expression" dxfId="15285" priority="4582">
      <formula>#REF!="A1"</formula>
    </cfRule>
  </conditionalFormatting>
  <conditionalFormatting sqref="C194:C200">
    <cfRule type="expression" dxfId="15284" priority="4556">
      <formula>#REF!="A9"</formula>
    </cfRule>
    <cfRule type="expression" dxfId="15283" priority="4557">
      <formula>#REF!="A8"</formula>
    </cfRule>
    <cfRule type="expression" dxfId="15282" priority="4558">
      <formula>#REF!="A7"</formula>
    </cfRule>
    <cfRule type="expression" dxfId="15281" priority="4559">
      <formula>#REF!="A6"</formula>
    </cfRule>
    <cfRule type="expression" dxfId="15280" priority="4560">
      <formula>#REF!="A5"</formula>
    </cfRule>
    <cfRule type="expression" dxfId="15279" priority="4561">
      <formula>#REF!="A4"</formula>
    </cfRule>
    <cfRule type="expression" dxfId="15278" priority="4562">
      <formula>#REF!="A3"</formula>
    </cfRule>
    <cfRule type="expression" dxfId="15277" priority="4563">
      <formula>#REF!="A2"</formula>
    </cfRule>
    <cfRule type="expression" dxfId="15276" priority="4564">
      <formula>#REF!="A1"</formula>
    </cfRule>
  </conditionalFormatting>
  <conditionalFormatting sqref="L194:M200">
    <cfRule type="expression" dxfId="15275" priority="4547">
      <formula>#REF!="A9"</formula>
    </cfRule>
    <cfRule type="expression" dxfId="15274" priority="4548">
      <formula>#REF!="A8"</formula>
    </cfRule>
    <cfRule type="expression" dxfId="15273" priority="4549">
      <formula>#REF!="A7"</formula>
    </cfRule>
    <cfRule type="expression" dxfId="15272" priority="4550">
      <formula>#REF!="A6"</formula>
    </cfRule>
    <cfRule type="expression" dxfId="15271" priority="4551">
      <formula>#REF!="A5"</formula>
    </cfRule>
    <cfRule type="expression" dxfId="15270" priority="4552">
      <formula>#REF!="A4"</formula>
    </cfRule>
    <cfRule type="expression" dxfId="15269" priority="4553">
      <formula>#REF!="A3"</formula>
    </cfRule>
    <cfRule type="expression" dxfId="15268" priority="4554">
      <formula>#REF!="A2"</formula>
    </cfRule>
    <cfRule type="expression" dxfId="15267" priority="4555">
      <formula>#REF!="A1"</formula>
    </cfRule>
  </conditionalFormatting>
  <conditionalFormatting sqref="AA194:AB200">
    <cfRule type="expression" dxfId="15266" priority="4538">
      <formula>#REF!="A9"</formula>
    </cfRule>
    <cfRule type="expression" dxfId="15265" priority="4539">
      <formula>#REF!="A8"</formula>
    </cfRule>
    <cfRule type="expression" dxfId="15264" priority="4540">
      <formula>#REF!="A7"</formula>
    </cfRule>
    <cfRule type="expression" dxfId="15263" priority="4541">
      <formula>#REF!="A6"</formula>
    </cfRule>
    <cfRule type="expression" dxfId="15262" priority="4542">
      <formula>#REF!="A5"</formula>
    </cfRule>
    <cfRule type="expression" dxfId="15261" priority="4543">
      <formula>#REF!="A4"</formula>
    </cfRule>
    <cfRule type="expression" dxfId="15260" priority="4544">
      <formula>#REF!="A3"</formula>
    </cfRule>
    <cfRule type="expression" dxfId="15259" priority="4545">
      <formula>#REF!="A2"</formula>
    </cfRule>
    <cfRule type="expression" dxfId="15258" priority="4546">
      <formula>#REF!="A1"</formula>
    </cfRule>
  </conditionalFormatting>
  <conditionalFormatting sqref="AP194:AQ200">
    <cfRule type="expression" dxfId="15257" priority="4529">
      <formula>#REF!="A9"</formula>
    </cfRule>
    <cfRule type="expression" dxfId="15256" priority="4530">
      <formula>#REF!="A8"</formula>
    </cfRule>
    <cfRule type="expression" dxfId="15255" priority="4531">
      <formula>#REF!="A7"</formula>
    </cfRule>
    <cfRule type="expression" dxfId="15254" priority="4532">
      <formula>#REF!="A6"</formula>
    </cfRule>
    <cfRule type="expression" dxfId="15253" priority="4533">
      <formula>#REF!="A5"</formula>
    </cfRule>
    <cfRule type="expression" dxfId="15252" priority="4534">
      <formula>#REF!="A4"</formula>
    </cfRule>
    <cfRule type="expression" dxfId="15251" priority="4535">
      <formula>#REF!="A3"</formula>
    </cfRule>
    <cfRule type="expression" dxfId="15250" priority="4536">
      <formula>#REF!="A2"</formula>
    </cfRule>
    <cfRule type="expression" dxfId="15249" priority="4537">
      <formula>#REF!="A1"</formula>
    </cfRule>
  </conditionalFormatting>
  <conditionalFormatting sqref="C202:C204">
    <cfRule type="expression" dxfId="15248" priority="4511">
      <formula>#REF!="A9"</formula>
    </cfRule>
    <cfRule type="expression" dxfId="15247" priority="4512">
      <formula>#REF!="A8"</formula>
    </cfRule>
    <cfRule type="expression" dxfId="15246" priority="4513">
      <formula>#REF!="A7"</formula>
    </cfRule>
    <cfRule type="expression" dxfId="15245" priority="4514">
      <formula>#REF!="A6"</formula>
    </cfRule>
    <cfRule type="expression" dxfId="15244" priority="4515">
      <formula>#REF!="A5"</formula>
    </cfRule>
    <cfRule type="expression" dxfId="15243" priority="4516">
      <formula>#REF!="A4"</formula>
    </cfRule>
    <cfRule type="expression" dxfId="15242" priority="4517">
      <formula>#REF!="A3"</formula>
    </cfRule>
    <cfRule type="expression" dxfId="15241" priority="4518">
      <formula>#REF!="A2"</formula>
    </cfRule>
    <cfRule type="expression" dxfId="15240" priority="4519">
      <formula>#REF!="A1"</formula>
    </cfRule>
  </conditionalFormatting>
  <conditionalFormatting sqref="L202:M204">
    <cfRule type="expression" dxfId="15239" priority="4502">
      <formula>#REF!="A9"</formula>
    </cfRule>
    <cfRule type="expression" dxfId="15238" priority="4503">
      <formula>#REF!="A8"</formula>
    </cfRule>
    <cfRule type="expression" dxfId="15237" priority="4504">
      <formula>#REF!="A7"</formula>
    </cfRule>
    <cfRule type="expression" dxfId="15236" priority="4505">
      <formula>#REF!="A6"</formula>
    </cfRule>
    <cfRule type="expression" dxfId="15235" priority="4506">
      <formula>#REF!="A5"</formula>
    </cfRule>
    <cfRule type="expression" dxfId="15234" priority="4507">
      <formula>#REF!="A4"</formula>
    </cfRule>
    <cfRule type="expression" dxfId="15233" priority="4508">
      <formula>#REF!="A3"</formula>
    </cfRule>
    <cfRule type="expression" dxfId="15232" priority="4509">
      <formula>#REF!="A2"</formula>
    </cfRule>
    <cfRule type="expression" dxfId="15231" priority="4510">
      <formula>#REF!="A1"</formula>
    </cfRule>
  </conditionalFormatting>
  <conditionalFormatting sqref="AA202:AB204">
    <cfRule type="expression" dxfId="15230" priority="4493">
      <formula>#REF!="A9"</formula>
    </cfRule>
    <cfRule type="expression" dxfId="15229" priority="4494">
      <formula>#REF!="A8"</formula>
    </cfRule>
    <cfRule type="expression" dxfId="15228" priority="4495">
      <formula>#REF!="A7"</formula>
    </cfRule>
    <cfRule type="expression" dxfId="15227" priority="4496">
      <formula>#REF!="A6"</formula>
    </cfRule>
    <cfRule type="expression" dxfId="15226" priority="4497">
      <formula>#REF!="A5"</formula>
    </cfRule>
    <cfRule type="expression" dxfId="15225" priority="4498">
      <formula>#REF!="A4"</formula>
    </cfRule>
    <cfRule type="expression" dxfId="15224" priority="4499">
      <formula>#REF!="A3"</formula>
    </cfRule>
    <cfRule type="expression" dxfId="15223" priority="4500">
      <formula>#REF!="A2"</formula>
    </cfRule>
    <cfRule type="expression" dxfId="15222" priority="4501">
      <formula>#REF!="A1"</formula>
    </cfRule>
  </conditionalFormatting>
  <conditionalFormatting sqref="AP202:AQ204">
    <cfRule type="expression" dxfId="15221" priority="4484">
      <formula>#REF!="A9"</formula>
    </cfRule>
    <cfRule type="expression" dxfId="15220" priority="4485">
      <formula>#REF!="A8"</formula>
    </cfRule>
    <cfRule type="expression" dxfId="15219" priority="4486">
      <formula>#REF!="A7"</formula>
    </cfRule>
    <cfRule type="expression" dxfId="15218" priority="4487">
      <formula>#REF!="A6"</formula>
    </cfRule>
    <cfRule type="expression" dxfId="15217" priority="4488">
      <formula>#REF!="A5"</formula>
    </cfRule>
    <cfRule type="expression" dxfId="15216" priority="4489">
      <formula>#REF!="A4"</formula>
    </cfRule>
    <cfRule type="expression" dxfId="15215" priority="4490">
      <formula>#REF!="A3"</formula>
    </cfRule>
    <cfRule type="expression" dxfId="15214" priority="4491">
      <formula>#REF!="A2"</formula>
    </cfRule>
    <cfRule type="expression" dxfId="15213" priority="4492">
      <formula>#REF!="A1"</formula>
    </cfRule>
  </conditionalFormatting>
  <conditionalFormatting sqref="C210">
    <cfRule type="expression" dxfId="15212" priority="4466">
      <formula>#REF!="A9"</formula>
    </cfRule>
    <cfRule type="expression" dxfId="15211" priority="4467">
      <formula>#REF!="A8"</formula>
    </cfRule>
    <cfRule type="expression" dxfId="15210" priority="4468">
      <formula>#REF!="A7"</formula>
    </cfRule>
    <cfRule type="expression" dxfId="15209" priority="4469">
      <formula>#REF!="A6"</formula>
    </cfRule>
    <cfRule type="expression" dxfId="15208" priority="4470">
      <formula>#REF!="A5"</formula>
    </cfRule>
    <cfRule type="expression" dxfId="15207" priority="4471">
      <formula>#REF!="A4"</formula>
    </cfRule>
    <cfRule type="expression" dxfId="15206" priority="4472">
      <formula>#REF!="A3"</formula>
    </cfRule>
    <cfRule type="expression" dxfId="15205" priority="4473">
      <formula>#REF!="A2"</formula>
    </cfRule>
    <cfRule type="expression" dxfId="15204" priority="4474">
      <formula>#REF!="A1"</formula>
    </cfRule>
  </conditionalFormatting>
  <conditionalFormatting sqref="L210:M210">
    <cfRule type="expression" dxfId="15203" priority="4457">
      <formula>#REF!="A9"</formula>
    </cfRule>
    <cfRule type="expression" dxfId="15202" priority="4458">
      <formula>#REF!="A8"</formula>
    </cfRule>
    <cfRule type="expression" dxfId="15201" priority="4459">
      <formula>#REF!="A7"</formula>
    </cfRule>
    <cfRule type="expression" dxfId="15200" priority="4460">
      <formula>#REF!="A6"</formula>
    </cfRule>
    <cfRule type="expression" dxfId="15199" priority="4461">
      <formula>#REF!="A5"</formula>
    </cfRule>
    <cfRule type="expression" dxfId="15198" priority="4462">
      <formula>#REF!="A4"</formula>
    </cfRule>
    <cfRule type="expression" dxfId="15197" priority="4463">
      <formula>#REF!="A3"</formula>
    </cfRule>
    <cfRule type="expression" dxfId="15196" priority="4464">
      <formula>#REF!="A2"</formula>
    </cfRule>
    <cfRule type="expression" dxfId="15195" priority="4465">
      <formula>#REF!="A1"</formula>
    </cfRule>
  </conditionalFormatting>
  <conditionalFormatting sqref="AA210:AB210">
    <cfRule type="expression" dxfId="15194" priority="4448">
      <formula>#REF!="A9"</formula>
    </cfRule>
    <cfRule type="expression" dxfId="15193" priority="4449">
      <formula>#REF!="A8"</formula>
    </cfRule>
    <cfRule type="expression" dxfId="15192" priority="4450">
      <formula>#REF!="A7"</formula>
    </cfRule>
    <cfRule type="expression" dxfId="15191" priority="4451">
      <formula>#REF!="A6"</formula>
    </cfRule>
    <cfRule type="expression" dxfId="15190" priority="4452">
      <formula>#REF!="A5"</formula>
    </cfRule>
    <cfRule type="expression" dxfId="15189" priority="4453">
      <formula>#REF!="A4"</formula>
    </cfRule>
    <cfRule type="expression" dxfId="15188" priority="4454">
      <formula>#REF!="A3"</formula>
    </cfRule>
    <cfRule type="expression" dxfId="15187" priority="4455">
      <formula>#REF!="A2"</formula>
    </cfRule>
    <cfRule type="expression" dxfId="15186" priority="4456">
      <formula>#REF!="A1"</formula>
    </cfRule>
  </conditionalFormatting>
  <conditionalFormatting sqref="AP210:AQ210">
    <cfRule type="expression" dxfId="15185" priority="4439">
      <formula>#REF!="A9"</formula>
    </cfRule>
    <cfRule type="expression" dxfId="15184" priority="4440">
      <formula>#REF!="A8"</formula>
    </cfRule>
    <cfRule type="expression" dxfId="15183" priority="4441">
      <formula>#REF!="A7"</formula>
    </cfRule>
    <cfRule type="expression" dxfId="15182" priority="4442">
      <formula>#REF!="A6"</formula>
    </cfRule>
    <cfRule type="expression" dxfId="15181" priority="4443">
      <formula>#REF!="A5"</formula>
    </cfRule>
    <cfRule type="expression" dxfId="15180" priority="4444">
      <formula>#REF!="A4"</formula>
    </cfRule>
    <cfRule type="expression" dxfId="15179" priority="4445">
      <formula>#REF!="A3"</formula>
    </cfRule>
    <cfRule type="expression" dxfId="15178" priority="4446">
      <formula>#REF!="A2"</formula>
    </cfRule>
    <cfRule type="expression" dxfId="15177" priority="4447">
      <formula>#REF!="A1"</formula>
    </cfRule>
  </conditionalFormatting>
  <conditionalFormatting sqref="C214">
    <cfRule type="expression" dxfId="15176" priority="4421">
      <formula>#REF!="A9"</formula>
    </cfRule>
    <cfRule type="expression" dxfId="15175" priority="4422">
      <formula>#REF!="A8"</formula>
    </cfRule>
    <cfRule type="expression" dxfId="15174" priority="4423">
      <formula>#REF!="A7"</formula>
    </cfRule>
    <cfRule type="expression" dxfId="15173" priority="4424">
      <formula>#REF!="A6"</formula>
    </cfRule>
    <cfRule type="expression" dxfId="15172" priority="4425">
      <formula>#REF!="A5"</formula>
    </cfRule>
    <cfRule type="expression" dxfId="15171" priority="4426">
      <formula>#REF!="A4"</formula>
    </cfRule>
    <cfRule type="expression" dxfId="15170" priority="4427">
      <formula>#REF!="A3"</formula>
    </cfRule>
    <cfRule type="expression" dxfId="15169" priority="4428">
      <formula>#REF!="A2"</formula>
    </cfRule>
    <cfRule type="expression" dxfId="15168" priority="4429">
      <formula>#REF!="A1"</formula>
    </cfRule>
  </conditionalFormatting>
  <conditionalFormatting sqref="L214:M214">
    <cfRule type="expression" dxfId="15167" priority="4412">
      <formula>#REF!="A9"</formula>
    </cfRule>
    <cfRule type="expression" dxfId="15166" priority="4413">
      <formula>#REF!="A8"</formula>
    </cfRule>
    <cfRule type="expression" dxfId="15165" priority="4414">
      <formula>#REF!="A7"</formula>
    </cfRule>
    <cfRule type="expression" dxfId="15164" priority="4415">
      <formula>#REF!="A6"</formula>
    </cfRule>
    <cfRule type="expression" dxfId="15163" priority="4416">
      <formula>#REF!="A5"</formula>
    </cfRule>
    <cfRule type="expression" dxfId="15162" priority="4417">
      <formula>#REF!="A4"</formula>
    </cfRule>
    <cfRule type="expression" dxfId="15161" priority="4418">
      <formula>#REF!="A3"</formula>
    </cfRule>
    <cfRule type="expression" dxfId="15160" priority="4419">
      <formula>#REF!="A2"</formula>
    </cfRule>
    <cfRule type="expression" dxfId="15159" priority="4420">
      <formula>#REF!="A1"</formula>
    </cfRule>
  </conditionalFormatting>
  <conditionalFormatting sqref="AA214:AB214">
    <cfRule type="expression" dxfId="15158" priority="4403">
      <formula>#REF!="A9"</formula>
    </cfRule>
    <cfRule type="expression" dxfId="15157" priority="4404">
      <formula>#REF!="A8"</formula>
    </cfRule>
    <cfRule type="expression" dxfId="15156" priority="4405">
      <formula>#REF!="A7"</formula>
    </cfRule>
    <cfRule type="expression" dxfId="15155" priority="4406">
      <formula>#REF!="A6"</formula>
    </cfRule>
    <cfRule type="expression" dxfId="15154" priority="4407">
      <formula>#REF!="A5"</formula>
    </cfRule>
    <cfRule type="expression" dxfId="15153" priority="4408">
      <formula>#REF!="A4"</formula>
    </cfRule>
    <cfRule type="expression" dxfId="15152" priority="4409">
      <formula>#REF!="A3"</formula>
    </cfRule>
    <cfRule type="expression" dxfId="15151" priority="4410">
      <formula>#REF!="A2"</formula>
    </cfRule>
    <cfRule type="expression" dxfId="15150" priority="4411">
      <formula>#REF!="A1"</formula>
    </cfRule>
  </conditionalFormatting>
  <conditionalFormatting sqref="AP214:AQ214">
    <cfRule type="expression" dxfId="15149" priority="4394">
      <formula>#REF!="A9"</formula>
    </cfRule>
    <cfRule type="expression" dxfId="15148" priority="4395">
      <formula>#REF!="A8"</formula>
    </cfRule>
    <cfRule type="expression" dxfId="15147" priority="4396">
      <formula>#REF!="A7"</formula>
    </cfRule>
    <cfRule type="expression" dxfId="15146" priority="4397">
      <formula>#REF!="A6"</formula>
    </cfRule>
    <cfRule type="expression" dxfId="15145" priority="4398">
      <formula>#REF!="A5"</formula>
    </cfRule>
    <cfRule type="expression" dxfId="15144" priority="4399">
      <formula>#REF!="A4"</formula>
    </cfRule>
    <cfRule type="expression" dxfId="15143" priority="4400">
      <formula>#REF!="A3"</formula>
    </cfRule>
    <cfRule type="expression" dxfId="15142" priority="4401">
      <formula>#REF!="A2"</formula>
    </cfRule>
    <cfRule type="expression" dxfId="15141" priority="4402">
      <formula>#REF!="A1"</formula>
    </cfRule>
  </conditionalFormatting>
  <conditionalFormatting sqref="C216">
    <cfRule type="expression" dxfId="15140" priority="4376">
      <formula>#REF!="A9"</formula>
    </cfRule>
    <cfRule type="expression" dxfId="15139" priority="4377">
      <formula>#REF!="A8"</formula>
    </cfRule>
    <cfRule type="expression" dxfId="15138" priority="4378">
      <formula>#REF!="A7"</formula>
    </cfRule>
    <cfRule type="expression" dxfId="15137" priority="4379">
      <formula>#REF!="A6"</formula>
    </cfRule>
    <cfRule type="expression" dxfId="15136" priority="4380">
      <formula>#REF!="A5"</formula>
    </cfRule>
    <cfRule type="expression" dxfId="15135" priority="4381">
      <formula>#REF!="A4"</formula>
    </cfRule>
    <cfRule type="expression" dxfId="15134" priority="4382">
      <formula>#REF!="A3"</formula>
    </cfRule>
    <cfRule type="expression" dxfId="15133" priority="4383">
      <formula>#REF!="A2"</formula>
    </cfRule>
    <cfRule type="expression" dxfId="15132" priority="4384">
      <formula>#REF!="A1"</formula>
    </cfRule>
  </conditionalFormatting>
  <conditionalFormatting sqref="C219:C220">
    <cfRule type="expression" dxfId="15131" priority="4367">
      <formula>#REF!="A9"</formula>
    </cfRule>
    <cfRule type="expression" dxfId="15130" priority="4368">
      <formula>#REF!="A8"</formula>
    </cfRule>
    <cfRule type="expression" dxfId="15129" priority="4369">
      <formula>#REF!="A7"</formula>
    </cfRule>
    <cfRule type="expression" dxfId="15128" priority="4370">
      <formula>#REF!="A6"</formula>
    </cfRule>
    <cfRule type="expression" dxfId="15127" priority="4371">
      <formula>#REF!="A5"</formula>
    </cfRule>
    <cfRule type="expression" dxfId="15126" priority="4372">
      <formula>#REF!="A4"</formula>
    </cfRule>
    <cfRule type="expression" dxfId="15125" priority="4373">
      <formula>#REF!="A3"</formula>
    </cfRule>
    <cfRule type="expression" dxfId="15124" priority="4374">
      <formula>#REF!="A2"</formula>
    </cfRule>
    <cfRule type="expression" dxfId="15123" priority="4375">
      <formula>#REF!="A1"</formula>
    </cfRule>
  </conditionalFormatting>
  <conditionalFormatting sqref="L219:M220">
    <cfRule type="expression" dxfId="15122" priority="4358">
      <formula>#REF!="A9"</formula>
    </cfRule>
    <cfRule type="expression" dxfId="15121" priority="4359">
      <formula>#REF!="A8"</formula>
    </cfRule>
    <cfRule type="expression" dxfId="15120" priority="4360">
      <formula>#REF!="A7"</formula>
    </cfRule>
    <cfRule type="expression" dxfId="15119" priority="4361">
      <formula>#REF!="A6"</formula>
    </cfRule>
    <cfRule type="expression" dxfId="15118" priority="4362">
      <formula>#REF!="A5"</formula>
    </cfRule>
    <cfRule type="expression" dxfId="15117" priority="4363">
      <formula>#REF!="A4"</formula>
    </cfRule>
    <cfRule type="expression" dxfId="15116" priority="4364">
      <formula>#REF!="A3"</formula>
    </cfRule>
    <cfRule type="expression" dxfId="15115" priority="4365">
      <formula>#REF!="A2"</formula>
    </cfRule>
    <cfRule type="expression" dxfId="15114" priority="4366">
      <formula>#REF!="A1"</formula>
    </cfRule>
  </conditionalFormatting>
  <conditionalFormatting sqref="AA219:AA220">
    <cfRule type="expression" dxfId="15113" priority="4349">
      <formula>#REF!="A9"</formula>
    </cfRule>
    <cfRule type="expression" dxfId="15112" priority="4350">
      <formula>#REF!="A8"</formula>
    </cfRule>
    <cfRule type="expression" dxfId="15111" priority="4351">
      <formula>#REF!="A7"</formula>
    </cfRule>
    <cfRule type="expression" dxfId="15110" priority="4352">
      <formula>#REF!="A6"</formula>
    </cfRule>
    <cfRule type="expression" dxfId="15109" priority="4353">
      <formula>#REF!="A5"</formula>
    </cfRule>
    <cfRule type="expression" dxfId="15108" priority="4354">
      <formula>#REF!="A4"</formula>
    </cfRule>
    <cfRule type="expression" dxfId="15107" priority="4355">
      <formula>#REF!="A3"</formula>
    </cfRule>
    <cfRule type="expression" dxfId="15106" priority="4356">
      <formula>#REF!="A2"</formula>
    </cfRule>
    <cfRule type="expression" dxfId="15105" priority="4357">
      <formula>#REF!="A1"</formula>
    </cfRule>
  </conditionalFormatting>
  <conditionalFormatting sqref="AP219:AP220">
    <cfRule type="expression" dxfId="15104" priority="4340">
      <formula>#REF!="A9"</formula>
    </cfRule>
    <cfRule type="expression" dxfId="15103" priority="4341">
      <formula>#REF!="A8"</formula>
    </cfRule>
    <cfRule type="expression" dxfId="15102" priority="4342">
      <formula>#REF!="A7"</formula>
    </cfRule>
    <cfRule type="expression" dxfId="15101" priority="4343">
      <formula>#REF!="A6"</formula>
    </cfRule>
    <cfRule type="expression" dxfId="15100" priority="4344">
      <formula>#REF!="A5"</formula>
    </cfRule>
    <cfRule type="expression" dxfId="15099" priority="4345">
      <formula>#REF!="A4"</formula>
    </cfRule>
    <cfRule type="expression" dxfId="15098" priority="4346">
      <formula>#REF!="A3"</formula>
    </cfRule>
    <cfRule type="expression" dxfId="15097" priority="4347">
      <formula>#REF!="A2"</formula>
    </cfRule>
    <cfRule type="expression" dxfId="15096" priority="4348">
      <formula>#REF!="A1"</formula>
    </cfRule>
  </conditionalFormatting>
  <conditionalFormatting sqref="C222:C223">
    <cfRule type="expression" dxfId="15095" priority="4322">
      <formula>#REF!="A9"</formula>
    </cfRule>
    <cfRule type="expression" dxfId="15094" priority="4323">
      <formula>#REF!="A8"</formula>
    </cfRule>
    <cfRule type="expression" dxfId="15093" priority="4324">
      <formula>#REF!="A7"</formula>
    </cfRule>
    <cfRule type="expression" dxfId="15092" priority="4325">
      <formula>#REF!="A6"</formula>
    </cfRule>
    <cfRule type="expression" dxfId="15091" priority="4326">
      <formula>#REF!="A5"</formula>
    </cfRule>
    <cfRule type="expression" dxfId="15090" priority="4327">
      <formula>#REF!="A4"</formula>
    </cfRule>
    <cfRule type="expression" dxfId="15089" priority="4328">
      <formula>#REF!="A3"</formula>
    </cfRule>
    <cfRule type="expression" dxfId="15088" priority="4329">
      <formula>#REF!="A2"</formula>
    </cfRule>
    <cfRule type="expression" dxfId="15087" priority="4330">
      <formula>#REF!="A1"</formula>
    </cfRule>
  </conditionalFormatting>
  <conditionalFormatting sqref="L222:M223">
    <cfRule type="expression" dxfId="15086" priority="4313">
      <formula>#REF!="A9"</formula>
    </cfRule>
    <cfRule type="expression" dxfId="15085" priority="4314">
      <formula>#REF!="A8"</formula>
    </cfRule>
    <cfRule type="expression" dxfId="15084" priority="4315">
      <formula>#REF!="A7"</formula>
    </cfRule>
    <cfRule type="expression" dxfId="15083" priority="4316">
      <formula>#REF!="A6"</formula>
    </cfRule>
    <cfRule type="expression" dxfId="15082" priority="4317">
      <formula>#REF!="A5"</formula>
    </cfRule>
    <cfRule type="expression" dxfId="15081" priority="4318">
      <formula>#REF!="A4"</formula>
    </cfRule>
    <cfRule type="expression" dxfId="15080" priority="4319">
      <formula>#REF!="A3"</formula>
    </cfRule>
    <cfRule type="expression" dxfId="15079" priority="4320">
      <formula>#REF!="A2"</formula>
    </cfRule>
    <cfRule type="expression" dxfId="15078" priority="4321">
      <formula>#REF!="A1"</formula>
    </cfRule>
  </conditionalFormatting>
  <conditionalFormatting sqref="AA222:AA223">
    <cfRule type="expression" dxfId="15077" priority="4304">
      <formula>#REF!="A9"</formula>
    </cfRule>
    <cfRule type="expression" dxfId="15076" priority="4305">
      <formula>#REF!="A8"</formula>
    </cfRule>
    <cfRule type="expression" dxfId="15075" priority="4306">
      <formula>#REF!="A7"</formula>
    </cfRule>
    <cfRule type="expression" dxfId="15074" priority="4307">
      <formula>#REF!="A6"</formula>
    </cfRule>
    <cfRule type="expression" dxfId="15073" priority="4308">
      <formula>#REF!="A5"</formula>
    </cfRule>
    <cfRule type="expression" dxfId="15072" priority="4309">
      <formula>#REF!="A4"</formula>
    </cfRule>
    <cfRule type="expression" dxfId="15071" priority="4310">
      <formula>#REF!="A3"</formula>
    </cfRule>
    <cfRule type="expression" dxfId="15070" priority="4311">
      <formula>#REF!="A2"</formula>
    </cfRule>
    <cfRule type="expression" dxfId="15069" priority="4312">
      <formula>#REF!="A1"</formula>
    </cfRule>
  </conditionalFormatting>
  <conditionalFormatting sqref="AP222:AP223">
    <cfRule type="expression" dxfId="15068" priority="4295">
      <formula>#REF!="A9"</formula>
    </cfRule>
    <cfRule type="expression" dxfId="15067" priority="4296">
      <formula>#REF!="A8"</formula>
    </cfRule>
    <cfRule type="expression" dxfId="15066" priority="4297">
      <formula>#REF!="A7"</formula>
    </cfRule>
    <cfRule type="expression" dxfId="15065" priority="4298">
      <formula>#REF!="A6"</formula>
    </cfRule>
    <cfRule type="expression" dxfId="15064" priority="4299">
      <formula>#REF!="A5"</formula>
    </cfRule>
    <cfRule type="expression" dxfId="15063" priority="4300">
      <formula>#REF!="A4"</formula>
    </cfRule>
    <cfRule type="expression" dxfId="15062" priority="4301">
      <formula>#REF!="A3"</formula>
    </cfRule>
    <cfRule type="expression" dxfId="15061" priority="4302">
      <formula>#REF!="A2"</formula>
    </cfRule>
    <cfRule type="expression" dxfId="15060" priority="4303">
      <formula>#REF!="A1"</formula>
    </cfRule>
  </conditionalFormatting>
  <conditionalFormatting sqref="C225:C230">
    <cfRule type="expression" dxfId="15059" priority="4277">
      <formula>#REF!="A9"</formula>
    </cfRule>
    <cfRule type="expression" dxfId="15058" priority="4278">
      <formula>#REF!="A8"</formula>
    </cfRule>
    <cfRule type="expression" dxfId="15057" priority="4279">
      <formula>#REF!="A7"</formula>
    </cfRule>
    <cfRule type="expression" dxfId="15056" priority="4280">
      <formula>#REF!="A6"</formula>
    </cfRule>
    <cfRule type="expression" dxfId="15055" priority="4281">
      <formula>#REF!="A5"</formula>
    </cfRule>
    <cfRule type="expression" dxfId="15054" priority="4282">
      <formula>#REF!="A4"</formula>
    </cfRule>
    <cfRule type="expression" dxfId="15053" priority="4283">
      <formula>#REF!="A3"</formula>
    </cfRule>
    <cfRule type="expression" dxfId="15052" priority="4284">
      <formula>#REF!="A2"</formula>
    </cfRule>
    <cfRule type="expression" dxfId="15051" priority="4285">
      <formula>#REF!="A1"</formula>
    </cfRule>
  </conditionalFormatting>
  <conditionalFormatting sqref="L225:M230">
    <cfRule type="expression" dxfId="15050" priority="4268">
      <formula>#REF!="A9"</formula>
    </cfRule>
    <cfRule type="expression" dxfId="15049" priority="4269">
      <formula>#REF!="A8"</formula>
    </cfRule>
    <cfRule type="expression" dxfId="15048" priority="4270">
      <formula>#REF!="A7"</formula>
    </cfRule>
    <cfRule type="expression" dxfId="15047" priority="4271">
      <formula>#REF!="A6"</formula>
    </cfRule>
    <cfRule type="expression" dxfId="15046" priority="4272">
      <formula>#REF!="A5"</formula>
    </cfRule>
    <cfRule type="expression" dxfId="15045" priority="4273">
      <formula>#REF!="A4"</formula>
    </cfRule>
    <cfRule type="expression" dxfId="15044" priority="4274">
      <formula>#REF!="A3"</formula>
    </cfRule>
    <cfRule type="expression" dxfId="15043" priority="4275">
      <formula>#REF!="A2"</formula>
    </cfRule>
    <cfRule type="expression" dxfId="15042" priority="4276">
      <formula>#REF!="A1"</formula>
    </cfRule>
  </conditionalFormatting>
  <conditionalFormatting sqref="AA225:AB230">
    <cfRule type="expression" dxfId="15041" priority="4259">
      <formula>#REF!="A9"</formula>
    </cfRule>
    <cfRule type="expression" dxfId="15040" priority="4260">
      <formula>#REF!="A8"</formula>
    </cfRule>
    <cfRule type="expression" dxfId="15039" priority="4261">
      <formula>#REF!="A7"</formula>
    </cfRule>
    <cfRule type="expression" dxfId="15038" priority="4262">
      <formula>#REF!="A6"</formula>
    </cfRule>
    <cfRule type="expression" dxfId="15037" priority="4263">
      <formula>#REF!="A5"</formula>
    </cfRule>
    <cfRule type="expression" dxfId="15036" priority="4264">
      <formula>#REF!="A4"</formula>
    </cfRule>
    <cfRule type="expression" dxfId="15035" priority="4265">
      <formula>#REF!="A3"</formula>
    </cfRule>
    <cfRule type="expression" dxfId="15034" priority="4266">
      <formula>#REF!="A2"</formula>
    </cfRule>
    <cfRule type="expression" dxfId="15033" priority="4267">
      <formula>#REF!="A1"</formula>
    </cfRule>
  </conditionalFormatting>
  <conditionalFormatting sqref="AP225:AQ230">
    <cfRule type="expression" dxfId="15032" priority="4250">
      <formula>#REF!="A9"</formula>
    </cfRule>
    <cfRule type="expression" dxfId="15031" priority="4251">
      <formula>#REF!="A8"</formula>
    </cfRule>
    <cfRule type="expression" dxfId="15030" priority="4252">
      <formula>#REF!="A7"</formula>
    </cfRule>
    <cfRule type="expression" dxfId="15029" priority="4253">
      <formula>#REF!="A6"</formula>
    </cfRule>
    <cfRule type="expression" dxfId="15028" priority="4254">
      <formula>#REF!="A5"</formula>
    </cfRule>
    <cfRule type="expression" dxfId="15027" priority="4255">
      <formula>#REF!="A4"</formula>
    </cfRule>
    <cfRule type="expression" dxfId="15026" priority="4256">
      <formula>#REF!="A3"</formula>
    </cfRule>
    <cfRule type="expression" dxfId="15025" priority="4257">
      <formula>#REF!="A2"</formula>
    </cfRule>
    <cfRule type="expression" dxfId="15024" priority="4258">
      <formula>#REF!="A1"</formula>
    </cfRule>
  </conditionalFormatting>
  <conditionalFormatting sqref="C234:C237">
    <cfRule type="expression" dxfId="15023" priority="4232">
      <formula>#REF!="A9"</formula>
    </cfRule>
    <cfRule type="expression" dxfId="15022" priority="4233">
      <formula>#REF!="A8"</formula>
    </cfRule>
    <cfRule type="expression" dxfId="15021" priority="4234">
      <formula>#REF!="A7"</formula>
    </cfRule>
    <cfRule type="expression" dxfId="15020" priority="4235">
      <formula>#REF!="A6"</formula>
    </cfRule>
    <cfRule type="expression" dxfId="15019" priority="4236">
      <formula>#REF!="A5"</formula>
    </cfRule>
    <cfRule type="expression" dxfId="15018" priority="4237">
      <formula>#REF!="A4"</formula>
    </cfRule>
    <cfRule type="expression" dxfId="15017" priority="4238">
      <formula>#REF!="A3"</formula>
    </cfRule>
    <cfRule type="expression" dxfId="15016" priority="4239">
      <formula>#REF!="A2"</formula>
    </cfRule>
    <cfRule type="expression" dxfId="15015" priority="4240">
      <formula>#REF!="A1"</formula>
    </cfRule>
  </conditionalFormatting>
  <conditionalFormatting sqref="L234:M237">
    <cfRule type="expression" dxfId="15014" priority="4223">
      <formula>#REF!="A9"</formula>
    </cfRule>
    <cfRule type="expression" dxfId="15013" priority="4224">
      <formula>#REF!="A8"</formula>
    </cfRule>
    <cfRule type="expression" dxfId="15012" priority="4225">
      <formula>#REF!="A7"</formula>
    </cfRule>
    <cfRule type="expression" dxfId="15011" priority="4226">
      <formula>#REF!="A6"</formula>
    </cfRule>
    <cfRule type="expression" dxfId="15010" priority="4227">
      <formula>#REF!="A5"</formula>
    </cfRule>
    <cfRule type="expression" dxfId="15009" priority="4228">
      <formula>#REF!="A4"</formula>
    </cfRule>
    <cfRule type="expression" dxfId="15008" priority="4229">
      <formula>#REF!="A3"</formula>
    </cfRule>
    <cfRule type="expression" dxfId="15007" priority="4230">
      <formula>#REF!="A2"</formula>
    </cfRule>
    <cfRule type="expression" dxfId="15006" priority="4231">
      <formula>#REF!="A1"</formula>
    </cfRule>
  </conditionalFormatting>
  <conditionalFormatting sqref="AA234:AB237">
    <cfRule type="expression" dxfId="15005" priority="4214">
      <formula>#REF!="A9"</formula>
    </cfRule>
    <cfRule type="expression" dxfId="15004" priority="4215">
      <formula>#REF!="A8"</formula>
    </cfRule>
    <cfRule type="expression" dxfId="15003" priority="4216">
      <formula>#REF!="A7"</formula>
    </cfRule>
    <cfRule type="expression" dxfId="15002" priority="4217">
      <formula>#REF!="A6"</formula>
    </cfRule>
    <cfRule type="expression" dxfId="15001" priority="4218">
      <formula>#REF!="A5"</formula>
    </cfRule>
    <cfRule type="expression" dxfId="15000" priority="4219">
      <formula>#REF!="A4"</formula>
    </cfRule>
    <cfRule type="expression" dxfId="14999" priority="4220">
      <formula>#REF!="A3"</formula>
    </cfRule>
    <cfRule type="expression" dxfId="14998" priority="4221">
      <formula>#REF!="A2"</formula>
    </cfRule>
    <cfRule type="expression" dxfId="14997" priority="4222">
      <formula>#REF!="A1"</formula>
    </cfRule>
  </conditionalFormatting>
  <conditionalFormatting sqref="AP234:AQ237">
    <cfRule type="expression" dxfId="14996" priority="4205">
      <formula>#REF!="A9"</formula>
    </cfRule>
    <cfRule type="expression" dxfId="14995" priority="4206">
      <formula>#REF!="A8"</formula>
    </cfRule>
    <cfRule type="expression" dxfId="14994" priority="4207">
      <formula>#REF!="A7"</formula>
    </cfRule>
    <cfRule type="expression" dxfId="14993" priority="4208">
      <formula>#REF!="A6"</formula>
    </cfRule>
    <cfRule type="expression" dxfId="14992" priority="4209">
      <formula>#REF!="A5"</formula>
    </cfRule>
    <cfRule type="expression" dxfId="14991" priority="4210">
      <formula>#REF!="A4"</formula>
    </cfRule>
    <cfRule type="expression" dxfId="14990" priority="4211">
      <formula>#REF!="A3"</formula>
    </cfRule>
    <cfRule type="expression" dxfId="14989" priority="4212">
      <formula>#REF!="A2"</formula>
    </cfRule>
    <cfRule type="expression" dxfId="14988" priority="4213">
      <formula>#REF!="A1"</formula>
    </cfRule>
  </conditionalFormatting>
  <conditionalFormatting sqref="C245:C252">
    <cfRule type="expression" dxfId="14987" priority="4187">
      <formula>#REF!="A9"</formula>
    </cfRule>
    <cfRule type="expression" dxfId="14986" priority="4188">
      <formula>#REF!="A8"</formula>
    </cfRule>
    <cfRule type="expression" dxfId="14985" priority="4189">
      <formula>#REF!="A7"</formula>
    </cfRule>
    <cfRule type="expression" dxfId="14984" priority="4190">
      <formula>#REF!="A6"</formula>
    </cfRule>
    <cfRule type="expression" dxfId="14983" priority="4191">
      <formula>#REF!="A5"</formula>
    </cfRule>
    <cfRule type="expression" dxfId="14982" priority="4192">
      <formula>#REF!="A4"</formula>
    </cfRule>
    <cfRule type="expression" dxfId="14981" priority="4193">
      <formula>#REF!="A3"</formula>
    </cfRule>
    <cfRule type="expression" dxfId="14980" priority="4194">
      <formula>#REF!="A2"</formula>
    </cfRule>
    <cfRule type="expression" dxfId="14979" priority="4195">
      <formula>#REF!="A1"</formula>
    </cfRule>
  </conditionalFormatting>
  <conditionalFormatting sqref="D245:E245 D247:E247 D246 D249:E252 D248">
    <cfRule type="expression" dxfId="14978" priority="4178">
      <formula>#REF!="A9"</formula>
    </cfRule>
    <cfRule type="expression" dxfId="14977" priority="4179">
      <formula>#REF!="A8"</formula>
    </cfRule>
    <cfRule type="expression" dxfId="14976" priority="4180">
      <formula>#REF!="A7"</formula>
    </cfRule>
    <cfRule type="expression" dxfId="14975" priority="4181">
      <formula>#REF!="A6"</formula>
    </cfRule>
    <cfRule type="expression" dxfId="14974" priority="4182">
      <formula>#REF!="A5"</formula>
    </cfRule>
    <cfRule type="expression" dxfId="14973" priority="4183">
      <formula>#REF!="A4"</formula>
    </cfRule>
    <cfRule type="expression" dxfId="14972" priority="4184">
      <formula>#REF!="A3"</formula>
    </cfRule>
    <cfRule type="expression" dxfId="14971" priority="4185">
      <formula>#REF!="A2"</formula>
    </cfRule>
    <cfRule type="expression" dxfId="14970" priority="4186">
      <formula>#REF!="A1"</formula>
    </cfRule>
  </conditionalFormatting>
  <conditionalFormatting sqref="L245:M251">
    <cfRule type="expression" dxfId="14969" priority="4169">
      <formula>#REF!="A9"</formula>
    </cfRule>
    <cfRule type="expression" dxfId="14968" priority="4170">
      <formula>#REF!="A8"</formula>
    </cfRule>
    <cfRule type="expression" dxfId="14967" priority="4171">
      <formula>#REF!="A7"</formula>
    </cfRule>
    <cfRule type="expression" dxfId="14966" priority="4172">
      <formula>#REF!="A6"</formula>
    </cfRule>
    <cfRule type="expression" dxfId="14965" priority="4173">
      <formula>#REF!="A5"</formula>
    </cfRule>
    <cfRule type="expression" dxfId="14964" priority="4174">
      <formula>#REF!="A4"</formula>
    </cfRule>
    <cfRule type="expression" dxfId="14963" priority="4175">
      <formula>#REF!="A3"</formula>
    </cfRule>
    <cfRule type="expression" dxfId="14962" priority="4176">
      <formula>#REF!="A2"</formula>
    </cfRule>
    <cfRule type="expression" dxfId="14961" priority="4177">
      <formula>#REF!="A1"</formula>
    </cfRule>
  </conditionalFormatting>
  <conditionalFormatting sqref="AA245:AB251">
    <cfRule type="expression" dxfId="14960" priority="4160">
      <formula>#REF!="A9"</formula>
    </cfRule>
    <cfRule type="expression" dxfId="14959" priority="4161">
      <formula>#REF!="A8"</formula>
    </cfRule>
    <cfRule type="expression" dxfId="14958" priority="4162">
      <formula>#REF!="A7"</formula>
    </cfRule>
    <cfRule type="expression" dxfId="14957" priority="4163">
      <formula>#REF!="A6"</formula>
    </cfRule>
    <cfRule type="expression" dxfId="14956" priority="4164">
      <formula>#REF!="A5"</formula>
    </cfRule>
    <cfRule type="expression" dxfId="14955" priority="4165">
      <formula>#REF!="A4"</formula>
    </cfRule>
    <cfRule type="expression" dxfId="14954" priority="4166">
      <formula>#REF!="A3"</formula>
    </cfRule>
    <cfRule type="expression" dxfId="14953" priority="4167">
      <formula>#REF!="A2"</formula>
    </cfRule>
    <cfRule type="expression" dxfId="14952" priority="4168">
      <formula>#REF!="A1"</formula>
    </cfRule>
  </conditionalFormatting>
  <conditionalFormatting sqref="AP245:AQ251">
    <cfRule type="expression" dxfId="14951" priority="4151">
      <formula>#REF!="A9"</formula>
    </cfRule>
    <cfRule type="expression" dxfId="14950" priority="4152">
      <formula>#REF!="A8"</formula>
    </cfRule>
    <cfRule type="expression" dxfId="14949" priority="4153">
      <formula>#REF!="A7"</formula>
    </cfRule>
    <cfRule type="expression" dxfId="14948" priority="4154">
      <formula>#REF!="A6"</formula>
    </cfRule>
    <cfRule type="expression" dxfId="14947" priority="4155">
      <formula>#REF!="A5"</formula>
    </cfRule>
    <cfRule type="expression" dxfId="14946" priority="4156">
      <formula>#REF!="A4"</formula>
    </cfRule>
    <cfRule type="expression" dxfId="14945" priority="4157">
      <formula>#REF!="A3"</formula>
    </cfRule>
    <cfRule type="expression" dxfId="14944" priority="4158">
      <formula>#REF!="A2"</formula>
    </cfRule>
    <cfRule type="expression" dxfId="14943" priority="4159">
      <formula>#REF!="A1"</formula>
    </cfRule>
  </conditionalFormatting>
  <conditionalFormatting sqref="C254:C257">
    <cfRule type="expression" dxfId="14942" priority="4133">
      <formula>#REF!="A9"</formula>
    </cfRule>
    <cfRule type="expression" dxfId="14941" priority="4134">
      <formula>#REF!="A8"</formula>
    </cfRule>
    <cfRule type="expression" dxfId="14940" priority="4135">
      <formula>#REF!="A7"</formula>
    </cfRule>
    <cfRule type="expression" dxfId="14939" priority="4136">
      <formula>#REF!="A6"</formula>
    </cfRule>
    <cfRule type="expression" dxfId="14938" priority="4137">
      <formula>#REF!="A5"</formula>
    </cfRule>
    <cfRule type="expression" dxfId="14937" priority="4138">
      <formula>#REF!="A4"</formula>
    </cfRule>
    <cfRule type="expression" dxfId="14936" priority="4139">
      <formula>#REF!="A3"</formula>
    </cfRule>
    <cfRule type="expression" dxfId="14935" priority="4140">
      <formula>#REF!="A2"</formula>
    </cfRule>
    <cfRule type="expression" dxfId="14934" priority="4141">
      <formula>#REF!="A1"</formula>
    </cfRule>
  </conditionalFormatting>
  <conditionalFormatting sqref="D254:E257">
    <cfRule type="expression" dxfId="14933" priority="4124">
      <formula>#REF!="A9"</formula>
    </cfRule>
    <cfRule type="expression" dxfId="14932" priority="4125">
      <formula>#REF!="A8"</formula>
    </cfRule>
    <cfRule type="expression" dxfId="14931" priority="4126">
      <formula>#REF!="A7"</formula>
    </cfRule>
    <cfRule type="expression" dxfId="14930" priority="4127">
      <formula>#REF!="A6"</formula>
    </cfRule>
    <cfRule type="expression" dxfId="14929" priority="4128">
      <formula>#REF!="A5"</formula>
    </cfRule>
    <cfRule type="expression" dxfId="14928" priority="4129">
      <formula>#REF!="A4"</formula>
    </cfRule>
    <cfRule type="expression" dxfId="14927" priority="4130">
      <formula>#REF!="A3"</formula>
    </cfRule>
    <cfRule type="expression" dxfId="14926" priority="4131">
      <formula>#REF!="A2"</formula>
    </cfRule>
    <cfRule type="expression" dxfId="14925" priority="4132">
      <formula>#REF!="A1"</formula>
    </cfRule>
  </conditionalFormatting>
  <conditionalFormatting sqref="L254:M255">
    <cfRule type="expression" dxfId="14924" priority="4115">
      <formula>#REF!="A9"</formula>
    </cfRule>
    <cfRule type="expression" dxfId="14923" priority="4116">
      <formula>#REF!="A8"</formula>
    </cfRule>
    <cfRule type="expression" dxfId="14922" priority="4117">
      <formula>#REF!="A7"</formula>
    </cfRule>
    <cfRule type="expression" dxfId="14921" priority="4118">
      <formula>#REF!="A6"</formula>
    </cfRule>
    <cfRule type="expression" dxfId="14920" priority="4119">
      <formula>#REF!="A5"</formula>
    </cfRule>
    <cfRule type="expression" dxfId="14919" priority="4120">
      <formula>#REF!="A4"</formula>
    </cfRule>
    <cfRule type="expression" dxfId="14918" priority="4121">
      <formula>#REF!="A3"</formula>
    </cfRule>
    <cfRule type="expression" dxfId="14917" priority="4122">
      <formula>#REF!="A2"</formula>
    </cfRule>
    <cfRule type="expression" dxfId="14916" priority="4123">
      <formula>#REF!="A1"</formula>
    </cfRule>
  </conditionalFormatting>
  <conditionalFormatting sqref="AA254:AB255">
    <cfRule type="expression" dxfId="14915" priority="4106">
      <formula>#REF!="A9"</formula>
    </cfRule>
    <cfRule type="expression" dxfId="14914" priority="4107">
      <formula>#REF!="A8"</formula>
    </cfRule>
    <cfRule type="expression" dxfId="14913" priority="4108">
      <formula>#REF!="A7"</formula>
    </cfRule>
    <cfRule type="expression" dxfId="14912" priority="4109">
      <formula>#REF!="A6"</formula>
    </cfRule>
    <cfRule type="expression" dxfId="14911" priority="4110">
      <formula>#REF!="A5"</formula>
    </cfRule>
    <cfRule type="expression" dxfId="14910" priority="4111">
      <formula>#REF!="A4"</formula>
    </cfRule>
    <cfRule type="expression" dxfId="14909" priority="4112">
      <formula>#REF!="A3"</formula>
    </cfRule>
    <cfRule type="expression" dxfId="14908" priority="4113">
      <formula>#REF!="A2"</formula>
    </cfRule>
    <cfRule type="expression" dxfId="14907" priority="4114">
      <formula>#REF!="A1"</formula>
    </cfRule>
  </conditionalFormatting>
  <conditionalFormatting sqref="AP254:AQ255">
    <cfRule type="expression" dxfId="14906" priority="4097">
      <formula>#REF!="A9"</formula>
    </cfRule>
    <cfRule type="expression" dxfId="14905" priority="4098">
      <formula>#REF!="A8"</formula>
    </cfRule>
    <cfRule type="expression" dxfId="14904" priority="4099">
      <formula>#REF!="A7"</formula>
    </cfRule>
    <cfRule type="expression" dxfId="14903" priority="4100">
      <formula>#REF!="A6"</formula>
    </cfRule>
    <cfRule type="expression" dxfId="14902" priority="4101">
      <formula>#REF!="A5"</formula>
    </cfRule>
    <cfRule type="expression" dxfId="14901" priority="4102">
      <formula>#REF!="A4"</formula>
    </cfRule>
    <cfRule type="expression" dxfId="14900" priority="4103">
      <formula>#REF!="A3"</formula>
    </cfRule>
    <cfRule type="expression" dxfId="14899" priority="4104">
      <formula>#REF!="A2"</formula>
    </cfRule>
    <cfRule type="expression" dxfId="14898" priority="4105">
      <formula>#REF!="A1"</formula>
    </cfRule>
  </conditionalFormatting>
  <conditionalFormatting sqref="C260:C263">
    <cfRule type="expression" dxfId="14897" priority="4079">
      <formula>#REF!="A9"</formula>
    </cfRule>
    <cfRule type="expression" dxfId="14896" priority="4080">
      <formula>#REF!="A8"</formula>
    </cfRule>
    <cfRule type="expression" dxfId="14895" priority="4081">
      <formula>#REF!="A7"</formula>
    </cfRule>
    <cfRule type="expression" dxfId="14894" priority="4082">
      <formula>#REF!="A6"</formula>
    </cfRule>
    <cfRule type="expression" dxfId="14893" priority="4083">
      <formula>#REF!="A5"</formula>
    </cfRule>
    <cfRule type="expression" dxfId="14892" priority="4084">
      <formula>#REF!="A4"</formula>
    </cfRule>
    <cfRule type="expression" dxfId="14891" priority="4085">
      <formula>#REF!="A3"</formula>
    </cfRule>
    <cfRule type="expression" dxfId="14890" priority="4086">
      <formula>#REF!="A2"</formula>
    </cfRule>
    <cfRule type="expression" dxfId="14889" priority="4087">
      <formula>#REF!="A1"</formula>
    </cfRule>
  </conditionalFormatting>
  <conditionalFormatting sqref="L260:M263">
    <cfRule type="expression" dxfId="14888" priority="4070">
      <formula>#REF!="A9"</formula>
    </cfRule>
    <cfRule type="expression" dxfId="14887" priority="4071">
      <formula>#REF!="A8"</formula>
    </cfRule>
    <cfRule type="expression" dxfId="14886" priority="4072">
      <formula>#REF!="A7"</formula>
    </cfRule>
    <cfRule type="expression" dxfId="14885" priority="4073">
      <formula>#REF!="A6"</formula>
    </cfRule>
    <cfRule type="expression" dxfId="14884" priority="4074">
      <formula>#REF!="A5"</formula>
    </cfRule>
    <cfRule type="expression" dxfId="14883" priority="4075">
      <formula>#REF!="A4"</formula>
    </cfRule>
    <cfRule type="expression" dxfId="14882" priority="4076">
      <formula>#REF!="A3"</formula>
    </cfRule>
    <cfRule type="expression" dxfId="14881" priority="4077">
      <formula>#REF!="A2"</formula>
    </cfRule>
    <cfRule type="expression" dxfId="14880" priority="4078">
      <formula>#REF!="A1"</formula>
    </cfRule>
  </conditionalFormatting>
  <conditionalFormatting sqref="AA260:AB263">
    <cfRule type="expression" dxfId="14879" priority="4061">
      <formula>#REF!="A9"</formula>
    </cfRule>
    <cfRule type="expression" dxfId="14878" priority="4062">
      <formula>#REF!="A8"</formula>
    </cfRule>
    <cfRule type="expression" dxfId="14877" priority="4063">
      <formula>#REF!="A7"</formula>
    </cfRule>
    <cfRule type="expression" dxfId="14876" priority="4064">
      <formula>#REF!="A6"</formula>
    </cfRule>
    <cfRule type="expression" dxfId="14875" priority="4065">
      <formula>#REF!="A5"</formula>
    </cfRule>
    <cfRule type="expression" dxfId="14874" priority="4066">
      <formula>#REF!="A4"</formula>
    </cfRule>
    <cfRule type="expression" dxfId="14873" priority="4067">
      <formula>#REF!="A3"</formula>
    </cfRule>
    <cfRule type="expression" dxfId="14872" priority="4068">
      <formula>#REF!="A2"</formula>
    </cfRule>
    <cfRule type="expression" dxfId="14871" priority="4069">
      <formula>#REF!="A1"</formula>
    </cfRule>
  </conditionalFormatting>
  <conditionalFormatting sqref="AP260:AQ263">
    <cfRule type="expression" dxfId="14870" priority="4052">
      <formula>#REF!="A9"</formula>
    </cfRule>
    <cfRule type="expression" dxfId="14869" priority="4053">
      <formula>#REF!="A8"</formula>
    </cfRule>
    <cfRule type="expression" dxfId="14868" priority="4054">
      <formula>#REF!="A7"</formula>
    </cfRule>
    <cfRule type="expression" dxfId="14867" priority="4055">
      <formula>#REF!="A6"</formula>
    </cfRule>
    <cfRule type="expression" dxfId="14866" priority="4056">
      <formula>#REF!="A5"</formula>
    </cfRule>
    <cfRule type="expression" dxfId="14865" priority="4057">
      <formula>#REF!="A4"</formula>
    </cfRule>
    <cfRule type="expression" dxfId="14864" priority="4058">
      <formula>#REF!="A3"</formula>
    </cfRule>
    <cfRule type="expression" dxfId="14863" priority="4059">
      <formula>#REF!="A2"</formula>
    </cfRule>
    <cfRule type="expression" dxfId="14862" priority="4060">
      <formula>#REF!="A1"</formula>
    </cfRule>
  </conditionalFormatting>
  <conditionalFormatting sqref="C265:C266">
    <cfRule type="expression" dxfId="14861" priority="4034">
      <formula>#REF!="A9"</formula>
    </cfRule>
    <cfRule type="expression" dxfId="14860" priority="4035">
      <formula>#REF!="A8"</formula>
    </cfRule>
    <cfRule type="expression" dxfId="14859" priority="4036">
      <formula>#REF!="A7"</formula>
    </cfRule>
    <cfRule type="expression" dxfId="14858" priority="4037">
      <formula>#REF!="A6"</formula>
    </cfRule>
    <cfRule type="expression" dxfId="14857" priority="4038">
      <formula>#REF!="A5"</formula>
    </cfRule>
    <cfRule type="expression" dxfId="14856" priority="4039">
      <formula>#REF!="A4"</formula>
    </cfRule>
    <cfRule type="expression" dxfId="14855" priority="4040">
      <formula>#REF!="A3"</formula>
    </cfRule>
    <cfRule type="expression" dxfId="14854" priority="4041">
      <formula>#REF!="A2"</formula>
    </cfRule>
    <cfRule type="expression" dxfId="14853" priority="4042">
      <formula>#REF!="A1"</formula>
    </cfRule>
  </conditionalFormatting>
  <conditionalFormatting sqref="L265:M266">
    <cfRule type="expression" dxfId="14852" priority="4025">
      <formula>#REF!="A9"</formula>
    </cfRule>
    <cfRule type="expression" dxfId="14851" priority="4026">
      <formula>#REF!="A8"</formula>
    </cfRule>
    <cfRule type="expression" dxfId="14850" priority="4027">
      <formula>#REF!="A7"</formula>
    </cfRule>
    <cfRule type="expression" dxfId="14849" priority="4028">
      <formula>#REF!="A6"</formula>
    </cfRule>
    <cfRule type="expression" dxfId="14848" priority="4029">
      <formula>#REF!="A5"</formula>
    </cfRule>
    <cfRule type="expression" dxfId="14847" priority="4030">
      <formula>#REF!="A4"</formula>
    </cfRule>
    <cfRule type="expression" dxfId="14846" priority="4031">
      <formula>#REF!="A3"</formula>
    </cfRule>
    <cfRule type="expression" dxfId="14845" priority="4032">
      <formula>#REF!="A2"</formula>
    </cfRule>
    <cfRule type="expression" dxfId="14844" priority="4033">
      <formula>#REF!="A1"</formula>
    </cfRule>
  </conditionalFormatting>
  <conditionalFormatting sqref="AA265:AB266">
    <cfRule type="expression" dxfId="14843" priority="4016">
      <formula>#REF!="A9"</formula>
    </cfRule>
    <cfRule type="expression" dxfId="14842" priority="4017">
      <formula>#REF!="A8"</formula>
    </cfRule>
    <cfRule type="expression" dxfId="14841" priority="4018">
      <formula>#REF!="A7"</formula>
    </cfRule>
    <cfRule type="expression" dxfId="14840" priority="4019">
      <formula>#REF!="A6"</formula>
    </cfRule>
    <cfRule type="expression" dxfId="14839" priority="4020">
      <formula>#REF!="A5"</formula>
    </cfRule>
    <cfRule type="expression" dxfId="14838" priority="4021">
      <formula>#REF!="A4"</formula>
    </cfRule>
    <cfRule type="expression" dxfId="14837" priority="4022">
      <formula>#REF!="A3"</formula>
    </cfRule>
    <cfRule type="expression" dxfId="14836" priority="4023">
      <formula>#REF!="A2"</formula>
    </cfRule>
    <cfRule type="expression" dxfId="14835" priority="4024">
      <formula>#REF!="A1"</formula>
    </cfRule>
  </conditionalFormatting>
  <conditionalFormatting sqref="AP265:AQ266">
    <cfRule type="expression" dxfId="14834" priority="4007">
      <formula>#REF!="A9"</formula>
    </cfRule>
    <cfRule type="expression" dxfId="14833" priority="4008">
      <formula>#REF!="A8"</formula>
    </cfRule>
    <cfRule type="expression" dxfId="14832" priority="4009">
      <formula>#REF!="A7"</formula>
    </cfRule>
    <cfRule type="expression" dxfId="14831" priority="4010">
      <formula>#REF!="A6"</formula>
    </cfRule>
    <cfRule type="expression" dxfId="14830" priority="4011">
      <formula>#REF!="A5"</formula>
    </cfRule>
    <cfRule type="expression" dxfId="14829" priority="4012">
      <formula>#REF!="A4"</formula>
    </cfRule>
    <cfRule type="expression" dxfId="14828" priority="4013">
      <formula>#REF!="A3"</formula>
    </cfRule>
    <cfRule type="expression" dxfId="14827" priority="4014">
      <formula>#REF!="A2"</formula>
    </cfRule>
    <cfRule type="expression" dxfId="14826" priority="4015">
      <formula>#REF!="A1"</formula>
    </cfRule>
  </conditionalFormatting>
  <conditionalFormatting sqref="C268:C275">
    <cfRule type="expression" dxfId="14825" priority="3989">
      <formula>#REF!="A9"</formula>
    </cfRule>
    <cfRule type="expression" dxfId="14824" priority="3990">
      <formula>#REF!="A8"</formula>
    </cfRule>
    <cfRule type="expression" dxfId="14823" priority="3991">
      <formula>#REF!="A7"</formula>
    </cfRule>
    <cfRule type="expression" dxfId="14822" priority="3992">
      <formula>#REF!="A6"</formula>
    </cfRule>
    <cfRule type="expression" dxfId="14821" priority="3993">
      <formula>#REF!="A5"</formula>
    </cfRule>
    <cfRule type="expression" dxfId="14820" priority="3994">
      <formula>#REF!="A4"</formula>
    </cfRule>
    <cfRule type="expression" dxfId="14819" priority="3995">
      <formula>#REF!="A3"</formula>
    </cfRule>
    <cfRule type="expression" dxfId="14818" priority="3996">
      <formula>#REF!="A2"</formula>
    </cfRule>
    <cfRule type="expression" dxfId="14817" priority="3997">
      <formula>#REF!="A1"</formula>
    </cfRule>
  </conditionalFormatting>
  <conditionalFormatting sqref="D268:E275">
    <cfRule type="expression" dxfId="14816" priority="3980">
      <formula>#REF!="A9"</formula>
    </cfRule>
    <cfRule type="expression" dxfId="14815" priority="3981">
      <formula>#REF!="A8"</formula>
    </cfRule>
    <cfRule type="expression" dxfId="14814" priority="3982">
      <formula>#REF!="A7"</formula>
    </cfRule>
    <cfRule type="expression" dxfId="14813" priority="3983">
      <formula>#REF!="A6"</formula>
    </cfRule>
    <cfRule type="expression" dxfId="14812" priority="3984">
      <formula>#REF!="A5"</formula>
    </cfRule>
    <cfRule type="expression" dxfId="14811" priority="3985">
      <formula>#REF!="A4"</formula>
    </cfRule>
    <cfRule type="expression" dxfId="14810" priority="3986">
      <formula>#REF!="A3"</formula>
    </cfRule>
    <cfRule type="expression" dxfId="14809" priority="3987">
      <formula>#REF!="A2"</formula>
    </cfRule>
    <cfRule type="expression" dxfId="14808" priority="3988">
      <formula>#REF!="A1"</formula>
    </cfRule>
  </conditionalFormatting>
  <conditionalFormatting sqref="L268:M275">
    <cfRule type="expression" dxfId="14807" priority="3971">
      <formula>#REF!="A9"</formula>
    </cfRule>
    <cfRule type="expression" dxfId="14806" priority="3972">
      <formula>#REF!="A8"</formula>
    </cfRule>
    <cfRule type="expression" dxfId="14805" priority="3973">
      <formula>#REF!="A7"</formula>
    </cfRule>
    <cfRule type="expression" dxfId="14804" priority="3974">
      <formula>#REF!="A6"</formula>
    </cfRule>
    <cfRule type="expression" dxfId="14803" priority="3975">
      <formula>#REF!="A5"</formula>
    </cfRule>
    <cfRule type="expression" dxfId="14802" priority="3976">
      <formula>#REF!="A4"</formula>
    </cfRule>
    <cfRule type="expression" dxfId="14801" priority="3977">
      <formula>#REF!="A3"</formula>
    </cfRule>
    <cfRule type="expression" dxfId="14800" priority="3978">
      <formula>#REF!="A2"</formula>
    </cfRule>
    <cfRule type="expression" dxfId="14799" priority="3979">
      <formula>#REF!="A1"</formula>
    </cfRule>
  </conditionalFormatting>
  <conditionalFormatting sqref="AA268:AB275">
    <cfRule type="expression" dxfId="14798" priority="3962">
      <formula>#REF!="A9"</formula>
    </cfRule>
    <cfRule type="expression" dxfId="14797" priority="3963">
      <formula>#REF!="A8"</formula>
    </cfRule>
    <cfRule type="expression" dxfId="14796" priority="3964">
      <formula>#REF!="A7"</formula>
    </cfRule>
    <cfRule type="expression" dxfId="14795" priority="3965">
      <formula>#REF!="A6"</formula>
    </cfRule>
    <cfRule type="expression" dxfId="14794" priority="3966">
      <formula>#REF!="A5"</formula>
    </cfRule>
    <cfRule type="expression" dxfId="14793" priority="3967">
      <formula>#REF!="A4"</formula>
    </cfRule>
    <cfRule type="expression" dxfId="14792" priority="3968">
      <formula>#REF!="A3"</formula>
    </cfRule>
    <cfRule type="expression" dxfId="14791" priority="3969">
      <formula>#REF!="A2"</formula>
    </cfRule>
    <cfRule type="expression" dxfId="14790" priority="3970">
      <formula>#REF!="A1"</formula>
    </cfRule>
  </conditionalFormatting>
  <conditionalFormatting sqref="AP268:AQ275">
    <cfRule type="expression" dxfId="14789" priority="3953">
      <formula>#REF!="A9"</formula>
    </cfRule>
    <cfRule type="expression" dxfId="14788" priority="3954">
      <formula>#REF!="A8"</formula>
    </cfRule>
    <cfRule type="expression" dxfId="14787" priority="3955">
      <formula>#REF!="A7"</formula>
    </cfRule>
    <cfRule type="expression" dxfId="14786" priority="3956">
      <formula>#REF!="A6"</formula>
    </cfRule>
    <cfRule type="expression" dxfId="14785" priority="3957">
      <formula>#REF!="A5"</formula>
    </cfRule>
    <cfRule type="expression" dxfId="14784" priority="3958">
      <formula>#REF!="A4"</formula>
    </cfRule>
    <cfRule type="expression" dxfId="14783" priority="3959">
      <formula>#REF!="A3"</formula>
    </cfRule>
    <cfRule type="expression" dxfId="14782" priority="3960">
      <formula>#REF!="A2"</formula>
    </cfRule>
    <cfRule type="expression" dxfId="14781" priority="3961">
      <formula>#REF!="A1"</formula>
    </cfRule>
  </conditionalFormatting>
  <conditionalFormatting sqref="E246">
    <cfRule type="expression" dxfId="14780" priority="3935">
      <formula>#REF!="A9"</formula>
    </cfRule>
    <cfRule type="expression" dxfId="14779" priority="3936">
      <formula>#REF!="A8"</formula>
    </cfRule>
    <cfRule type="expression" dxfId="14778" priority="3937">
      <formula>#REF!="A7"</formula>
    </cfRule>
    <cfRule type="expression" dxfId="14777" priority="3938">
      <formula>#REF!="A6"</formula>
    </cfRule>
    <cfRule type="expression" dxfId="14776" priority="3939">
      <formula>#REF!="A5"</formula>
    </cfRule>
    <cfRule type="expression" dxfId="14775" priority="3940">
      <formula>#REF!="A4"</formula>
    </cfRule>
    <cfRule type="expression" dxfId="14774" priority="3941">
      <formula>#REF!="A3"</formula>
    </cfRule>
    <cfRule type="expression" dxfId="14773" priority="3942">
      <formula>#REF!="A2"</formula>
    </cfRule>
    <cfRule type="expression" dxfId="14772" priority="3943">
      <formula>#REF!="A1"</formula>
    </cfRule>
  </conditionalFormatting>
  <conditionalFormatting sqref="E248">
    <cfRule type="expression" dxfId="14771" priority="3926">
      <formula>#REF!="A9"</formula>
    </cfRule>
    <cfRule type="expression" dxfId="14770" priority="3927">
      <formula>#REF!="A8"</formula>
    </cfRule>
    <cfRule type="expression" dxfId="14769" priority="3928">
      <formula>#REF!="A7"</formula>
    </cfRule>
    <cfRule type="expression" dxfId="14768" priority="3929">
      <formula>#REF!="A6"</formula>
    </cfRule>
    <cfRule type="expression" dxfId="14767" priority="3930">
      <formula>#REF!="A5"</formula>
    </cfRule>
    <cfRule type="expression" dxfId="14766" priority="3931">
      <formula>#REF!="A4"</formula>
    </cfRule>
    <cfRule type="expression" dxfId="14765" priority="3932">
      <formula>#REF!="A3"</formula>
    </cfRule>
    <cfRule type="expression" dxfId="14764" priority="3933">
      <formula>#REF!="A2"</formula>
    </cfRule>
    <cfRule type="expression" dxfId="14763" priority="3934">
      <formula>#REF!="A1"</formula>
    </cfRule>
  </conditionalFormatting>
  <conditionalFormatting sqref="AR23:AR25">
    <cfRule type="expression" dxfId="14762" priority="3917">
      <formula>#REF!="A9"</formula>
    </cfRule>
    <cfRule type="expression" dxfId="14761" priority="3918">
      <formula>#REF!="A8"</formula>
    </cfRule>
    <cfRule type="expression" dxfId="14760" priority="3919">
      <formula>#REF!="A7"</formula>
    </cfRule>
    <cfRule type="expression" dxfId="14759" priority="3920">
      <formula>#REF!="A6"</formula>
    </cfRule>
    <cfRule type="expression" dxfId="14758" priority="3921">
      <formula>#REF!="A5"</formula>
    </cfRule>
    <cfRule type="expression" dxfId="14757" priority="3922">
      <formula>#REF!="A4"</formula>
    </cfRule>
    <cfRule type="expression" dxfId="14756" priority="3923">
      <formula>#REF!="A3"</formula>
    </cfRule>
    <cfRule type="expression" dxfId="14755" priority="3924">
      <formula>#REF!="A2"</formula>
    </cfRule>
    <cfRule type="expression" dxfId="14754" priority="3925">
      <formula>#REF!="A1"</formula>
    </cfRule>
  </conditionalFormatting>
  <conditionalFormatting sqref="AR31:AR34">
    <cfRule type="expression" dxfId="14753" priority="3908">
      <formula>#REF!="A9"</formula>
    </cfRule>
    <cfRule type="expression" dxfId="14752" priority="3909">
      <formula>#REF!="A8"</formula>
    </cfRule>
    <cfRule type="expression" dxfId="14751" priority="3910">
      <formula>#REF!="A7"</formula>
    </cfRule>
    <cfRule type="expression" dxfId="14750" priority="3911">
      <formula>#REF!="A6"</formula>
    </cfRule>
    <cfRule type="expression" dxfId="14749" priority="3912">
      <formula>#REF!="A5"</formula>
    </cfRule>
    <cfRule type="expression" dxfId="14748" priority="3913">
      <formula>#REF!="A4"</formula>
    </cfRule>
    <cfRule type="expression" dxfId="14747" priority="3914">
      <formula>#REF!="A3"</formula>
    </cfRule>
    <cfRule type="expression" dxfId="14746" priority="3915">
      <formula>#REF!="A2"</formula>
    </cfRule>
    <cfRule type="expression" dxfId="14745" priority="3916">
      <formula>#REF!="A1"</formula>
    </cfRule>
  </conditionalFormatting>
  <conditionalFormatting sqref="AR38:AR39">
    <cfRule type="expression" dxfId="14744" priority="3899">
      <formula>#REF!="A9"</formula>
    </cfRule>
    <cfRule type="expression" dxfId="14743" priority="3900">
      <formula>#REF!="A8"</formula>
    </cfRule>
    <cfRule type="expression" dxfId="14742" priority="3901">
      <formula>#REF!="A7"</formula>
    </cfRule>
    <cfRule type="expression" dxfId="14741" priority="3902">
      <formula>#REF!="A6"</formula>
    </cfRule>
    <cfRule type="expression" dxfId="14740" priority="3903">
      <formula>#REF!="A5"</formula>
    </cfRule>
    <cfRule type="expression" dxfId="14739" priority="3904">
      <formula>#REF!="A4"</formula>
    </cfRule>
    <cfRule type="expression" dxfId="14738" priority="3905">
      <formula>#REF!="A3"</formula>
    </cfRule>
    <cfRule type="expression" dxfId="14737" priority="3906">
      <formula>#REF!="A2"</formula>
    </cfRule>
    <cfRule type="expression" dxfId="14736" priority="3907">
      <formula>#REF!="A1"</formula>
    </cfRule>
  </conditionalFormatting>
  <conditionalFormatting sqref="AR41">
    <cfRule type="expression" dxfId="14735" priority="3890">
      <formula>#REF!="A9"</formula>
    </cfRule>
    <cfRule type="expression" dxfId="14734" priority="3891">
      <formula>#REF!="A8"</formula>
    </cfRule>
    <cfRule type="expression" dxfId="14733" priority="3892">
      <formula>#REF!="A7"</formula>
    </cfRule>
    <cfRule type="expression" dxfId="14732" priority="3893">
      <formula>#REF!="A6"</formula>
    </cfRule>
    <cfRule type="expression" dxfId="14731" priority="3894">
      <formula>#REF!="A5"</formula>
    </cfRule>
    <cfRule type="expression" dxfId="14730" priority="3895">
      <formula>#REF!="A4"</formula>
    </cfRule>
    <cfRule type="expression" dxfId="14729" priority="3896">
      <formula>#REF!="A3"</formula>
    </cfRule>
    <cfRule type="expression" dxfId="14728" priority="3897">
      <formula>#REF!="A2"</formula>
    </cfRule>
    <cfRule type="expression" dxfId="14727" priority="3898">
      <formula>#REF!="A1"</formula>
    </cfRule>
  </conditionalFormatting>
  <conditionalFormatting sqref="AR44:AR49">
    <cfRule type="expression" dxfId="14726" priority="3881">
      <formula>#REF!="A9"</formula>
    </cfRule>
    <cfRule type="expression" dxfId="14725" priority="3882">
      <formula>#REF!="A8"</formula>
    </cfRule>
    <cfRule type="expression" dxfId="14724" priority="3883">
      <formula>#REF!="A7"</formula>
    </cfRule>
    <cfRule type="expression" dxfId="14723" priority="3884">
      <formula>#REF!="A6"</formula>
    </cfRule>
    <cfRule type="expression" dxfId="14722" priority="3885">
      <formula>#REF!="A5"</formula>
    </cfRule>
    <cfRule type="expression" dxfId="14721" priority="3886">
      <formula>#REF!="A4"</formula>
    </cfRule>
    <cfRule type="expression" dxfId="14720" priority="3887">
      <formula>#REF!="A3"</formula>
    </cfRule>
    <cfRule type="expression" dxfId="14719" priority="3888">
      <formula>#REF!="A2"</formula>
    </cfRule>
    <cfRule type="expression" dxfId="14718" priority="3889">
      <formula>#REF!="A1"</formula>
    </cfRule>
  </conditionalFormatting>
  <conditionalFormatting sqref="AR53:AR56">
    <cfRule type="expression" dxfId="14717" priority="3872">
      <formula>#REF!="A9"</formula>
    </cfRule>
    <cfRule type="expression" dxfId="14716" priority="3873">
      <formula>#REF!="A8"</formula>
    </cfRule>
    <cfRule type="expression" dxfId="14715" priority="3874">
      <formula>#REF!="A7"</formula>
    </cfRule>
    <cfRule type="expression" dxfId="14714" priority="3875">
      <formula>#REF!="A6"</formula>
    </cfRule>
    <cfRule type="expression" dxfId="14713" priority="3876">
      <formula>#REF!="A5"</formula>
    </cfRule>
    <cfRule type="expression" dxfId="14712" priority="3877">
      <formula>#REF!="A4"</formula>
    </cfRule>
    <cfRule type="expression" dxfId="14711" priority="3878">
      <formula>#REF!="A3"</formula>
    </cfRule>
    <cfRule type="expression" dxfId="14710" priority="3879">
      <formula>#REF!="A2"</formula>
    </cfRule>
    <cfRule type="expression" dxfId="14709" priority="3880">
      <formula>#REF!="A1"</formula>
    </cfRule>
  </conditionalFormatting>
  <conditionalFormatting sqref="AR79">
    <cfRule type="expression" dxfId="14708" priority="3863">
      <formula>#REF!="A9"</formula>
    </cfRule>
    <cfRule type="expression" dxfId="14707" priority="3864">
      <formula>#REF!="A8"</formula>
    </cfRule>
    <cfRule type="expression" dxfId="14706" priority="3865">
      <formula>#REF!="A7"</formula>
    </cfRule>
    <cfRule type="expression" dxfId="14705" priority="3866">
      <formula>#REF!="A6"</formula>
    </cfRule>
    <cfRule type="expression" dxfId="14704" priority="3867">
      <formula>#REF!="A5"</formula>
    </cfRule>
    <cfRule type="expression" dxfId="14703" priority="3868">
      <formula>#REF!="A4"</formula>
    </cfRule>
    <cfRule type="expression" dxfId="14702" priority="3869">
      <formula>#REF!="A3"</formula>
    </cfRule>
    <cfRule type="expression" dxfId="14701" priority="3870">
      <formula>#REF!="A2"</formula>
    </cfRule>
    <cfRule type="expression" dxfId="14700" priority="3871">
      <formula>#REF!="A1"</formula>
    </cfRule>
  </conditionalFormatting>
  <conditionalFormatting sqref="AR81:AR84">
    <cfRule type="expression" dxfId="14699" priority="3854">
      <formula>#REF!="A9"</formula>
    </cfRule>
    <cfRule type="expression" dxfId="14698" priority="3855">
      <formula>#REF!="A8"</formula>
    </cfRule>
    <cfRule type="expression" dxfId="14697" priority="3856">
      <formula>#REF!="A7"</formula>
    </cfRule>
    <cfRule type="expression" dxfId="14696" priority="3857">
      <formula>#REF!="A6"</formula>
    </cfRule>
    <cfRule type="expression" dxfId="14695" priority="3858">
      <formula>#REF!="A5"</formula>
    </cfRule>
    <cfRule type="expression" dxfId="14694" priority="3859">
      <formula>#REF!="A4"</formula>
    </cfRule>
    <cfRule type="expression" dxfId="14693" priority="3860">
      <formula>#REF!="A3"</formula>
    </cfRule>
    <cfRule type="expression" dxfId="14692" priority="3861">
      <formula>#REF!="A2"</formula>
    </cfRule>
    <cfRule type="expression" dxfId="14691" priority="3862">
      <formula>#REF!="A1"</formula>
    </cfRule>
  </conditionalFormatting>
  <conditionalFormatting sqref="AR86:AR87">
    <cfRule type="expression" dxfId="14690" priority="3845">
      <formula>#REF!="A9"</formula>
    </cfRule>
    <cfRule type="expression" dxfId="14689" priority="3846">
      <formula>#REF!="A8"</formula>
    </cfRule>
    <cfRule type="expression" dxfId="14688" priority="3847">
      <formula>#REF!="A7"</formula>
    </cfRule>
    <cfRule type="expression" dxfId="14687" priority="3848">
      <formula>#REF!="A6"</formula>
    </cfRule>
    <cfRule type="expression" dxfId="14686" priority="3849">
      <formula>#REF!="A5"</formula>
    </cfRule>
    <cfRule type="expression" dxfId="14685" priority="3850">
      <formula>#REF!="A4"</formula>
    </cfRule>
    <cfRule type="expression" dxfId="14684" priority="3851">
      <formula>#REF!="A3"</formula>
    </cfRule>
    <cfRule type="expression" dxfId="14683" priority="3852">
      <formula>#REF!="A2"</formula>
    </cfRule>
    <cfRule type="expression" dxfId="14682" priority="3853">
      <formula>#REF!="A1"</formula>
    </cfRule>
  </conditionalFormatting>
  <conditionalFormatting sqref="AR90:AR94">
    <cfRule type="expression" dxfId="14681" priority="3836">
      <formula>#REF!="A9"</formula>
    </cfRule>
    <cfRule type="expression" dxfId="14680" priority="3837">
      <formula>#REF!="A8"</formula>
    </cfRule>
    <cfRule type="expression" dxfId="14679" priority="3838">
      <formula>#REF!="A7"</formula>
    </cfRule>
    <cfRule type="expression" dxfId="14678" priority="3839">
      <formula>#REF!="A6"</formula>
    </cfRule>
    <cfRule type="expression" dxfId="14677" priority="3840">
      <formula>#REF!="A5"</formula>
    </cfRule>
    <cfRule type="expression" dxfId="14676" priority="3841">
      <formula>#REF!="A4"</formula>
    </cfRule>
    <cfRule type="expression" dxfId="14675" priority="3842">
      <formula>#REF!="A3"</formula>
    </cfRule>
    <cfRule type="expression" dxfId="14674" priority="3843">
      <formula>#REF!="A2"</formula>
    </cfRule>
    <cfRule type="expression" dxfId="14673" priority="3844">
      <formula>#REF!="A1"</formula>
    </cfRule>
  </conditionalFormatting>
  <conditionalFormatting sqref="AR98">
    <cfRule type="expression" dxfId="14672" priority="3827">
      <formula>#REF!="A9"</formula>
    </cfRule>
    <cfRule type="expression" dxfId="14671" priority="3828">
      <formula>#REF!="A8"</formula>
    </cfRule>
    <cfRule type="expression" dxfId="14670" priority="3829">
      <formula>#REF!="A7"</formula>
    </cfRule>
    <cfRule type="expression" dxfId="14669" priority="3830">
      <formula>#REF!="A6"</formula>
    </cfRule>
    <cfRule type="expression" dxfId="14668" priority="3831">
      <formula>#REF!="A5"</formula>
    </cfRule>
    <cfRule type="expression" dxfId="14667" priority="3832">
      <formula>#REF!="A4"</formula>
    </cfRule>
    <cfRule type="expression" dxfId="14666" priority="3833">
      <formula>#REF!="A3"</formula>
    </cfRule>
    <cfRule type="expression" dxfId="14665" priority="3834">
      <formula>#REF!="A2"</formula>
    </cfRule>
    <cfRule type="expression" dxfId="14664" priority="3835">
      <formula>#REF!="A1"</formula>
    </cfRule>
  </conditionalFormatting>
  <conditionalFormatting sqref="AR100:AR103">
    <cfRule type="expression" dxfId="14663" priority="3818">
      <formula>#REF!="A9"</formula>
    </cfRule>
    <cfRule type="expression" dxfId="14662" priority="3819">
      <formula>#REF!="A8"</formula>
    </cfRule>
    <cfRule type="expression" dxfId="14661" priority="3820">
      <formula>#REF!="A7"</formula>
    </cfRule>
    <cfRule type="expression" dxfId="14660" priority="3821">
      <formula>#REF!="A6"</formula>
    </cfRule>
    <cfRule type="expression" dxfId="14659" priority="3822">
      <formula>#REF!="A5"</formula>
    </cfRule>
    <cfRule type="expression" dxfId="14658" priority="3823">
      <formula>#REF!="A4"</formula>
    </cfRule>
    <cfRule type="expression" dxfId="14657" priority="3824">
      <formula>#REF!="A3"</formula>
    </cfRule>
    <cfRule type="expression" dxfId="14656" priority="3825">
      <formula>#REF!="A2"</formula>
    </cfRule>
    <cfRule type="expression" dxfId="14655" priority="3826">
      <formula>#REF!="A1"</formula>
    </cfRule>
  </conditionalFormatting>
  <conditionalFormatting sqref="AR106:AR110">
    <cfRule type="expression" dxfId="14654" priority="3809">
      <formula>#REF!="A9"</formula>
    </cfRule>
    <cfRule type="expression" dxfId="14653" priority="3810">
      <formula>#REF!="A8"</formula>
    </cfRule>
    <cfRule type="expression" dxfId="14652" priority="3811">
      <formula>#REF!="A7"</formula>
    </cfRule>
    <cfRule type="expression" dxfId="14651" priority="3812">
      <formula>#REF!="A6"</formula>
    </cfRule>
    <cfRule type="expression" dxfId="14650" priority="3813">
      <formula>#REF!="A5"</formula>
    </cfRule>
    <cfRule type="expression" dxfId="14649" priority="3814">
      <formula>#REF!="A4"</formula>
    </cfRule>
    <cfRule type="expression" dxfId="14648" priority="3815">
      <formula>#REF!="A3"</formula>
    </cfRule>
    <cfRule type="expression" dxfId="14647" priority="3816">
      <formula>#REF!="A2"</formula>
    </cfRule>
    <cfRule type="expression" dxfId="14646" priority="3817">
      <formula>#REF!="A1"</formula>
    </cfRule>
  </conditionalFormatting>
  <conditionalFormatting sqref="AR119:AR124">
    <cfRule type="expression" dxfId="14645" priority="3800">
      <formula>#REF!="A9"</formula>
    </cfRule>
    <cfRule type="expression" dxfId="14644" priority="3801">
      <formula>#REF!="A8"</formula>
    </cfRule>
    <cfRule type="expression" dxfId="14643" priority="3802">
      <formula>#REF!="A7"</formula>
    </cfRule>
    <cfRule type="expression" dxfId="14642" priority="3803">
      <formula>#REF!="A6"</formula>
    </cfRule>
    <cfRule type="expression" dxfId="14641" priority="3804">
      <formula>#REF!="A5"</formula>
    </cfRule>
    <cfRule type="expression" dxfId="14640" priority="3805">
      <formula>#REF!="A4"</formula>
    </cfRule>
    <cfRule type="expression" dxfId="14639" priority="3806">
      <formula>#REF!="A3"</formula>
    </cfRule>
    <cfRule type="expression" dxfId="14638" priority="3807">
      <formula>#REF!="A2"</formula>
    </cfRule>
    <cfRule type="expression" dxfId="14637" priority="3808">
      <formula>#REF!="A1"</formula>
    </cfRule>
  </conditionalFormatting>
  <conditionalFormatting sqref="AR128">
    <cfRule type="expression" dxfId="14636" priority="3791">
      <formula>#REF!="A9"</formula>
    </cfRule>
    <cfRule type="expression" dxfId="14635" priority="3792">
      <formula>#REF!="A8"</formula>
    </cfRule>
    <cfRule type="expression" dxfId="14634" priority="3793">
      <formula>#REF!="A7"</formula>
    </cfRule>
    <cfRule type="expression" dxfId="14633" priority="3794">
      <formula>#REF!="A6"</formula>
    </cfRule>
    <cfRule type="expression" dxfId="14632" priority="3795">
      <formula>#REF!="A5"</formula>
    </cfRule>
    <cfRule type="expression" dxfId="14631" priority="3796">
      <formula>#REF!="A4"</formula>
    </cfRule>
    <cfRule type="expression" dxfId="14630" priority="3797">
      <formula>#REF!="A3"</formula>
    </cfRule>
    <cfRule type="expression" dxfId="14629" priority="3798">
      <formula>#REF!="A2"</formula>
    </cfRule>
    <cfRule type="expression" dxfId="14628" priority="3799">
      <formula>#REF!="A1"</formula>
    </cfRule>
  </conditionalFormatting>
  <conditionalFormatting sqref="AR152">
    <cfRule type="expression" dxfId="14627" priority="3782">
      <formula>#REF!="A9"</formula>
    </cfRule>
    <cfRule type="expression" dxfId="14626" priority="3783">
      <formula>#REF!="A8"</formula>
    </cfRule>
    <cfRule type="expression" dxfId="14625" priority="3784">
      <formula>#REF!="A7"</formula>
    </cfRule>
    <cfRule type="expression" dxfId="14624" priority="3785">
      <formula>#REF!="A6"</formula>
    </cfRule>
    <cfRule type="expression" dxfId="14623" priority="3786">
      <formula>#REF!="A5"</formula>
    </cfRule>
    <cfRule type="expression" dxfId="14622" priority="3787">
      <formula>#REF!="A4"</formula>
    </cfRule>
    <cfRule type="expression" dxfId="14621" priority="3788">
      <formula>#REF!="A3"</formula>
    </cfRule>
    <cfRule type="expression" dxfId="14620" priority="3789">
      <formula>#REF!="A2"</formula>
    </cfRule>
    <cfRule type="expression" dxfId="14619" priority="3790">
      <formula>#REF!="A1"</formula>
    </cfRule>
  </conditionalFormatting>
  <conditionalFormatting sqref="AR175">
    <cfRule type="expression" dxfId="14618" priority="3773">
      <formula>#REF!="A9"</formula>
    </cfRule>
    <cfRule type="expression" dxfId="14617" priority="3774">
      <formula>#REF!="A8"</formula>
    </cfRule>
    <cfRule type="expression" dxfId="14616" priority="3775">
      <formula>#REF!="A7"</formula>
    </cfRule>
    <cfRule type="expression" dxfId="14615" priority="3776">
      <formula>#REF!="A6"</formula>
    </cfRule>
    <cfRule type="expression" dxfId="14614" priority="3777">
      <formula>#REF!="A5"</formula>
    </cfRule>
    <cfRule type="expression" dxfId="14613" priority="3778">
      <formula>#REF!="A4"</formula>
    </cfRule>
    <cfRule type="expression" dxfId="14612" priority="3779">
      <formula>#REF!="A3"</formula>
    </cfRule>
    <cfRule type="expression" dxfId="14611" priority="3780">
      <formula>#REF!="A2"</formula>
    </cfRule>
    <cfRule type="expression" dxfId="14610" priority="3781">
      <formula>#REF!="A1"</formula>
    </cfRule>
  </conditionalFormatting>
  <conditionalFormatting sqref="AR178">
    <cfRule type="expression" dxfId="14609" priority="3764">
      <formula>#REF!="A9"</formula>
    </cfRule>
    <cfRule type="expression" dxfId="14608" priority="3765">
      <formula>#REF!="A8"</formula>
    </cfRule>
    <cfRule type="expression" dxfId="14607" priority="3766">
      <formula>#REF!="A7"</formula>
    </cfRule>
    <cfRule type="expression" dxfId="14606" priority="3767">
      <formula>#REF!="A6"</formula>
    </cfRule>
    <cfRule type="expression" dxfId="14605" priority="3768">
      <formula>#REF!="A5"</formula>
    </cfRule>
    <cfRule type="expression" dxfId="14604" priority="3769">
      <formula>#REF!="A4"</formula>
    </cfRule>
    <cfRule type="expression" dxfId="14603" priority="3770">
      <formula>#REF!="A3"</formula>
    </cfRule>
    <cfRule type="expression" dxfId="14602" priority="3771">
      <formula>#REF!="A2"</formula>
    </cfRule>
    <cfRule type="expression" dxfId="14601" priority="3772">
      <formula>#REF!="A1"</formula>
    </cfRule>
  </conditionalFormatting>
  <conditionalFormatting sqref="AR180:AR181">
    <cfRule type="expression" dxfId="14600" priority="3755">
      <formula>#REF!="A9"</formula>
    </cfRule>
    <cfRule type="expression" dxfId="14599" priority="3756">
      <formula>#REF!="A8"</formula>
    </cfRule>
    <cfRule type="expression" dxfId="14598" priority="3757">
      <formula>#REF!="A7"</formula>
    </cfRule>
    <cfRule type="expression" dxfId="14597" priority="3758">
      <formula>#REF!="A6"</formula>
    </cfRule>
    <cfRule type="expression" dxfId="14596" priority="3759">
      <formula>#REF!="A5"</formula>
    </cfRule>
    <cfRule type="expression" dxfId="14595" priority="3760">
      <formula>#REF!="A4"</formula>
    </cfRule>
    <cfRule type="expression" dxfId="14594" priority="3761">
      <formula>#REF!="A3"</formula>
    </cfRule>
    <cfRule type="expression" dxfId="14593" priority="3762">
      <formula>#REF!="A2"</formula>
    </cfRule>
    <cfRule type="expression" dxfId="14592" priority="3763">
      <formula>#REF!="A1"</formula>
    </cfRule>
  </conditionalFormatting>
  <conditionalFormatting sqref="AR194:AR200">
    <cfRule type="expression" dxfId="14591" priority="3746">
      <formula>#REF!="A9"</formula>
    </cfRule>
    <cfRule type="expression" dxfId="14590" priority="3747">
      <formula>#REF!="A8"</formula>
    </cfRule>
    <cfRule type="expression" dxfId="14589" priority="3748">
      <formula>#REF!="A7"</formula>
    </cfRule>
    <cfRule type="expression" dxfId="14588" priority="3749">
      <formula>#REF!="A6"</formula>
    </cfRule>
    <cfRule type="expression" dxfId="14587" priority="3750">
      <formula>#REF!="A5"</formula>
    </cfRule>
    <cfRule type="expression" dxfId="14586" priority="3751">
      <formula>#REF!="A4"</formula>
    </cfRule>
    <cfRule type="expression" dxfId="14585" priority="3752">
      <formula>#REF!="A3"</formula>
    </cfRule>
    <cfRule type="expression" dxfId="14584" priority="3753">
      <formula>#REF!="A2"</formula>
    </cfRule>
    <cfRule type="expression" dxfId="14583" priority="3754">
      <formula>#REF!="A1"</formula>
    </cfRule>
  </conditionalFormatting>
  <conditionalFormatting sqref="AR202:AR204">
    <cfRule type="expression" dxfId="14582" priority="3737">
      <formula>#REF!="A9"</formula>
    </cfRule>
    <cfRule type="expression" dxfId="14581" priority="3738">
      <formula>#REF!="A8"</formula>
    </cfRule>
    <cfRule type="expression" dxfId="14580" priority="3739">
      <formula>#REF!="A7"</formula>
    </cfRule>
    <cfRule type="expression" dxfId="14579" priority="3740">
      <formula>#REF!="A6"</formula>
    </cfRule>
    <cfRule type="expression" dxfId="14578" priority="3741">
      <formula>#REF!="A5"</formula>
    </cfRule>
    <cfRule type="expression" dxfId="14577" priority="3742">
      <formula>#REF!="A4"</formula>
    </cfRule>
    <cfRule type="expression" dxfId="14576" priority="3743">
      <formula>#REF!="A3"</formula>
    </cfRule>
    <cfRule type="expression" dxfId="14575" priority="3744">
      <formula>#REF!="A2"</formula>
    </cfRule>
    <cfRule type="expression" dxfId="14574" priority="3745">
      <formula>#REF!="A1"</formula>
    </cfRule>
  </conditionalFormatting>
  <conditionalFormatting sqref="AR214">
    <cfRule type="expression" dxfId="14573" priority="3728">
      <formula>#REF!="A9"</formula>
    </cfRule>
    <cfRule type="expression" dxfId="14572" priority="3729">
      <formula>#REF!="A8"</formula>
    </cfRule>
    <cfRule type="expression" dxfId="14571" priority="3730">
      <formula>#REF!="A7"</formula>
    </cfRule>
    <cfRule type="expression" dxfId="14570" priority="3731">
      <formula>#REF!="A6"</formula>
    </cfRule>
    <cfRule type="expression" dxfId="14569" priority="3732">
      <formula>#REF!="A5"</formula>
    </cfRule>
    <cfRule type="expression" dxfId="14568" priority="3733">
      <formula>#REF!="A4"</formula>
    </cfRule>
    <cfRule type="expression" dxfId="14567" priority="3734">
      <formula>#REF!="A3"</formula>
    </cfRule>
    <cfRule type="expression" dxfId="14566" priority="3735">
      <formula>#REF!="A2"</formula>
    </cfRule>
    <cfRule type="expression" dxfId="14565" priority="3736">
      <formula>#REF!="A1"</formula>
    </cfRule>
  </conditionalFormatting>
  <conditionalFormatting sqref="AR219:AR220">
    <cfRule type="expression" dxfId="14564" priority="3719">
      <formula>#REF!="A9"</formula>
    </cfRule>
    <cfRule type="expression" dxfId="14563" priority="3720">
      <formula>#REF!="A8"</formula>
    </cfRule>
    <cfRule type="expression" dxfId="14562" priority="3721">
      <formula>#REF!="A7"</formula>
    </cfRule>
    <cfRule type="expression" dxfId="14561" priority="3722">
      <formula>#REF!="A6"</formula>
    </cfRule>
    <cfRule type="expression" dxfId="14560" priority="3723">
      <formula>#REF!="A5"</formula>
    </cfRule>
    <cfRule type="expression" dxfId="14559" priority="3724">
      <formula>#REF!="A4"</formula>
    </cfRule>
    <cfRule type="expression" dxfId="14558" priority="3725">
      <formula>#REF!="A3"</formula>
    </cfRule>
    <cfRule type="expression" dxfId="14557" priority="3726">
      <formula>#REF!="A2"</formula>
    </cfRule>
    <cfRule type="expression" dxfId="14556" priority="3727">
      <formula>#REF!="A1"</formula>
    </cfRule>
  </conditionalFormatting>
  <conditionalFormatting sqref="AR222:AR223">
    <cfRule type="expression" dxfId="14555" priority="3710">
      <formula>#REF!="A9"</formula>
    </cfRule>
    <cfRule type="expression" dxfId="14554" priority="3711">
      <formula>#REF!="A8"</formula>
    </cfRule>
    <cfRule type="expression" dxfId="14553" priority="3712">
      <formula>#REF!="A7"</formula>
    </cfRule>
    <cfRule type="expression" dxfId="14552" priority="3713">
      <formula>#REF!="A6"</formula>
    </cfRule>
    <cfRule type="expression" dxfId="14551" priority="3714">
      <formula>#REF!="A5"</formula>
    </cfRule>
    <cfRule type="expression" dxfId="14550" priority="3715">
      <formula>#REF!="A4"</formula>
    </cfRule>
    <cfRule type="expression" dxfId="14549" priority="3716">
      <formula>#REF!="A3"</formula>
    </cfRule>
    <cfRule type="expression" dxfId="14548" priority="3717">
      <formula>#REF!="A2"</formula>
    </cfRule>
    <cfRule type="expression" dxfId="14547" priority="3718">
      <formula>#REF!="A1"</formula>
    </cfRule>
  </conditionalFormatting>
  <conditionalFormatting sqref="AR225:AR230">
    <cfRule type="expression" dxfId="14546" priority="3701">
      <formula>#REF!="A9"</formula>
    </cfRule>
    <cfRule type="expression" dxfId="14545" priority="3702">
      <formula>#REF!="A8"</formula>
    </cfRule>
    <cfRule type="expression" dxfId="14544" priority="3703">
      <formula>#REF!="A7"</formula>
    </cfRule>
    <cfRule type="expression" dxfId="14543" priority="3704">
      <formula>#REF!="A6"</formula>
    </cfRule>
    <cfRule type="expression" dxfId="14542" priority="3705">
      <formula>#REF!="A5"</formula>
    </cfRule>
    <cfRule type="expression" dxfId="14541" priority="3706">
      <formula>#REF!="A4"</formula>
    </cfRule>
    <cfRule type="expression" dxfId="14540" priority="3707">
      <formula>#REF!="A3"</formula>
    </cfRule>
    <cfRule type="expression" dxfId="14539" priority="3708">
      <formula>#REF!="A2"</formula>
    </cfRule>
    <cfRule type="expression" dxfId="14538" priority="3709">
      <formula>#REF!="A1"</formula>
    </cfRule>
  </conditionalFormatting>
  <conditionalFormatting sqref="AR234:AR237">
    <cfRule type="expression" dxfId="14537" priority="3692">
      <formula>#REF!="A9"</formula>
    </cfRule>
    <cfRule type="expression" dxfId="14536" priority="3693">
      <formula>#REF!="A8"</formula>
    </cfRule>
    <cfRule type="expression" dxfId="14535" priority="3694">
      <formula>#REF!="A7"</formula>
    </cfRule>
    <cfRule type="expression" dxfId="14534" priority="3695">
      <formula>#REF!="A6"</formula>
    </cfRule>
    <cfRule type="expression" dxfId="14533" priority="3696">
      <formula>#REF!="A5"</formula>
    </cfRule>
    <cfRule type="expression" dxfId="14532" priority="3697">
      <formula>#REF!="A4"</formula>
    </cfRule>
    <cfRule type="expression" dxfId="14531" priority="3698">
      <formula>#REF!="A3"</formula>
    </cfRule>
    <cfRule type="expression" dxfId="14530" priority="3699">
      <formula>#REF!="A2"</formula>
    </cfRule>
    <cfRule type="expression" dxfId="14529" priority="3700">
      <formula>#REF!="A1"</formula>
    </cfRule>
  </conditionalFormatting>
  <conditionalFormatting sqref="AR245:AR246">
    <cfRule type="expression" dxfId="14528" priority="3683">
      <formula>#REF!="A9"</formula>
    </cfRule>
    <cfRule type="expression" dxfId="14527" priority="3684">
      <formula>#REF!="A8"</formula>
    </cfRule>
    <cfRule type="expression" dxfId="14526" priority="3685">
      <formula>#REF!="A7"</formula>
    </cfRule>
    <cfRule type="expression" dxfId="14525" priority="3686">
      <formula>#REF!="A6"</formula>
    </cfRule>
    <cfRule type="expression" dxfId="14524" priority="3687">
      <formula>#REF!="A5"</formula>
    </cfRule>
    <cfRule type="expression" dxfId="14523" priority="3688">
      <formula>#REF!="A4"</formula>
    </cfRule>
    <cfRule type="expression" dxfId="14522" priority="3689">
      <formula>#REF!="A3"</formula>
    </cfRule>
    <cfRule type="expression" dxfId="14521" priority="3690">
      <formula>#REF!="A2"</formula>
    </cfRule>
    <cfRule type="expression" dxfId="14520" priority="3691">
      <formula>#REF!="A1"</formula>
    </cfRule>
  </conditionalFormatting>
  <conditionalFormatting sqref="AR249:AR250">
    <cfRule type="expression" dxfId="14519" priority="3674">
      <formula>#REF!="A9"</formula>
    </cfRule>
    <cfRule type="expression" dxfId="14518" priority="3675">
      <formula>#REF!="A8"</formula>
    </cfRule>
    <cfRule type="expression" dxfId="14517" priority="3676">
      <formula>#REF!="A7"</formula>
    </cfRule>
    <cfRule type="expression" dxfId="14516" priority="3677">
      <formula>#REF!="A6"</formula>
    </cfRule>
    <cfRule type="expression" dxfId="14515" priority="3678">
      <formula>#REF!="A5"</formula>
    </cfRule>
    <cfRule type="expression" dxfId="14514" priority="3679">
      <formula>#REF!="A4"</formula>
    </cfRule>
    <cfRule type="expression" dxfId="14513" priority="3680">
      <formula>#REF!="A3"</formula>
    </cfRule>
    <cfRule type="expression" dxfId="14512" priority="3681">
      <formula>#REF!="A2"</formula>
    </cfRule>
    <cfRule type="expression" dxfId="14511" priority="3682">
      <formula>#REF!="A1"</formula>
    </cfRule>
  </conditionalFormatting>
  <conditionalFormatting sqref="AR260:AR263">
    <cfRule type="expression" dxfId="14510" priority="3665">
      <formula>#REF!="A9"</formula>
    </cfRule>
    <cfRule type="expression" dxfId="14509" priority="3666">
      <formula>#REF!="A8"</formula>
    </cfRule>
    <cfRule type="expression" dxfId="14508" priority="3667">
      <formula>#REF!="A7"</formula>
    </cfRule>
    <cfRule type="expression" dxfId="14507" priority="3668">
      <formula>#REF!="A6"</formula>
    </cfRule>
    <cfRule type="expression" dxfId="14506" priority="3669">
      <formula>#REF!="A5"</formula>
    </cfRule>
    <cfRule type="expression" dxfId="14505" priority="3670">
      <formula>#REF!="A4"</formula>
    </cfRule>
    <cfRule type="expression" dxfId="14504" priority="3671">
      <formula>#REF!="A3"</formula>
    </cfRule>
    <cfRule type="expression" dxfId="14503" priority="3672">
      <formula>#REF!="A2"</formula>
    </cfRule>
    <cfRule type="expression" dxfId="14502" priority="3673">
      <formula>#REF!="A1"</formula>
    </cfRule>
  </conditionalFormatting>
  <conditionalFormatting sqref="AR265:AR266">
    <cfRule type="expression" dxfId="14501" priority="3656">
      <formula>#REF!="A9"</formula>
    </cfRule>
    <cfRule type="expression" dxfId="14500" priority="3657">
      <formula>#REF!="A8"</formula>
    </cfRule>
    <cfRule type="expression" dxfId="14499" priority="3658">
      <formula>#REF!="A7"</formula>
    </cfRule>
    <cfRule type="expression" dxfId="14498" priority="3659">
      <formula>#REF!="A6"</formula>
    </cfRule>
    <cfRule type="expression" dxfId="14497" priority="3660">
      <formula>#REF!="A5"</formula>
    </cfRule>
    <cfRule type="expression" dxfId="14496" priority="3661">
      <formula>#REF!="A4"</formula>
    </cfRule>
    <cfRule type="expression" dxfId="14495" priority="3662">
      <formula>#REF!="A3"</formula>
    </cfRule>
    <cfRule type="expression" dxfId="14494" priority="3663">
      <formula>#REF!="A2"</formula>
    </cfRule>
    <cfRule type="expression" dxfId="14493" priority="3664">
      <formula>#REF!="A1"</formula>
    </cfRule>
  </conditionalFormatting>
  <conditionalFormatting sqref="AR268:AR275">
    <cfRule type="expression" dxfId="14492" priority="3647">
      <formula>#REF!="A9"</formula>
    </cfRule>
    <cfRule type="expression" dxfId="14491" priority="3648">
      <formula>#REF!="A8"</formula>
    </cfRule>
    <cfRule type="expression" dxfId="14490" priority="3649">
      <formula>#REF!="A7"</formula>
    </cfRule>
    <cfRule type="expression" dxfId="14489" priority="3650">
      <formula>#REF!="A6"</formula>
    </cfRule>
    <cfRule type="expression" dxfId="14488" priority="3651">
      <formula>#REF!="A5"</formula>
    </cfRule>
    <cfRule type="expression" dxfId="14487" priority="3652">
      <formula>#REF!="A4"</formula>
    </cfRule>
    <cfRule type="expression" dxfId="14486" priority="3653">
      <formula>#REF!="A3"</formula>
    </cfRule>
    <cfRule type="expression" dxfId="14485" priority="3654">
      <formula>#REF!="A2"</formula>
    </cfRule>
    <cfRule type="expression" dxfId="14484" priority="3655">
      <formula>#REF!="A1"</formula>
    </cfRule>
  </conditionalFormatting>
  <conditionalFormatting sqref="AS15:AS21">
    <cfRule type="expression" dxfId="14483" priority="3638">
      <formula>#REF!="A9"</formula>
    </cfRule>
    <cfRule type="expression" dxfId="14482" priority="3639">
      <formula>#REF!="A8"</formula>
    </cfRule>
    <cfRule type="expression" dxfId="14481" priority="3640">
      <formula>#REF!="A7"</formula>
    </cfRule>
    <cfRule type="expression" dxfId="14480" priority="3641">
      <formula>#REF!="A6"</formula>
    </cfRule>
    <cfRule type="expression" dxfId="14479" priority="3642">
      <formula>#REF!="A5"</formula>
    </cfRule>
    <cfRule type="expression" dxfId="14478" priority="3643">
      <formula>#REF!="A4"</formula>
    </cfRule>
    <cfRule type="expression" dxfId="14477" priority="3644">
      <formula>#REF!="A3"</formula>
    </cfRule>
    <cfRule type="expression" dxfId="14476" priority="3645">
      <formula>#REF!="A2"</formula>
    </cfRule>
    <cfRule type="expression" dxfId="14475" priority="3646">
      <formula>#REF!="A1"</formula>
    </cfRule>
  </conditionalFormatting>
  <conditionalFormatting sqref="AS23:AS25">
    <cfRule type="expression" dxfId="14474" priority="3629">
      <formula>#REF!="A9"</formula>
    </cfRule>
    <cfRule type="expression" dxfId="14473" priority="3630">
      <formula>#REF!="A8"</formula>
    </cfRule>
    <cfRule type="expression" dxfId="14472" priority="3631">
      <formula>#REF!="A7"</formula>
    </cfRule>
    <cfRule type="expression" dxfId="14471" priority="3632">
      <formula>#REF!="A6"</formula>
    </cfRule>
    <cfRule type="expression" dxfId="14470" priority="3633">
      <formula>#REF!="A5"</formula>
    </cfRule>
    <cfRule type="expression" dxfId="14469" priority="3634">
      <formula>#REF!="A4"</formula>
    </cfRule>
    <cfRule type="expression" dxfId="14468" priority="3635">
      <formula>#REF!="A3"</formula>
    </cfRule>
    <cfRule type="expression" dxfId="14467" priority="3636">
      <formula>#REF!="A2"</formula>
    </cfRule>
    <cfRule type="expression" dxfId="14466" priority="3637">
      <formula>#REF!="A1"</formula>
    </cfRule>
  </conditionalFormatting>
  <conditionalFormatting sqref="AS31:AS34">
    <cfRule type="expression" dxfId="14465" priority="3620">
      <formula>#REF!="A9"</formula>
    </cfRule>
    <cfRule type="expression" dxfId="14464" priority="3621">
      <formula>#REF!="A8"</formula>
    </cfRule>
    <cfRule type="expression" dxfId="14463" priority="3622">
      <formula>#REF!="A7"</formula>
    </cfRule>
    <cfRule type="expression" dxfId="14462" priority="3623">
      <formula>#REF!="A6"</formula>
    </cfRule>
    <cfRule type="expression" dxfId="14461" priority="3624">
      <formula>#REF!="A5"</formula>
    </cfRule>
    <cfRule type="expression" dxfId="14460" priority="3625">
      <formula>#REF!="A4"</formula>
    </cfRule>
    <cfRule type="expression" dxfId="14459" priority="3626">
      <formula>#REF!="A3"</formula>
    </cfRule>
    <cfRule type="expression" dxfId="14458" priority="3627">
      <formula>#REF!="A2"</formula>
    </cfRule>
    <cfRule type="expression" dxfId="14457" priority="3628">
      <formula>#REF!="A1"</formula>
    </cfRule>
  </conditionalFormatting>
  <conditionalFormatting sqref="AS38:AS39">
    <cfRule type="expression" dxfId="14456" priority="3611">
      <formula>#REF!="A9"</formula>
    </cfRule>
    <cfRule type="expression" dxfId="14455" priority="3612">
      <formula>#REF!="A8"</formula>
    </cfRule>
    <cfRule type="expression" dxfId="14454" priority="3613">
      <formula>#REF!="A7"</formula>
    </cfRule>
    <cfRule type="expression" dxfId="14453" priority="3614">
      <formula>#REF!="A6"</formula>
    </cfRule>
    <cfRule type="expression" dxfId="14452" priority="3615">
      <formula>#REF!="A5"</formula>
    </cfRule>
    <cfRule type="expression" dxfId="14451" priority="3616">
      <formula>#REF!="A4"</formula>
    </cfRule>
    <cfRule type="expression" dxfId="14450" priority="3617">
      <formula>#REF!="A3"</formula>
    </cfRule>
    <cfRule type="expression" dxfId="14449" priority="3618">
      <formula>#REF!="A2"</formula>
    </cfRule>
    <cfRule type="expression" dxfId="14448" priority="3619">
      <formula>#REF!="A1"</formula>
    </cfRule>
  </conditionalFormatting>
  <conditionalFormatting sqref="AS41">
    <cfRule type="expression" dxfId="14447" priority="3602">
      <formula>#REF!="A9"</formula>
    </cfRule>
    <cfRule type="expression" dxfId="14446" priority="3603">
      <formula>#REF!="A8"</formula>
    </cfRule>
    <cfRule type="expression" dxfId="14445" priority="3604">
      <formula>#REF!="A7"</formula>
    </cfRule>
    <cfRule type="expression" dxfId="14444" priority="3605">
      <formula>#REF!="A6"</formula>
    </cfRule>
    <cfRule type="expression" dxfId="14443" priority="3606">
      <formula>#REF!="A5"</formula>
    </cfRule>
    <cfRule type="expression" dxfId="14442" priority="3607">
      <formula>#REF!="A4"</formula>
    </cfRule>
    <cfRule type="expression" dxfId="14441" priority="3608">
      <formula>#REF!="A3"</formula>
    </cfRule>
    <cfRule type="expression" dxfId="14440" priority="3609">
      <formula>#REF!="A2"</formula>
    </cfRule>
    <cfRule type="expression" dxfId="14439" priority="3610">
      <formula>#REF!="A1"</formula>
    </cfRule>
  </conditionalFormatting>
  <conditionalFormatting sqref="AS44:AS49">
    <cfRule type="expression" dxfId="14438" priority="3593">
      <formula>#REF!="A9"</formula>
    </cfRule>
    <cfRule type="expression" dxfId="14437" priority="3594">
      <formula>#REF!="A8"</formula>
    </cfRule>
    <cfRule type="expression" dxfId="14436" priority="3595">
      <formula>#REF!="A7"</formula>
    </cfRule>
    <cfRule type="expression" dxfId="14435" priority="3596">
      <formula>#REF!="A6"</formula>
    </cfRule>
    <cfRule type="expression" dxfId="14434" priority="3597">
      <formula>#REF!="A5"</formula>
    </cfRule>
    <cfRule type="expression" dxfId="14433" priority="3598">
      <formula>#REF!="A4"</formula>
    </cfRule>
    <cfRule type="expression" dxfId="14432" priority="3599">
      <formula>#REF!="A3"</formula>
    </cfRule>
    <cfRule type="expression" dxfId="14431" priority="3600">
      <formula>#REF!="A2"</formula>
    </cfRule>
    <cfRule type="expression" dxfId="14430" priority="3601">
      <formula>#REF!="A1"</formula>
    </cfRule>
  </conditionalFormatting>
  <conditionalFormatting sqref="AS53:AS56">
    <cfRule type="expression" dxfId="14429" priority="3584">
      <formula>#REF!="A9"</formula>
    </cfRule>
    <cfRule type="expression" dxfId="14428" priority="3585">
      <formula>#REF!="A8"</formula>
    </cfRule>
    <cfRule type="expression" dxfId="14427" priority="3586">
      <formula>#REF!="A7"</formula>
    </cfRule>
    <cfRule type="expression" dxfId="14426" priority="3587">
      <formula>#REF!="A6"</formula>
    </cfRule>
    <cfRule type="expression" dxfId="14425" priority="3588">
      <formula>#REF!="A5"</formula>
    </cfRule>
    <cfRule type="expression" dxfId="14424" priority="3589">
      <formula>#REF!="A4"</formula>
    </cfRule>
    <cfRule type="expression" dxfId="14423" priority="3590">
      <formula>#REF!="A3"</formula>
    </cfRule>
    <cfRule type="expression" dxfId="14422" priority="3591">
      <formula>#REF!="A2"</formula>
    </cfRule>
    <cfRule type="expression" dxfId="14421" priority="3592">
      <formula>#REF!="A1"</formula>
    </cfRule>
  </conditionalFormatting>
  <conditionalFormatting sqref="AS78">
    <cfRule type="expression" dxfId="14420" priority="3575">
      <formula>#REF!="A9"</formula>
    </cfRule>
    <cfRule type="expression" dxfId="14419" priority="3576">
      <formula>#REF!="A8"</formula>
    </cfRule>
    <cfRule type="expression" dxfId="14418" priority="3577">
      <formula>#REF!="A7"</formula>
    </cfRule>
    <cfRule type="expression" dxfId="14417" priority="3578">
      <formula>#REF!="A6"</formula>
    </cfRule>
    <cfRule type="expression" dxfId="14416" priority="3579">
      <formula>#REF!="A5"</formula>
    </cfRule>
    <cfRule type="expression" dxfId="14415" priority="3580">
      <formula>#REF!="A4"</formula>
    </cfRule>
    <cfRule type="expression" dxfId="14414" priority="3581">
      <formula>#REF!="A3"</formula>
    </cfRule>
    <cfRule type="expression" dxfId="14413" priority="3582">
      <formula>#REF!="A2"</formula>
    </cfRule>
    <cfRule type="expression" dxfId="14412" priority="3583">
      <formula>#REF!="A1"</formula>
    </cfRule>
  </conditionalFormatting>
  <conditionalFormatting sqref="AS81:AS84">
    <cfRule type="expression" dxfId="14411" priority="3566">
      <formula>#REF!="A9"</formula>
    </cfRule>
    <cfRule type="expression" dxfId="14410" priority="3567">
      <formula>#REF!="A8"</formula>
    </cfRule>
    <cfRule type="expression" dxfId="14409" priority="3568">
      <formula>#REF!="A7"</formula>
    </cfRule>
    <cfRule type="expression" dxfId="14408" priority="3569">
      <formula>#REF!="A6"</formula>
    </cfRule>
    <cfRule type="expression" dxfId="14407" priority="3570">
      <formula>#REF!="A5"</formula>
    </cfRule>
    <cfRule type="expression" dxfId="14406" priority="3571">
      <formula>#REF!="A4"</formula>
    </cfRule>
    <cfRule type="expression" dxfId="14405" priority="3572">
      <formula>#REF!="A3"</formula>
    </cfRule>
    <cfRule type="expression" dxfId="14404" priority="3573">
      <formula>#REF!="A2"</formula>
    </cfRule>
    <cfRule type="expression" dxfId="14403" priority="3574">
      <formula>#REF!="A1"</formula>
    </cfRule>
  </conditionalFormatting>
  <conditionalFormatting sqref="AS86:AS87">
    <cfRule type="expression" dxfId="14402" priority="3557">
      <formula>#REF!="A9"</formula>
    </cfRule>
    <cfRule type="expression" dxfId="14401" priority="3558">
      <formula>#REF!="A8"</formula>
    </cfRule>
    <cfRule type="expression" dxfId="14400" priority="3559">
      <formula>#REF!="A7"</formula>
    </cfRule>
    <cfRule type="expression" dxfId="14399" priority="3560">
      <formula>#REF!="A6"</formula>
    </cfRule>
    <cfRule type="expression" dxfId="14398" priority="3561">
      <formula>#REF!="A5"</formula>
    </cfRule>
    <cfRule type="expression" dxfId="14397" priority="3562">
      <formula>#REF!="A4"</formula>
    </cfRule>
    <cfRule type="expression" dxfId="14396" priority="3563">
      <formula>#REF!="A3"</formula>
    </cfRule>
    <cfRule type="expression" dxfId="14395" priority="3564">
      <formula>#REF!="A2"</formula>
    </cfRule>
    <cfRule type="expression" dxfId="14394" priority="3565">
      <formula>#REF!="A1"</formula>
    </cfRule>
  </conditionalFormatting>
  <conditionalFormatting sqref="AS90:AS94">
    <cfRule type="expression" dxfId="14393" priority="3548">
      <formula>#REF!="A9"</formula>
    </cfRule>
    <cfRule type="expression" dxfId="14392" priority="3549">
      <formula>#REF!="A8"</formula>
    </cfRule>
    <cfRule type="expression" dxfId="14391" priority="3550">
      <formula>#REF!="A7"</formula>
    </cfRule>
    <cfRule type="expression" dxfId="14390" priority="3551">
      <formula>#REF!="A6"</formula>
    </cfRule>
    <cfRule type="expression" dxfId="14389" priority="3552">
      <formula>#REF!="A5"</formula>
    </cfRule>
    <cfRule type="expression" dxfId="14388" priority="3553">
      <formula>#REF!="A4"</formula>
    </cfRule>
    <cfRule type="expression" dxfId="14387" priority="3554">
      <formula>#REF!="A3"</formula>
    </cfRule>
    <cfRule type="expression" dxfId="14386" priority="3555">
      <formula>#REF!="A2"</formula>
    </cfRule>
    <cfRule type="expression" dxfId="14385" priority="3556">
      <formula>#REF!="A1"</formula>
    </cfRule>
  </conditionalFormatting>
  <conditionalFormatting sqref="AS104">
    <cfRule type="expression" dxfId="14384" priority="3539">
      <formula>#REF!="A9"</formula>
    </cfRule>
    <cfRule type="expression" dxfId="14383" priority="3540">
      <formula>#REF!="A8"</formula>
    </cfRule>
    <cfRule type="expression" dxfId="14382" priority="3541">
      <formula>#REF!="A7"</formula>
    </cfRule>
    <cfRule type="expression" dxfId="14381" priority="3542">
      <formula>#REF!="A6"</formula>
    </cfRule>
    <cfRule type="expression" dxfId="14380" priority="3543">
      <formula>#REF!="A5"</formula>
    </cfRule>
    <cfRule type="expression" dxfId="14379" priority="3544">
      <formula>#REF!="A4"</formula>
    </cfRule>
    <cfRule type="expression" dxfId="14378" priority="3545">
      <formula>#REF!="A3"</formula>
    </cfRule>
    <cfRule type="expression" dxfId="14377" priority="3546">
      <formula>#REF!="A2"</formula>
    </cfRule>
    <cfRule type="expression" dxfId="14376" priority="3547">
      <formula>#REF!="A1"</formula>
    </cfRule>
  </conditionalFormatting>
  <conditionalFormatting sqref="AS106:AS110">
    <cfRule type="expression" dxfId="14375" priority="3530">
      <formula>#REF!="A9"</formula>
    </cfRule>
    <cfRule type="expression" dxfId="14374" priority="3531">
      <formula>#REF!="A8"</formula>
    </cfRule>
    <cfRule type="expression" dxfId="14373" priority="3532">
      <formula>#REF!="A7"</formula>
    </cfRule>
    <cfRule type="expression" dxfId="14372" priority="3533">
      <formula>#REF!="A6"</formula>
    </cfRule>
    <cfRule type="expression" dxfId="14371" priority="3534">
      <formula>#REF!="A5"</formula>
    </cfRule>
    <cfRule type="expression" dxfId="14370" priority="3535">
      <formula>#REF!="A4"</formula>
    </cfRule>
    <cfRule type="expression" dxfId="14369" priority="3536">
      <formula>#REF!="A3"</formula>
    </cfRule>
    <cfRule type="expression" dxfId="14368" priority="3537">
      <formula>#REF!="A2"</formula>
    </cfRule>
    <cfRule type="expression" dxfId="14367" priority="3538">
      <formula>#REF!="A1"</formula>
    </cfRule>
  </conditionalFormatting>
  <conditionalFormatting sqref="AS119:AS123">
    <cfRule type="expression" dxfId="14366" priority="3521">
      <formula>#REF!="A9"</formula>
    </cfRule>
    <cfRule type="expression" dxfId="14365" priority="3522">
      <formula>#REF!="A8"</formula>
    </cfRule>
    <cfRule type="expression" dxfId="14364" priority="3523">
      <formula>#REF!="A7"</formula>
    </cfRule>
    <cfRule type="expression" dxfId="14363" priority="3524">
      <formula>#REF!="A6"</formula>
    </cfRule>
    <cfRule type="expression" dxfId="14362" priority="3525">
      <formula>#REF!="A5"</formula>
    </cfRule>
    <cfRule type="expression" dxfId="14361" priority="3526">
      <formula>#REF!="A4"</formula>
    </cfRule>
    <cfRule type="expression" dxfId="14360" priority="3527">
      <formula>#REF!="A3"</formula>
    </cfRule>
    <cfRule type="expression" dxfId="14359" priority="3528">
      <formula>#REF!="A2"</formula>
    </cfRule>
    <cfRule type="expression" dxfId="14358" priority="3529">
      <formula>#REF!="A1"</formula>
    </cfRule>
  </conditionalFormatting>
  <conditionalFormatting sqref="AS128">
    <cfRule type="expression" dxfId="14357" priority="3512">
      <formula>#REF!="A9"</formula>
    </cfRule>
    <cfRule type="expression" dxfId="14356" priority="3513">
      <formula>#REF!="A8"</formula>
    </cfRule>
    <cfRule type="expression" dxfId="14355" priority="3514">
      <formula>#REF!="A7"</formula>
    </cfRule>
    <cfRule type="expression" dxfId="14354" priority="3515">
      <formula>#REF!="A6"</formula>
    </cfRule>
    <cfRule type="expression" dxfId="14353" priority="3516">
      <formula>#REF!="A5"</formula>
    </cfRule>
    <cfRule type="expression" dxfId="14352" priority="3517">
      <formula>#REF!="A4"</formula>
    </cfRule>
    <cfRule type="expression" dxfId="14351" priority="3518">
      <formula>#REF!="A3"</formula>
    </cfRule>
    <cfRule type="expression" dxfId="14350" priority="3519">
      <formula>#REF!="A2"</formula>
    </cfRule>
    <cfRule type="expression" dxfId="14349" priority="3520">
      <formula>#REF!="A1"</formula>
    </cfRule>
  </conditionalFormatting>
  <conditionalFormatting sqref="AS171">
    <cfRule type="expression" dxfId="14348" priority="3503">
      <formula>#REF!="A9"</formula>
    </cfRule>
    <cfRule type="expression" dxfId="14347" priority="3504">
      <formula>#REF!="A8"</formula>
    </cfRule>
    <cfRule type="expression" dxfId="14346" priority="3505">
      <formula>#REF!="A7"</formula>
    </cfRule>
    <cfRule type="expression" dxfId="14345" priority="3506">
      <formula>#REF!="A6"</formula>
    </cfRule>
    <cfRule type="expression" dxfId="14344" priority="3507">
      <formula>#REF!="A5"</formula>
    </cfRule>
    <cfRule type="expression" dxfId="14343" priority="3508">
      <formula>#REF!="A4"</formula>
    </cfRule>
    <cfRule type="expression" dxfId="14342" priority="3509">
      <formula>#REF!="A3"</formula>
    </cfRule>
    <cfRule type="expression" dxfId="14341" priority="3510">
      <formula>#REF!="A2"</formula>
    </cfRule>
    <cfRule type="expression" dxfId="14340" priority="3511">
      <formula>#REF!="A1"</formula>
    </cfRule>
  </conditionalFormatting>
  <conditionalFormatting sqref="AS180:AS181">
    <cfRule type="expression" dxfId="14339" priority="3494">
      <formula>#REF!="A9"</formula>
    </cfRule>
    <cfRule type="expression" dxfId="14338" priority="3495">
      <formula>#REF!="A8"</formula>
    </cfRule>
    <cfRule type="expression" dxfId="14337" priority="3496">
      <formula>#REF!="A7"</formula>
    </cfRule>
    <cfRule type="expression" dxfId="14336" priority="3497">
      <formula>#REF!="A6"</formula>
    </cfRule>
    <cfRule type="expression" dxfId="14335" priority="3498">
      <formula>#REF!="A5"</formula>
    </cfRule>
    <cfRule type="expression" dxfId="14334" priority="3499">
      <formula>#REF!="A4"</formula>
    </cfRule>
    <cfRule type="expression" dxfId="14333" priority="3500">
      <formula>#REF!="A3"</formula>
    </cfRule>
    <cfRule type="expression" dxfId="14332" priority="3501">
      <formula>#REF!="A2"</formula>
    </cfRule>
    <cfRule type="expression" dxfId="14331" priority="3502">
      <formula>#REF!="A1"</formula>
    </cfRule>
  </conditionalFormatting>
  <conditionalFormatting sqref="AS175">
    <cfRule type="expression" dxfId="14330" priority="3485">
      <formula>#REF!="A9"</formula>
    </cfRule>
    <cfRule type="expression" dxfId="14329" priority="3486">
      <formula>#REF!="A8"</formula>
    </cfRule>
    <cfRule type="expression" dxfId="14328" priority="3487">
      <formula>#REF!="A7"</formula>
    </cfRule>
    <cfRule type="expression" dxfId="14327" priority="3488">
      <formula>#REF!="A6"</formula>
    </cfRule>
    <cfRule type="expression" dxfId="14326" priority="3489">
      <formula>#REF!="A5"</formula>
    </cfRule>
    <cfRule type="expression" dxfId="14325" priority="3490">
      <formula>#REF!="A4"</formula>
    </cfRule>
    <cfRule type="expression" dxfId="14324" priority="3491">
      <formula>#REF!="A3"</formula>
    </cfRule>
    <cfRule type="expression" dxfId="14323" priority="3492">
      <formula>#REF!="A2"</formula>
    </cfRule>
    <cfRule type="expression" dxfId="14322" priority="3493">
      <formula>#REF!="A1"</formula>
    </cfRule>
  </conditionalFormatting>
  <conditionalFormatting sqref="AS194:AS200">
    <cfRule type="expression" dxfId="14321" priority="3476">
      <formula>#REF!="A9"</formula>
    </cfRule>
    <cfRule type="expression" dxfId="14320" priority="3477">
      <formula>#REF!="A8"</formula>
    </cfRule>
    <cfRule type="expression" dxfId="14319" priority="3478">
      <formula>#REF!="A7"</formula>
    </cfRule>
    <cfRule type="expression" dxfId="14318" priority="3479">
      <formula>#REF!="A6"</formula>
    </cfRule>
    <cfRule type="expression" dxfId="14317" priority="3480">
      <formula>#REF!="A5"</formula>
    </cfRule>
    <cfRule type="expression" dxfId="14316" priority="3481">
      <formula>#REF!="A4"</formula>
    </cfRule>
    <cfRule type="expression" dxfId="14315" priority="3482">
      <formula>#REF!="A3"</formula>
    </cfRule>
    <cfRule type="expression" dxfId="14314" priority="3483">
      <formula>#REF!="A2"</formula>
    </cfRule>
    <cfRule type="expression" dxfId="14313" priority="3484">
      <formula>#REF!="A1"</formula>
    </cfRule>
  </conditionalFormatting>
  <conditionalFormatting sqref="AS202:AS204">
    <cfRule type="expression" dxfId="14312" priority="3467">
      <formula>#REF!="A9"</formula>
    </cfRule>
    <cfRule type="expression" dxfId="14311" priority="3468">
      <formula>#REF!="A8"</formula>
    </cfRule>
    <cfRule type="expression" dxfId="14310" priority="3469">
      <formula>#REF!="A7"</formula>
    </cfRule>
    <cfRule type="expression" dxfId="14309" priority="3470">
      <formula>#REF!="A6"</formula>
    </cfRule>
    <cfRule type="expression" dxfId="14308" priority="3471">
      <formula>#REF!="A5"</formula>
    </cfRule>
    <cfRule type="expression" dxfId="14307" priority="3472">
      <formula>#REF!="A4"</formula>
    </cfRule>
    <cfRule type="expression" dxfId="14306" priority="3473">
      <formula>#REF!="A3"</formula>
    </cfRule>
    <cfRule type="expression" dxfId="14305" priority="3474">
      <formula>#REF!="A2"</formula>
    </cfRule>
    <cfRule type="expression" dxfId="14304" priority="3475">
      <formula>#REF!="A1"</formula>
    </cfRule>
  </conditionalFormatting>
  <conditionalFormatting sqref="AS214">
    <cfRule type="expression" dxfId="14303" priority="3458">
      <formula>#REF!="A9"</formula>
    </cfRule>
    <cfRule type="expression" dxfId="14302" priority="3459">
      <formula>#REF!="A8"</formula>
    </cfRule>
    <cfRule type="expression" dxfId="14301" priority="3460">
      <formula>#REF!="A7"</formula>
    </cfRule>
    <cfRule type="expression" dxfId="14300" priority="3461">
      <formula>#REF!="A6"</formula>
    </cfRule>
    <cfRule type="expression" dxfId="14299" priority="3462">
      <formula>#REF!="A5"</formula>
    </cfRule>
    <cfRule type="expression" dxfId="14298" priority="3463">
      <formula>#REF!="A4"</formula>
    </cfRule>
    <cfRule type="expression" dxfId="14297" priority="3464">
      <formula>#REF!="A3"</formula>
    </cfRule>
    <cfRule type="expression" dxfId="14296" priority="3465">
      <formula>#REF!="A2"</formula>
    </cfRule>
    <cfRule type="expression" dxfId="14295" priority="3466">
      <formula>#REF!="A1"</formula>
    </cfRule>
  </conditionalFormatting>
  <conditionalFormatting sqref="AS216">
    <cfRule type="expression" dxfId="14294" priority="3449">
      <formula>#REF!="A9"</formula>
    </cfRule>
    <cfRule type="expression" dxfId="14293" priority="3450">
      <formula>#REF!="A8"</formula>
    </cfRule>
    <cfRule type="expression" dxfId="14292" priority="3451">
      <formula>#REF!="A7"</formula>
    </cfRule>
    <cfRule type="expression" dxfId="14291" priority="3452">
      <formula>#REF!="A6"</formula>
    </cfRule>
    <cfRule type="expression" dxfId="14290" priority="3453">
      <formula>#REF!="A5"</formula>
    </cfRule>
    <cfRule type="expression" dxfId="14289" priority="3454">
      <formula>#REF!="A4"</formula>
    </cfRule>
    <cfRule type="expression" dxfId="14288" priority="3455">
      <formula>#REF!="A3"</formula>
    </cfRule>
    <cfRule type="expression" dxfId="14287" priority="3456">
      <formula>#REF!="A2"</formula>
    </cfRule>
    <cfRule type="expression" dxfId="14286" priority="3457">
      <formula>#REF!="A1"</formula>
    </cfRule>
  </conditionalFormatting>
  <conditionalFormatting sqref="AS219:AS220">
    <cfRule type="expression" dxfId="14285" priority="3440">
      <formula>#REF!="A9"</formula>
    </cfRule>
    <cfRule type="expression" dxfId="14284" priority="3441">
      <formula>#REF!="A8"</formula>
    </cfRule>
    <cfRule type="expression" dxfId="14283" priority="3442">
      <formula>#REF!="A7"</formula>
    </cfRule>
    <cfRule type="expression" dxfId="14282" priority="3443">
      <formula>#REF!="A6"</formula>
    </cfRule>
    <cfRule type="expression" dxfId="14281" priority="3444">
      <formula>#REF!="A5"</formula>
    </cfRule>
    <cfRule type="expression" dxfId="14280" priority="3445">
      <formula>#REF!="A4"</formula>
    </cfRule>
    <cfRule type="expression" dxfId="14279" priority="3446">
      <formula>#REF!="A3"</formula>
    </cfRule>
    <cfRule type="expression" dxfId="14278" priority="3447">
      <formula>#REF!="A2"</formula>
    </cfRule>
    <cfRule type="expression" dxfId="14277" priority="3448">
      <formula>#REF!="A1"</formula>
    </cfRule>
  </conditionalFormatting>
  <conditionalFormatting sqref="AS222:AS223">
    <cfRule type="expression" dxfId="14276" priority="3431">
      <formula>#REF!="A9"</formula>
    </cfRule>
    <cfRule type="expression" dxfId="14275" priority="3432">
      <formula>#REF!="A8"</formula>
    </cfRule>
    <cfRule type="expression" dxfId="14274" priority="3433">
      <formula>#REF!="A7"</formula>
    </cfRule>
    <cfRule type="expression" dxfId="14273" priority="3434">
      <formula>#REF!="A6"</formula>
    </cfRule>
    <cfRule type="expression" dxfId="14272" priority="3435">
      <formula>#REF!="A5"</formula>
    </cfRule>
    <cfRule type="expression" dxfId="14271" priority="3436">
      <formula>#REF!="A4"</formula>
    </cfRule>
    <cfRule type="expression" dxfId="14270" priority="3437">
      <formula>#REF!="A3"</formula>
    </cfRule>
    <cfRule type="expression" dxfId="14269" priority="3438">
      <formula>#REF!="A2"</formula>
    </cfRule>
    <cfRule type="expression" dxfId="14268" priority="3439">
      <formula>#REF!="A1"</formula>
    </cfRule>
  </conditionalFormatting>
  <conditionalFormatting sqref="AS225:AS230">
    <cfRule type="expression" dxfId="14267" priority="3422">
      <formula>#REF!="A9"</formula>
    </cfRule>
    <cfRule type="expression" dxfId="14266" priority="3423">
      <formula>#REF!="A8"</formula>
    </cfRule>
    <cfRule type="expression" dxfId="14265" priority="3424">
      <formula>#REF!="A7"</formula>
    </cfRule>
    <cfRule type="expression" dxfId="14264" priority="3425">
      <formula>#REF!="A6"</formula>
    </cfRule>
    <cfRule type="expression" dxfId="14263" priority="3426">
      <formula>#REF!="A5"</formula>
    </cfRule>
    <cfRule type="expression" dxfId="14262" priority="3427">
      <formula>#REF!="A4"</formula>
    </cfRule>
    <cfRule type="expression" dxfId="14261" priority="3428">
      <formula>#REF!="A3"</formula>
    </cfRule>
    <cfRule type="expression" dxfId="14260" priority="3429">
      <formula>#REF!="A2"</formula>
    </cfRule>
    <cfRule type="expression" dxfId="14259" priority="3430">
      <formula>#REF!="A1"</formula>
    </cfRule>
  </conditionalFormatting>
  <conditionalFormatting sqref="AS234:AS237">
    <cfRule type="expression" dxfId="14258" priority="3413">
      <formula>#REF!="A9"</formula>
    </cfRule>
    <cfRule type="expression" dxfId="14257" priority="3414">
      <formula>#REF!="A8"</formula>
    </cfRule>
    <cfRule type="expression" dxfId="14256" priority="3415">
      <formula>#REF!="A7"</formula>
    </cfRule>
    <cfRule type="expression" dxfId="14255" priority="3416">
      <formula>#REF!="A6"</formula>
    </cfRule>
    <cfRule type="expression" dxfId="14254" priority="3417">
      <formula>#REF!="A5"</formula>
    </cfRule>
    <cfRule type="expression" dxfId="14253" priority="3418">
      <formula>#REF!="A4"</formula>
    </cfRule>
    <cfRule type="expression" dxfId="14252" priority="3419">
      <formula>#REF!="A3"</formula>
    </cfRule>
    <cfRule type="expression" dxfId="14251" priority="3420">
      <formula>#REF!="A2"</formula>
    </cfRule>
    <cfRule type="expression" dxfId="14250" priority="3421">
      <formula>#REF!="A1"</formula>
    </cfRule>
  </conditionalFormatting>
  <conditionalFormatting sqref="AS245:AS246">
    <cfRule type="expression" dxfId="14249" priority="3404">
      <formula>#REF!="A9"</formula>
    </cfRule>
    <cfRule type="expression" dxfId="14248" priority="3405">
      <formula>#REF!="A8"</formula>
    </cfRule>
    <cfRule type="expression" dxfId="14247" priority="3406">
      <formula>#REF!="A7"</formula>
    </cfRule>
    <cfRule type="expression" dxfId="14246" priority="3407">
      <formula>#REF!="A6"</formula>
    </cfRule>
    <cfRule type="expression" dxfId="14245" priority="3408">
      <formula>#REF!="A5"</formula>
    </cfRule>
    <cfRule type="expression" dxfId="14244" priority="3409">
      <formula>#REF!="A4"</formula>
    </cfRule>
    <cfRule type="expression" dxfId="14243" priority="3410">
      <formula>#REF!="A3"</formula>
    </cfRule>
    <cfRule type="expression" dxfId="14242" priority="3411">
      <formula>#REF!="A2"</formula>
    </cfRule>
    <cfRule type="expression" dxfId="14241" priority="3412">
      <formula>#REF!="A1"</formula>
    </cfRule>
  </conditionalFormatting>
  <conditionalFormatting sqref="AS249:AS250">
    <cfRule type="expression" dxfId="14240" priority="3395">
      <formula>#REF!="A9"</formula>
    </cfRule>
    <cfRule type="expression" dxfId="14239" priority="3396">
      <formula>#REF!="A8"</formula>
    </cfRule>
    <cfRule type="expression" dxfId="14238" priority="3397">
      <formula>#REF!="A7"</formula>
    </cfRule>
    <cfRule type="expression" dxfId="14237" priority="3398">
      <formula>#REF!="A6"</formula>
    </cfRule>
    <cfRule type="expression" dxfId="14236" priority="3399">
      <formula>#REF!="A5"</formula>
    </cfRule>
    <cfRule type="expression" dxfId="14235" priority="3400">
      <formula>#REF!="A4"</formula>
    </cfRule>
    <cfRule type="expression" dxfId="14234" priority="3401">
      <formula>#REF!="A3"</formula>
    </cfRule>
    <cfRule type="expression" dxfId="14233" priority="3402">
      <formula>#REF!="A2"</formula>
    </cfRule>
    <cfRule type="expression" dxfId="14232" priority="3403">
      <formula>#REF!="A1"</formula>
    </cfRule>
  </conditionalFormatting>
  <conditionalFormatting sqref="AS254:AS255">
    <cfRule type="expression" dxfId="14231" priority="3386">
      <formula>#REF!="A9"</formula>
    </cfRule>
    <cfRule type="expression" dxfId="14230" priority="3387">
      <formula>#REF!="A8"</formula>
    </cfRule>
    <cfRule type="expression" dxfId="14229" priority="3388">
      <formula>#REF!="A7"</formula>
    </cfRule>
    <cfRule type="expression" dxfId="14228" priority="3389">
      <formula>#REF!="A6"</formula>
    </cfRule>
    <cfRule type="expression" dxfId="14227" priority="3390">
      <formula>#REF!="A5"</formula>
    </cfRule>
    <cfRule type="expression" dxfId="14226" priority="3391">
      <formula>#REF!="A4"</formula>
    </cfRule>
    <cfRule type="expression" dxfId="14225" priority="3392">
      <formula>#REF!="A3"</formula>
    </cfRule>
    <cfRule type="expression" dxfId="14224" priority="3393">
      <formula>#REF!="A2"</formula>
    </cfRule>
    <cfRule type="expression" dxfId="14223" priority="3394">
      <formula>#REF!="A1"</formula>
    </cfRule>
  </conditionalFormatting>
  <conditionalFormatting sqref="AS260:AS263">
    <cfRule type="expression" dxfId="14222" priority="3377">
      <formula>#REF!="A9"</formula>
    </cfRule>
    <cfRule type="expression" dxfId="14221" priority="3378">
      <formula>#REF!="A8"</formula>
    </cfRule>
    <cfRule type="expression" dxfId="14220" priority="3379">
      <formula>#REF!="A7"</formula>
    </cfRule>
    <cfRule type="expression" dxfId="14219" priority="3380">
      <formula>#REF!="A6"</formula>
    </cfRule>
    <cfRule type="expression" dxfId="14218" priority="3381">
      <formula>#REF!="A5"</formula>
    </cfRule>
    <cfRule type="expression" dxfId="14217" priority="3382">
      <formula>#REF!="A4"</formula>
    </cfRule>
    <cfRule type="expression" dxfId="14216" priority="3383">
      <formula>#REF!="A3"</formula>
    </cfRule>
    <cfRule type="expression" dxfId="14215" priority="3384">
      <formula>#REF!="A2"</formula>
    </cfRule>
    <cfRule type="expression" dxfId="14214" priority="3385">
      <formula>#REF!="A1"</formula>
    </cfRule>
  </conditionalFormatting>
  <conditionalFormatting sqref="AS265">
    <cfRule type="expression" dxfId="14213" priority="3368">
      <formula>#REF!="A9"</formula>
    </cfRule>
    <cfRule type="expression" dxfId="14212" priority="3369">
      <formula>#REF!="A8"</formula>
    </cfRule>
    <cfRule type="expression" dxfId="14211" priority="3370">
      <formula>#REF!="A7"</formula>
    </cfRule>
    <cfRule type="expression" dxfId="14210" priority="3371">
      <formula>#REF!="A6"</formula>
    </cfRule>
    <cfRule type="expression" dxfId="14209" priority="3372">
      <formula>#REF!="A5"</formula>
    </cfRule>
    <cfRule type="expression" dxfId="14208" priority="3373">
      <formula>#REF!="A4"</formula>
    </cfRule>
    <cfRule type="expression" dxfId="14207" priority="3374">
      <formula>#REF!="A3"</formula>
    </cfRule>
    <cfRule type="expression" dxfId="14206" priority="3375">
      <formula>#REF!="A2"</formula>
    </cfRule>
    <cfRule type="expression" dxfId="14205" priority="3376">
      <formula>#REF!="A1"</formula>
    </cfRule>
  </conditionalFormatting>
  <conditionalFormatting sqref="AT15:AT21">
    <cfRule type="expression" dxfId="14204" priority="3359">
      <formula>#REF!="A9"</formula>
    </cfRule>
    <cfRule type="expression" dxfId="14203" priority="3360">
      <formula>#REF!="A8"</formula>
    </cfRule>
    <cfRule type="expression" dxfId="14202" priority="3361">
      <formula>#REF!="A7"</formula>
    </cfRule>
    <cfRule type="expression" dxfId="14201" priority="3362">
      <formula>#REF!="A6"</formula>
    </cfRule>
    <cfRule type="expression" dxfId="14200" priority="3363">
      <formula>#REF!="A5"</formula>
    </cfRule>
    <cfRule type="expression" dxfId="14199" priority="3364">
      <formula>#REF!="A4"</formula>
    </cfRule>
    <cfRule type="expression" dxfId="14198" priority="3365">
      <formula>#REF!="A3"</formula>
    </cfRule>
    <cfRule type="expression" dxfId="14197" priority="3366">
      <formula>#REF!="A2"</formula>
    </cfRule>
    <cfRule type="expression" dxfId="14196" priority="3367">
      <formula>#REF!="A1"</formula>
    </cfRule>
  </conditionalFormatting>
  <conditionalFormatting sqref="AT23:AT25">
    <cfRule type="expression" dxfId="14195" priority="3350">
      <formula>#REF!="A9"</formula>
    </cfRule>
    <cfRule type="expression" dxfId="14194" priority="3351">
      <formula>#REF!="A8"</formula>
    </cfRule>
    <cfRule type="expression" dxfId="14193" priority="3352">
      <formula>#REF!="A7"</formula>
    </cfRule>
    <cfRule type="expression" dxfId="14192" priority="3353">
      <formula>#REF!="A6"</formula>
    </cfRule>
    <cfRule type="expression" dxfId="14191" priority="3354">
      <formula>#REF!="A5"</formula>
    </cfRule>
    <cfRule type="expression" dxfId="14190" priority="3355">
      <formula>#REF!="A4"</formula>
    </cfRule>
    <cfRule type="expression" dxfId="14189" priority="3356">
      <formula>#REF!="A3"</formula>
    </cfRule>
    <cfRule type="expression" dxfId="14188" priority="3357">
      <formula>#REF!="A2"</formula>
    </cfRule>
    <cfRule type="expression" dxfId="14187" priority="3358">
      <formula>#REF!="A1"</formula>
    </cfRule>
  </conditionalFormatting>
  <conditionalFormatting sqref="AT46:AT49">
    <cfRule type="expression" dxfId="14186" priority="3341">
      <formula>#REF!="A9"</formula>
    </cfRule>
    <cfRule type="expression" dxfId="14185" priority="3342">
      <formula>#REF!="A8"</formula>
    </cfRule>
    <cfRule type="expression" dxfId="14184" priority="3343">
      <formula>#REF!="A7"</formula>
    </cfRule>
    <cfRule type="expression" dxfId="14183" priority="3344">
      <formula>#REF!="A6"</formula>
    </cfRule>
    <cfRule type="expression" dxfId="14182" priority="3345">
      <formula>#REF!="A5"</formula>
    </cfRule>
    <cfRule type="expression" dxfId="14181" priority="3346">
      <formula>#REF!="A4"</formula>
    </cfRule>
    <cfRule type="expression" dxfId="14180" priority="3347">
      <formula>#REF!="A3"</formula>
    </cfRule>
    <cfRule type="expression" dxfId="14179" priority="3348">
      <formula>#REF!="A2"</formula>
    </cfRule>
    <cfRule type="expression" dxfId="14178" priority="3349">
      <formula>#REF!="A1"</formula>
    </cfRule>
  </conditionalFormatting>
  <conditionalFormatting sqref="AT53:AT56">
    <cfRule type="expression" dxfId="14177" priority="3332">
      <formula>#REF!="A9"</formula>
    </cfRule>
    <cfRule type="expression" dxfId="14176" priority="3333">
      <formula>#REF!="A8"</formula>
    </cfRule>
    <cfRule type="expression" dxfId="14175" priority="3334">
      <formula>#REF!="A7"</formula>
    </cfRule>
    <cfRule type="expression" dxfId="14174" priority="3335">
      <formula>#REF!="A6"</formula>
    </cfRule>
    <cfRule type="expression" dxfId="14173" priority="3336">
      <formula>#REF!="A5"</formula>
    </cfRule>
    <cfRule type="expression" dxfId="14172" priority="3337">
      <formula>#REF!="A4"</formula>
    </cfRule>
    <cfRule type="expression" dxfId="14171" priority="3338">
      <formula>#REF!="A3"</formula>
    </cfRule>
    <cfRule type="expression" dxfId="14170" priority="3339">
      <formula>#REF!="A2"</formula>
    </cfRule>
    <cfRule type="expression" dxfId="14169" priority="3340">
      <formula>#REF!="A1"</formula>
    </cfRule>
  </conditionalFormatting>
  <conditionalFormatting sqref="AT82:AT83">
    <cfRule type="expression" dxfId="14168" priority="3323">
      <formula>#REF!="A9"</formula>
    </cfRule>
    <cfRule type="expression" dxfId="14167" priority="3324">
      <formula>#REF!="A8"</formula>
    </cfRule>
    <cfRule type="expression" dxfId="14166" priority="3325">
      <formula>#REF!="A7"</formula>
    </cfRule>
    <cfRule type="expression" dxfId="14165" priority="3326">
      <formula>#REF!="A6"</formula>
    </cfRule>
    <cfRule type="expression" dxfId="14164" priority="3327">
      <formula>#REF!="A5"</formula>
    </cfRule>
    <cfRule type="expression" dxfId="14163" priority="3328">
      <formula>#REF!="A4"</formula>
    </cfRule>
    <cfRule type="expression" dxfId="14162" priority="3329">
      <formula>#REF!="A3"</formula>
    </cfRule>
    <cfRule type="expression" dxfId="14161" priority="3330">
      <formula>#REF!="A2"</formula>
    </cfRule>
    <cfRule type="expression" dxfId="14160" priority="3331">
      <formula>#REF!="A1"</formula>
    </cfRule>
  </conditionalFormatting>
  <conditionalFormatting sqref="AT86:AT87">
    <cfRule type="expression" dxfId="14159" priority="3314">
      <formula>#REF!="A9"</formula>
    </cfRule>
    <cfRule type="expression" dxfId="14158" priority="3315">
      <formula>#REF!="A8"</formula>
    </cfRule>
    <cfRule type="expression" dxfId="14157" priority="3316">
      <formula>#REF!="A7"</formula>
    </cfRule>
    <cfRule type="expression" dxfId="14156" priority="3317">
      <formula>#REF!="A6"</formula>
    </cfRule>
    <cfRule type="expression" dxfId="14155" priority="3318">
      <formula>#REF!="A5"</formula>
    </cfRule>
    <cfRule type="expression" dxfId="14154" priority="3319">
      <formula>#REF!="A4"</formula>
    </cfRule>
    <cfRule type="expression" dxfId="14153" priority="3320">
      <formula>#REF!="A3"</formula>
    </cfRule>
    <cfRule type="expression" dxfId="14152" priority="3321">
      <formula>#REF!="A2"</formula>
    </cfRule>
    <cfRule type="expression" dxfId="14151" priority="3322">
      <formula>#REF!="A1"</formula>
    </cfRule>
  </conditionalFormatting>
  <conditionalFormatting sqref="AT100:AT104">
    <cfRule type="expression" dxfId="14150" priority="3305">
      <formula>#REF!="A9"</formula>
    </cfRule>
    <cfRule type="expression" dxfId="14149" priority="3306">
      <formula>#REF!="A8"</formula>
    </cfRule>
    <cfRule type="expression" dxfId="14148" priority="3307">
      <formula>#REF!="A7"</formula>
    </cfRule>
    <cfRule type="expression" dxfId="14147" priority="3308">
      <formula>#REF!="A6"</formula>
    </cfRule>
    <cfRule type="expression" dxfId="14146" priority="3309">
      <formula>#REF!="A5"</formula>
    </cfRule>
    <cfRule type="expression" dxfId="14145" priority="3310">
      <formula>#REF!="A4"</formula>
    </cfRule>
    <cfRule type="expression" dxfId="14144" priority="3311">
      <formula>#REF!="A3"</formula>
    </cfRule>
    <cfRule type="expression" dxfId="14143" priority="3312">
      <formula>#REF!="A2"</formula>
    </cfRule>
    <cfRule type="expression" dxfId="14142" priority="3313">
      <formula>#REF!="A1"</formula>
    </cfRule>
  </conditionalFormatting>
  <conditionalFormatting sqref="AT106:AT110">
    <cfRule type="expression" dxfId="14141" priority="3296">
      <formula>#REF!="A9"</formula>
    </cfRule>
    <cfRule type="expression" dxfId="14140" priority="3297">
      <formula>#REF!="A8"</formula>
    </cfRule>
    <cfRule type="expression" dxfId="14139" priority="3298">
      <formula>#REF!="A7"</formula>
    </cfRule>
    <cfRule type="expression" dxfId="14138" priority="3299">
      <formula>#REF!="A6"</formula>
    </cfRule>
    <cfRule type="expression" dxfId="14137" priority="3300">
      <formula>#REF!="A5"</formula>
    </cfRule>
    <cfRule type="expression" dxfId="14136" priority="3301">
      <formula>#REF!="A4"</formula>
    </cfRule>
    <cfRule type="expression" dxfId="14135" priority="3302">
      <formula>#REF!="A3"</formula>
    </cfRule>
    <cfRule type="expression" dxfId="14134" priority="3303">
      <formula>#REF!="A2"</formula>
    </cfRule>
    <cfRule type="expression" dxfId="14133" priority="3304">
      <formula>#REF!="A1"</formula>
    </cfRule>
  </conditionalFormatting>
  <conditionalFormatting sqref="AT119:AT123">
    <cfRule type="expression" dxfId="14132" priority="3287">
      <formula>#REF!="A9"</formula>
    </cfRule>
    <cfRule type="expression" dxfId="14131" priority="3288">
      <formula>#REF!="A8"</formula>
    </cfRule>
    <cfRule type="expression" dxfId="14130" priority="3289">
      <formula>#REF!="A7"</formula>
    </cfRule>
    <cfRule type="expression" dxfId="14129" priority="3290">
      <formula>#REF!="A6"</formula>
    </cfRule>
    <cfRule type="expression" dxfId="14128" priority="3291">
      <formula>#REF!="A5"</formula>
    </cfRule>
    <cfRule type="expression" dxfId="14127" priority="3292">
      <formula>#REF!="A4"</formula>
    </cfRule>
    <cfRule type="expression" dxfId="14126" priority="3293">
      <formula>#REF!="A3"</formula>
    </cfRule>
    <cfRule type="expression" dxfId="14125" priority="3294">
      <formula>#REF!="A2"</formula>
    </cfRule>
    <cfRule type="expression" dxfId="14124" priority="3295">
      <formula>#REF!="A1"</formula>
    </cfRule>
  </conditionalFormatting>
  <conditionalFormatting sqref="AT152">
    <cfRule type="expression" dxfId="14123" priority="3278">
      <formula>#REF!="A9"</formula>
    </cfRule>
    <cfRule type="expression" dxfId="14122" priority="3279">
      <formula>#REF!="A8"</formula>
    </cfRule>
    <cfRule type="expression" dxfId="14121" priority="3280">
      <formula>#REF!="A7"</formula>
    </cfRule>
    <cfRule type="expression" dxfId="14120" priority="3281">
      <formula>#REF!="A6"</formula>
    </cfRule>
    <cfRule type="expression" dxfId="14119" priority="3282">
      <formula>#REF!="A5"</formula>
    </cfRule>
    <cfRule type="expression" dxfId="14118" priority="3283">
      <formula>#REF!="A4"</formula>
    </cfRule>
    <cfRule type="expression" dxfId="14117" priority="3284">
      <formula>#REF!="A3"</formula>
    </cfRule>
    <cfRule type="expression" dxfId="14116" priority="3285">
      <formula>#REF!="A2"</formula>
    </cfRule>
    <cfRule type="expression" dxfId="14115" priority="3286">
      <formula>#REF!="A1"</formula>
    </cfRule>
  </conditionalFormatting>
  <conditionalFormatting sqref="AT178">
    <cfRule type="expression" dxfId="14114" priority="3269">
      <formula>#REF!="A9"</formula>
    </cfRule>
    <cfRule type="expression" dxfId="14113" priority="3270">
      <formula>#REF!="A8"</formula>
    </cfRule>
    <cfRule type="expression" dxfId="14112" priority="3271">
      <formula>#REF!="A7"</formula>
    </cfRule>
    <cfRule type="expression" dxfId="14111" priority="3272">
      <formula>#REF!="A6"</formula>
    </cfRule>
    <cfRule type="expression" dxfId="14110" priority="3273">
      <formula>#REF!="A5"</formula>
    </cfRule>
    <cfRule type="expression" dxfId="14109" priority="3274">
      <formula>#REF!="A4"</formula>
    </cfRule>
    <cfRule type="expression" dxfId="14108" priority="3275">
      <formula>#REF!="A3"</formula>
    </cfRule>
    <cfRule type="expression" dxfId="14107" priority="3276">
      <formula>#REF!="A2"</formula>
    </cfRule>
    <cfRule type="expression" dxfId="14106" priority="3277">
      <formula>#REF!="A1"</formula>
    </cfRule>
  </conditionalFormatting>
  <conditionalFormatting sqref="AT180">
    <cfRule type="expression" dxfId="14105" priority="3260">
      <formula>#REF!="A9"</formula>
    </cfRule>
    <cfRule type="expression" dxfId="14104" priority="3261">
      <formula>#REF!="A8"</formula>
    </cfRule>
    <cfRule type="expression" dxfId="14103" priority="3262">
      <formula>#REF!="A7"</formula>
    </cfRule>
    <cfRule type="expression" dxfId="14102" priority="3263">
      <formula>#REF!="A6"</formula>
    </cfRule>
    <cfRule type="expression" dxfId="14101" priority="3264">
      <formula>#REF!="A5"</formula>
    </cfRule>
    <cfRule type="expression" dxfId="14100" priority="3265">
      <formula>#REF!="A4"</formula>
    </cfRule>
    <cfRule type="expression" dxfId="14099" priority="3266">
      <formula>#REF!="A3"</formula>
    </cfRule>
    <cfRule type="expression" dxfId="14098" priority="3267">
      <formula>#REF!="A2"</formula>
    </cfRule>
    <cfRule type="expression" dxfId="14097" priority="3268">
      <formula>#REF!="A1"</formula>
    </cfRule>
  </conditionalFormatting>
  <conditionalFormatting sqref="AT194:AT200">
    <cfRule type="expression" dxfId="14096" priority="3251">
      <formula>#REF!="A9"</formula>
    </cfRule>
    <cfRule type="expression" dxfId="14095" priority="3252">
      <formula>#REF!="A8"</formula>
    </cfRule>
    <cfRule type="expression" dxfId="14094" priority="3253">
      <formula>#REF!="A7"</formula>
    </cfRule>
    <cfRule type="expression" dxfId="14093" priority="3254">
      <formula>#REF!="A6"</formula>
    </cfRule>
    <cfRule type="expression" dxfId="14092" priority="3255">
      <formula>#REF!="A5"</formula>
    </cfRule>
    <cfRule type="expression" dxfId="14091" priority="3256">
      <formula>#REF!="A4"</formula>
    </cfRule>
    <cfRule type="expression" dxfId="14090" priority="3257">
      <formula>#REF!="A3"</formula>
    </cfRule>
    <cfRule type="expression" dxfId="14089" priority="3258">
      <formula>#REF!="A2"</formula>
    </cfRule>
    <cfRule type="expression" dxfId="14088" priority="3259">
      <formula>#REF!="A1"</formula>
    </cfRule>
  </conditionalFormatting>
  <conditionalFormatting sqref="AT202:AT204">
    <cfRule type="expression" dxfId="14087" priority="3242">
      <formula>#REF!="A9"</formula>
    </cfRule>
    <cfRule type="expression" dxfId="14086" priority="3243">
      <formula>#REF!="A8"</formula>
    </cfRule>
    <cfRule type="expression" dxfId="14085" priority="3244">
      <formula>#REF!="A7"</formula>
    </cfRule>
    <cfRule type="expression" dxfId="14084" priority="3245">
      <formula>#REF!="A6"</formula>
    </cfRule>
    <cfRule type="expression" dxfId="14083" priority="3246">
      <formula>#REF!="A5"</formula>
    </cfRule>
    <cfRule type="expression" dxfId="14082" priority="3247">
      <formula>#REF!="A4"</formula>
    </cfRule>
    <cfRule type="expression" dxfId="14081" priority="3248">
      <formula>#REF!="A3"</formula>
    </cfRule>
    <cfRule type="expression" dxfId="14080" priority="3249">
      <formula>#REF!="A2"</formula>
    </cfRule>
    <cfRule type="expression" dxfId="14079" priority="3250">
      <formula>#REF!="A1"</formula>
    </cfRule>
  </conditionalFormatting>
  <conditionalFormatting sqref="AT210">
    <cfRule type="expression" dxfId="14078" priority="3233">
      <formula>#REF!="A9"</formula>
    </cfRule>
    <cfRule type="expression" dxfId="14077" priority="3234">
      <formula>#REF!="A8"</formula>
    </cfRule>
    <cfRule type="expression" dxfId="14076" priority="3235">
      <formula>#REF!="A7"</formula>
    </cfRule>
    <cfRule type="expression" dxfId="14075" priority="3236">
      <formula>#REF!="A6"</formula>
    </cfRule>
    <cfRule type="expression" dxfId="14074" priority="3237">
      <formula>#REF!="A5"</formula>
    </cfRule>
    <cfRule type="expression" dxfId="14073" priority="3238">
      <formula>#REF!="A4"</formula>
    </cfRule>
    <cfRule type="expression" dxfId="14072" priority="3239">
      <formula>#REF!="A3"</formula>
    </cfRule>
    <cfRule type="expression" dxfId="14071" priority="3240">
      <formula>#REF!="A2"</formula>
    </cfRule>
    <cfRule type="expression" dxfId="14070" priority="3241">
      <formula>#REF!="A1"</formula>
    </cfRule>
  </conditionalFormatting>
  <conditionalFormatting sqref="AT214">
    <cfRule type="expression" dxfId="14069" priority="3224">
      <formula>#REF!="A9"</formula>
    </cfRule>
    <cfRule type="expression" dxfId="14068" priority="3225">
      <formula>#REF!="A8"</formula>
    </cfRule>
    <cfRule type="expression" dxfId="14067" priority="3226">
      <formula>#REF!="A7"</formula>
    </cfRule>
    <cfRule type="expression" dxfId="14066" priority="3227">
      <formula>#REF!="A6"</formula>
    </cfRule>
    <cfRule type="expression" dxfId="14065" priority="3228">
      <formula>#REF!="A5"</formula>
    </cfRule>
    <cfRule type="expression" dxfId="14064" priority="3229">
      <formula>#REF!="A4"</formula>
    </cfRule>
    <cfRule type="expression" dxfId="14063" priority="3230">
      <formula>#REF!="A3"</formula>
    </cfRule>
    <cfRule type="expression" dxfId="14062" priority="3231">
      <formula>#REF!="A2"</formula>
    </cfRule>
    <cfRule type="expression" dxfId="14061" priority="3232">
      <formula>#REF!="A1"</formula>
    </cfRule>
  </conditionalFormatting>
  <conditionalFormatting sqref="AT216">
    <cfRule type="expression" dxfId="14060" priority="3215">
      <formula>#REF!="A9"</formula>
    </cfRule>
    <cfRule type="expression" dxfId="14059" priority="3216">
      <formula>#REF!="A8"</formula>
    </cfRule>
    <cfRule type="expression" dxfId="14058" priority="3217">
      <formula>#REF!="A7"</formula>
    </cfRule>
    <cfRule type="expression" dxfId="14057" priority="3218">
      <formula>#REF!="A6"</formula>
    </cfRule>
    <cfRule type="expression" dxfId="14056" priority="3219">
      <formula>#REF!="A5"</formula>
    </cfRule>
    <cfRule type="expression" dxfId="14055" priority="3220">
      <formula>#REF!="A4"</formula>
    </cfRule>
    <cfRule type="expression" dxfId="14054" priority="3221">
      <formula>#REF!="A3"</formula>
    </cfRule>
    <cfRule type="expression" dxfId="14053" priority="3222">
      <formula>#REF!="A2"</formula>
    </cfRule>
    <cfRule type="expression" dxfId="14052" priority="3223">
      <formula>#REF!="A1"</formula>
    </cfRule>
  </conditionalFormatting>
  <conditionalFormatting sqref="AT219:AT220">
    <cfRule type="expression" dxfId="14051" priority="3206">
      <formula>#REF!="A9"</formula>
    </cfRule>
    <cfRule type="expression" dxfId="14050" priority="3207">
      <formula>#REF!="A8"</formula>
    </cfRule>
    <cfRule type="expression" dxfId="14049" priority="3208">
      <formula>#REF!="A7"</formula>
    </cfRule>
    <cfRule type="expression" dxfId="14048" priority="3209">
      <formula>#REF!="A6"</formula>
    </cfRule>
    <cfRule type="expression" dxfId="14047" priority="3210">
      <formula>#REF!="A5"</formula>
    </cfRule>
    <cfRule type="expression" dxfId="14046" priority="3211">
      <formula>#REF!="A4"</formula>
    </cfRule>
    <cfRule type="expression" dxfId="14045" priority="3212">
      <formula>#REF!="A3"</formula>
    </cfRule>
    <cfRule type="expression" dxfId="14044" priority="3213">
      <formula>#REF!="A2"</formula>
    </cfRule>
    <cfRule type="expression" dxfId="14043" priority="3214">
      <formula>#REF!="A1"</formula>
    </cfRule>
  </conditionalFormatting>
  <conditionalFormatting sqref="AT222:AT223">
    <cfRule type="expression" dxfId="14042" priority="3197">
      <formula>#REF!="A9"</formula>
    </cfRule>
    <cfRule type="expression" dxfId="14041" priority="3198">
      <formula>#REF!="A8"</formula>
    </cfRule>
    <cfRule type="expression" dxfId="14040" priority="3199">
      <formula>#REF!="A7"</formula>
    </cfRule>
    <cfRule type="expression" dxfId="14039" priority="3200">
      <formula>#REF!="A6"</formula>
    </cfRule>
    <cfRule type="expression" dxfId="14038" priority="3201">
      <formula>#REF!="A5"</formula>
    </cfRule>
    <cfRule type="expression" dxfId="14037" priority="3202">
      <formula>#REF!="A4"</formula>
    </cfRule>
    <cfRule type="expression" dxfId="14036" priority="3203">
      <formula>#REF!="A3"</formula>
    </cfRule>
    <cfRule type="expression" dxfId="14035" priority="3204">
      <formula>#REF!="A2"</formula>
    </cfRule>
    <cfRule type="expression" dxfId="14034" priority="3205">
      <formula>#REF!="A1"</formula>
    </cfRule>
  </conditionalFormatting>
  <conditionalFormatting sqref="AT225:AT230">
    <cfRule type="expression" dxfId="14033" priority="3188">
      <formula>#REF!="A9"</formula>
    </cfRule>
    <cfRule type="expression" dxfId="14032" priority="3189">
      <formula>#REF!="A8"</formula>
    </cfRule>
    <cfRule type="expression" dxfId="14031" priority="3190">
      <formula>#REF!="A7"</formula>
    </cfRule>
    <cfRule type="expression" dxfId="14030" priority="3191">
      <formula>#REF!="A6"</formula>
    </cfRule>
    <cfRule type="expression" dxfId="14029" priority="3192">
      <formula>#REF!="A5"</formula>
    </cfRule>
    <cfRule type="expression" dxfId="14028" priority="3193">
      <formula>#REF!="A4"</formula>
    </cfRule>
    <cfRule type="expression" dxfId="14027" priority="3194">
      <formula>#REF!="A3"</formula>
    </cfRule>
    <cfRule type="expression" dxfId="14026" priority="3195">
      <formula>#REF!="A2"</formula>
    </cfRule>
    <cfRule type="expression" dxfId="14025" priority="3196">
      <formula>#REF!="A1"</formula>
    </cfRule>
  </conditionalFormatting>
  <conditionalFormatting sqref="AT234:AT237">
    <cfRule type="expression" dxfId="14024" priority="3179">
      <formula>#REF!="A9"</formula>
    </cfRule>
    <cfRule type="expression" dxfId="14023" priority="3180">
      <formula>#REF!="A8"</formula>
    </cfRule>
    <cfRule type="expression" dxfId="14022" priority="3181">
      <formula>#REF!="A7"</formula>
    </cfRule>
    <cfRule type="expression" dxfId="14021" priority="3182">
      <formula>#REF!="A6"</formula>
    </cfRule>
    <cfRule type="expression" dxfId="14020" priority="3183">
      <formula>#REF!="A5"</formula>
    </cfRule>
    <cfRule type="expression" dxfId="14019" priority="3184">
      <formula>#REF!="A4"</formula>
    </cfRule>
    <cfRule type="expression" dxfId="14018" priority="3185">
      <formula>#REF!="A3"</formula>
    </cfRule>
    <cfRule type="expression" dxfId="14017" priority="3186">
      <formula>#REF!="A2"</formula>
    </cfRule>
    <cfRule type="expression" dxfId="14016" priority="3187">
      <formula>#REF!="A1"</formula>
    </cfRule>
  </conditionalFormatting>
  <conditionalFormatting sqref="AT245:AT246">
    <cfRule type="expression" dxfId="14015" priority="3170">
      <formula>#REF!="A9"</formula>
    </cfRule>
    <cfRule type="expression" dxfId="14014" priority="3171">
      <formula>#REF!="A8"</formula>
    </cfRule>
    <cfRule type="expression" dxfId="14013" priority="3172">
      <formula>#REF!="A7"</formula>
    </cfRule>
    <cfRule type="expression" dxfId="14012" priority="3173">
      <formula>#REF!="A6"</formula>
    </cfRule>
    <cfRule type="expression" dxfId="14011" priority="3174">
      <formula>#REF!="A5"</formula>
    </cfRule>
    <cfRule type="expression" dxfId="14010" priority="3175">
      <formula>#REF!="A4"</formula>
    </cfRule>
    <cfRule type="expression" dxfId="14009" priority="3176">
      <formula>#REF!="A3"</formula>
    </cfRule>
    <cfRule type="expression" dxfId="14008" priority="3177">
      <formula>#REF!="A2"</formula>
    </cfRule>
    <cfRule type="expression" dxfId="14007" priority="3178">
      <formula>#REF!="A1"</formula>
    </cfRule>
  </conditionalFormatting>
  <conditionalFormatting sqref="AT249">
    <cfRule type="expression" dxfId="14006" priority="3161">
      <formula>#REF!="A9"</formula>
    </cfRule>
    <cfRule type="expression" dxfId="14005" priority="3162">
      <formula>#REF!="A8"</formula>
    </cfRule>
    <cfRule type="expression" dxfId="14004" priority="3163">
      <formula>#REF!="A7"</formula>
    </cfRule>
    <cfRule type="expression" dxfId="14003" priority="3164">
      <formula>#REF!="A6"</formula>
    </cfRule>
    <cfRule type="expression" dxfId="14002" priority="3165">
      <formula>#REF!="A5"</formula>
    </cfRule>
    <cfRule type="expression" dxfId="14001" priority="3166">
      <formula>#REF!="A4"</formula>
    </cfRule>
    <cfRule type="expression" dxfId="14000" priority="3167">
      <formula>#REF!="A3"</formula>
    </cfRule>
    <cfRule type="expression" dxfId="13999" priority="3168">
      <formula>#REF!="A2"</formula>
    </cfRule>
    <cfRule type="expression" dxfId="13998" priority="3169">
      <formula>#REF!="A1"</formula>
    </cfRule>
  </conditionalFormatting>
  <conditionalFormatting sqref="AT254:AT255">
    <cfRule type="expression" dxfId="13997" priority="3152">
      <formula>#REF!="A9"</formula>
    </cfRule>
    <cfRule type="expression" dxfId="13996" priority="3153">
      <formula>#REF!="A8"</formula>
    </cfRule>
    <cfRule type="expression" dxfId="13995" priority="3154">
      <formula>#REF!="A7"</formula>
    </cfRule>
    <cfRule type="expression" dxfId="13994" priority="3155">
      <formula>#REF!="A6"</formula>
    </cfRule>
    <cfRule type="expression" dxfId="13993" priority="3156">
      <formula>#REF!="A5"</formula>
    </cfRule>
    <cfRule type="expression" dxfId="13992" priority="3157">
      <formula>#REF!="A4"</formula>
    </cfRule>
    <cfRule type="expression" dxfId="13991" priority="3158">
      <formula>#REF!="A3"</formula>
    </cfRule>
    <cfRule type="expression" dxfId="13990" priority="3159">
      <formula>#REF!="A2"</formula>
    </cfRule>
    <cfRule type="expression" dxfId="13989" priority="3160">
      <formula>#REF!="A1"</formula>
    </cfRule>
  </conditionalFormatting>
  <conditionalFormatting sqref="AT261:AT263">
    <cfRule type="expression" dxfId="13988" priority="3143">
      <formula>#REF!="A9"</formula>
    </cfRule>
    <cfRule type="expression" dxfId="13987" priority="3144">
      <formula>#REF!="A8"</formula>
    </cfRule>
    <cfRule type="expression" dxfId="13986" priority="3145">
      <formula>#REF!="A7"</formula>
    </cfRule>
    <cfRule type="expression" dxfId="13985" priority="3146">
      <formula>#REF!="A6"</formula>
    </cfRule>
    <cfRule type="expression" dxfId="13984" priority="3147">
      <formula>#REF!="A5"</formula>
    </cfRule>
    <cfRule type="expression" dxfId="13983" priority="3148">
      <formula>#REF!="A4"</formula>
    </cfRule>
    <cfRule type="expression" dxfId="13982" priority="3149">
      <formula>#REF!="A3"</formula>
    </cfRule>
    <cfRule type="expression" dxfId="13981" priority="3150">
      <formula>#REF!="A2"</formula>
    </cfRule>
    <cfRule type="expression" dxfId="13980" priority="3151">
      <formula>#REF!="A1"</formula>
    </cfRule>
  </conditionalFormatting>
  <conditionalFormatting sqref="AT265">
    <cfRule type="expression" dxfId="13979" priority="3134">
      <formula>#REF!="A9"</formula>
    </cfRule>
    <cfRule type="expression" dxfId="13978" priority="3135">
      <formula>#REF!="A8"</formula>
    </cfRule>
    <cfRule type="expression" dxfId="13977" priority="3136">
      <formula>#REF!="A7"</formula>
    </cfRule>
    <cfRule type="expression" dxfId="13976" priority="3137">
      <formula>#REF!="A6"</formula>
    </cfRule>
    <cfRule type="expression" dxfId="13975" priority="3138">
      <formula>#REF!="A5"</formula>
    </cfRule>
    <cfRule type="expression" dxfId="13974" priority="3139">
      <formula>#REF!="A4"</formula>
    </cfRule>
    <cfRule type="expression" dxfId="13973" priority="3140">
      <formula>#REF!="A3"</formula>
    </cfRule>
    <cfRule type="expression" dxfId="13972" priority="3141">
      <formula>#REF!="A2"</formula>
    </cfRule>
    <cfRule type="expression" dxfId="13971" priority="3142">
      <formula>#REF!="A1"</formula>
    </cfRule>
  </conditionalFormatting>
  <conditionalFormatting sqref="AT271:AT274">
    <cfRule type="expression" dxfId="13970" priority="3125">
      <formula>#REF!="A9"</formula>
    </cfRule>
    <cfRule type="expression" dxfId="13969" priority="3126">
      <formula>#REF!="A8"</formula>
    </cfRule>
    <cfRule type="expression" dxfId="13968" priority="3127">
      <formula>#REF!="A7"</formula>
    </cfRule>
    <cfRule type="expression" dxfId="13967" priority="3128">
      <formula>#REF!="A6"</formula>
    </cfRule>
    <cfRule type="expression" dxfId="13966" priority="3129">
      <formula>#REF!="A5"</formula>
    </cfRule>
    <cfRule type="expression" dxfId="13965" priority="3130">
      <formula>#REF!="A4"</formula>
    </cfRule>
    <cfRule type="expression" dxfId="13964" priority="3131">
      <formula>#REF!="A3"</formula>
    </cfRule>
    <cfRule type="expression" dxfId="13963" priority="3132">
      <formula>#REF!="A2"</formula>
    </cfRule>
    <cfRule type="expression" dxfId="13962" priority="3133">
      <formula>#REF!="A1"</formula>
    </cfRule>
  </conditionalFormatting>
  <conditionalFormatting sqref="AU15:AU21">
    <cfRule type="expression" dxfId="13961" priority="3116">
      <formula>#REF!="A9"</formula>
    </cfRule>
    <cfRule type="expression" dxfId="13960" priority="3117">
      <formula>#REF!="A8"</formula>
    </cfRule>
    <cfRule type="expression" dxfId="13959" priority="3118">
      <formula>#REF!="A7"</formula>
    </cfRule>
    <cfRule type="expression" dxfId="13958" priority="3119">
      <formula>#REF!="A6"</formula>
    </cfRule>
    <cfRule type="expression" dxfId="13957" priority="3120">
      <formula>#REF!="A5"</formula>
    </cfRule>
    <cfRule type="expression" dxfId="13956" priority="3121">
      <formula>#REF!="A4"</formula>
    </cfRule>
    <cfRule type="expression" dxfId="13955" priority="3122">
      <formula>#REF!="A3"</formula>
    </cfRule>
    <cfRule type="expression" dxfId="13954" priority="3123">
      <formula>#REF!="A2"</formula>
    </cfRule>
    <cfRule type="expression" dxfId="13953" priority="3124">
      <formula>#REF!="A1"</formula>
    </cfRule>
  </conditionalFormatting>
  <conditionalFormatting sqref="AU23:AU25">
    <cfRule type="expression" dxfId="13952" priority="3107">
      <formula>#REF!="A9"</formula>
    </cfRule>
    <cfRule type="expression" dxfId="13951" priority="3108">
      <formula>#REF!="A8"</formula>
    </cfRule>
    <cfRule type="expression" dxfId="13950" priority="3109">
      <formula>#REF!="A7"</formula>
    </cfRule>
    <cfRule type="expression" dxfId="13949" priority="3110">
      <formula>#REF!="A6"</formula>
    </cfRule>
    <cfRule type="expression" dxfId="13948" priority="3111">
      <formula>#REF!="A5"</formula>
    </cfRule>
    <cfRule type="expression" dxfId="13947" priority="3112">
      <formula>#REF!="A4"</formula>
    </cfRule>
    <cfRule type="expression" dxfId="13946" priority="3113">
      <formula>#REF!="A3"</formula>
    </cfRule>
    <cfRule type="expression" dxfId="13945" priority="3114">
      <formula>#REF!="A2"</formula>
    </cfRule>
    <cfRule type="expression" dxfId="13944" priority="3115">
      <formula>#REF!="A1"</formula>
    </cfRule>
  </conditionalFormatting>
  <conditionalFormatting sqref="AU31:AU34">
    <cfRule type="expression" dxfId="13943" priority="3098">
      <formula>#REF!="A9"</formula>
    </cfRule>
    <cfRule type="expression" dxfId="13942" priority="3099">
      <formula>#REF!="A8"</formula>
    </cfRule>
    <cfRule type="expression" dxfId="13941" priority="3100">
      <formula>#REF!="A7"</formula>
    </cfRule>
    <cfRule type="expression" dxfId="13940" priority="3101">
      <formula>#REF!="A6"</formula>
    </cfRule>
    <cfRule type="expression" dxfId="13939" priority="3102">
      <formula>#REF!="A5"</formula>
    </cfRule>
    <cfRule type="expression" dxfId="13938" priority="3103">
      <formula>#REF!="A4"</formula>
    </cfRule>
    <cfRule type="expression" dxfId="13937" priority="3104">
      <formula>#REF!="A3"</formula>
    </cfRule>
    <cfRule type="expression" dxfId="13936" priority="3105">
      <formula>#REF!="A2"</formula>
    </cfRule>
    <cfRule type="expression" dxfId="13935" priority="3106">
      <formula>#REF!="A1"</formula>
    </cfRule>
  </conditionalFormatting>
  <conditionalFormatting sqref="AU44:AU45">
    <cfRule type="expression" dxfId="13934" priority="3089">
      <formula>#REF!="A9"</formula>
    </cfRule>
    <cfRule type="expression" dxfId="13933" priority="3090">
      <formula>#REF!="A8"</formula>
    </cfRule>
    <cfRule type="expression" dxfId="13932" priority="3091">
      <formula>#REF!="A7"</formula>
    </cfRule>
    <cfRule type="expression" dxfId="13931" priority="3092">
      <formula>#REF!="A6"</formula>
    </cfRule>
    <cfRule type="expression" dxfId="13930" priority="3093">
      <formula>#REF!="A5"</formula>
    </cfRule>
    <cfRule type="expression" dxfId="13929" priority="3094">
      <formula>#REF!="A4"</formula>
    </cfRule>
    <cfRule type="expression" dxfId="13928" priority="3095">
      <formula>#REF!="A3"</formula>
    </cfRule>
    <cfRule type="expression" dxfId="13927" priority="3096">
      <formula>#REF!="A2"</formula>
    </cfRule>
    <cfRule type="expression" dxfId="13926" priority="3097">
      <formula>#REF!="A1"</formula>
    </cfRule>
  </conditionalFormatting>
  <conditionalFormatting sqref="AU53:AU56">
    <cfRule type="expression" dxfId="13925" priority="3080">
      <formula>#REF!="A9"</formula>
    </cfRule>
    <cfRule type="expression" dxfId="13924" priority="3081">
      <formula>#REF!="A8"</formula>
    </cfRule>
    <cfRule type="expression" dxfId="13923" priority="3082">
      <formula>#REF!="A7"</formula>
    </cfRule>
    <cfRule type="expression" dxfId="13922" priority="3083">
      <formula>#REF!="A6"</formula>
    </cfRule>
    <cfRule type="expression" dxfId="13921" priority="3084">
      <formula>#REF!="A5"</formula>
    </cfRule>
    <cfRule type="expression" dxfId="13920" priority="3085">
      <formula>#REF!="A4"</formula>
    </cfRule>
    <cfRule type="expression" dxfId="13919" priority="3086">
      <formula>#REF!="A3"</formula>
    </cfRule>
    <cfRule type="expression" dxfId="13918" priority="3087">
      <formula>#REF!="A2"</formula>
    </cfRule>
    <cfRule type="expression" dxfId="13917" priority="3088">
      <formula>#REF!="A1"</formula>
    </cfRule>
  </conditionalFormatting>
  <conditionalFormatting sqref="AU81">
    <cfRule type="expression" dxfId="13916" priority="3071">
      <formula>#REF!="A9"</formula>
    </cfRule>
    <cfRule type="expression" dxfId="13915" priority="3072">
      <formula>#REF!="A8"</formula>
    </cfRule>
    <cfRule type="expression" dxfId="13914" priority="3073">
      <formula>#REF!="A7"</formula>
    </cfRule>
    <cfRule type="expression" dxfId="13913" priority="3074">
      <formula>#REF!="A6"</formula>
    </cfRule>
    <cfRule type="expression" dxfId="13912" priority="3075">
      <formula>#REF!="A5"</formula>
    </cfRule>
    <cfRule type="expression" dxfId="13911" priority="3076">
      <formula>#REF!="A4"</formula>
    </cfRule>
    <cfRule type="expression" dxfId="13910" priority="3077">
      <formula>#REF!="A3"</formula>
    </cfRule>
    <cfRule type="expression" dxfId="13909" priority="3078">
      <formula>#REF!="A2"</formula>
    </cfRule>
    <cfRule type="expression" dxfId="13908" priority="3079">
      <formula>#REF!="A1"</formula>
    </cfRule>
  </conditionalFormatting>
  <conditionalFormatting sqref="AU84">
    <cfRule type="expression" dxfId="13907" priority="3062">
      <formula>#REF!="A9"</formula>
    </cfRule>
    <cfRule type="expression" dxfId="13906" priority="3063">
      <formula>#REF!="A8"</formula>
    </cfRule>
    <cfRule type="expression" dxfId="13905" priority="3064">
      <formula>#REF!="A7"</formula>
    </cfRule>
    <cfRule type="expression" dxfId="13904" priority="3065">
      <formula>#REF!="A6"</formula>
    </cfRule>
    <cfRule type="expression" dxfId="13903" priority="3066">
      <formula>#REF!="A5"</formula>
    </cfRule>
    <cfRule type="expression" dxfId="13902" priority="3067">
      <formula>#REF!="A4"</formula>
    </cfRule>
    <cfRule type="expression" dxfId="13901" priority="3068">
      <formula>#REF!="A3"</formula>
    </cfRule>
    <cfRule type="expression" dxfId="13900" priority="3069">
      <formula>#REF!="A2"</formula>
    </cfRule>
    <cfRule type="expression" dxfId="13899" priority="3070">
      <formula>#REF!="A1"</formula>
    </cfRule>
  </conditionalFormatting>
  <conditionalFormatting sqref="AU86:AU87">
    <cfRule type="expression" dxfId="13898" priority="3053">
      <formula>#REF!="A9"</formula>
    </cfRule>
    <cfRule type="expression" dxfId="13897" priority="3054">
      <formula>#REF!="A8"</formula>
    </cfRule>
    <cfRule type="expression" dxfId="13896" priority="3055">
      <formula>#REF!="A7"</formula>
    </cfRule>
    <cfRule type="expression" dxfId="13895" priority="3056">
      <formula>#REF!="A6"</formula>
    </cfRule>
    <cfRule type="expression" dxfId="13894" priority="3057">
      <formula>#REF!="A5"</formula>
    </cfRule>
    <cfRule type="expression" dxfId="13893" priority="3058">
      <formula>#REF!="A4"</formula>
    </cfRule>
    <cfRule type="expression" dxfId="13892" priority="3059">
      <formula>#REF!="A3"</formula>
    </cfRule>
    <cfRule type="expression" dxfId="13891" priority="3060">
      <formula>#REF!="A2"</formula>
    </cfRule>
    <cfRule type="expression" dxfId="13890" priority="3061">
      <formula>#REF!="A1"</formula>
    </cfRule>
  </conditionalFormatting>
  <conditionalFormatting sqref="AU90:AU94">
    <cfRule type="expression" dxfId="13889" priority="3044">
      <formula>#REF!="A9"</formula>
    </cfRule>
    <cfRule type="expression" dxfId="13888" priority="3045">
      <formula>#REF!="A8"</formula>
    </cfRule>
    <cfRule type="expression" dxfId="13887" priority="3046">
      <formula>#REF!="A7"</formula>
    </cfRule>
    <cfRule type="expression" dxfId="13886" priority="3047">
      <formula>#REF!="A6"</formula>
    </cfRule>
    <cfRule type="expression" dxfId="13885" priority="3048">
      <formula>#REF!="A5"</formula>
    </cfRule>
    <cfRule type="expression" dxfId="13884" priority="3049">
      <formula>#REF!="A4"</formula>
    </cfRule>
    <cfRule type="expression" dxfId="13883" priority="3050">
      <formula>#REF!="A3"</formula>
    </cfRule>
    <cfRule type="expression" dxfId="13882" priority="3051">
      <formula>#REF!="A2"</formula>
    </cfRule>
    <cfRule type="expression" dxfId="13881" priority="3052">
      <formula>#REF!="A1"</formula>
    </cfRule>
  </conditionalFormatting>
  <conditionalFormatting sqref="AF102:AF104">
    <cfRule type="expression" dxfId="13880" priority="3035">
      <formula>#REF!="A9"</formula>
    </cfRule>
    <cfRule type="expression" dxfId="13879" priority="3036">
      <formula>#REF!="A8"</formula>
    </cfRule>
    <cfRule type="expression" dxfId="13878" priority="3037">
      <formula>#REF!="A7"</formula>
    </cfRule>
    <cfRule type="expression" dxfId="13877" priority="3038">
      <formula>#REF!="A6"</formula>
    </cfRule>
    <cfRule type="expression" dxfId="13876" priority="3039">
      <formula>#REF!="A5"</formula>
    </cfRule>
    <cfRule type="expression" dxfId="13875" priority="3040">
      <formula>#REF!="A4"</formula>
    </cfRule>
    <cfRule type="expression" dxfId="13874" priority="3041">
      <formula>#REF!="A3"</formula>
    </cfRule>
    <cfRule type="expression" dxfId="13873" priority="3042">
      <formula>#REF!="A2"</formula>
    </cfRule>
    <cfRule type="expression" dxfId="13872" priority="3043">
      <formula>#REF!="A1"</formula>
    </cfRule>
  </conditionalFormatting>
  <conditionalFormatting sqref="AU106:AU110">
    <cfRule type="expression" dxfId="13871" priority="3026">
      <formula>#REF!="A9"</formula>
    </cfRule>
    <cfRule type="expression" dxfId="13870" priority="3027">
      <formula>#REF!="A8"</formula>
    </cfRule>
    <cfRule type="expression" dxfId="13869" priority="3028">
      <formula>#REF!="A7"</formula>
    </cfRule>
    <cfRule type="expression" dxfId="13868" priority="3029">
      <formula>#REF!="A6"</formula>
    </cfRule>
    <cfRule type="expression" dxfId="13867" priority="3030">
      <formula>#REF!="A5"</formula>
    </cfRule>
    <cfRule type="expression" dxfId="13866" priority="3031">
      <formula>#REF!="A4"</formula>
    </cfRule>
    <cfRule type="expression" dxfId="13865" priority="3032">
      <formula>#REF!="A3"</formula>
    </cfRule>
    <cfRule type="expression" dxfId="13864" priority="3033">
      <formula>#REF!="A2"</formula>
    </cfRule>
    <cfRule type="expression" dxfId="13863" priority="3034">
      <formula>#REF!="A1"</formula>
    </cfRule>
  </conditionalFormatting>
  <conditionalFormatting sqref="AU119:AU123">
    <cfRule type="expression" dxfId="13862" priority="3017">
      <formula>#REF!="A9"</formula>
    </cfRule>
    <cfRule type="expression" dxfId="13861" priority="3018">
      <formula>#REF!="A8"</formula>
    </cfRule>
    <cfRule type="expression" dxfId="13860" priority="3019">
      <formula>#REF!="A7"</formula>
    </cfRule>
    <cfRule type="expression" dxfId="13859" priority="3020">
      <formula>#REF!="A6"</formula>
    </cfRule>
    <cfRule type="expression" dxfId="13858" priority="3021">
      <formula>#REF!="A5"</formula>
    </cfRule>
    <cfRule type="expression" dxfId="13857" priority="3022">
      <formula>#REF!="A4"</formula>
    </cfRule>
    <cfRule type="expression" dxfId="13856" priority="3023">
      <formula>#REF!="A3"</formula>
    </cfRule>
    <cfRule type="expression" dxfId="13855" priority="3024">
      <formula>#REF!="A2"</formula>
    </cfRule>
    <cfRule type="expression" dxfId="13854" priority="3025">
      <formula>#REF!="A1"</formula>
    </cfRule>
  </conditionalFormatting>
  <conditionalFormatting sqref="AU145">
    <cfRule type="expression" dxfId="13853" priority="3008">
      <formula>#REF!="A9"</formula>
    </cfRule>
    <cfRule type="expression" dxfId="13852" priority="3009">
      <formula>#REF!="A8"</formula>
    </cfRule>
    <cfRule type="expression" dxfId="13851" priority="3010">
      <formula>#REF!="A7"</formula>
    </cfRule>
    <cfRule type="expression" dxfId="13850" priority="3011">
      <formula>#REF!="A6"</formula>
    </cfRule>
    <cfRule type="expression" dxfId="13849" priority="3012">
      <formula>#REF!="A5"</formula>
    </cfRule>
    <cfRule type="expression" dxfId="13848" priority="3013">
      <formula>#REF!="A4"</formula>
    </cfRule>
    <cfRule type="expression" dxfId="13847" priority="3014">
      <formula>#REF!="A3"</formula>
    </cfRule>
    <cfRule type="expression" dxfId="13846" priority="3015">
      <formula>#REF!="A2"</formula>
    </cfRule>
    <cfRule type="expression" dxfId="13845" priority="3016">
      <formula>#REF!="A1"</formula>
    </cfRule>
  </conditionalFormatting>
  <conditionalFormatting sqref="AU152">
    <cfRule type="expression" dxfId="13844" priority="2999">
      <formula>#REF!="A9"</formula>
    </cfRule>
    <cfRule type="expression" dxfId="13843" priority="3000">
      <formula>#REF!="A8"</formula>
    </cfRule>
    <cfRule type="expression" dxfId="13842" priority="3001">
      <formula>#REF!="A7"</formula>
    </cfRule>
    <cfRule type="expression" dxfId="13841" priority="3002">
      <formula>#REF!="A6"</formula>
    </cfRule>
    <cfRule type="expression" dxfId="13840" priority="3003">
      <formula>#REF!="A5"</formula>
    </cfRule>
    <cfRule type="expression" dxfId="13839" priority="3004">
      <formula>#REF!="A4"</formula>
    </cfRule>
    <cfRule type="expression" dxfId="13838" priority="3005">
      <formula>#REF!="A3"</formula>
    </cfRule>
    <cfRule type="expression" dxfId="13837" priority="3006">
      <formula>#REF!="A2"</formula>
    </cfRule>
    <cfRule type="expression" dxfId="13836" priority="3007">
      <formula>#REF!="A1"</formula>
    </cfRule>
  </conditionalFormatting>
  <conditionalFormatting sqref="AU178">
    <cfRule type="expression" dxfId="13835" priority="2990">
      <formula>#REF!="A9"</formula>
    </cfRule>
    <cfRule type="expression" dxfId="13834" priority="2991">
      <formula>#REF!="A8"</formula>
    </cfRule>
    <cfRule type="expression" dxfId="13833" priority="2992">
      <formula>#REF!="A7"</formula>
    </cfRule>
    <cfRule type="expression" dxfId="13832" priority="2993">
      <formula>#REF!="A6"</formula>
    </cfRule>
    <cfRule type="expression" dxfId="13831" priority="2994">
      <formula>#REF!="A5"</formula>
    </cfRule>
    <cfRule type="expression" dxfId="13830" priority="2995">
      <formula>#REF!="A4"</formula>
    </cfRule>
    <cfRule type="expression" dxfId="13829" priority="2996">
      <formula>#REF!="A3"</formula>
    </cfRule>
    <cfRule type="expression" dxfId="13828" priority="2997">
      <formula>#REF!="A2"</formula>
    </cfRule>
    <cfRule type="expression" dxfId="13827" priority="2998">
      <formula>#REF!="A1"</formula>
    </cfRule>
  </conditionalFormatting>
  <conditionalFormatting sqref="AU180">
    <cfRule type="expression" dxfId="13826" priority="2981">
      <formula>#REF!="A9"</formula>
    </cfRule>
    <cfRule type="expression" dxfId="13825" priority="2982">
      <formula>#REF!="A8"</formula>
    </cfRule>
    <cfRule type="expression" dxfId="13824" priority="2983">
      <formula>#REF!="A7"</formula>
    </cfRule>
    <cfRule type="expression" dxfId="13823" priority="2984">
      <formula>#REF!="A6"</formula>
    </cfRule>
    <cfRule type="expression" dxfId="13822" priority="2985">
      <formula>#REF!="A5"</formula>
    </cfRule>
    <cfRule type="expression" dxfId="13821" priority="2986">
      <formula>#REF!="A4"</formula>
    </cfRule>
    <cfRule type="expression" dxfId="13820" priority="2987">
      <formula>#REF!="A3"</formula>
    </cfRule>
    <cfRule type="expression" dxfId="13819" priority="2988">
      <formula>#REF!="A2"</formula>
    </cfRule>
    <cfRule type="expression" dxfId="13818" priority="2989">
      <formula>#REF!="A1"</formula>
    </cfRule>
  </conditionalFormatting>
  <conditionalFormatting sqref="AU194:AU200">
    <cfRule type="expression" dxfId="13817" priority="2972">
      <formula>#REF!="A9"</formula>
    </cfRule>
    <cfRule type="expression" dxfId="13816" priority="2973">
      <formula>#REF!="A8"</formula>
    </cfRule>
    <cfRule type="expression" dxfId="13815" priority="2974">
      <formula>#REF!="A7"</formula>
    </cfRule>
    <cfRule type="expression" dxfId="13814" priority="2975">
      <formula>#REF!="A6"</formula>
    </cfRule>
    <cfRule type="expression" dxfId="13813" priority="2976">
      <formula>#REF!="A5"</formula>
    </cfRule>
    <cfRule type="expression" dxfId="13812" priority="2977">
      <formula>#REF!="A4"</formula>
    </cfRule>
    <cfRule type="expression" dxfId="13811" priority="2978">
      <formula>#REF!="A3"</formula>
    </cfRule>
    <cfRule type="expression" dxfId="13810" priority="2979">
      <formula>#REF!="A2"</formula>
    </cfRule>
    <cfRule type="expression" dxfId="13809" priority="2980">
      <formula>#REF!="A1"</formula>
    </cfRule>
  </conditionalFormatting>
  <conditionalFormatting sqref="AU202:AU204">
    <cfRule type="expression" dxfId="13808" priority="2963">
      <formula>#REF!="A9"</formula>
    </cfRule>
    <cfRule type="expression" dxfId="13807" priority="2964">
      <formula>#REF!="A8"</formula>
    </cfRule>
    <cfRule type="expression" dxfId="13806" priority="2965">
      <formula>#REF!="A7"</formula>
    </cfRule>
    <cfRule type="expression" dxfId="13805" priority="2966">
      <formula>#REF!="A6"</formula>
    </cfRule>
    <cfRule type="expression" dxfId="13804" priority="2967">
      <formula>#REF!="A5"</formula>
    </cfRule>
    <cfRule type="expression" dxfId="13803" priority="2968">
      <formula>#REF!="A4"</formula>
    </cfRule>
    <cfRule type="expression" dxfId="13802" priority="2969">
      <formula>#REF!="A3"</formula>
    </cfRule>
    <cfRule type="expression" dxfId="13801" priority="2970">
      <formula>#REF!="A2"</formula>
    </cfRule>
    <cfRule type="expression" dxfId="13800" priority="2971">
      <formula>#REF!="A1"</formula>
    </cfRule>
  </conditionalFormatting>
  <conditionalFormatting sqref="AU214">
    <cfRule type="expression" dxfId="13799" priority="2954">
      <formula>#REF!="A9"</formula>
    </cfRule>
    <cfRule type="expression" dxfId="13798" priority="2955">
      <formula>#REF!="A8"</formula>
    </cfRule>
    <cfRule type="expression" dxfId="13797" priority="2956">
      <formula>#REF!="A7"</formula>
    </cfRule>
    <cfRule type="expression" dxfId="13796" priority="2957">
      <formula>#REF!="A6"</formula>
    </cfRule>
    <cfRule type="expression" dxfId="13795" priority="2958">
      <formula>#REF!="A5"</formula>
    </cfRule>
    <cfRule type="expression" dxfId="13794" priority="2959">
      <formula>#REF!="A4"</formula>
    </cfRule>
    <cfRule type="expression" dxfId="13793" priority="2960">
      <formula>#REF!="A3"</formula>
    </cfRule>
    <cfRule type="expression" dxfId="13792" priority="2961">
      <formula>#REF!="A2"</formula>
    </cfRule>
    <cfRule type="expression" dxfId="13791" priority="2962">
      <formula>#REF!="A1"</formula>
    </cfRule>
  </conditionalFormatting>
  <conditionalFormatting sqref="AU225:AU226">
    <cfRule type="expression" dxfId="13790" priority="2945">
      <formula>#REF!="A9"</formula>
    </cfRule>
    <cfRule type="expression" dxfId="13789" priority="2946">
      <formula>#REF!="A8"</formula>
    </cfRule>
    <cfRule type="expression" dxfId="13788" priority="2947">
      <formula>#REF!="A7"</formula>
    </cfRule>
    <cfRule type="expression" dxfId="13787" priority="2948">
      <formula>#REF!="A6"</formula>
    </cfRule>
    <cfRule type="expression" dxfId="13786" priority="2949">
      <formula>#REF!="A5"</formula>
    </cfRule>
    <cfRule type="expression" dxfId="13785" priority="2950">
      <formula>#REF!="A4"</formula>
    </cfRule>
    <cfRule type="expression" dxfId="13784" priority="2951">
      <formula>#REF!="A3"</formula>
    </cfRule>
    <cfRule type="expression" dxfId="13783" priority="2952">
      <formula>#REF!="A2"</formula>
    </cfRule>
    <cfRule type="expression" dxfId="13782" priority="2953">
      <formula>#REF!="A1"</formula>
    </cfRule>
  </conditionalFormatting>
  <conditionalFormatting sqref="AU234:AU237">
    <cfRule type="expression" dxfId="13781" priority="2936">
      <formula>#REF!="A9"</formula>
    </cfRule>
    <cfRule type="expression" dxfId="13780" priority="2937">
      <formula>#REF!="A8"</formula>
    </cfRule>
    <cfRule type="expression" dxfId="13779" priority="2938">
      <formula>#REF!="A7"</formula>
    </cfRule>
    <cfRule type="expression" dxfId="13778" priority="2939">
      <formula>#REF!="A6"</formula>
    </cfRule>
    <cfRule type="expression" dxfId="13777" priority="2940">
      <formula>#REF!="A5"</formula>
    </cfRule>
    <cfRule type="expression" dxfId="13776" priority="2941">
      <formula>#REF!="A4"</formula>
    </cfRule>
    <cfRule type="expression" dxfId="13775" priority="2942">
      <formula>#REF!="A3"</formula>
    </cfRule>
    <cfRule type="expression" dxfId="13774" priority="2943">
      <formula>#REF!="A2"</formula>
    </cfRule>
    <cfRule type="expression" dxfId="13773" priority="2944">
      <formula>#REF!="A1"</formula>
    </cfRule>
  </conditionalFormatting>
  <conditionalFormatting sqref="AU245:AU246">
    <cfRule type="expression" dxfId="13772" priority="2927">
      <formula>#REF!="A9"</formula>
    </cfRule>
    <cfRule type="expression" dxfId="13771" priority="2928">
      <formula>#REF!="A8"</formula>
    </cfRule>
    <cfRule type="expression" dxfId="13770" priority="2929">
      <formula>#REF!="A7"</formula>
    </cfRule>
    <cfRule type="expression" dxfId="13769" priority="2930">
      <formula>#REF!="A6"</formula>
    </cfRule>
    <cfRule type="expression" dxfId="13768" priority="2931">
      <formula>#REF!="A5"</formula>
    </cfRule>
    <cfRule type="expression" dxfId="13767" priority="2932">
      <formula>#REF!="A4"</formula>
    </cfRule>
    <cfRule type="expression" dxfId="13766" priority="2933">
      <formula>#REF!="A3"</formula>
    </cfRule>
    <cfRule type="expression" dxfId="13765" priority="2934">
      <formula>#REF!="A2"</formula>
    </cfRule>
    <cfRule type="expression" dxfId="13764" priority="2935">
      <formula>#REF!="A1"</formula>
    </cfRule>
  </conditionalFormatting>
  <conditionalFormatting sqref="AU254:AU255">
    <cfRule type="expression" dxfId="13763" priority="2918">
      <formula>#REF!="A9"</formula>
    </cfRule>
    <cfRule type="expression" dxfId="13762" priority="2919">
      <formula>#REF!="A8"</formula>
    </cfRule>
    <cfRule type="expression" dxfId="13761" priority="2920">
      <formula>#REF!="A7"</formula>
    </cfRule>
    <cfRule type="expression" dxfId="13760" priority="2921">
      <formula>#REF!="A6"</formula>
    </cfRule>
    <cfRule type="expression" dxfId="13759" priority="2922">
      <formula>#REF!="A5"</formula>
    </cfRule>
    <cfRule type="expression" dxfId="13758" priority="2923">
      <formula>#REF!="A4"</formula>
    </cfRule>
    <cfRule type="expression" dxfId="13757" priority="2924">
      <formula>#REF!="A3"</formula>
    </cfRule>
    <cfRule type="expression" dxfId="13756" priority="2925">
      <formula>#REF!="A2"</formula>
    </cfRule>
    <cfRule type="expression" dxfId="13755" priority="2926">
      <formula>#REF!="A1"</formula>
    </cfRule>
  </conditionalFormatting>
  <conditionalFormatting sqref="AU261">
    <cfRule type="expression" dxfId="13754" priority="2909">
      <formula>#REF!="A9"</formula>
    </cfRule>
    <cfRule type="expression" dxfId="13753" priority="2910">
      <formula>#REF!="A8"</formula>
    </cfRule>
    <cfRule type="expression" dxfId="13752" priority="2911">
      <formula>#REF!="A7"</formula>
    </cfRule>
    <cfRule type="expression" dxfId="13751" priority="2912">
      <formula>#REF!="A6"</formula>
    </cfRule>
    <cfRule type="expression" dxfId="13750" priority="2913">
      <formula>#REF!="A5"</formula>
    </cfRule>
    <cfRule type="expression" dxfId="13749" priority="2914">
      <formula>#REF!="A4"</formula>
    </cfRule>
    <cfRule type="expression" dxfId="13748" priority="2915">
      <formula>#REF!="A3"</formula>
    </cfRule>
    <cfRule type="expression" dxfId="13747" priority="2916">
      <formula>#REF!="A2"</formula>
    </cfRule>
    <cfRule type="expression" dxfId="13746" priority="2917">
      <formula>#REF!="A1"</formula>
    </cfRule>
  </conditionalFormatting>
  <conditionalFormatting sqref="AU266">
    <cfRule type="expression" dxfId="13745" priority="2900">
      <formula>#REF!="A9"</formula>
    </cfRule>
    <cfRule type="expression" dxfId="13744" priority="2901">
      <formula>#REF!="A8"</formula>
    </cfRule>
    <cfRule type="expression" dxfId="13743" priority="2902">
      <formula>#REF!="A7"</formula>
    </cfRule>
    <cfRule type="expression" dxfId="13742" priority="2903">
      <formula>#REF!="A6"</formula>
    </cfRule>
    <cfRule type="expression" dxfId="13741" priority="2904">
      <formula>#REF!="A5"</formula>
    </cfRule>
    <cfRule type="expression" dxfId="13740" priority="2905">
      <formula>#REF!="A4"</formula>
    </cfRule>
    <cfRule type="expression" dxfId="13739" priority="2906">
      <formula>#REF!="A3"</formula>
    </cfRule>
    <cfRule type="expression" dxfId="13738" priority="2907">
      <formula>#REF!="A2"</formula>
    </cfRule>
    <cfRule type="expression" dxfId="13737" priority="2908">
      <formula>#REF!="A1"</formula>
    </cfRule>
  </conditionalFormatting>
  <conditionalFormatting sqref="AU268:AU274">
    <cfRule type="expression" dxfId="13736" priority="2891">
      <formula>#REF!="A9"</formula>
    </cfRule>
    <cfRule type="expression" dxfId="13735" priority="2892">
      <formula>#REF!="A8"</formula>
    </cfRule>
    <cfRule type="expression" dxfId="13734" priority="2893">
      <formula>#REF!="A7"</formula>
    </cfRule>
    <cfRule type="expression" dxfId="13733" priority="2894">
      <formula>#REF!="A6"</formula>
    </cfRule>
    <cfRule type="expression" dxfId="13732" priority="2895">
      <formula>#REF!="A5"</formula>
    </cfRule>
    <cfRule type="expression" dxfId="13731" priority="2896">
      <formula>#REF!="A4"</formula>
    </cfRule>
    <cfRule type="expression" dxfId="13730" priority="2897">
      <formula>#REF!="A3"</formula>
    </cfRule>
    <cfRule type="expression" dxfId="13729" priority="2898">
      <formula>#REF!="A2"</formula>
    </cfRule>
    <cfRule type="expression" dxfId="13728" priority="2899">
      <formula>#REF!="A1"</formula>
    </cfRule>
  </conditionalFormatting>
  <conditionalFormatting sqref="AC31">
    <cfRule type="expression" dxfId="13727" priority="2882">
      <formula>#REF!="A9"</formula>
    </cfRule>
    <cfRule type="expression" dxfId="13726" priority="2883">
      <formula>#REF!="A8"</formula>
    </cfRule>
    <cfRule type="expression" dxfId="13725" priority="2884">
      <formula>#REF!="A7"</formula>
    </cfRule>
    <cfRule type="expression" dxfId="13724" priority="2885">
      <formula>#REF!="A6"</formula>
    </cfRule>
    <cfRule type="expression" dxfId="13723" priority="2886">
      <formula>#REF!="A5"</formula>
    </cfRule>
    <cfRule type="expression" dxfId="13722" priority="2887">
      <formula>#REF!="A4"</formula>
    </cfRule>
    <cfRule type="expression" dxfId="13721" priority="2888">
      <formula>#REF!="A3"</formula>
    </cfRule>
    <cfRule type="expression" dxfId="13720" priority="2889">
      <formula>#REF!="A2"</formula>
    </cfRule>
    <cfRule type="expression" dxfId="13719" priority="2890">
      <formula>#REF!="A1"</formula>
    </cfRule>
  </conditionalFormatting>
  <conditionalFormatting sqref="AC34">
    <cfRule type="expression" dxfId="13718" priority="2873">
      <formula>#REF!="A9"</formula>
    </cfRule>
    <cfRule type="expression" dxfId="13717" priority="2874">
      <formula>#REF!="A8"</formula>
    </cfRule>
    <cfRule type="expression" dxfId="13716" priority="2875">
      <formula>#REF!="A7"</formula>
    </cfRule>
    <cfRule type="expression" dxfId="13715" priority="2876">
      <formula>#REF!="A6"</formula>
    </cfRule>
    <cfRule type="expression" dxfId="13714" priority="2877">
      <formula>#REF!="A5"</formula>
    </cfRule>
    <cfRule type="expression" dxfId="13713" priority="2878">
      <formula>#REF!="A4"</formula>
    </cfRule>
    <cfRule type="expression" dxfId="13712" priority="2879">
      <formula>#REF!="A3"</formula>
    </cfRule>
    <cfRule type="expression" dxfId="13711" priority="2880">
      <formula>#REF!="A2"</formula>
    </cfRule>
    <cfRule type="expression" dxfId="13710" priority="2881">
      <formula>#REF!="A1"</formula>
    </cfRule>
  </conditionalFormatting>
  <conditionalFormatting sqref="AC46">
    <cfRule type="expression" dxfId="13709" priority="2864">
      <formula>#REF!="A9"</formula>
    </cfRule>
    <cfRule type="expression" dxfId="13708" priority="2865">
      <formula>#REF!="A8"</formula>
    </cfRule>
    <cfRule type="expression" dxfId="13707" priority="2866">
      <formula>#REF!="A7"</formula>
    </cfRule>
    <cfRule type="expression" dxfId="13706" priority="2867">
      <formula>#REF!="A6"</formula>
    </cfRule>
    <cfRule type="expression" dxfId="13705" priority="2868">
      <formula>#REF!="A5"</formula>
    </cfRule>
    <cfRule type="expression" dxfId="13704" priority="2869">
      <formula>#REF!="A4"</formula>
    </cfRule>
    <cfRule type="expression" dxfId="13703" priority="2870">
      <formula>#REF!="A3"</formula>
    </cfRule>
    <cfRule type="expression" dxfId="13702" priority="2871">
      <formula>#REF!="A2"</formula>
    </cfRule>
    <cfRule type="expression" dxfId="13701" priority="2872">
      <formula>#REF!="A1"</formula>
    </cfRule>
  </conditionalFormatting>
  <conditionalFormatting sqref="AC49">
    <cfRule type="expression" dxfId="13700" priority="2855">
      <formula>#REF!="A9"</formula>
    </cfRule>
    <cfRule type="expression" dxfId="13699" priority="2856">
      <formula>#REF!="A8"</formula>
    </cfRule>
    <cfRule type="expression" dxfId="13698" priority="2857">
      <formula>#REF!="A7"</formula>
    </cfRule>
    <cfRule type="expression" dxfId="13697" priority="2858">
      <formula>#REF!="A6"</formula>
    </cfRule>
    <cfRule type="expression" dxfId="13696" priority="2859">
      <formula>#REF!="A5"</formula>
    </cfRule>
    <cfRule type="expression" dxfId="13695" priority="2860">
      <formula>#REF!="A4"</formula>
    </cfRule>
    <cfRule type="expression" dxfId="13694" priority="2861">
      <formula>#REF!="A3"</formula>
    </cfRule>
    <cfRule type="expression" dxfId="13693" priority="2862">
      <formula>#REF!="A2"</formula>
    </cfRule>
    <cfRule type="expression" dxfId="13692" priority="2863">
      <formula>#REF!="A1"</formula>
    </cfRule>
  </conditionalFormatting>
  <conditionalFormatting sqref="AG102:AG104">
    <cfRule type="expression" dxfId="13691" priority="2837">
      <formula>#REF!="A9"</formula>
    </cfRule>
    <cfRule type="expression" dxfId="13690" priority="2838">
      <formula>#REF!="A8"</formula>
    </cfRule>
    <cfRule type="expression" dxfId="13689" priority="2839">
      <formula>#REF!="A7"</formula>
    </cfRule>
    <cfRule type="expression" dxfId="13688" priority="2840">
      <formula>#REF!="A6"</formula>
    </cfRule>
    <cfRule type="expression" dxfId="13687" priority="2841">
      <formula>#REF!="A5"</formula>
    </cfRule>
    <cfRule type="expression" dxfId="13686" priority="2842">
      <formula>#REF!="A4"</formula>
    </cfRule>
    <cfRule type="expression" dxfId="13685" priority="2843">
      <formula>#REF!="A3"</formula>
    </cfRule>
    <cfRule type="expression" dxfId="13684" priority="2844">
      <formula>#REF!="A2"</formula>
    </cfRule>
    <cfRule type="expression" dxfId="13683" priority="2845">
      <formula>#REF!="A1"</formula>
    </cfRule>
  </conditionalFormatting>
  <conditionalFormatting sqref="AV9">
    <cfRule type="cellIs" dxfId="13682" priority="2836" stopIfTrue="1" operator="lessThan">
      <formula>0</formula>
    </cfRule>
  </conditionalFormatting>
  <conditionalFormatting sqref="AV276">
    <cfRule type="cellIs" dxfId="13681" priority="2835" stopIfTrue="1" operator="lessThan">
      <formula>0</formula>
    </cfRule>
  </conditionalFormatting>
  <conditionalFormatting sqref="AV10">
    <cfRule type="cellIs" dxfId="13680" priority="2834" stopIfTrue="1" operator="lessThan">
      <formula>0</formula>
    </cfRule>
  </conditionalFormatting>
  <conditionalFormatting sqref="AV189">
    <cfRule type="cellIs" dxfId="13679" priority="2833" stopIfTrue="1" operator="lessThan">
      <formula>0</formula>
    </cfRule>
  </conditionalFormatting>
  <conditionalFormatting sqref="AV11">
    <cfRule type="cellIs" dxfId="13678" priority="2832" stopIfTrue="1" operator="lessThan">
      <formula>0</formula>
    </cfRule>
  </conditionalFormatting>
  <conditionalFormatting sqref="AV14">
    <cfRule type="expression" dxfId="13677" priority="2823">
      <formula>$A14="A9"</formula>
    </cfRule>
    <cfRule type="expression" dxfId="13676" priority="2824">
      <formula>$A14="A8"</formula>
    </cfRule>
    <cfRule type="expression" dxfId="13675" priority="2825">
      <formula>$A14="A7"</formula>
    </cfRule>
    <cfRule type="expression" dxfId="13674" priority="2826">
      <formula>$A14="A6"</formula>
    </cfRule>
    <cfRule type="expression" dxfId="13673" priority="2827">
      <formula>$A14="A5"</formula>
    </cfRule>
    <cfRule type="expression" dxfId="13672" priority="2828">
      <formula>$A14="A4"</formula>
    </cfRule>
    <cfRule type="expression" dxfId="13671" priority="2829">
      <formula>$A14="A3"</formula>
    </cfRule>
    <cfRule type="expression" dxfId="13670" priority="2830">
      <formula>$A14="A2"</formula>
    </cfRule>
    <cfRule type="expression" dxfId="13669" priority="2831">
      <formula>$A14="A1"</formula>
    </cfRule>
  </conditionalFormatting>
  <conditionalFormatting sqref="AV22">
    <cfRule type="expression" dxfId="13668" priority="2814">
      <formula>$A22="A9"</formula>
    </cfRule>
    <cfRule type="expression" dxfId="13667" priority="2815">
      <formula>$A22="A8"</formula>
    </cfRule>
    <cfRule type="expression" dxfId="13666" priority="2816">
      <formula>$A22="A7"</formula>
    </cfRule>
    <cfRule type="expression" dxfId="13665" priority="2817">
      <formula>$A22="A6"</formula>
    </cfRule>
    <cfRule type="expression" dxfId="13664" priority="2818">
      <formula>$A22="A5"</formula>
    </cfRule>
    <cfRule type="expression" dxfId="13663" priority="2819">
      <formula>$A22="A4"</formula>
    </cfRule>
    <cfRule type="expression" dxfId="13662" priority="2820">
      <formula>$A22="A3"</formula>
    </cfRule>
    <cfRule type="expression" dxfId="13661" priority="2821">
      <formula>$A22="A2"</formula>
    </cfRule>
    <cfRule type="expression" dxfId="13660" priority="2822">
      <formula>$A22="A1"</formula>
    </cfRule>
  </conditionalFormatting>
  <conditionalFormatting sqref="AV57">
    <cfRule type="cellIs" dxfId="13659" priority="2813" stopIfTrue="1" operator="lessThan">
      <formula>0</formula>
    </cfRule>
  </conditionalFormatting>
  <conditionalFormatting sqref="AV131">
    <cfRule type="cellIs" dxfId="13658" priority="2812" stopIfTrue="1" operator="lessThan">
      <formula>0</formula>
    </cfRule>
  </conditionalFormatting>
  <conditionalFormatting sqref="AV142">
    <cfRule type="cellIs" dxfId="13657" priority="2811" stopIfTrue="1" operator="lessThan">
      <formula>0</formula>
    </cfRule>
  </conditionalFormatting>
  <conditionalFormatting sqref="AV190">
    <cfRule type="cellIs" dxfId="13656" priority="2810" stopIfTrue="1" operator="lessThan">
      <formula>0</formula>
    </cfRule>
  </conditionalFormatting>
  <conditionalFormatting sqref="AV239">
    <cfRule type="cellIs" dxfId="13655" priority="2809" stopIfTrue="1" operator="lessThan">
      <formula>0</formula>
    </cfRule>
  </conditionalFormatting>
  <conditionalFormatting sqref="AV26">
    <cfRule type="expression" dxfId="13654" priority="2800">
      <formula>$A26="A9"</formula>
    </cfRule>
    <cfRule type="expression" dxfId="13653" priority="2801">
      <formula>$A26="A8"</formula>
    </cfRule>
    <cfRule type="expression" dxfId="13652" priority="2802">
      <formula>$A26="A7"</formula>
    </cfRule>
    <cfRule type="expression" dxfId="13651" priority="2803">
      <formula>$A26="A6"</formula>
    </cfRule>
    <cfRule type="expression" dxfId="13650" priority="2804">
      <formula>$A26="A5"</formula>
    </cfRule>
    <cfRule type="expression" dxfId="13649" priority="2805">
      <formula>$A26="A4"</formula>
    </cfRule>
    <cfRule type="expression" dxfId="13648" priority="2806">
      <formula>$A26="A3"</formula>
    </cfRule>
    <cfRule type="expression" dxfId="13647" priority="2807">
      <formula>$A26="A2"</formula>
    </cfRule>
    <cfRule type="expression" dxfId="13646" priority="2808">
      <formula>$A26="A1"</formula>
    </cfRule>
  </conditionalFormatting>
  <conditionalFormatting sqref="AV37">
    <cfRule type="expression" dxfId="13645" priority="2791">
      <formula>$A37="A9"</formula>
    </cfRule>
    <cfRule type="expression" dxfId="13644" priority="2792">
      <formula>$A37="A8"</formula>
    </cfRule>
    <cfRule type="expression" dxfId="13643" priority="2793">
      <formula>$A37="A7"</formula>
    </cfRule>
    <cfRule type="expression" dxfId="13642" priority="2794">
      <formula>$A37="A6"</formula>
    </cfRule>
    <cfRule type="expression" dxfId="13641" priority="2795">
      <formula>$A37="A5"</formula>
    </cfRule>
    <cfRule type="expression" dxfId="13640" priority="2796">
      <formula>$A37="A4"</formula>
    </cfRule>
    <cfRule type="expression" dxfId="13639" priority="2797">
      <formula>$A37="A3"</formula>
    </cfRule>
    <cfRule type="expression" dxfId="13638" priority="2798">
      <formula>$A37="A2"</formula>
    </cfRule>
    <cfRule type="expression" dxfId="13637" priority="2799">
      <formula>$A37="A1"</formula>
    </cfRule>
  </conditionalFormatting>
  <conditionalFormatting sqref="AV40">
    <cfRule type="expression" dxfId="13636" priority="2782">
      <formula>$A40="A9"</formula>
    </cfRule>
    <cfRule type="expression" dxfId="13635" priority="2783">
      <formula>$A40="A8"</formula>
    </cfRule>
    <cfRule type="expression" dxfId="13634" priority="2784">
      <formula>$A40="A7"</formula>
    </cfRule>
    <cfRule type="expression" dxfId="13633" priority="2785">
      <formula>$A40="A6"</formula>
    </cfRule>
    <cfRule type="expression" dxfId="13632" priority="2786">
      <formula>$A40="A5"</formula>
    </cfRule>
    <cfRule type="expression" dxfId="13631" priority="2787">
      <formula>$A40="A4"</formula>
    </cfRule>
    <cfRule type="expression" dxfId="13630" priority="2788">
      <formula>$A40="A3"</formula>
    </cfRule>
    <cfRule type="expression" dxfId="13629" priority="2789">
      <formula>$A40="A2"</formula>
    </cfRule>
    <cfRule type="expression" dxfId="13628" priority="2790">
      <formula>$A40="A1"</formula>
    </cfRule>
  </conditionalFormatting>
  <conditionalFormatting sqref="AV43">
    <cfRule type="expression" dxfId="13627" priority="2773">
      <formula>$A43="A9"</formula>
    </cfRule>
    <cfRule type="expression" dxfId="13626" priority="2774">
      <formula>$A43="A8"</formula>
    </cfRule>
    <cfRule type="expression" dxfId="13625" priority="2775">
      <formula>$A43="A7"</formula>
    </cfRule>
    <cfRule type="expression" dxfId="13624" priority="2776">
      <formula>$A43="A6"</formula>
    </cfRule>
    <cfRule type="expression" dxfId="13623" priority="2777">
      <formula>$A43="A5"</formula>
    </cfRule>
    <cfRule type="expression" dxfId="13622" priority="2778">
      <formula>$A43="A4"</formula>
    </cfRule>
    <cfRule type="expression" dxfId="13621" priority="2779">
      <formula>$A43="A3"</formula>
    </cfRule>
    <cfRule type="expression" dxfId="13620" priority="2780">
      <formula>$A43="A2"</formula>
    </cfRule>
    <cfRule type="expression" dxfId="13619" priority="2781">
      <formula>$A43="A1"</formula>
    </cfRule>
  </conditionalFormatting>
  <conditionalFormatting sqref="AV51">
    <cfRule type="expression" dxfId="13618" priority="2764">
      <formula>$A51="A9"</formula>
    </cfRule>
    <cfRule type="expression" dxfId="13617" priority="2765">
      <formula>$A51="A8"</formula>
    </cfRule>
    <cfRule type="expression" dxfId="13616" priority="2766">
      <formula>$A51="A7"</formula>
    </cfRule>
    <cfRule type="expression" dxfId="13615" priority="2767">
      <formula>$A51="A6"</formula>
    </cfRule>
    <cfRule type="expression" dxfId="13614" priority="2768">
      <formula>$A51="A5"</formula>
    </cfRule>
    <cfRule type="expression" dxfId="13613" priority="2769">
      <formula>$A51="A4"</formula>
    </cfRule>
    <cfRule type="expression" dxfId="13612" priority="2770">
      <formula>$A51="A3"</formula>
    </cfRule>
    <cfRule type="expression" dxfId="13611" priority="2771">
      <formula>$A51="A2"</formula>
    </cfRule>
    <cfRule type="expression" dxfId="13610" priority="2772">
      <formula>$A51="A1"</formula>
    </cfRule>
  </conditionalFormatting>
  <conditionalFormatting sqref="AV69">
    <cfRule type="expression" dxfId="13609" priority="2755">
      <formula>$A69="A9"</formula>
    </cfRule>
    <cfRule type="expression" dxfId="13608" priority="2756">
      <formula>$A69="A8"</formula>
    </cfRule>
    <cfRule type="expression" dxfId="13607" priority="2757">
      <formula>$A69="A7"</formula>
    </cfRule>
    <cfRule type="expression" dxfId="13606" priority="2758">
      <formula>$A69="A6"</formula>
    </cfRule>
    <cfRule type="expression" dxfId="13605" priority="2759">
      <formula>$A69="A5"</formula>
    </cfRule>
    <cfRule type="expression" dxfId="13604" priority="2760">
      <formula>$A69="A4"</formula>
    </cfRule>
    <cfRule type="expression" dxfId="13603" priority="2761">
      <formula>$A69="A3"</formula>
    </cfRule>
    <cfRule type="expression" dxfId="13602" priority="2762">
      <formula>$A69="A2"</formula>
    </cfRule>
    <cfRule type="expression" dxfId="13601" priority="2763">
      <formula>$A69="A1"</formula>
    </cfRule>
  </conditionalFormatting>
  <conditionalFormatting sqref="AV156">
    <cfRule type="expression" dxfId="13600" priority="2746">
      <formula>$A156="A9"</formula>
    </cfRule>
    <cfRule type="expression" dxfId="13599" priority="2747">
      <formula>$A156="A8"</formula>
    </cfRule>
    <cfRule type="expression" dxfId="13598" priority="2748">
      <formula>$A156="A7"</formula>
    </cfRule>
    <cfRule type="expression" dxfId="13597" priority="2749">
      <formula>$A156="A6"</formula>
    </cfRule>
    <cfRule type="expression" dxfId="13596" priority="2750">
      <formula>$A156="A5"</formula>
    </cfRule>
    <cfRule type="expression" dxfId="13595" priority="2751">
      <formula>$A156="A4"</formula>
    </cfRule>
    <cfRule type="expression" dxfId="13594" priority="2752">
      <formula>$A156="A3"</formula>
    </cfRule>
    <cfRule type="expression" dxfId="13593" priority="2753">
      <formula>$A156="A2"</formula>
    </cfRule>
    <cfRule type="expression" dxfId="13592" priority="2754">
      <formula>$A156="A1"</formula>
    </cfRule>
  </conditionalFormatting>
  <conditionalFormatting sqref="AV77">
    <cfRule type="expression" dxfId="13591" priority="2737">
      <formula>$A77="A9"</formula>
    </cfRule>
    <cfRule type="expression" dxfId="13590" priority="2738">
      <formula>$A77="A8"</formula>
    </cfRule>
    <cfRule type="expression" dxfId="13589" priority="2739">
      <formula>$A77="A7"</formula>
    </cfRule>
    <cfRule type="expression" dxfId="13588" priority="2740">
      <formula>$A77="A6"</formula>
    </cfRule>
    <cfRule type="expression" dxfId="13587" priority="2741">
      <formula>$A77="A5"</formula>
    </cfRule>
    <cfRule type="expression" dxfId="13586" priority="2742">
      <formula>$A77="A4"</formula>
    </cfRule>
    <cfRule type="expression" dxfId="13585" priority="2743">
      <formula>$A77="A3"</formula>
    </cfRule>
    <cfRule type="expression" dxfId="13584" priority="2744">
      <formula>$A77="A2"</formula>
    </cfRule>
    <cfRule type="expression" dxfId="13583" priority="2745">
      <formula>$A77="A1"</formula>
    </cfRule>
  </conditionalFormatting>
  <conditionalFormatting sqref="AV80">
    <cfRule type="expression" dxfId="13582" priority="2728">
      <formula>$A80="A9"</formula>
    </cfRule>
    <cfRule type="expression" dxfId="13581" priority="2729">
      <formula>$A80="A8"</formula>
    </cfRule>
    <cfRule type="expression" dxfId="13580" priority="2730">
      <formula>$A80="A7"</formula>
    </cfRule>
    <cfRule type="expression" dxfId="13579" priority="2731">
      <formula>$A80="A6"</formula>
    </cfRule>
    <cfRule type="expression" dxfId="13578" priority="2732">
      <formula>$A80="A5"</formula>
    </cfRule>
    <cfRule type="expression" dxfId="13577" priority="2733">
      <formula>$A80="A4"</formula>
    </cfRule>
    <cfRule type="expression" dxfId="13576" priority="2734">
      <formula>$A80="A3"</formula>
    </cfRule>
    <cfRule type="expression" dxfId="13575" priority="2735">
      <formula>$A80="A2"</formula>
    </cfRule>
    <cfRule type="expression" dxfId="13574" priority="2736">
      <formula>$A80="A1"</formula>
    </cfRule>
  </conditionalFormatting>
  <conditionalFormatting sqref="AV85">
    <cfRule type="expression" dxfId="13573" priority="2719">
      <formula>$A85="A9"</formula>
    </cfRule>
    <cfRule type="expression" dxfId="13572" priority="2720">
      <formula>$A85="A8"</formula>
    </cfRule>
    <cfRule type="expression" dxfId="13571" priority="2721">
      <formula>$A85="A7"</formula>
    </cfRule>
    <cfRule type="expression" dxfId="13570" priority="2722">
      <formula>$A85="A6"</formula>
    </cfRule>
    <cfRule type="expression" dxfId="13569" priority="2723">
      <formula>$A85="A5"</formula>
    </cfRule>
    <cfRule type="expression" dxfId="13568" priority="2724">
      <formula>$A85="A4"</formula>
    </cfRule>
    <cfRule type="expression" dxfId="13567" priority="2725">
      <formula>$A85="A3"</formula>
    </cfRule>
    <cfRule type="expression" dxfId="13566" priority="2726">
      <formula>$A85="A2"</formula>
    </cfRule>
    <cfRule type="expression" dxfId="13565" priority="2727">
      <formula>$A85="A1"</formula>
    </cfRule>
  </conditionalFormatting>
  <conditionalFormatting sqref="AV89">
    <cfRule type="expression" dxfId="13564" priority="2710">
      <formula>$A89="A9"</formula>
    </cfRule>
    <cfRule type="expression" dxfId="13563" priority="2711">
      <formula>$A89="A8"</formula>
    </cfRule>
    <cfRule type="expression" dxfId="13562" priority="2712">
      <formula>$A89="A7"</formula>
    </cfRule>
    <cfRule type="expression" dxfId="13561" priority="2713">
      <formula>$A89="A6"</formula>
    </cfRule>
    <cfRule type="expression" dxfId="13560" priority="2714">
      <formula>$A89="A5"</formula>
    </cfRule>
    <cfRule type="expression" dxfId="13559" priority="2715">
      <formula>$A89="A4"</formula>
    </cfRule>
    <cfRule type="expression" dxfId="13558" priority="2716">
      <formula>$A89="A3"</formula>
    </cfRule>
    <cfRule type="expression" dxfId="13557" priority="2717">
      <formula>$A89="A2"</formula>
    </cfRule>
    <cfRule type="expression" dxfId="13556" priority="2718">
      <formula>$A89="A1"</formula>
    </cfRule>
  </conditionalFormatting>
  <conditionalFormatting sqref="AV99">
    <cfRule type="expression" dxfId="13555" priority="2701">
      <formula>$A99="A9"</formula>
    </cfRule>
    <cfRule type="expression" dxfId="13554" priority="2702">
      <formula>$A99="A8"</formula>
    </cfRule>
    <cfRule type="expression" dxfId="13553" priority="2703">
      <formula>$A99="A7"</formula>
    </cfRule>
    <cfRule type="expression" dxfId="13552" priority="2704">
      <formula>$A99="A6"</formula>
    </cfRule>
    <cfRule type="expression" dxfId="13551" priority="2705">
      <formula>$A99="A5"</formula>
    </cfRule>
    <cfRule type="expression" dxfId="13550" priority="2706">
      <formula>$A99="A4"</formula>
    </cfRule>
    <cfRule type="expression" dxfId="13549" priority="2707">
      <formula>$A99="A3"</formula>
    </cfRule>
    <cfRule type="expression" dxfId="13548" priority="2708">
      <formula>$A99="A2"</formula>
    </cfRule>
    <cfRule type="expression" dxfId="13547" priority="2709">
      <formula>$A99="A1"</formula>
    </cfRule>
  </conditionalFormatting>
  <conditionalFormatting sqref="AV105">
    <cfRule type="expression" dxfId="13546" priority="2692">
      <formula>$A105="A9"</formula>
    </cfRule>
    <cfRule type="expression" dxfId="13545" priority="2693">
      <formula>$A105="A8"</formula>
    </cfRule>
    <cfRule type="expression" dxfId="13544" priority="2694">
      <formula>$A105="A7"</formula>
    </cfRule>
    <cfRule type="expression" dxfId="13543" priority="2695">
      <formula>$A105="A6"</formula>
    </cfRule>
    <cfRule type="expression" dxfId="13542" priority="2696">
      <formula>$A105="A5"</formula>
    </cfRule>
    <cfRule type="expression" dxfId="13541" priority="2697">
      <formula>$A105="A4"</formula>
    </cfRule>
    <cfRule type="expression" dxfId="13540" priority="2698">
      <formula>$A105="A3"</formula>
    </cfRule>
    <cfRule type="expression" dxfId="13539" priority="2699">
      <formula>$A105="A2"</formula>
    </cfRule>
    <cfRule type="expression" dxfId="13538" priority="2700">
      <formula>$A105="A1"</formula>
    </cfRule>
  </conditionalFormatting>
  <conditionalFormatting sqref="AV118">
    <cfRule type="expression" dxfId="13537" priority="2683">
      <formula>$A118="A9"</formula>
    </cfRule>
    <cfRule type="expression" dxfId="13536" priority="2684">
      <formula>$A118="A8"</formula>
    </cfRule>
    <cfRule type="expression" dxfId="13535" priority="2685">
      <formula>$A118="A7"</formula>
    </cfRule>
    <cfRule type="expression" dxfId="13534" priority="2686">
      <formula>$A118="A6"</formula>
    </cfRule>
    <cfRule type="expression" dxfId="13533" priority="2687">
      <formula>$A118="A5"</formula>
    </cfRule>
    <cfRule type="expression" dxfId="13532" priority="2688">
      <formula>$A118="A4"</formula>
    </cfRule>
    <cfRule type="expression" dxfId="13531" priority="2689">
      <formula>$A118="A3"</formula>
    </cfRule>
    <cfRule type="expression" dxfId="13530" priority="2690">
      <formula>$A118="A2"</formula>
    </cfRule>
    <cfRule type="expression" dxfId="13529" priority="2691">
      <formula>$A118="A1"</formula>
    </cfRule>
  </conditionalFormatting>
  <conditionalFormatting sqref="AV134">
    <cfRule type="expression" dxfId="13528" priority="2674">
      <formula>$A134="A9"</formula>
    </cfRule>
    <cfRule type="expression" dxfId="13527" priority="2675">
      <formula>$A134="A8"</formula>
    </cfRule>
    <cfRule type="expression" dxfId="13526" priority="2676">
      <formula>$A134="A7"</formula>
    </cfRule>
    <cfRule type="expression" dxfId="13525" priority="2677">
      <formula>$A134="A6"</formula>
    </cfRule>
    <cfRule type="expression" dxfId="13524" priority="2678">
      <formula>$A134="A5"</formula>
    </cfRule>
    <cfRule type="expression" dxfId="13523" priority="2679">
      <formula>$A134="A4"</formula>
    </cfRule>
    <cfRule type="expression" dxfId="13522" priority="2680">
      <formula>$A134="A3"</formula>
    </cfRule>
    <cfRule type="expression" dxfId="13521" priority="2681">
      <formula>$A134="A2"</formula>
    </cfRule>
    <cfRule type="expression" dxfId="13520" priority="2682">
      <formula>$A134="A1"</formula>
    </cfRule>
  </conditionalFormatting>
  <conditionalFormatting sqref="AV193">
    <cfRule type="expression" dxfId="13519" priority="2665">
      <formula>$A193="A9"</formula>
    </cfRule>
    <cfRule type="expression" dxfId="13518" priority="2666">
      <formula>$A193="A8"</formula>
    </cfRule>
    <cfRule type="expression" dxfId="13517" priority="2667">
      <formula>$A193="A7"</formula>
    </cfRule>
    <cfRule type="expression" dxfId="13516" priority="2668">
      <formula>$A193="A6"</formula>
    </cfRule>
    <cfRule type="expression" dxfId="13515" priority="2669">
      <formula>$A193="A5"</formula>
    </cfRule>
    <cfRule type="expression" dxfId="13514" priority="2670">
      <formula>$A193="A4"</formula>
    </cfRule>
    <cfRule type="expression" dxfId="13513" priority="2671">
      <formula>$A193="A3"</formula>
    </cfRule>
    <cfRule type="expression" dxfId="13512" priority="2672">
      <formula>$A193="A2"</formula>
    </cfRule>
    <cfRule type="expression" dxfId="13511" priority="2673">
      <formula>$A193="A1"</formula>
    </cfRule>
  </conditionalFormatting>
  <conditionalFormatting sqref="AV205">
    <cfRule type="expression" dxfId="13510" priority="2656">
      <formula>$A205="A9"</formula>
    </cfRule>
    <cfRule type="expression" dxfId="13509" priority="2657">
      <formula>$A205="A8"</formula>
    </cfRule>
    <cfRule type="expression" dxfId="13508" priority="2658">
      <formula>$A205="A7"</formula>
    </cfRule>
    <cfRule type="expression" dxfId="13507" priority="2659">
      <formula>$A205="A6"</formula>
    </cfRule>
    <cfRule type="expression" dxfId="13506" priority="2660">
      <formula>$A205="A5"</formula>
    </cfRule>
    <cfRule type="expression" dxfId="13505" priority="2661">
      <formula>$A205="A4"</formula>
    </cfRule>
    <cfRule type="expression" dxfId="13504" priority="2662">
      <formula>$A205="A3"</formula>
    </cfRule>
    <cfRule type="expression" dxfId="13503" priority="2663">
      <formula>$A205="A2"</formula>
    </cfRule>
    <cfRule type="expression" dxfId="13502" priority="2664">
      <formula>$A205="A1"</formula>
    </cfRule>
  </conditionalFormatting>
  <conditionalFormatting sqref="AV221">
    <cfRule type="expression" dxfId="13501" priority="2647">
      <formula>$A221="A9"</formula>
    </cfRule>
    <cfRule type="expression" dxfId="13500" priority="2648">
      <formula>$A221="A8"</formula>
    </cfRule>
    <cfRule type="expression" dxfId="13499" priority="2649">
      <formula>$A221="A7"</formula>
    </cfRule>
    <cfRule type="expression" dxfId="13498" priority="2650">
      <formula>$A221="A6"</formula>
    </cfRule>
    <cfRule type="expression" dxfId="13497" priority="2651">
      <formula>$A221="A5"</formula>
    </cfRule>
    <cfRule type="expression" dxfId="13496" priority="2652">
      <formula>$A221="A4"</formula>
    </cfRule>
    <cfRule type="expression" dxfId="13495" priority="2653">
      <formula>$A221="A3"</formula>
    </cfRule>
    <cfRule type="expression" dxfId="13494" priority="2654">
      <formula>$A221="A2"</formula>
    </cfRule>
    <cfRule type="expression" dxfId="13493" priority="2655">
      <formula>$A221="A1"</formula>
    </cfRule>
  </conditionalFormatting>
  <conditionalFormatting sqref="AV218">
    <cfRule type="expression" dxfId="13492" priority="2638">
      <formula>$A218="A9"</formula>
    </cfRule>
    <cfRule type="expression" dxfId="13491" priority="2639">
      <formula>$A218="A8"</formula>
    </cfRule>
    <cfRule type="expression" dxfId="13490" priority="2640">
      <formula>$A218="A7"</formula>
    </cfRule>
    <cfRule type="expression" dxfId="13489" priority="2641">
      <formula>$A218="A6"</formula>
    </cfRule>
    <cfRule type="expression" dxfId="13488" priority="2642">
      <formula>$A218="A5"</formula>
    </cfRule>
    <cfRule type="expression" dxfId="13487" priority="2643">
      <formula>$A218="A4"</formula>
    </cfRule>
    <cfRule type="expression" dxfId="13486" priority="2644">
      <formula>$A218="A3"</formula>
    </cfRule>
    <cfRule type="expression" dxfId="13485" priority="2645">
      <formula>$A218="A2"</formula>
    </cfRule>
    <cfRule type="expression" dxfId="13484" priority="2646">
      <formula>$A218="A1"</formula>
    </cfRule>
  </conditionalFormatting>
  <conditionalFormatting sqref="AV224">
    <cfRule type="expression" dxfId="13483" priority="2629">
      <formula>$A224="A9"</formula>
    </cfRule>
    <cfRule type="expression" dxfId="13482" priority="2630">
      <formula>$A224="A8"</formula>
    </cfRule>
    <cfRule type="expression" dxfId="13481" priority="2631">
      <formula>$A224="A7"</formula>
    </cfRule>
    <cfRule type="expression" dxfId="13480" priority="2632">
      <formula>$A224="A6"</formula>
    </cfRule>
    <cfRule type="expression" dxfId="13479" priority="2633">
      <formula>$A224="A5"</formula>
    </cfRule>
    <cfRule type="expression" dxfId="13478" priority="2634">
      <formula>$A224="A4"</formula>
    </cfRule>
    <cfRule type="expression" dxfId="13477" priority="2635">
      <formula>$A224="A3"</formula>
    </cfRule>
    <cfRule type="expression" dxfId="13476" priority="2636">
      <formula>$A224="A2"</formula>
    </cfRule>
    <cfRule type="expression" dxfId="13475" priority="2637">
      <formula>$A224="A1"</formula>
    </cfRule>
  </conditionalFormatting>
  <conditionalFormatting sqref="AV232">
    <cfRule type="expression" dxfId="13474" priority="2620">
      <formula>$A232="A9"</formula>
    </cfRule>
    <cfRule type="expression" dxfId="13473" priority="2621">
      <formula>$A232="A8"</formula>
    </cfRule>
    <cfRule type="expression" dxfId="13472" priority="2622">
      <formula>$A232="A7"</formula>
    </cfRule>
    <cfRule type="expression" dxfId="13471" priority="2623">
      <formula>$A232="A6"</formula>
    </cfRule>
    <cfRule type="expression" dxfId="13470" priority="2624">
      <formula>$A232="A5"</formula>
    </cfRule>
    <cfRule type="expression" dxfId="13469" priority="2625">
      <formula>$A232="A4"</formula>
    </cfRule>
    <cfRule type="expression" dxfId="13468" priority="2626">
      <formula>$A232="A3"</formula>
    </cfRule>
    <cfRule type="expression" dxfId="13467" priority="2627">
      <formula>$A232="A2"</formula>
    </cfRule>
    <cfRule type="expression" dxfId="13466" priority="2628">
      <formula>$A232="A1"</formula>
    </cfRule>
  </conditionalFormatting>
  <conditionalFormatting sqref="AV27">
    <cfRule type="expression" dxfId="13465" priority="2611">
      <formula>$A27="A9"</formula>
    </cfRule>
    <cfRule type="expression" dxfId="13464" priority="2612">
      <formula>$A27="A8"</formula>
    </cfRule>
    <cfRule type="expression" dxfId="13463" priority="2613">
      <formula>$A27="A7"</formula>
    </cfRule>
    <cfRule type="expression" dxfId="13462" priority="2614">
      <formula>$A27="A6"</formula>
    </cfRule>
    <cfRule type="expression" dxfId="13461" priority="2615">
      <formula>$A27="A5"</formula>
    </cfRule>
    <cfRule type="expression" dxfId="13460" priority="2616">
      <formula>$A27="A4"</formula>
    </cfRule>
    <cfRule type="expression" dxfId="13459" priority="2617">
      <formula>$A27="A3"</formula>
    </cfRule>
    <cfRule type="expression" dxfId="13458" priority="2618">
      <formula>$A27="A2"</formula>
    </cfRule>
    <cfRule type="expression" dxfId="13457" priority="2619">
      <formula>$A27="A1"</formula>
    </cfRule>
  </conditionalFormatting>
  <conditionalFormatting sqref="AV61">
    <cfRule type="expression" dxfId="13456" priority="2602">
      <formula>$A61="A9"</formula>
    </cfRule>
    <cfRule type="expression" dxfId="13455" priority="2603">
      <formula>$A61="A8"</formula>
    </cfRule>
    <cfRule type="expression" dxfId="13454" priority="2604">
      <formula>$A61="A7"</formula>
    </cfRule>
    <cfRule type="expression" dxfId="13453" priority="2605">
      <formula>$A61="A6"</formula>
    </cfRule>
    <cfRule type="expression" dxfId="13452" priority="2606">
      <formula>$A61="A5"</formula>
    </cfRule>
    <cfRule type="expression" dxfId="13451" priority="2607">
      <formula>$A61="A4"</formula>
    </cfRule>
    <cfRule type="expression" dxfId="13450" priority="2608">
      <formula>$A61="A3"</formula>
    </cfRule>
    <cfRule type="expression" dxfId="13449" priority="2609">
      <formula>$A61="A2"</formula>
    </cfRule>
    <cfRule type="expression" dxfId="13448" priority="2610">
      <formula>$A61="A1"</formula>
    </cfRule>
  </conditionalFormatting>
  <conditionalFormatting sqref="AV70">
    <cfRule type="expression" dxfId="13447" priority="2593">
      <formula>$A70="A9"</formula>
    </cfRule>
    <cfRule type="expression" dxfId="13446" priority="2594">
      <formula>$A70="A8"</formula>
    </cfRule>
    <cfRule type="expression" dxfId="13445" priority="2595">
      <formula>$A70="A7"</formula>
    </cfRule>
    <cfRule type="expression" dxfId="13444" priority="2596">
      <formula>$A70="A6"</formula>
    </cfRule>
    <cfRule type="expression" dxfId="13443" priority="2597">
      <formula>$A70="A5"</formula>
    </cfRule>
    <cfRule type="expression" dxfId="13442" priority="2598">
      <formula>$A70="A4"</formula>
    </cfRule>
    <cfRule type="expression" dxfId="13441" priority="2599">
      <formula>$A70="A3"</formula>
    </cfRule>
    <cfRule type="expression" dxfId="13440" priority="2600">
      <formula>$A70="A2"</formula>
    </cfRule>
    <cfRule type="expression" dxfId="13439" priority="2601">
      <formula>$A70="A1"</formula>
    </cfRule>
  </conditionalFormatting>
  <conditionalFormatting sqref="AV201">
    <cfRule type="expression" dxfId="13438" priority="2584">
      <formula>$A201="A9"</formula>
    </cfRule>
    <cfRule type="expression" dxfId="13437" priority="2585">
      <formula>$A201="A8"</formula>
    </cfRule>
    <cfRule type="expression" dxfId="13436" priority="2586">
      <formula>$A201="A7"</formula>
    </cfRule>
    <cfRule type="expression" dxfId="13435" priority="2587">
      <formula>$A201="A6"</formula>
    </cfRule>
    <cfRule type="expression" dxfId="13434" priority="2588">
      <formula>$A201="A5"</formula>
    </cfRule>
    <cfRule type="expression" dxfId="13433" priority="2589">
      <formula>$A201="A4"</formula>
    </cfRule>
    <cfRule type="expression" dxfId="13432" priority="2590">
      <formula>$A201="A3"</formula>
    </cfRule>
    <cfRule type="expression" dxfId="13431" priority="2591">
      <formula>$A201="A2"</formula>
    </cfRule>
    <cfRule type="expression" dxfId="13430" priority="2592">
      <formula>$A201="A1"</formula>
    </cfRule>
  </conditionalFormatting>
  <conditionalFormatting sqref="AV206">
    <cfRule type="expression" dxfId="13429" priority="2575">
      <formula>$A206="A9"</formula>
    </cfRule>
    <cfRule type="expression" dxfId="13428" priority="2576">
      <formula>$A206="A8"</formula>
    </cfRule>
    <cfRule type="expression" dxfId="13427" priority="2577">
      <formula>$A206="A7"</formula>
    </cfRule>
    <cfRule type="expression" dxfId="13426" priority="2578">
      <formula>$A206="A6"</formula>
    </cfRule>
    <cfRule type="expression" dxfId="13425" priority="2579">
      <formula>$A206="A5"</formula>
    </cfRule>
    <cfRule type="expression" dxfId="13424" priority="2580">
      <formula>$A206="A4"</formula>
    </cfRule>
    <cfRule type="expression" dxfId="13423" priority="2581">
      <formula>$A206="A3"</formula>
    </cfRule>
    <cfRule type="expression" dxfId="13422" priority="2582">
      <formula>$A206="A2"</formula>
    </cfRule>
    <cfRule type="expression" dxfId="13421" priority="2583">
      <formula>$A206="A1"</formula>
    </cfRule>
  </conditionalFormatting>
  <conditionalFormatting sqref="AV213">
    <cfRule type="expression" dxfId="13420" priority="2566">
      <formula>$A213="A9"</formula>
    </cfRule>
    <cfRule type="expression" dxfId="13419" priority="2567">
      <formula>$A213="A8"</formula>
    </cfRule>
    <cfRule type="expression" dxfId="13418" priority="2568">
      <formula>$A213="A7"</formula>
    </cfRule>
    <cfRule type="expression" dxfId="13417" priority="2569">
      <formula>$A213="A6"</formula>
    </cfRule>
    <cfRule type="expression" dxfId="13416" priority="2570">
      <formula>$A213="A5"</formula>
    </cfRule>
    <cfRule type="expression" dxfId="13415" priority="2571">
      <formula>$A213="A4"</formula>
    </cfRule>
    <cfRule type="expression" dxfId="13414" priority="2572">
      <formula>$A213="A3"</formula>
    </cfRule>
    <cfRule type="expression" dxfId="13413" priority="2573">
      <formula>$A213="A2"</formula>
    </cfRule>
    <cfRule type="expression" dxfId="13412" priority="2574">
      <formula>$A213="A1"</formula>
    </cfRule>
  </conditionalFormatting>
  <conditionalFormatting sqref="AV215">
    <cfRule type="expression" dxfId="13411" priority="2557">
      <formula>$A215="A9"</formula>
    </cfRule>
    <cfRule type="expression" dxfId="13410" priority="2558">
      <formula>$A215="A8"</formula>
    </cfRule>
    <cfRule type="expression" dxfId="13409" priority="2559">
      <formula>$A215="A7"</formula>
    </cfRule>
    <cfRule type="expression" dxfId="13408" priority="2560">
      <formula>$A215="A6"</formula>
    </cfRule>
    <cfRule type="expression" dxfId="13407" priority="2561">
      <formula>$A215="A5"</formula>
    </cfRule>
    <cfRule type="expression" dxfId="13406" priority="2562">
      <formula>$A215="A4"</formula>
    </cfRule>
    <cfRule type="expression" dxfId="13405" priority="2563">
      <formula>$A215="A3"</formula>
    </cfRule>
    <cfRule type="expression" dxfId="13404" priority="2564">
      <formula>$A215="A2"</formula>
    </cfRule>
    <cfRule type="expression" dxfId="13403" priority="2565">
      <formula>$A215="A1"</formula>
    </cfRule>
  </conditionalFormatting>
  <conditionalFormatting sqref="AV71">
    <cfRule type="expression" dxfId="13402" priority="2548">
      <formula>$A71="A9"</formula>
    </cfRule>
    <cfRule type="expression" dxfId="13401" priority="2549">
      <formula>$A71="A8"</formula>
    </cfRule>
    <cfRule type="expression" dxfId="13400" priority="2550">
      <formula>$A71="A7"</formula>
    </cfRule>
    <cfRule type="expression" dxfId="13399" priority="2551">
      <formula>$A71="A6"</formula>
    </cfRule>
    <cfRule type="expression" dxfId="13398" priority="2552">
      <formula>$A71="A5"</formula>
    </cfRule>
    <cfRule type="expression" dxfId="13397" priority="2553">
      <formula>$A71="A4"</formula>
    </cfRule>
    <cfRule type="expression" dxfId="13396" priority="2554">
      <formula>$A71="A3"</formula>
    </cfRule>
    <cfRule type="expression" dxfId="13395" priority="2555">
      <formula>$A71="A2"</formula>
    </cfRule>
    <cfRule type="expression" dxfId="13394" priority="2556">
      <formula>$A71="A1"</formula>
    </cfRule>
  </conditionalFormatting>
  <conditionalFormatting sqref="AV72">
    <cfRule type="expression" dxfId="13393" priority="2539">
      <formula>$A72="A9"</formula>
    </cfRule>
    <cfRule type="expression" dxfId="13392" priority="2540">
      <formula>$A72="A8"</formula>
    </cfRule>
    <cfRule type="expression" dxfId="13391" priority="2541">
      <formula>$A72="A7"</formula>
    </cfRule>
    <cfRule type="expression" dxfId="13390" priority="2542">
      <formula>$A72="A6"</formula>
    </cfRule>
    <cfRule type="expression" dxfId="13389" priority="2543">
      <formula>$A72="A5"</formula>
    </cfRule>
    <cfRule type="expression" dxfId="13388" priority="2544">
      <formula>$A72="A4"</formula>
    </cfRule>
    <cfRule type="expression" dxfId="13387" priority="2545">
      <formula>$A72="A3"</formula>
    </cfRule>
    <cfRule type="expression" dxfId="13386" priority="2546">
      <formula>$A72="A2"</formula>
    </cfRule>
    <cfRule type="expression" dxfId="13385" priority="2547">
      <formula>$A72="A1"</formula>
    </cfRule>
  </conditionalFormatting>
  <conditionalFormatting sqref="AV65">
    <cfRule type="expression" dxfId="13384" priority="2530">
      <formula>$A65="A9"</formula>
    </cfRule>
    <cfRule type="expression" dxfId="13383" priority="2531">
      <formula>$A65="A8"</formula>
    </cfRule>
    <cfRule type="expression" dxfId="13382" priority="2532">
      <formula>$A65="A7"</formula>
    </cfRule>
    <cfRule type="expression" dxfId="13381" priority="2533">
      <formula>$A65="A6"</formula>
    </cfRule>
    <cfRule type="expression" dxfId="13380" priority="2534">
      <formula>$A65="A5"</formula>
    </cfRule>
    <cfRule type="expression" dxfId="13379" priority="2535">
      <formula>$A65="A4"</formula>
    </cfRule>
    <cfRule type="expression" dxfId="13378" priority="2536">
      <formula>$A65="A3"</formula>
    </cfRule>
    <cfRule type="expression" dxfId="13377" priority="2537">
      <formula>$A65="A2"</formula>
    </cfRule>
    <cfRule type="expression" dxfId="13376" priority="2538">
      <formula>$A65="A1"</formula>
    </cfRule>
  </conditionalFormatting>
  <conditionalFormatting sqref="AV60">
    <cfRule type="expression" dxfId="13375" priority="2521">
      <formula>$A60="A9"</formula>
    </cfRule>
    <cfRule type="expression" dxfId="13374" priority="2522">
      <formula>$A60="A8"</formula>
    </cfRule>
    <cfRule type="expression" dxfId="13373" priority="2523">
      <formula>$A60="A7"</formula>
    </cfRule>
    <cfRule type="expression" dxfId="13372" priority="2524">
      <formula>$A60="A6"</formula>
    </cfRule>
    <cfRule type="expression" dxfId="13371" priority="2525">
      <formula>$A60="A5"</formula>
    </cfRule>
    <cfRule type="expression" dxfId="13370" priority="2526">
      <formula>$A60="A4"</formula>
    </cfRule>
    <cfRule type="expression" dxfId="13369" priority="2527">
      <formula>$A60="A3"</formula>
    </cfRule>
    <cfRule type="expression" dxfId="13368" priority="2528">
      <formula>$A60="A2"</formula>
    </cfRule>
    <cfRule type="expression" dxfId="13367" priority="2529">
      <formula>$A60="A1"</formula>
    </cfRule>
  </conditionalFormatting>
  <conditionalFormatting sqref="AV182">
    <cfRule type="expression" dxfId="13366" priority="2512">
      <formula>$A182="A9"</formula>
    </cfRule>
    <cfRule type="expression" dxfId="13365" priority="2513">
      <formula>$A182="A8"</formula>
    </cfRule>
    <cfRule type="expression" dxfId="13364" priority="2514">
      <formula>$A182="A7"</formula>
    </cfRule>
    <cfRule type="expression" dxfId="13363" priority="2515">
      <formula>$A182="A6"</formula>
    </cfRule>
    <cfRule type="expression" dxfId="13362" priority="2516">
      <formula>$A182="A5"</formula>
    </cfRule>
    <cfRule type="expression" dxfId="13361" priority="2517">
      <formula>$A182="A4"</formula>
    </cfRule>
    <cfRule type="expression" dxfId="13360" priority="2518">
      <formula>$A182="A3"</formula>
    </cfRule>
    <cfRule type="expression" dxfId="13359" priority="2519">
      <formula>$A182="A2"</formula>
    </cfRule>
    <cfRule type="expression" dxfId="13358" priority="2520">
      <formula>$A182="A1"</formula>
    </cfRule>
  </conditionalFormatting>
  <conditionalFormatting sqref="AV183">
    <cfRule type="expression" dxfId="13357" priority="2503">
      <formula>$A183="A9"</formula>
    </cfRule>
    <cfRule type="expression" dxfId="13356" priority="2504">
      <formula>$A183="A8"</formula>
    </cfRule>
    <cfRule type="expression" dxfId="13355" priority="2505">
      <formula>$A183="A7"</formula>
    </cfRule>
    <cfRule type="expression" dxfId="13354" priority="2506">
      <formula>$A183="A6"</formula>
    </cfRule>
    <cfRule type="expression" dxfId="13353" priority="2507">
      <formula>$A183="A5"</formula>
    </cfRule>
    <cfRule type="expression" dxfId="13352" priority="2508">
      <formula>$A183="A4"</formula>
    </cfRule>
    <cfRule type="expression" dxfId="13351" priority="2509">
      <formula>$A183="A3"</formula>
    </cfRule>
    <cfRule type="expression" dxfId="13350" priority="2510">
      <formula>$A183="A2"</formula>
    </cfRule>
    <cfRule type="expression" dxfId="13349" priority="2511">
      <formula>$A183="A1"</formula>
    </cfRule>
  </conditionalFormatting>
  <conditionalFormatting sqref="AV184:AV185">
    <cfRule type="expression" dxfId="13348" priority="2494">
      <formula>$A184="A9"</formula>
    </cfRule>
    <cfRule type="expression" dxfId="13347" priority="2495">
      <formula>$A184="A8"</formula>
    </cfRule>
    <cfRule type="expression" dxfId="13346" priority="2496">
      <formula>$A184="A7"</formula>
    </cfRule>
    <cfRule type="expression" dxfId="13345" priority="2497">
      <formula>$A184="A6"</formula>
    </cfRule>
    <cfRule type="expression" dxfId="13344" priority="2498">
      <formula>$A184="A5"</formula>
    </cfRule>
    <cfRule type="expression" dxfId="13343" priority="2499">
      <formula>$A184="A4"</formula>
    </cfRule>
    <cfRule type="expression" dxfId="13342" priority="2500">
      <formula>$A184="A3"</formula>
    </cfRule>
    <cfRule type="expression" dxfId="13341" priority="2501">
      <formula>$A184="A2"</formula>
    </cfRule>
    <cfRule type="expression" dxfId="13340" priority="2502">
      <formula>$A184="A1"</formula>
    </cfRule>
  </conditionalFormatting>
  <conditionalFormatting sqref="AV186">
    <cfRule type="expression" dxfId="13339" priority="2485">
      <formula>$A186="A9"</formula>
    </cfRule>
    <cfRule type="expression" dxfId="13338" priority="2486">
      <formula>$A186="A8"</formula>
    </cfRule>
    <cfRule type="expression" dxfId="13337" priority="2487">
      <formula>$A186="A7"</formula>
    </cfRule>
    <cfRule type="expression" dxfId="13336" priority="2488">
      <formula>$A186="A6"</formula>
    </cfRule>
    <cfRule type="expression" dxfId="13335" priority="2489">
      <formula>$A186="A5"</formula>
    </cfRule>
    <cfRule type="expression" dxfId="13334" priority="2490">
      <formula>$A186="A4"</formula>
    </cfRule>
    <cfRule type="expression" dxfId="13333" priority="2491">
      <formula>$A186="A3"</formula>
    </cfRule>
    <cfRule type="expression" dxfId="13332" priority="2492">
      <formula>$A186="A2"</formula>
    </cfRule>
    <cfRule type="expression" dxfId="13331" priority="2493">
      <formula>$A186="A1"</formula>
    </cfRule>
  </conditionalFormatting>
  <conditionalFormatting sqref="AV160">
    <cfRule type="cellIs" dxfId="13330" priority="2484" stopIfTrue="1" operator="lessThan">
      <formula>0</formula>
    </cfRule>
  </conditionalFormatting>
  <conditionalFormatting sqref="AV161">
    <cfRule type="expression" dxfId="13329" priority="2475">
      <formula>$A161="A9"</formula>
    </cfRule>
    <cfRule type="expression" dxfId="13328" priority="2476">
      <formula>$A161="A8"</formula>
    </cfRule>
    <cfRule type="expression" dxfId="13327" priority="2477">
      <formula>$A161="A7"</formula>
    </cfRule>
    <cfRule type="expression" dxfId="13326" priority="2478">
      <formula>$A161="A6"</formula>
    </cfRule>
    <cfRule type="expression" dxfId="13325" priority="2479">
      <formula>$A161="A5"</formula>
    </cfRule>
    <cfRule type="expression" dxfId="13324" priority="2480">
      <formula>$A161="A4"</formula>
    </cfRule>
    <cfRule type="expression" dxfId="13323" priority="2481">
      <formula>$A161="A3"</formula>
    </cfRule>
    <cfRule type="expression" dxfId="13322" priority="2482">
      <formula>$A161="A2"</formula>
    </cfRule>
    <cfRule type="expression" dxfId="13321" priority="2483">
      <formula>$A161="A1"</formula>
    </cfRule>
  </conditionalFormatting>
  <conditionalFormatting sqref="AV162">
    <cfRule type="expression" dxfId="13320" priority="2466">
      <formula>$A162="A9"</formula>
    </cfRule>
    <cfRule type="expression" dxfId="13319" priority="2467">
      <formula>$A162="A8"</formula>
    </cfRule>
    <cfRule type="expression" dxfId="13318" priority="2468">
      <formula>$A162="A7"</formula>
    </cfRule>
    <cfRule type="expression" dxfId="13317" priority="2469">
      <formula>$A162="A6"</formula>
    </cfRule>
    <cfRule type="expression" dxfId="13316" priority="2470">
      <formula>$A162="A5"</formula>
    </cfRule>
    <cfRule type="expression" dxfId="13315" priority="2471">
      <formula>$A162="A4"</formula>
    </cfRule>
    <cfRule type="expression" dxfId="13314" priority="2472">
      <formula>$A162="A3"</formula>
    </cfRule>
    <cfRule type="expression" dxfId="13313" priority="2473">
      <formula>$A162="A2"</formula>
    </cfRule>
    <cfRule type="expression" dxfId="13312" priority="2474">
      <formula>$A162="A1"</formula>
    </cfRule>
  </conditionalFormatting>
  <conditionalFormatting sqref="AV163">
    <cfRule type="expression" dxfId="13311" priority="2457">
      <formula>$A163="A9"</formula>
    </cfRule>
    <cfRule type="expression" dxfId="13310" priority="2458">
      <formula>$A163="A8"</formula>
    </cfRule>
    <cfRule type="expression" dxfId="13309" priority="2459">
      <formula>$A163="A7"</formula>
    </cfRule>
    <cfRule type="expression" dxfId="13308" priority="2460">
      <formula>$A163="A6"</formula>
    </cfRule>
    <cfRule type="expression" dxfId="13307" priority="2461">
      <formula>$A163="A5"</formula>
    </cfRule>
    <cfRule type="expression" dxfId="13306" priority="2462">
      <formula>$A163="A4"</formula>
    </cfRule>
    <cfRule type="expression" dxfId="13305" priority="2463">
      <formula>$A163="A3"</formula>
    </cfRule>
    <cfRule type="expression" dxfId="13304" priority="2464">
      <formula>$A163="A2"</formula>
    </cfRule>
    <cfRule type="expression" dxfId="13303" priority="2465">
      <formula>$A163="A1"</formula>
    </cfRule>
  </conditionalFormatting>
  <conditionalFormatting sqref="AV165">
    <cfRule type="expression" dxfId="13302" priority="2448">
      <formula>$A165="A9"</formula>
    </cfRule>
    <cfRule type="expression" dxfId="13301" priority="2449">
      <formula>$A165="A8"</formula>
    </cfRule>
    <cfRule type="expression" dxfId="13300" priority="2450">
      <formula>$A165="A7"</formula>
    </cfRule>
    <cfRule type="expression" dxfId="13299" priority="2451">
      <formula>$A165="A6"</formula>
    </cfRule>
    <cfRule type="expression" dxfId="13298" priority="2452">
      <formula>$A165="A5"</formula>
    </cfRule>
    <cfRule type="expression" dxfId="13297" priority="2453">
      <formula>$A165="A4"</formula>
    </cfRule>
    <cfRule type="expression" dxfId="13296" priority="2454">
      <formula>$A165="A3"</formula>
    </cfRule>
    <cfRule type="expression" dxfId="13295" priority="2455">
      <formula>$A165="A2"</formula>
    </cfRule>
    <cfRule type="expression" dxfId="13294" priority="2456">
      <formula>$A165="A1"</formula>
    </cfRule>
  </conditionalFormatting>
  <conditionalFormatting sqref="AV166">
    <cfRule type="expression" dxfId="13293" priority="2439">
      <formula>$A166="A9"</formula>
    </cfRule>
    <cfRule type="expression" dxfId="13292" priority="2440">
      <formula>$A166="A8"</formula>
    </cfRule>
    <cfRule type="expression" dxfId="13291" priority="2441">
      <formula>$A166="A7"</formula>
    </cfRule>
    <cfRule type="expression" dxfId="13290" priority="2442">
      <formula>$A166="A6"</formula>
    </cfRule>
    <cfRule type="expression" dxfId="13289" priority="2443">
      <formula>$A166="A5"</formula>
    </cfRule>
    <cfRule type="expression" dxfId="13288" priority="2444">
      <formula>$A166="A4"</formula>
    </cfRule>
    <cfRule type="expression" dxfId="13287" priority="2445">
      <formula>$A166="A3"</formula>
    </cfRule>
    <cfRule type="expression" dxfId="13286" priority="2446">
      <formula>$A166="A2"</formula>
    </cfRule>
    <cfRule type="expression" dxfId="13285" priority="2447">
      <formula>$A166="A1"</formula>
    </cfRule>
  </conditionalFormatting>
  <conditionalFormatting sqref="AV167:AV169">
    <cfRule type="expression" dxfId="13284" priority="2430">
      <formula>$A167="A9"</formula>
    </cfRule>
    <cfRule type="expression" dxfId="13283" priority="2431">
      <formula>$A167="A8"</formula>
    </cfRule>
    <cfRule type="expression" dxfId="13282" priority="2432">
      <formula>$A167="A7"</formula>
    </cfRule>
    <cfRule type="expression" dxfId="13281" priority="2433">
      <formula>$A167="A6"</formula>
    </cfRule>
    <cfRule type="expression" dxfId="13280" priority="2434">
      <formula>$A167="A5"</formula>
    </cfRule>
    <cfRule type="expression" dxfId="13279" priority="2435">
      <formula>$A167="A4"</formula>
    </cfRule>
    <cfRule type="expression" dxfId="13278" priority="2436">
      <formula>$A167="A3"</formula>
    </cfRule>
    <cfRule type="expression" dxfId="13277" priority="2437">
      <formula>$A167="A2"</formula>
    </cfRule>
    <cfRule type="expression" dxfId="13276" priority="2438">
      <formula>$A167="A1"</formula>
    </cfRule>
  </conditionalFormatting>
  <conditionalFormatting sqref="AV164">
    <cfRule type="expression" dxfId="13275" priority="2421">
      <formula>$A164="A9"</formula>
    </cfRule>
    <cfRule type="expression" dxfId="13274" priority="2422">
      <formula>$A164="A8"</formula>
    </cfRule>
    <cfRule type="expression" dxfId="13273" priority="2423">
      <formula>$A164="A7"</formula>
    </cfRule>
    <cfRule type="expression" dxfId="13272" priority="2424">
      <formula>$A164="A6"</formula>
    </cfRule>
    <cfRule type="expression" dxfId="13271" priority="2425">
      <formula>$A164="A5"</formula>
    </cfRule>
    <cfRule type="expression" dxfId="13270" priority="2426">
      <formula>$A164="A4"</formula>
    </cfRule>
    <cfRule type="expression" dxfId="13269" priority="2427">
      <formula>$A164="A3"</formula>
    </cfRule>
    <cfRule type="expression" dxfId="13268" priority="2428">
      <formula>$A164="A2"</formula>
    </cfRule>
    <cfRule type="expression" dxfId="13267" priority="2429">
      <formula>$A164="A1"</formula>
    </cfRule>
  </conditionalFormatting>
  <conditionalFormatting sqref="AV172">
    <cfRule type="expression" dxfId="13266" priority="2412">
      <formula>$A172="A9"</formula>
    </cfRule>
    <cfRule type="expression" dxfId="13265" priority="2413">
      <formula>$A172="A8"</formula>
    </cfRule>
    <cfRule type="expression" dxfId="13264" priority="2414">
      <formula>$A172="A7"</formula>
    </cfRule>
    <cfRule type="expression" dxfId="13263" priority="2415">
      <formula>$A172="A6"</formula>
    </cfRule>
    <cfRule type="expression" dxfId="13262" priority="2416">
      <formula>$A172="A5"</formula>
    </cfRule>
    <cfRule type="expression" dxfId="13261" priority="2417">
      <formula>$A172="A4"</formula>
    </cfRule>
    <cfRule type="expression" dxfId="13260" priority="2418">
      <formula>$A172="A3"</formula>
    </cfRule>
    <cfRule type="expression" dxfId="13259" priority="2419">
      <formula>$A172="A2"</formula>
    </cfRule>
    <cfRule type="expression" dxfId="13258" priority="2420">
      <formula>$A172="A1"</formula>
    </cfRule>
  </conditionalFormatting>
  <conditionalFormatting sqref="AV173">
    <cfRule type="expression" dxfId="13257" priority="2403">
      <formula>$A173="A9"</formula>
    </cfRule>
    <cfRule type="expression" dxfId="13256" priority="2404">
      <formula>$A173="A8"</formula>
    </cfRule>
    <cfRule type="expression" dxfId="13255" priority="2405">
      <formula>$A173="A7"</formula>
    </cfRule>
    <cfRule type="expression" dxfId="13254" priority="2406">
      <formula>$A173="A6"</formula>
    </cfRule>
    <cfRule type="expression" dxfId="13253" priority="2407">
      <formula>$A173="A5"</formula>
    </cfRule>
    <cfRule type="expression" dxfId="13252" priority="2408">
      <formula>$A173="A4"</formula>
    </cfRule>
    <cfRule type="expression" dxfId="13251" priority="2409">
      <formula>$A173="A3"</formula>
    </cfRule>
    <cfRule type="expression" dxfId="13250" priority="2410">
      <formula>$A173="A2"</formula>
    </cfRule>
    <cfRule type="expression" dxfId="13249" priority="2411">
      <formula>$A173="A1"</formula>
    </cfRule>
  </conditionalFormatting>
  <conditionalFormatting sqref="AV176">
    <cfRule type="expression" dxfId="13248" priority="2394">
      <formula>$A176="A9"</formula>
    </cfRule>
    <cfRule type="expression" dxfId="13247" priority="2395">
      <formula>$A176="A8"</formula>
    </cfRule>
    <cfRule type="expression" dxfId="13246" priority="2396">
      <formula>$A176="A7"</formula>
    </cfRule>
    <cfRule type="expression" dxfId="13245" priority="2397">
      <formula>$A176="A6"</formula>
    </cfRule>
    <cfRule type="expression" dxfId="13244" priority="2398">
      <formula>$A176="A5"</formula>
    </cfRule>
    <cfRule type="expression" dxfId="13243" priority="2399">
      <formula>$A176="A4"</formula>
    </cfRule>
    <cfRule type="expression" dxfId="13242" priority="2400">
      <formula>$A176="A3"</formula>
    </cfRule>
    <cfRule type="expression" dxfId="13241" priority="2401">
      <formula>$A176="A2"</formula>
    </cfRule>
    <cfRule type="expression" dxfId="13240" priority="2402">
      <formula>$A176="A1"</formula>
    </cfRule>
  </conditionalFormatting>
  <conditionalFormatting sqref="AV179">
    <cfRule type="expression" dxfId="13239" priority="2385">
      <formula>$A179="A9"</formula>
    </cfRule>
    <cfRule type="expression" dxfId="13238" priority="2386">
      <formula>$A179="A8"</formula>
    </cfRule>
    <cfRule type="expression" dxfId="13237" priority="2387">
      <formula>$A179="A7"</formula>
    </cfRule>
    <cfRule type="expression" dxfId="13236" priority="2388">
      <formula>$A179="A6"</formula>
    </cfRule>
    <cfRule type="expression" dxfId="13235" priority="2389">
      <formula>$A179="A5"</formula>
    </cfRule>
    <cfRule type="expression" dxfId="13234" priority="2390">
      <formula>$A179="A4"</formula>
    </cfRule>
    <cfRule type="expression" dxfId="13233" priority="2391">
      <formula>$A179="A3"</formula>
    </cfRule>
    <cfRule type="expression" dxfId="13232" priority="2392">
      <formula>$A179="A2"</formula>
    </cfRule>
    <cfRule type="expression" dxfId="13231" priority="2393">
      <formula>$A179="A1"</formula>
    </cfRule>
  </conditionalFormatting>
  <conditionalFormatting sqref="AV139">
    <cfRule type="expression" dxfId="13230" priority="2376">
      <formula>$A139="A9"</formula>
    </cfRule>
    <cfRule type="expression" dxfId="13229" priority="2377">
      <formula>$A139="A8"</formula>
    </cfRule>
    <cfRule type="expression" dxfId="13228" priority="2378">
      <formula>$A139="A7"</formula>
    </cfRule>
    <cfRule type="expression" dxfId="13227" priority="2379">
      <formula>$A139="A6"</formula>
    </cfRule>
    <cfRule type="expression" dxfId="13226" priority="2380">
      <formula>$A139="A5"</formula>
    </cfRule>
    <cfRule type="expression" dxfId="13225" priority="2381">
      <formula>$A139="A4"</formula>
    </cfRule>
    <cfRule type="expression" dxfId="13224" priority="2382">
      <formula>$A139="A3"</formula>
    </cfRule>
    <cfRule type="expression" dxfId="13223" priority="2383">
      <formula>$A139="A2"</formula>
    </cfRule>
    <cfRule type="expression" dxfId="13222" priority="2384">
      <formula>$A139="A1"</formula>
    </cfRule>
  </conditionalFormatting>
  <conditionalFormatting sqref="AV15:AV21 AV23:AV25 AV38:AV39 AV63:AV64 AV67:AV68 AV73:AV74 AV78:AV79 AV81:AV84 AV86:AV87 AV140:AV141 AV41:AV42 AV52:AV56 AV106:AV117 AV135:AV138 AV28:AV35 AV44:AV49 AV90:AV98 AV100:AV101 AV119:AV130">
    <cfRule type="expression" dxfId="13221" priority="2367">
      <formula>#REF!="A9"</formula>
    </cfRule>
    <cfRule type="expression" dxfId="13220" priority="2368">
      <formula>#REF!="A8"</formula>
    </cfRule>
    <cfRule type="expression" dxfId="13219" priority="2369">
      <formula>#REF!="A7"</formula>
    </cfRule>
    <cfRule type="expression" dxfId="13218" priority="2370">
      <formula>#REF!="A6"</formula>
    </cfRule>
    <cfRule type="expression" dxfId="13217" priority="2371">
      <formula>#REF!="A5"</formula>
    </cfRule>
    <cfRule type="expression" dxfId="13216" priority="2372">
      <formula>#REF!="A4"</formula>
    </cfRule>
    <cfRule type="expression" dxfId="13215" priority="2373">
      <formula>#REF!="A3"</formula>
    </cfRule>
    <cfRule type="expression" dxfId="13214" priority="2374">
      <formula>#REF!="A2"</formula>
    </cfRule>
    <cfRule type="expression" dxfId="13213" priority="2375">
      <formula>#REF!="A1"</formula>
    </cfRule>
  </conditionalFormatting>
  <conditionalFormatting sqref="AV145:AV146 AV148:AV149 AV152:AV153 AV157:AV159 AV170:AV171 AV187:AV188 AV194:AV200 AV202:AV204 AV214 AV216 AV219:AV220 AV222:AV223 AV225:AV230 AV242:AV243 AV260:AV263 AV265:AV266 AV268:AV275 AV207:AV212 AV233:AV238 AV254:AV257 AV174:AV175 AV177:AV178 AV180:AV181 AV245:AV252">
    <cfRule type="expression" dxfId="13212" priority="2358">
      <formula>#REF!="A9"</formula>
    </cfRule>
    <cfRule type="expression" dxfId="13211" priority="2359">
      <formula>#REF!="A8"</formula>
    </cfRule>
    <cfRule type="expression" dxfId="13210" priority="2360">
      <formula>#REF!="A7"</formula>
    </cfRule>
    <cfRule type="expression" dxfId="13209" priority="2361">
      <formula>#REF!="A6"</formula>
    </cfRule>
    <cfRule type="expression" dxfId="13208" priority="2362">
      <formula>#REF!="A5"</formula>
    </cfRule>
    <cfRule type="expression" dxfId="13207" priority="2363">
      <formula>#REF!="A4"</formula>
    </cfRule>
    <cfRule type="expression" dxfId="13206" priority="2364">
      <formula>#REF!="A3"</formula>
    </cfRule>
    <cfRule type="expression" dxfId="13205" priority="2365">
      <formula>#REF!="A2"</formula>
    </cfRule>
    <cfRule type="expression" dxfId="13204" priority="2366">
      <formula>#REF!="A1"</formula>
    </cfRule>
  </conditionalFormatting>
  <conditionalFormatting sqref="AV102:AV104">
    <cfRule type="expression" dxfId="13203" priority="2349">
      <formula>#REF!="A9"</formula>
    </cfRule>
    <cfRule type="expression" dxfId="13202" priority="2350">
      <formula>#REF!="A8"</formula>
    </cfRule>
    <cfRule type="expression" dxfId="13201" priority="2351">
      <formula>#REF!="A7"</formula>
    </cfRule>
    <cfRule type="expression" dxfId="13200" priority="2352">
      <formula>#REF!="A6"</formula>
    </cfRule>
    <cfRule type="expression" dxfId="13199" priority="2353">
      <formula>#REF!="A5"</formula>
    </cfRule>
    <cfRule type="expression" dxfId="13198" priority="2354">
      <formula>#REF!="A4"</formula>
    </cfRule>
    <cfRule type="expression" dxfId="13197" priority="2355">
      <formula>#REF!="A3"</formula>
    </cfRule>
    <cfRule type="expression" dxfId="13196" priority="2356">
      <formula>#REF!="A2"</formula>
    </cfRule>
    <cfRule type="expression" dxfId="13195" priority="2357">
      <formula>#REF!="A1"</formula>
    </cfRule>
  </conditionalFormatting>
  <conditionalFormatting sqref="AW15:AW21">
    <cfRule type="expression" dxfId="13194" priority="2340">
      <formula>#REF!="A9"</formula>
    </cfRule>
    <cfRule type="expression" dxfId="13193" priority="2341">
      <formula>#REF!="A8"</formula>
    </cfRule>
    <cfRule type="expression" dxfId="13192" priority="2342">
      <formula>#REF!="A7"</formula>
    </cfRule>
    <cfRule type="expression" dxfId="13191" priority="2343">
      <formula>#REF!="A6"</formula>
    </cfRule>
    <cfRule type="expression" dxfId="13190" priority="2344">
      <formula>#REF!="A5"</formula>
    </cfRule>
    <cfRule type="expression" dxfId="13189" priority="2345">
      <formula>#REF!="A4"</formula>
    </cfRule>
    <cfRule type="expression" dxfId="13188" priority="2346">
      <formula>#REF!="A3"</formula>
    </cfRule>
    <cfRule type="expression" dxfId="13187" priority="2347">
      <formula>#REF!="A2"</formula>
    </cfRule>
    <cfRule type="expression" dxfId="13186" priority="2348">
      <formula>#REF!="A1"</formula>
    </cfRule>
  </conditionalFormatting>
  <conditionalFormatting sqref="AW23:AW25">
    <cfRule type="expression" dxfId="13185" priority="2331">
      <formula>#REF!="A9"</formula>
    </cfRule>
    <cfRule type="expression" dxfId="13184" priority="2332">
      <formula>#REF!="A8"</formula>
    </cfRule>
    <cfRule type="expression" dxfId="13183" priority="2333">
      <formula>#REF!="A7"</formula>
    </cfRule>
    <cfRule type="expression" dxfId="13182" priority="2334">
      <formula>#REF!="A6"</formula>
    </cfRule>
    <cfRule type="expression" dxfId="13181" priority="2335">
      <formula>#REF!="A5"</formula>
    </cfRule>
    <cfRule type="expression" dxfId="13180" priority="2336">
      <formula>#REF!="A4"</formula>
    </cfRule>
    <cfRule type="expression" dxfId="13179" priority="2337">
      <formula>#REF!="A3"</formula>
    </cfRule>
    <cfRule type="expression" dxfId="13178" priority="2338">
      <formula>#REF!="A2"</formula>
    </cfRule>
    <cfRule type="expression" dxfId="13177" priority="2339">
      <formula>#REF!="A1"</formula>
    </cfRule>
  </conditionalFormatting>
  <conditionalFormatting sqref="AW31:AW34">
    <cfRule type="expression" dxfId="13176" priority="2322">
      <formula>#REF!="A9"</formula>
    </cfRule>
    <cfRule type="expression" dxfId="13175" priority="2323">
      <formula>#REF!="A8"</formula>
    </cfRule>
    <cfRule type="expression" dxfId="13174" priority="2324">
      <formula>#REF!="A7"</formula>
    </cfRule>
    <cfRule type="expression" dxfId="13173" priority="2325">
      <formula>#REF!="A6"</formula>
    </cfRule>
    <cfRule type="expression" dxfId="13172" priority="2326">
      <formula>#REF!="A5"</formula>
    </cfRule>
    <cfRule type="expression" dxfId="13171" priority="2327">
      <formula>#REF!="A4"</formula>
    </cfRule>
    <cfRule type="expression" dxfId="13170" priority="2328">
      <formula>#REF!="A3"</formula>
    </cfRule>
    <cfRule type="expression" dxfId="13169" priority="2329">
      <formula>#REF!="A2"</formula>
    </cfRule>
    <cfRule type="expression" dxfId="13168" priority="2330">
      <formula>#REF!="A1"</formula>
    </cfRule>
  </conditionalFormatting>
  <conditionalFormatting sqref="AW175">
    <cfRule type="expression" dxfId="13167" priority="2313">
      <formula>#REF!="A9"</formula>
    </cfRule>
    <cfRule type="expression" dxfId="13166" priority="2314">
      <formula>#REF!="A8"</formula>
    </cfRule>
    <cfRule type="expression" dxfId="13165" priority="2315">
      <formula>#REF!="A7"</formula>
    </cfRule>
    <cfRule type="expression" dxfId="13164" priority="2316">
      <formula>#REF!="A6"</formula>
    </cfRule>
    <cfRule type="expression" dxfId="13163" priority="2317">
      <formula>#REF!="A5"</formula>
    </cfRule>
    <cfRule type="expression" dxfId="13162" priority="2318">
      <formula>#REF!="A4"</formula>
    </cfRule>
    <cfRule type="expression" dxfId="13161" priority="2319">
      <formula>#REF!="A3"</formula>
    </cfRule>
    <cfRule type="expression" dxfId="13160" priority="2320">
      <formula>#REF!="A2"</formula>
    </cfRule>
    <cfRule type="expression" dxfId="13159" priority="2321">
      <formula>#REF!="A1"</formula>
    </cfRule>
  </conditionalFormatting>
  <conditionalFormatting sqref="AX15:AX21">
    <cfRule type="expression" dxfId="13158" priority="2304">
      <formula>#REF!="A9"</formula>
    </cfRule>
    <cfRule type="expression" dxfId="13157" priority="2305">
      <formula>#REF!="A8"</formula>
    </cfRule>
    <cfRule type="expression" dxfId="13156" priority="2306">
      <formula>#REF!="A7"</formula>
    </cfRule>
    <cfRule type="expression" dxfId="13155" priority="2307">
      <formula>#REF!="A6"</formula>
    </cfRule>
    <cfRule type="expression" dxfId="13154" priority="2308">
      <formula>#REF!="A5"</formula>
    </cfRule>
    <cfRule type="expression" dxfId="13153" priority="2309">
      <formula>#REF!="A4"</formula>
    </cfRule>
    <cfRule type="expression" dxfId="13152" priority="2310">
      <formula>#REF!="A3"</formula>
    </cfRule>
    <cfRule type="expression" dxfId="13151" priority="2311">
      <formula>#REF!="A2"</formula>
    </cfRule>
    <cfRule type="expression" dxfId="13150" priority="2312">
      <formula>#REF!="A1"</formula>
    </cfRule>
  </conditionalFormatting>
  <conditionalFormatting sqref="AX23:AX25">
    <cfRule type="expression" dxfId="13149" priority="2295">
      <formula>#REF!="A9"</formula>
    </cfRule>
    <cfRule type="expression" dxfId="13148" priority="2296">
      <formula>#REF!="A8"</formula>
    </cfRule>
    <cfRule type="expression" dxfId="13147" priority="2297">
      <formula>#REF!="A7"</formula>
    </cfRule>
    <cfRule type="expression" dxfId="13146" priority="2298">
      <formula>#REF!="A6"</formula>
    </cfRule>
    <cfRule type="expression" dxfId="13145" priority="2299">
      <formula>#REF!="A5"</formula>
    </cfRule>
    <cfRule type="expression" dxfId="13144" priority="2300">
      <formula>#REF!="A4"</formula>
    </cfRule>
    <cfRule type="expression" dxfId="13143" priority="2301">
      <formula>#REF!="A3"</formula>
    </cfRule>
    <cfRule type="expression" dxfId="13142" priority="2302">
      <formula>#REF!="A2"</formula>
    </cfRule>
    <cfRule type="expression" dxfId="13141" priority="2303">
      <formula>#REF!="A1"</formula>
    </cfRule>
  </conditionalFormatting>
  <conditionalFormatting sqref="AX31:AX34">
    <cfRule type="expression" dxfId="13140" priority="2286">
      <formula>#REF!="A9"</formula>
    </cfRule>
    <cfRule type="expression" dxfId="13139" priority="2287">
      <formula>#REF!="A8"</formula>
    </cfRule>
    <cfRule type="expression" dxfId="13138" priority="2288">
      <formula>#REF!="A7"</formula>
    </cfRule>
    <cfRule type="expression" dxfId="13137" priority="2289">
      <formula>#REF!="A6"</formula>
    </cfRule>
    <cfRule type="expression" dxfId="13136" priority="2290">
      <formula>#REF!="A5"</formula>
    </cfRule>
    <cfRule type="expression" dxfId="13135" priority="2291">
      <formula>#REF!="A4"</formula>
    </cfRule>
    <cfRule type="expression" dxfId="13134" priority="2292">
      <formula>#REF!="A3"</formula>
    </cfRule>
    <cfRule type="expression" dxfId="13133" priority="2293">
      <formula>#REF!="A2"</formula>
    </cfRule>
    <cfRule type="expression" dxfId="13132" priority="2294">
      <formula>#REF!="A1"</formula>
    </cfRule>
  </conditionalFormatting>
  <conditionalFormatting sqref="AX38:AX39">
    <cfRule type="expression" dxfId="13131" priority="2277">
      <formula>#REF!="A9"</formula>
    </cfRule>
    <cfRule type="expression" dxfId="13130" priority="2278">
      <formula>#REF!="A8"</formula>
    </cfRule>
    <cfRule type="expression" dxfId="13129" priority="2279">
      <formula>#REF!="A7"</formula>
    </cfRule>
    <cfRule type="expression" dxfId="13128" priority="2280">
      <formula>#REF!="A6"</formula>
    </cfRule>
    <cfRule type="expression" dxfId="13127" priority="2281">
      <formula>#REF!="A5"</formula>
    </cfRule>
    <cfRule type="expression" dxfId="13126" priority="2282">
      <formula>#REF!="A4"</formula>
    </cfRule>
    <cfRule type="expression" dxfId="13125" priority="2283">
      <formula>#REF!="A3"</formula>
    </cfRule>
    <cfRule type="expression" dxfId="13124" priority="2284">
      <formula>#REF!="A2"</formula>
    </cfRule>
    <cfRule type="expression" dxfId="13123" priority="2285">
      <formula>#REF!="A1"</formula>
    </cfRule>
  </conditionalFormatting>
  <conditionalFormatting sqref="AX41">
    <cfRule type="expression" dxfId="13122" priority="2268">
      <formula>#REF!="A9"</formula>
    </cfRule>
    <cfRule type="expression" dxfId="13121" priority="2269">
      <formula>#REF!="A8"</formula>
    </cfRule>
    <cfRule type="expression" dxfId="13120" priority="2270">
      <formula>#REF!="A7"</formula>
    </cfRule>
    <cfRule type="expression" dxfId="13119" priority="2271">
      <formula>#REF!="A6"</formula>
    </cfRule>
    <cfRule type="expression" dxfId="13118" priority="2272">
      <formula>#REF!="A5"</formula>
    </cfRule>
    <cfRule type="expression" dxfId="13117" priority="2273">
      <formula>#REF!="A4"</formula>
    </cfRule>
    <cfRule type="expression" dxfId="13116" priority="2274">
      <formula>#REF!="A3"</formula>
    </cfRule>
    <cfRule type="expression" dxfId="13115" priority="2275">
      <formula>#REF!="A2"</formula>
    </cfRule>
    <cfRule type="expression" dxfId="13114" priority="2276">
      <formula>#REF!="A1"</formula>
    </cfRule>
  </conditionalFormatting>
  <conditionalFormatting sqref="AX46:AX49">
    <cfRule type="expression" dxfId="13113" priority="2259">
      <formula>#REF!="A9"</formula>
    </cfRule>
    <cfRule type="expression" dxfId="13112" priority="2260">
      <formula>#REF!="A8"</formula>
    </cfRule>
    <cfRule type="expression" dxfId="13111" priority="2261">
      <formula>#REF!="A7"</formula>
    </cfRule>
    <cfRule type="expression" dxfId="13110" priority="2262">
      <formula>#REF!="A6"</formula>
    </cfRule>
    <cfRule type="expression" dxfId="13109" priority="2263">
      <formula>#REF!="A5"</formula>
    </cfRule>
    <cfRule type="expression" dxfId="13108" priority="2264">
      <formula>#REF!="A4"</formula>
    </cfRule>
    <cfRule type="expression" dxfId="13107" priority="2265">
      <formula>#REF!="A3"</formula>
    </cfRule>
    <cfRule type="expression" dxfId="13106" priority="2266">
      <formula>#REF!="A2"</formula>
    </cfRule>
    <cfRule type="expression" dxfId="13105" priority="2267">
      <formula>#REF!="A1"</formula>
    </cfRule>
  </conditionalFormatting>
  <conditionalFormatting sqref="AX54:AX56">
    <cfRule type="expression" dxfId="13104" priority="2250">
      <formula>#REF!="A9"</formula>
    </cfRule>
    <cfRule type="expression" dxfId="13103" priority="2251">
      <formula>#REF!="A8"</formula>
    </cfRule>
    <cfRule type="expression" dxfId="13102" priority="2252">
      <formula>#REF!="A7"</formula>
    </cfRule>
    <cfRule type="expression" dxfId="13101" priority="2253">
      <formula>#REF!="A6"</formula>
    </cfRule>
    <cfRule type="expression" dxfId="13100" priority="2254">
      <formula>#REF!="A5"</formula>
    </cfRule>
    <cfRule type="expression" dxfId="13099" priority="2255">
      <formula>#REF!="A4"</formula>
    </cfRule>
    <cfRule type="expression" dxfId="13098" priority="2256">
      <formula>#REF!="A3"</formula>
    </cfRule>
    <cfRule type="expression" dxfId="13097" priority="2257">
      <formula>#REF!="A2"</formula>
    </cfRule>
    <cfRule type="expression" dxfId="13096" priority="2258">
      <formula>#REF!="A1"</formula>
    </cfRule>
  </conditionalFormatting>
  <conditionalFormatting sqref="AX83">
    <cfRule type="expression" dxfId="13095" priority="2241">
      <formula>#REF!="A9"</formula>
    </cfRule>
    <cfRule type="expression" dxfId="13094" priority="2242">
      <formula>#REF!="A8"</formula>
    </cfRule>
    <cfRule type="expression" dxfId="13093" priority="2243">
      <formula>#REF!="A7"</formula>
    </cfRule>
    <cfRule type="expression" dxfId="13092" priority="2244">
      <formula>#REF!="A6"</formula>
    </cfRule>
    <cfRule type="expression" dxfId="13091" priority="2245">
      <formula>#REF!="A5"</formula>
    </cfRule>
    <cfRule type="expression" dxfId="13090" priority="2246">
      <formula>#REF!="A4"</formula>
    </cfRule>
    <cfRule type="expression" dxfId="13089" priority="2247">
      <formula>#REF!="A3"</formula>
    </cfRule>
    <cfRule type="expression" dxfId="13088" priority="2248">
      <formula>#REF!="A2"</formula>
    </cfRule>
    <cfRule type="expression" dxfId="13087" priority="2249">
      <formula>#REF!="A1"</formula>
    </cfRule>
  </conditionalFormatting>
  <conditionalFormatting sqref="AX86:AX87">
    <cfRule type="expression" dxfId="13086" priority="2232">
      <formula>#REF!="A9"</formula>
    </cfRule>
    <cfRule type="expression" dxfId="13085" priority="2233">
      <formula>#REF!="A8"</formula>
    </cfRule>
    <cfRule type="expression" dxfId="13084" priority="2234">
      <formula>#REF!="A7"</formula>
    </cfRule>
    <cfRule type="expression" dxfId="13083" priority="2235">
      <formula>#REF!="A6"</formula>
    </cfRule>
    <cfRule type="expression" dxfId="13082" priority="2236">
      <formula>#REF!="A5"</formula>
    </cfRule>
    <cfRule type="expression" dxfId="13081" priority="2237">
      <formula>#REF!="A4"</formula>
    </cfRule>
    <cfRule type="expression" dxfId="13080" priority="2238">
      <formula>#REF!="A3"</formula>
    </cfRule>
    <cfRule type="expression" dxfId="13079" priority="2239">
      <formula>#REF!="A2"</formula>
    </cfRule>
    <cfRule type="expression" dxfId="13078" priority="2240">
      <formula>#REF!="A1"</formula>
    </cfRule>
  </conditionalFormatting>
  <conditionalFormatting sqref="AX90:AX94">
    <cfRule type="expression" dxfId="13077" priority="2223">
      <formula>#REF!="A9"</formula>
    </cfRule>
    <cfRule type="expression" dxfId="13076" priority="2224">
      <formula>#REF!="A8"</formula>
    </cfRule>
    <cfRule type="expression" dxfId="13075" priority="2225">
      <formula>#REF!="A7"</formula>
    </cfRule>
    <cfRule type="expression" dxfId="13074" priority="2226">
      <formula>#REF!="A6"</formula>
    </cfRule>
    <cfRule type="expression" dxfId="13073" priority="2227">
      <formula>#REF!="A5"</formula>
    </cfRule>
    <cfRule type="expression" dxfId="13072" priority="2228">
      <formula>#REF!="A4"</formula>
    </cfRule>
    <cfRule type="expression" dxfId="13071" priority="2229">
      <formula>#REF!="A3"</formula>
    </cfRule>
    <cfRule type="expression" dxfId="13070" priority="2230">
      <formula>#REF!="A2"</formula>
    </cfRule>
    <cfRule type="expression" dxfId="13069" priority="2231">
      <formula>#REF!="A1"</formula>
    </cfRule>
  </conditionalFormatting>
  <conditionalFormatting sqref="AX106:AX110">
    <cfRule type="expression" dxfId="13068" priority="2214">
      <formula>#REF!="A9"</formula>
    </cfRule>
    <cfRule type="expression" dxfId="13067" priority="2215">
      <formula>#REF!="A8"</formula>
    </cfRule>
    <cfRule type="expression" dxfId="13066" priority="2216">
      <formula>#REF!="A7"</formula>
    </cfRule>
    <cfRule type="expression" dxfId="13065" priority="2217">
      <formula>#REF!="A6"</formula>
    </cfRule>
    <cfRule type="expression" dxfId="13064" priority="2218">
      <formula>#REF!="A5"</formula>
    </cfRule>
    <cfRule type="expression" dxfId="13063" priority="2219">
      <formula>#REF!="A4"</formula>
    </cfRule>
    <cfRule type="expression" dxfId="13062" priority="2220">
      <formula>#REF!="A3"</formula>
    </cfRule>
    <cfRule type="expression" dxfId="13061" priority="2221">
      <formula>#REF!="A2"</formula>
    </cfRule>
    <cfRule type="expression" dxfId="13060" priority="2222">
      <formula>#REF!="A1"</formula>
    </cfRule>
  </conditionalFormatting>
  <conditionalFormatting sqref="AX119:AX124">
    <cfRule type="expression" dxfId="13059" priority="2205">
      <formula>#REF!="A9"</formula>
    </cfRule>
    <cfRule type="expression" dxfId="13058" priority="2206">
      <formula>#REF!="A8"</formula>
    </cfRule>
    <cfRule type="expression" dxfId="13057" priority="2207">
      <formula>#REF!="A7"</formula>
    </cfRule>
    <cfRule type="expression" dxfId="13056" priority="2208">
      <formula>#REF!="A6"</formula>
    </cfRule>
    <cfRule type="expression" dxfId="13055" priority="2209">
      <formula>#REF!="A5"</formula>
    </cfRule>
    <cfRule type="expression" dxfId="13054" priority="2210">
      <formula>#REF!="A4"</formula>
    </cfRule>
    <cfRule type="expression" dxfId="13053" priority="2211">
      <formula>#REF!="A3"</formula>
    </cfRule>
    <cfRule type="expression" dxfId="13052" priority="2212">
      <formula>#REF!="A2"</formula>
    </cfRule>
    <cfRule type="expression" dxfId="13051" priority="2213">
      <formula>#REF!="A1"</formula>
    </cfRule>
  </conditionalFormatting>
  <conditionalFormatting sqref="AX152">
    <cfRule type="expression" dxfId="13050" priority="2196">
      <formula>#REF!="A9"</formula>
    </cfRule>
    <cfRule type="expression" dxfId="13049" priority="2197">
      <formula>#REF!="A8"</formula>
    </cfRule>
    <cfRule type="expression" dxfId="13048" priority="2198">
      <formula>#REF!="A7"</formula>
    </cfRule>
    <cfRule type="expression" dxfId="13047" priority="2199">
      <formula>#REF!="A6"</formula>
    </cfRule>
    <cfRule type="expression" dxfId="13046" priority="2200">
      <formula>#REF!="A5"</formula>
    </cfRule>
    <cfRule type="expression" dxfId="13045" priority="2201">
      <formula>#REF!="A4"</formula>
    </cfRule>
    <cfRule type="expression" dxfId="13044" priority="2202">
      <formula>#REF!="A3"</formula>
    </cfRule>
    <cfRule type="expression" dxfId="13043" priority="2203">
      <formula>#REF!="A2"</formula>
    </cfRule>
    <cfRule type="expression" dxfId="13042" priority="2204">
      <formula>#REF!="A1"</formula>
    </cfRule>
  </conditionalFormatting>
  <conditionalFormatting sqref="AX174">
    <cfRule type="expression" dxfId="13041" priority="2187">
      <formula>#REF!="A9"</formula>
    </cfRule>
    <cfRule type="expression" dxfId="13040" priority="2188">
      <formula>#REF!="A8"</formula>
    </cfRule>
    <cfRule type="expression" dxfId="13039" priority="2189">
      <formula>#REF!="A7"</formula>
    </cfRule>
    <cfRule type="expression" dxfId="13038" priority="2190">
      <formula>#REF!="A6"</formula>
    </cfRule>
    <cfRule type="expression" dxfId="13037" priority="2191">
      <formula>#REF!="A5"</formula>
    </cfRule>
    <cfRule type="expression" dxfId="13036" priority="2192">
      <formula>#REF!="A4"</formula>
    </cfRule>
    <cfRule type="expression" dxfId="13035" priority="2193">
      <formula>#REF!="A3"</formula>
    </cfRule>
    <cfRule type="expression" dxfId="13034" priority="2194">
      <formula>#REF!="A2"</formula>
    </cfRule>
    <cfRule type="expression" dxfId="13033" priority="2195">
      <formula>#REF!="A1"</formula>
    </cfRule>
  </conditionalFormatting>
  <conditionalFormatting sqref="AX175">
    <cfRule type="expression" dxfId="13032" priority="2178">
      <formula>#REF!="A9"</formula>
    </cfRule>
    <cfRule type="expression" dxfId="13031" priority="2179">
      <formula>#REF!="A8"</formula>
    </cfRule>
    <cfRule type="expression" dxfId="13030" priority="2180">
      <formula>#REF!="A7"</formula>
    </cfRule>
    <cfRule type="expression" dxfId="13029" priority="2181">
      <formula>#REF!="A6"</formula>
    </cfRule>
    <cfRule type="expression" dxfId="13028" priority="2182">
      <formula>#REF!="A5"</formula>
    </cfRule>
    <cfRule type="expression" dxfId="13027" priority="2183">
      <formula>#REF!="A4"</formula>
    </cfRule>
    <cfRule type="expression" dxfId="13026" priority="2184">
      <formula>#REF!="A3"</formula>
    </cfRule>
    <cfRule type="expression" dxfId="13025" priority="2185">
      <formula>#REF!="A2"</formula>
    </cfRule>
    <cfRule type="expression" dxfId="13024" priority="2186">
      <formula>#REF!="A1"</formula>
    </cfRule>
  </conditionalFormatting>
  <conditionalFormatting sqref="AX180">
    <cfRule type="expression" dxfId="13023" priority="2169">
      <formula>#REF!="A9"</formula>
    </cfRule>
    <cfRule type="expression" dxfId="13022" priority="2170">
      <formula>#REF!="A8"</formula>
    </cfRule>
    <cfRule type="expression" dxfId="13021" priority="2171">
      <formula>#REF!="A7"</formula>
    </cfRule>
    <cfRule type="expression" dxfId="13020" priority="2172">
      <formula>#REF!="A6"</formula>
    </cfRule>
    <cfRule type="expression" dxfId="13019" priority="2173">
      <formula>#REF!="A5"</formula>
    </cfRule>
    <cfRule type="expression" dxfId="13018" priority="2174">
      <formula>#REF!="A4"</formula>
    </cfRule>
    <cfRule type="expression" dxfId="13017" priority="2175">
      <formula>#REF!="A3"</formula>
    </cfRule>
    <cfRule type="expression" dxfId="13016" priority="2176">
      <formula>#REF!="A2"</formula>
    </cfRule>
    <cfRule type="expression" dxfId="13015" priority="2177">
      <formula>#REF!="A1"</formula>
    </cfRule>
  </conditionalFormatting>
  <conditionalFormatting sqref="AX194:AX198">
    <cfRule type="expression" dxfId="13014" priority="2160">
      <formula>#REF!="A9"</formula>
    </cfRule>
    <cfRule type="expression" dxfId="13013" priority="2161">
      <formula>#REF!="A8"</formula>
    </cfRule>
    <cfRule type="expression" dxfId="13012" priority="2162">
      <formula>#REF!="A7"</formula>
    </cfRule>
    <cfRule type="expression" dxfId="13011" priority="2163">
      <formula>#REF!="A6"</formula>
    </cfRule>
    <cfRule type="expression" dxfId="13010" priority="2164">
      <formula>#REF!="A5"</formula>
    </cfRule>
    <cfRule type="expression" dxfId="13009" priority="2165">
      <formula>#REF!="A4"</formula>
    </cfRule>
    <cfRule type="expression" dxfId="13008" priority="2166">
      <formula>#REF!="A3"</formula>
    </cfRule>
    <cfRule type="expression" dxfId="13007" priority="2167">
      <formula>#REF!="A2"</formula>
    </cfRule>
    <cfRule type="expression" dxfId="13006" priority="2168">
      <formula>#REF!="A1"</formula>
    </cfRule>
  </conditionalFormatting>
  <conditionalFormatting sqref="AX202:AX204">
    <cfRule type="expression" dxfId="13005" priority="2151">
      <formula>#REF!="A9"</formula>
    </cfRule>
    <cfRule type="expression" dxfId="13004" priority="2152">
      <formula>#REF!="A8"</formula>
    </cfRule>
    <cfRule type="expression" dxfId="13003" priority="2153">
      <formula>#REF!="A7"</formula>
    </cfRule>
    <cfRule type="expression" dxfId="13002" priority="2154">
      <formula>#REF!="A6"</formula>
    </cfRule>
    <cfRule type="expression" dxfId="13001" priority="2155">
      <formula>#REF!="A5"</formula>
    </cfRule>
    <cfRule type="expression" dxfId="13000" priority="2156">
      <formula>#REF!="A4"</formula>
    </cfRule>
    <cfRule type="expression" dxfId="12999" priority="2157">
      <formula>#REF!="A3"</formula>
    </cfRule>
    <cfRule type="expression" dxfId="12998" priority="2158">
      <formula>#REF!="A2"</formula>
    </cfRule>
    <cfRule type="expression" dxfId="12997" priority="2159">
      <formula>#REF!="A1"</formula>
    </cfRule>
  </conditionalFormatting>
  <conditionalFormatting sqref="AX210">
    <cfRule type="expression" dxfId="12996" priority="2142">
      <formula>#REF!="A9"</formula>
    </cfRule>
    <cfRule type="expression" dxfId="12995" priority="2143">
      <formula>#REF!="A8"</formula>
    </cfRule>
    <cfRule type="expression" dxfId="12994" priority="2144">
      <formula>#REF!="A7"</formula>
    </cfRule>
    <cfRule type="expression" dxfId="12993" priority="2145">
      <formula>#REF!="A6"</formula>
    </cfRule>
    <cfRule type="expression" dxfId="12992" priority="2146">
      <formula>#REF!="A5"</formula>
    </cfRule>
    <cfRule type="expression" dxfId="12991" priority="2147">
      <formula>#REF!="A4"</formula>
    </cfRule>
    <cfRule type="expression" dxfId="12990" priority="2148">
      <formula>#REF!="A3"</formula>
    </cfRule>
    <cfRule type="expression" dxfId="12989" priority="2149">
      <formula>#REF!="A2"</formula>
    </cfRule>
    <cfRule type="expression" dxfId="12988" priority="2150">
      <formula>#REF!="A1"</formula>
    </cfRule>
  </conditionalFormatting>
  <conditionalFormatting sqref="AX214">
    <cfRule type="expression" dxfId="12987" priority="2133">
      <formula>#REF!="A9"</formula>
    </cfRule>
    <cfRule type="expression" dxfId="12986" priority="2134">
      <formula>#REF!="A8"</formula>
    </cfRule>
    <cfRule type="expression" dxfId="12985" priority="2135">
      <formula>#REF!="A7"</formula>
    </cfRule>
    <cfRule type="expression" dxfId="12984" priority="2136">
      <formula>#REF!="A6"</formula>
    </cfRule>
    <cfRule type="expression" dxfId="12983" priority="2137">
      <formula>#REF!="A5"</formula>
    </cfRule>
    <cfRule type="expression" dxfId="12982" priority="2138">
      <formula>#REF!="A4"</formula>
    </cfRule>
    <cfRule type="expression" dxfId="12981" priority="2139">
      <formula>#REF!="A3"</formula>
    </cfRule>
    <cfRule type="expression" dxfId="12980" priority="2140">
      <formula>#REF!="A2"</formula>
    </cfRule>
    <cfRule type="expression" dxfId="12979" priority="2141">
      <formula>#REF!="A1"</formula>
    </cfRule>
  </conditionalFormatting>
  <conditionalFormatting sqref="AX219:AX220">
    <cfRule type="expression" dxfId="12978" priority="2124">
      <formula>#REF!="A9"</formula>
    </cfRule>
    <cfRule type="expression" dxfId="12977" priority="2125">
      <formula>#REF!="A8"</formula>
    </cfRule>
    <cfRule type="expression" dxfId="12976" priority="2126">
      <formula>#REF!="A7"</formula>
    </cfRule>
    <cfRule type="expression" dxfId="12975" priority="2127">
      <formula>#REF!="A6"</formula>
    </cfRule>
    <cfRule type="expression" dxfId="12974" priority="2128">
      <formula>#REF!="A5"</formula>
    </cfRule>
    <cfRule type="expression" dxfId="12973" priority="2129">
      <formula>#REF!="A4"</formula>
    </cfRule>
    <cfRule type="expression" dxfId="12972" priority="2130">
      <formula>#REF!="A3"</formula>
    </cfRule>
    <cfRule type="expression" dxfId="12971" priority="2131">
      <formula>#REF!="A2"</formula>
    </cfRule>
    <cfRule type="expression" dxfId="12970" priority="2132">
      <formula>#REF!="A1"</formula>
    </cfRule>
  </conditionalFormatting>
  <conditionalFormatting sqref="AX222:AX223">
    <cfRule type="expression" dxfId="12969" priority="2115">
      <formula>#REF!="A9"</formula>
    </cfRule>
    <cfRule type="expression" dxfId="12968" priority="2116">
      <formula>#REF!="A8"</formula>
    </cfRule>
    <cfRule type="expression" dxfId="12967" priority="2117">
      <formula>#REF!="A7"</formula>
    </cfRule>
    <cfRule type="expression" dxfId="12966" priority="2118">
      <formula>#REF!="A6"</formula>
    </cfRule>
    <cfRule type="expression" dxfId="12965" priority="2119">
      <formula>#REF!="A5"</formula>
    </cfRule>
    <cfRule type="expression" dxfId="12964" priority="2120">
      <formula>#REF!="A4"</formula>
    </cfRule>
    <cfRule type="expression" dxfId="12963" priority="2121">
      <formula>#REF!="A3"</formula>
    </cfRule>
    <cfRule type="expression" dxfId="12962" priority="2122">
      <formula>#REF!="A2"</formula>
    </cfRule>
    <cfRule type="expression" dxfId="12961" priority="2123">
      <formula>#REF!="A1"</formula>
    </cfRule>
  </conditionalFormatting>
  <conditionalFormatting sqref="AX225:AX230">
    <cfRule type="expression" dxfId="12960" priority="2106">
      <formula>#REF!="A9"</formula>
    </cfRule>
    <cfRule type="expression" dxfId="12959" priority="2107">
      <formula>#REF!="A8"</formula>
    </cfRule>
    <cfRule type="expression" dxfId="12958" priority="2108">
      <formula>#REF!="A7"</formula>
    </cfRule>
    <cfRule type="expression" dxfId="12957" priority="2109">
      <formula>#REF!="A6"</formula>
    </cfRule>
    <cfRule type="expression" dxfId="12956" priority="2110">
      <formula>#REF!="A5"</formula>
    </cfRule>
    <cfRule type="expression" dxfId="12955" priority="2111">
      <formula>#REF!="A4"</formula>
    </cfRule>
    <cfRule type="expression" dxfId="12954" priority="2112">
      <formula>#REF!="A3"</formula>
    </cfRule>
    <cfRule type="expression" dxfId="12953" priority="2113">
      <formula>#REF!="A2"</formula>
    </cfRule>
    <cfRule type="expression" dxfId="12952" priority="2114">
      <formula>#REF!="A1"</formula>
    </cfRule>
  </conditionalFormatting>
  <conditionalFormatting sqref="AX234:AX237">
    <cfRule type="expression" dxfId="12951" priority="2097">
      <formula>#REF!="A9"</formula>
    </cfRule>
    <cfRule type="expression" dxfId="12950" priority="2098">
      <formula>#REF!="A8"</formula>
    </cfRule>
    <cfRule type="expression" dxfId="12949" priority="2099">
      <formula>#REF!="A7"</formula>
    </cfRule>
    <cfRule type="expression" dxfId="12948" priority="2100">
      <formula>#REF!="A6"</formula>
    </cfRule>
    <cfRule type="expression" dxfId="12947" priority="2101">
      <formula>#REF!="A5"</formula>
    </cfRule>
    <cfRule type="expression" dxfId="12946" priority="2102">
      <formula>#REF!="A4"</formula>
    </cfRule>
    <cfRule type="expression" dxfId="12945" priority="2103">
      <formula>#REF!="A3"</formula>
    </cfRule>
    <cfRule type="expression" dxfId="12944" priority="2104">
      <formula>#REF!="A2"</formula>
    </cfRule>
    <cfRule type="expression" dxfId="12943" priority="2105">
      <formula>#REF!="A1"</formula>
    </cfRule>
  </conditionalFormatting>
  <conditionalFormatting sqref="AX245:AX246">
    <cfRule type="expression" dxfId="12942" priority="2088">
      <formula>#REF!="A9"</formula>
    </cfRule>
    <cfRule type="expression" dxfId="12941" priority="2089">
      <formula>#REF!="A8"</formula>
    </cfRule>
    <cfRule type="expression" dxfId="12940" priority="2090">
      <formula>#REF!="A7"</formula>
    </cfRule>
    <cfRule type="expression" dxfId="12939" priority="2091">
      <formula>#REF!="A6"</formula>
    </cfRule>
    <cfRule type="expression" dxfId="12938" priority="2092">
      <formula>#REF!="A5"</formula>
    </cfRule>
    <cfRule type="expression" dxfId="12937" priority="2093">
      <formula>#REF!="A4"</formula>
    </cfRule>
    <cfRule type="expression" dxfId="12936" priority="2094">
      <formula>#REF!="A3"</formula>
    </cfRule>
    <cfRule type="expression" dxfId="12935" priority="2095">
      <formula>#REF!="A2"</formula>
    </cfRule>
    <cfRule type="expression" dxfId="12934" priority="2096">
      <formula>#REF!="A1"</formula>
    </cfRule>
  </conditionalFormatting>
  <conditionalFormatting sqref="AX249">
    <cfRule type="expression" dxfId="12933" priority="2079">
      <formula>#REF!="A9"</formula>
    </cfRule>
    <cfRule type="expression" dxfId="12932" priority="2080">
      <formula>#REF!="A8"</formula>
    </cfRule>
    <cfRule type="expression" dxfId="12931" priority="2081">
      <formula>#REF!="A7"</formula>
    </cfRule>
    <cfRule type="expression" dxfId="12930" priority="2082">
      <formula>#REF!="A6"</formula>
    </cfRule>
    <cfRule type="expression" dxfId="12929" priority="2083">
      <formula>#REF!="A5"</formula>
    </cfRule>
    <cfRule type="expression" dxfId="12928" priority="2084">
      <formula>#REF!="A4"</formula>
    </cfRule>
    <cfRule type="expression" dxfId="12927" priority="2085">
      <formula>#REF!="A3"</formula>
    </cfRule>
    <cfRule type="expression" dxfId="12926" priority="2086">
      <formula>#REF!="A2"</formula>
    </cfRule>
    <cfRule type="expression" dxfId="12925" priority="2087">
      <formula>#REF!="A1"</formula>
    </cfRule>
  </conditionalFormatting>
  <conditionalFormatting sqref="AX254:AX255">
    <cfRule type="expression" dxfId="12924" priority="2070">
      <formula>#REF!="A9"</formula>
    </cfRule>
    <cfRule type="expression" dxfId="12923" priority="2071">
      <formula>#REF!="A8"</formula>
    </cfRule>
    <cfRule type="expression" dxfId="12922" priority="2072">
      <formula>#REF!="A7"</formula>
    </cfRule>
    <cfRule type="expression" dxfId="12921" priority="2073">
      <formula>#REF!="A6"</formula>
    </cfRule>
    <cfRule type="expression" dxfId="12920" priority="2074">
      <formula>#REF!="A5"</formula>
    </cfRule>
    <cfRule type="expression" dxfId="12919" priority="2075">
      <formula>#REF!="A4"</formula>
    </cfRule>
    <cfRule type="expression" dxfId="12918" priority="2076">
      <formula>#REF!="A3"</formula>
    </cfRule>
    <cfRule type="expression" dxfId="12917" priority="2077">
      <formula>#REF!="A2"</formula>
    </cfRule>
    <cfRule type="expression" dxfId="12916" priority="2078">
      <formula>#REF!="A1"</formula>
    </cfRule>
  </conditionalFormatting>
  <conditionalFormatting sqref="AX260:AX263">
    <cfRule type="expression" dxfId="12915" priority="2061">
      <formula>#REF!="A9"</formula>
    </cfRule>
    <cfRule type="expression" dxfId="12914" priority="2062">
      <formula>#REF!="A8"</formula>
    </cfRule>
    <cfRule type="expression" dxfId="12913" priority="2063">
      <formula>#REF!="A7"</formula>
    </cfRule>
    <cfRule type="expression" dxfId="12912" priority="2064">
      <formula>#REF!="A6"</formula>
    </cfRule>
    <cfRule type="expression" dxfId="12911" priority="2065">
      <formula>#REF!="A5"</formula>
    </cfRule>
    <cfRule type="expression" dxfId="12910" priority="2066">
      <formula>#REF!="A4"</formula>
    </cfRule>
    <cfRule type="expression" dxfId="12909" priority="2067">
      <formula>#REF!="A3"</formula>
    </cfRule>
    <cfRule type="expression" dxfId="12908" priority="2068">
      <formula>#REF!="A2"</formula>
    </cfRule>
    <cfRule type="expression" dxfId="12907" priority="2069">
      <formula>#REF!="A1"</formula>
    </cfRule>
  </conditionalFormatting>
  <conditionalFormatting sqref="AX265">
    <cfRule type="expression" dxfId="12906" priority="2052">
      <formula>#REF!="A9"</formula>
    </cfRule>
    <cfRule type="expression" dxfId="12905" priority="2053">
      <formula>#REF!="A8"</formula>
    </cfRule>
    <cfRule type="expression" dxfId="12904" priority="2054">
      <formula>#REF!="A7"</formula>
    </cfRule>
    <cfRule type="expression" dxfId="12903" priority="2055">
      <formula>#REF!="A6"</formula>
    </cfRule>
    <cfRule type="expression" dxfId="12902" priority="2056">
      <formula>#REF!="A5"</formula>
    </cfRule>
    <cfRule type="expression" dxfId="12901" priority="2057">
      <formula>#REF!="A4"</formula>
    </cfRule>
    <cfRule type="expression" dxfId="12900" priority="2058">
      <formula>#REF!="A3"</formula>
    </cfRule>
    <cfRule type="expression" dxfId="12899" priority="2059">
      <formula>#REF!="A2"</formula>
    </cfRule>
    <cfRule type="expression" dxfId="12898" priority="2060">
      <formula>#REF!="A1"</formula>
    </cfRule>
  </conditionalFormatting>
  <conditionalFormatting sqref="AX268:AX275">
    <cfRule type="expression" dxfId="12897" priority="2043">
      <formula>#REF!="A9"</formula>
    </cfRule>
    <cfRule type="expression" dxfId="12896" priority="2044">
      <formula>#REF!="A8"</formula>
    </cfRule>
    <cfRule type="expression" dxfId="12895" priority="2045">
      <formula>#REF!="A7"</formula>
    </cfRule>
    <cfRule type="expression" dxfId="12894" priority="2046">
      <formula>#REF!="A6"</formula>
    </cfRule>
    <cfRule type="expression" dxfId="12893" priority="2047">
      <formula>#REF!="A5"</formula>
    </cfRule>
    <cfRule type="expression" dxfId="12892" priority="2048">
      <formula>#REF!="A4"</formula>
    </cfRule>
    <cfRule type="expression" dxfId="12891" priority="2049">
      <formula>#REF!="A3"</formula>
    </cfRule>
    <cfRule type="expression" dxfId="12890" priority="2050">
      <formula>#REF!="A2"</formula>
    </cfRule>
    <cfRule type="expression" dxfId="12889" priority="2051">
      <formula>#REF!="A1"</formula>
    </cfRule>
  </conditionalFormatting>
  <conditionalFormatting sqref="BH9">
    <cfRule type="cellIs" dxfId="12888" priority="2033" stopIfTrue="1" operator="lessThan">
      <formula>0</formula>
    </cfRule>
  </conditionalFormatting>
  <conditionalFormatting sqref="BH10">
    <cfRule type="cellIs" dxfId="12887" priority="2032" stopIfTrue="1" operator="lessThan">
      <formula>0</formula>
    </cfRule>
  </conditionalFormatting>
  <conditionalFormatting sqref="BH11">
    <cfRule type="cellIs" dxfId="12886" priority="2031" stopIfTrue="1" operator="lessThan">
      <formula>0</formula>
    </cfRule>
  </conditionalFormatting>
  <conditionalFormatting sqref="BH14">
    <cfRule type="expression" dxfId="12885" priority="2022">
      <formula>$A14="A9"</formula>
    </cfRule>
    <cfRule type="expression" dxfId="12884" priority="2023">
      <formula>$A14="A8"</formula>
    </cfRule>
    <cfRule type="expression" dxfId="12883" priority="2024">
      <formula>$A14="A7"</formula>
    </cfRule>
    <cfRule type="expression" dxfId="12882" priority="2025">
      <formula>$A14="A6"</formula>
    </cfRule>
    <cfRule type="expression" dxfId="12881" priority="2026">
      <formula>$A14="A5"</formula>
    </cfRule>
    <cfRule type="expression" dxfId="12880" priority="2027">
      <formula>$A14="A4"</formula>
    </cfRule>
    <cfRule type="expression" dxfId="12879" priority="2028">
      <formula>$A14="A3"</formula>
    </cfRule>
    <cfRule type="expression" dxfId="12878" priority="2029">
      <formula>$A14="A2"</formula>
    </cfRule>
    <cfRule type="expression" dxfId="12877" priority="2030">
      <formula>$A14="A1"</formula>
    </cfRule>
  </conditionalFormatting>
  <conditionalFormatting sqref="BK9">
    <cfRule type="cellIs" dxfId="12876" priority="2021" stopIfTrue="1" operator="lessThan">
      <formula>0</formula>
    </cfRule>
  </conditionalFormatting>
  <conditionalFormatting sqref="BK10">
    <cfRule type="cellIs" dxfId="12875" priority="2020" stopIfTrue="1" operator="lessThan">
      <formula>0</formula>
    </cfRule>
  </conditionalFormatting>
  <conditionalFormatting sqref="BK11">
    <cfRule type="cellIs" dxfId="12874" priority="2019" stopIfTrue="1" operator="lessThan">
      <formula>0</formula>
    </cfRule>
  </conditionalFormatting>
  <conditionalFormatting sqref="BK14">
    <cfRule type="expression" dxfId="12873" priority="2010">
      <formula>$A14="A9"</formula>
    </cfRule>
    <cfRule type="expression" dxfId="12872" priority="2011">
      <formula>$A14="A8"</formula>
    </cfRule>
    <cfRule type="expression" dxfId="12871" priority="2012">
      <formula>$A14="A7"</formula>
    </cfRule>
    <cfRule type="expression" dxfId="12870" priority="2013">
      <formula>$A14="A6"</formula>
    </cfRule>
    <cfRule type="expression" dxfId="12869" priority="2014">
      <formula>$A14="A5"</formula>
    </cfRule>
    <cfRule type="expression" dxfId="12868" priority="2015">
      <formula>$A14="A4"</formula>
    </cfRule>
    <cfRule type="expression" dxfId="12867" priority="2016">
      <formula>$A14="A3"</formula>
    </cfRule>
    <cfRule type="expression" dxfId="12866" priority="2017">
      <formula>$A14="A2"</formula>
    </cfRule>
    <cfRule type="expression" dxfId="12865" priority="2018">
      <formula>$A14="A1"</formula>
    </cfRule>
  </conditionalFormatting>
  <conditionalFormatting sqref="BL9">
    <cfRule type="cellIs" dxfId="12864" priority="2009" stopIfTrue="1" operator="lessThan">
      <formula>0</formula>
    </cfRule>
  </conditionalFormatting>
  <conditionalFormatting sqref="BL10">
    <cfRule type="cellIs" dxfId="12863" priority="2008" stopIfTrue="1" operator="lessThan">
      <formula>0</formula>
    </cfRule>
  </conditionalFormatting>
  <conditionalFormatting sqref="BL11">
    <cfRule type="cellIs" dxfId="12862" priority="2007" stopIfTrue="1" operator="lessThan">
      <formula>0</formula>
    </cfRule>
  </conditionalFormatting>
  <conditionalFormatting sqref="BL14">
    <cfRule type="expression" dxfId="12861" priority="1998">
      <formula>$A14="A9"</formula>
    </cfRule>
    <cfRule type="expression" dxfId="12860" priority="1999">
      <formula>$A14="A8"</formula>
    </cfRule>
    <cfRule type="expression" dxfId="12859" priority="2000">
      <formula>$A14="A7"</formula>
    </cfRule>
    <cfRule type="expression" dxfId="12858" priority="2001">
      <formula>$A14="A6"</formula>
    </cfRule>
    <cfRule type="expression" dxfId="12857" priority="2002">
      <formula>$A14="A5"</formula>
    </cfRule>
    <cfRule type="expression" dxfId="12856" priority="2003">
      <formula>$A14="A4"</formula>
    </cfRule>
    <cfRule type="expression" dxfId="12855" priority="2004">
      <formula>$A14="A3"</formula>
    </cfRule>
    <cfRule type="expression" dxfId="12854" priority="2005">
      <formula>$A14="A2"</formula>
    </cfRule>
    <cfRule type="expression" dxfId="12853" priority="2006">
      <formula>$A14="A1"</formula>
    </cfRule>
  </conditionalFormatting>
  <conditionalFormatting sqref="BH22">
    <cfRule type="expression" dxfId="12852" priority="1989">
      <formula>$A22="A9"</formula>
    </cfRule>
    <cfRule type="expression" dxfId="12851" priority="1990">
      <formula>$A22="A8"</formula>
    </cfRule>
    <cfRule type="expression" dxfId="12850" priority="1991">
      <formula>$A22="A7"</formula>
    </cfRule>
    <cfRule type="expression" dxfId="12849" priority="1992">
      <formula>$A22="A6"</formula>
    </cfRule>
    <cfRule type="expression" dxfId="12848" priority="1993">
      <formula>$A22="A5"</formula>
    </cfRule>
    <cfRule type="expression" dxfId="12847" priority="1994">
      <formula>$A22="A4"</formula>
    </cfRule>
    <cfRule type="expression" dxfId="12846" priority="1995">
      <formula>$A22="A3"</formula>
    </cfRule>
    <cfRule type="expression" dxfId="12845" priority="1996">
      <formula>$A22="A2"</formula>
    </cfRule>
    <cfRule type="expression" dxfId="12844" priority="1997">
      <formula>$A22="A1"</formula>
    </cfRule>
  </conditionalFormatting>
  <conditionalFormatting sqref="BK22:BL22">
    <cfRule type="expression" dxfId="12843" priority="1980">
      <formula>$A22="A9"</formula>
    </cfRule>
    <cfRule type="expression" dxfId="12842" priority="1981">
      <formula>$A22="A8"</formula>
    </cfRule>
    <cfRule type="expression" dxfId="12841" priority="1982">
      <formula>$A22="A7"</formula>
    </cfRule>
    <cfRule type="expression" dxfId="12840" priority="1983">
      <formula>$A22="A6"</formula>
    </cfRule>
    <cfRule type="expression" dxfId="12839" priority="1984">
      <formula>$A22="A5"</formula>
    </cfRule>
    <cfRule type="expression" dxfId="12838" priority="1985">
      <formula>$A22="A4"</formula>
    </cfRule>
    <cfRule type="expression" dxfId="12837" priority="1986">
      <formula>$A22="A3"</formula>
    </cfRule>
    <cfRule type="expression" dxfId="12836" priority="1987">
      <formula>$A22="A2"</formula>
    </cfRule>
    <cfRule type="expression" dxfId="12835" priority="1988">
      <formula>$A22="A1"</formula>
    </cfRule>
  </conditionalFormatting>
  <conditionalFormatting sqref="BH26">
    <cfRule type="expression" dxfId="12834" priority="1971">
      <formula>$A26="A9"</formula>
    </cfRule>
    <cfRule type="expression" dxfId="12833" priority="1972">
      <formula>$A26="A8"</formula>
    </cfRule>
    <cfRule type="expression" dxfId="12832" priority="1973">
      <formula>$A26="A7"</formula>
    </cfRule>
    <cfRule type="expression" dxfId="12831" priority="1974">
      <formula>$A26="A6"</formula>
    </cfRule>
    <cfRule type="expression" dxfId="12830" priority="1975">
      <formula>$A26="A5"</formula>
    </cfRule>
    <cfRule type="expression" dxfId="12829" priority="1976">
      <formula>$A26="A4"</formula>
    </cfRule>
    <cfRule type="expression" dxfId="12828" priority="1977">
      <formula>$A26="A3"</formula>
    </cfRule>
    <cfRule type="expression" dxfId="12827" priority="1978">
      <formula>$A26="A2"</formula>
    </cfRule>
    <cfRule type="expression" dxfId="12826" priority="1979">
      <formula>$A26="A1"</formula>
    </cfRule>
  </conditionalFormatting>
  <conditionalFormatting sqref="BH27">
    <cfRule type="expression" dxfId="12825" priority="1962">
      <formula>$A27="A9"</formula>
    </cfRule>
    <cfRule type="expression" dxfId="12824" priority="1963">
      <formula>$A27="A8"</formula>
    </cfRule>
    <cfRule type="expression" dxfId="12823" priority="1964">
      <formula>$A27="A7"</formula>
    </cfRule>
    <cfRule type="expression" dxfId="12822" priority="1965">
      <formula>$A27="A6"</formula>
    </cfRule>
    <cfRule type="expression" dxfId="12821" priority="1966">
      <formula>$A27="A5"</formula>
    </cfRule>
    <cfRule type="expression" dxfId="12820" priority="1967">
      <formula>$A27="A4"</formula>
    </cfRule>
    <cfRule type="expression" dxfId="12819" priority="1968">
      <formula>$A27="A3"</formula>
    </cfRule>
    <cfRule type="expression" dxfId="12818" priority="1969">
      <formula>$A27="A2"</formula>
    </cfRule>
    <cfRule type="expression" dxfId="12817" priority="1970">
      <formula>$A27="A1"</formula>
    </cfRule>
  </conditionalFormatting>
  <conditionalFormatting sqref="BK26:BL26">
    <cfRule type="expression" dxfId="12816" priority="1953">
      <formula>$A26="A9"</formula>
    </cfRule>
    <cfRule type="expression" dxfId="12815" priority="1954">
      <formula>$A26="A8"</formula>
    </cfRule>
    <cfRule type="expression" dxfId="12814" priority="1955">
      <formula>$A26="A7"</formula>
    </cfRule>
    <cfRule type="expression" dxfId="12813" priority="1956">
      <formula>$A26="A6"</formula>
    </cfRule>
    <cfRule type="expression" dxfId="12812" priority="1957">
      <formula>$A26="A5"</formula>
    </cfRule>
    <cfRule type="expression" dxfId="12811" priority="1958">
      <formula>$A26="A4"</formula>
    </cfRule>
    <cfRule type="expression" dxfId="12810" priority="1959">
      <formula>$A26="A3"</formula>
    </cfRule>
    <cfRule type="expression" dxfId="12809" priority="1960">
      <formula>$A26="A2"</formula>
    </cfRule>
    <cfRule type="expression" dxfId="12808" priority="1961">
      <formula>$A26="A1"</formula>
    </cfRule>
  </conditionalFormatting>
  <conditionalFormatting sqref="BK27:BL27">
    <cfRule type="expression" dxfId="12807" priority="1944">
      <formula>$A27="A9"</formula>
    </cfRule>
    <cfRule type="expression" dxfId="12806" priority="1945">
      <formula>$A27="A8"</formula>
    </cfRule>
    <cfRule type="expression" dxfId="12805" priority="1946">
      <formula>$A27="A7"</formula>
    </cfRule>
    <cfRule type="expression" dxfId="12804" priority="1947">
      <formula>$A27="A6"</formula>
    </cfRule>
    <cfRule type="expression" dxfId="12803" priority="1948">
      <formula>$A27="A5"</formula>
    </cfRule>
    <cfRule type="expression" dxfId="12802" priority="1949">
      <formula>$A27="A4"</formula>
    </cfRule>
    <cfRule type="expression" dxfId="12801" priority="1950">
      <formula>$A27="A3"</formula>
    </cfRule>
    <cfRule type="expression" dxfId="12800" priority="1951">
      <formula>$A27="A2"</formula>
    </cfRule>
    <cfRule type="expression" dxfId="12799" priority="1952">
      <formula>$A27="A1"</formula>
    </cfRule>
  </conditionalFormatting>
  <conditionalFormatting sqref="BH37">
    <cfRule type="expression" dxfId="12798" priority="1935">
      <formula>$A37="A9"</formula>
    </cfRule>
    <cfRule type="expression" dxfId="12797" priority="1936">
      <formula>$A37="A8"</formula>
    </cfRule>
    <cfRule type="expression" dxfId="12796" priority="1937">
      <formula>$A37="A7"</formula>
    </cfRule>
    <cfRule type="expression" dxfId="12795" priority="1938">
      <formula>$A37="A6"</formula>
    </cfRule>
    <cfRule type="expression" dxfId="12794" priority="1939">
      <formula>$A37="A5"</formula>
    </cfRule>
    <cfRule type="expression" dxfId="12793" priority="1940">
      <formula>$A37="A4"</formula>
    </cfRule>
    <cfRule type="expression" dxfId="12792" priority="1941">
      <formula>$A37="A3"</formula>
    </cfRule>
    <cfRule type="expression" dxfId="12791" priority="1942">
      <formula>$A37="A2"</formula>
    </cfRule>
    <cfRule type="expression" dxfId="12790" priority="1943">
      <formula>$A37="A1"</formula>
    </cfRule>
  </conditionalFormatting>
  <conditionalFormatting sqref="BK37:BL37">
    <cfRule type="expression" dxfId="12789" priority="1926">
      <formula>$A37="A9"</formula>
    </cfRule>
    <cfRule type="expression" dxfId="12788" priority="1927">
      <formula>$A37="A8"</formula>
    </cfRule>
    <cfRule type="expression" dxfId="12787" priority="1928">
      <formula>$A37="A7"</formula>
    </cfRule>
    <cfRule type="expression" dxfId="12786" priority="1929">
      <formula>$A37="A6"</formula>
    </cfRule>
    <cfRule type="expression" dxfId="12785" priority="1930">
      <formula>$A37="A5"</formula>
    </cfRule>
    <cfRule type="expression" dxfId="12784" priority="1931">
      <formula>$A37="A4"</formula>
    </cfRule>
    <cfRule type="expression" dxfId="12783" priority="1932">
      <formula>$A37="A3"</formula>
    </cfRule>
    <cfRule type="expression" dxfId="12782" priority="1933">
      <formula>$A37="A2"</formula>
    </cfRule>
    <cfRule type="expression" dxfId="12781" priority="1934">
      <formula>$A37="A1"</formula>
    </cfRule>
  </conditionalFormatting>
  <conditionalFormatting sqref="BH40">
    <cfRule type="expression" dxfId="12780" priority="1917">
      <formula>$A40="A9"</formula>
    </cfRule>
    <cfRule type="expression" dxfId="12779" priority="1918">
      <formula>$A40="A8"</formula>
    </cfRule>
    <cfRule type="expression" dxfId="12778" priority="1919">
      <formula>$A40="A7"</formula>
    </cfRule>
    <cfRule type="expression" dxfId="12777" priority="1920">
      <formula>$A40="A6"</formula>
    </cfRule>
    <cfRule type="expression" dxfId="12776" priority="1921">
      <formula>$A40="A5"</formula>
    </cfRule>
    <cfRule type="expression" dxfId="12775" priority="1922">
      <formula>$A40="A4"</formula>
    </cfRule>
    <cfRule type="expression" dxfId="12774" priority="1923">
      <formula>$A40="A3"</formula>
    </cfRule>
    <cfRule type="expression" dxfId="12773" priority="1924">
      <formula>$A40="A2"</formula>
    </cfRule>
    <cfRule type="expression" dxfId="12772" priority="1925">
      <formula>$A40="A1"</formula>
    </cfRule>
  </conditionalFormatting>
  <conditionalFormatting sqref="BK40:BL40">
    <cfRule type="expression" dxfId="12771" priority="1908">
      <formula>$A40="A9"</formula>
    </cfRule>
    <cfRule type="expression" dxfId="12770" priority="1909">
      <formula>$A40="A8"</formula>
    </cfRule>
    <cfRule type="expression" dxfId="12769" priority="1910">
      <formula>$A40="A7"</formula>
    </cfRule>
    <cfRule type="expression" dxfId="12768" priority="1911">
      <formula>$A40="A6"</formula>
    </cfRule>
    <cfRule type="expression" dxfId="12767" priority="1912">
      <formula>$A40="A5"</formula>
    </cfRule>
    <cfRule type="expression" dxfId="12766" priority="1913">
      <formula>$A40="A4"</formula>
    </cfRule>
    <cfRule type="expression" dxfId="12765" priority="1914">
      <formula>$A40="A3"</formula>
    </cfRule>
    <cfRule type="expression" dxfId="12764" priority="1915">
      <formula>$A40="A2"</formula>
    </cfRule>
    <cfRule type="expression" dxfId="12763" priority="1916">
      <formula>$A40="A1"</formula>
    </cfRule>
  </conditionalFormatting>
  <conditionalFormatting sqref="BH43">
    <cfRule type="expression" dxfId="12762" priority="1899">
      <formula>$A43="A9"</formula>
    </cfRule>
    <cfRule type="expression" dxfId="12761" priority="1900">
      <formula>$A43="A8"</formula>
    </cfRule>
    <cfRule type="expression" dxfId="12760" priority="1901">
      <formula>$A43="A7"</formula>
    </cfRule>
    <cfRule type="expression" dxfId="12759" priority="1902">
      <formula>$A43="A6"</formula>
    </cfRule>
    <cfRule type="expression" dxfId="12758" priority="1903">
      <formula>$A43="A5"</formula>
    </cfRule>
    <cfRule type="expression" dxfId="12757" priority="1904">
      <formula>$A43="A4"</formula>
    </cfRule>
    <cfRule type="expression" dxfId="12756" priority="1905">
      <formula>$A43="A3"</formula>
    </cfRule>
    <cfRule type="expression" dxfId="12755" priority="1906">
      <formula>$A43="A2"</formula>
    </cfRule>
    <cfRule type="expression" dxfId="12754" priority="1907">
      <formula>$A43="A1"</formula>
    </cfRule>
  </conditionalFormatting>
  <conditionalFormatting sqref="BK43:BL43">
    <cfRule type="expression" dxfId="12753" priority="1890">
      <formula>$A43="A9"</formula>
    </cfRule>
    <cfRule type="expression" dxfId="12752" priority="1891">
      <formula>$A43="A8"</formula>
    </cfRule>
    <cfRule type="expression" dxfId="12751" priority="1892">
      <formula>$A43="A7"</formula>
    </cfRule>
    <cfRule type="expression" dxfId="12750" priority="1893">
      <formula>$A43="A6"</formula>
    </cfRule>
    <cfRule type="expression" dxfId="12749" priority="1894">
      <formula>$A43="A5"</formula>
    </cfRule>
    <cfRule type="expression" dxfId="12748" priority="1895">
      <formula>$A43="A4"</formula>
    </cfRule>
    <cfRule type="expression" dxfId="12747" priority="1896">
      <formula>$A43="A3"</formula>
    </cfRule>
    <cfRule type="expression" dxfId="12746" priority="1897">
      <formula>$A43="A2"</formula>
    </cfRule>
    <cfRule type="expression" dxfId="12745" priority="1898">
      <formula>$A43="A1"</formula>
    </cfRule>
  </conditionalFormatting>
  <conditionalFormatting sqref="BH51">
    <cfRule type="expression" dxfId="12744" priority="1881">
      <formula>$A51="A9"</formula>
    </cfRule>
    <cfRule type="expression" dxfId="12743" priority="1882">
      <formula>$A51="A8"</formula>
    </cfRule>
    <cfRule type="expression" dxfId="12742" priority="1883">
      <formula>$A51="A7"</formula>
    </cfRule>
    <cfRule type="expression" dxfId="12741" priority="1884">
      <formula>$A51="A6"</formula>
    </cfRule>
    <cfRule type="expression" dxfId="12740" priority="1885">
      <formula>$A51="A5"</formula>
    </cfRule>
    <cfRule type="expression" dxfId="12739" priority="1886">
      <formula>$A51="A4"</formula>
    </cfRule>
    <cfRule type="expression" dxfId="12738" priority="1887">
      <formula>$A51="A3"</formula>
    </cfRule>
    <cfRule type="expression" dxfId="12737" priority="1888">
      <formula>$A51="A2"</formula>
    </cfRule>
    <cfRule type="expression" dxfId="12736" priority="1889">
      <formula>$A51="A1"</formula>
    </cfRule>
  </conditionalFormatting>
  <conditionalFormatting sqref="BK51:BL51">
    <cfRule type="expression" dxfId="12735" priority="1872">
      <formula>$A51="A9"</formula>
    </cfRule>
    <cfRule type="expression" dxfId="12734" priority="1873">
      <formula>$A51="A8"</formula>
    </cfRule>
    <cfRule type="expression" dxfId="12733" priority="1874">
      <formula>$A51="A7"</formula>
    </cfRule>
    <cfRule type="expression" dxfId="12732" priority="1875">
      <formula>$A51="A6"</formula>
    </cfRule>
    <cfRule type="expression" dxfId="12731" priority="1876">
      <formula>$A51="A5"</formula>
    </cfRule>
    <cfRule type="expression" dxfId="12730" priority="1877">
      <formula>$A51="A4"</formula>
    </cfRule>
    <cfRule type="expression" dxfId="12729" priority="1878">
      <formula>$A51="A3"</formula>
    </cfRule>
    <cfRule type="expression" dxfId="12728" priority="1879">
      <formula>$A51="A2"</formula>
    </cfRule>
    <cfRule type="expression" dxfId="12727" priority="1880">
      <formula>$A51="A1"</formula>
    </cfRule>
  </conditionalFormatting>
  <conditionalFormatting sqref="BH57">
    <cfRule type="cellIs" dxfId="12726" priority="1871" stopIfTrue="1" operator="lessThan">
      <formula>0</formula>
    </cfRule>
  </conditionalFormatting>
  <conditionalFormatting sqref="BH61">
    <cfRule type="expression" dxfId="12725" priority="1862">
      <formula>$A61="A9"</formula>
    </cfRule>
    <cfRule type="expression" dxfId="12724" priority="1863">
      <formula>$A61="A8"</formula>
    </cfRule>
    <cfRule type="expression" dxfId="12723" priority="1864">
      <formula>$A61="A7"</formula>
    </cfRule>
    <cfRule type="expression" dxfId="12722" priority="1865">
      <formula>$A61="A6"</formula>
    </cfRule>
    <cfRule type="expression" dxfId="12721" priority="1866">
      <formula>$A61="A5"</formula>
    </cfRule>
    <cfRule type="expression" dxfId="12720" priority="1867">
      <formula>$A61="A4"</formula>
    </cfRule>
    <cfRule type="expression" dxfId="12719" priority="1868">
      <formula>$A61="A3"</formula>
    </cfRule>
    <cfRule type="expression" dxfId="12718" priority="1869">
      <formula>$A61="A2"</formula>
    </cfRule>
    <cfRule type="expression" dxfId="12717" priority="1870">
      <formula>$A61="A1"</formula>
    </cfRule>
  </conditionalFormatting>
  <conditionalFormatting sqref="BH60">
    <cfRule type="expression" dxfId="12716" priority="1853">
      <formula>$A60="A9"</formula>
    </cfRule>
    <cfRule type="expression" dxfId="12715" priority="1854">
      <formula>$A60="A8"</formula>
    </cfRule>
    <cfRule type="expression" dxfId="12714" priority="1855">
      <formula>$A60="A7"</formula>
    </cfRule>
    <cfRule type="expression" dxfId="12713" priority="1856">
      <formula>$A60="A6"</formula>
    </cfRule>
    <cfRule type="expression" dxfId="12712" priority="1857">
      <formula>$A60="A5"</formula>
    </cfRule>
    <cfRule type="expression" dxfId="12711" priority="1858">
      <formula>$A60="A4"</formula>
    </cfRule>
    <cfRule type="expression" dxfId="12710" priority="1859">
      <formula>$A60="A3"</formula>
    </cfRule>
    <cfRule type="expression" dxfId="12709" priority="1860">
      <formula>$A60="A2"</formula>
    </cfRule>
    <cfRule type="expression" dxfId="12708" priority="1861">
      <formula>$A60="A1"</formula>
    </cfRule>
  </conditionalFormatting>
  <conditionalFormatting sqref="BK57:BL57">
    <cfRule type="cellIs" dxfId="12707" priority="1852" stopIfTrue="1" operator="lessThan">
      <formula>0</formula>
    </cfRule>
  </conditionalFormatting>
  <conditionalFormatting sqref="BK61:BL61">
    <cfRule type="expression" dxfId="12706" priority="1843">
      <formula>$A61="A9"</formula>
    </cfRule>
    <cfRule type="expression" dxfId="12705" priority="1844">
      <formula>$A61="A8"</formula>
    </cfRule>
    <cfRule type="expression" dxfId="12704" priority="1845">
      <formula>$A61="A7"</formula>
    </cfRule>
    <cfRule type="expression" dxfId="12703" priority="1846">
      <formula>$A61="A6"</formula>
    </cfRule>
    <cfRule type="expression" dxfId="12702" priority="1847">
      <formula>$A61="A5"</formula>
    </cfRule>
    <cfRule type="expression" dxfId="12701" priority="1848">
      <formula>$A61="A4"</formula>
    </cfRule>
    <cfRule type="expression" dxfId="12700" priority="1849">
      <formula>$A61="A3"</formula>
    </cfRule>
    <cfRule type="expression" dxfId="12699" priority="1850">
      <formula>$A61="A2"</formula>
    </cfRule>
    <cfRule type="expression" dxfId="12698" priority="1851">
      <formula>$A61="A1"</formula>
    </cfRule>
  </conditionalFormatting>
  <conditionalFormatting sqref="BK60:BL60">
    <cfRule type="expression" dxfId="12697" priority="1834">
      <formula>$A60="A9"</formula>
    </cfRule>
    <cfRule type="expression" dxfId="12696" priority="1835">
      <formula>$A60="A8"</formula>
    </cfRule>
    <cfRule type="expression" dxfId="12695" priority="1836">
      <formula>$A60="A7"</formula>
    </cfRule>
    <cfRule type="expression" dxfId="12694" priority="1837">
      <formula>$A60="A6"</formula>
    </cfRule>
    <cfRule type="expression" dxfId="12693" priority="1838">
      <formula>$A60="A5"</formula>
    </cfRule>
    <cfRule type="expression" dxfId="12692" priority="1839">
      <formula>$A60="A4"</formula>
    </cfRule>
    <cfRule type="expression" dxfId="12691" priority="1840">
      <formula>$A60="A3"</formula>
    </cfRule>
    <cfRule type="expression" dxfId="12690" priority="1841">
      <formula>$A60="A2"</formula>
    </cfRule>
    <cfRule type="expression" dxfId="12689" priority="1842">
      <formula>$A60="A1"</formula>
    </cfRule>
  </conditionalFormatting>
  <conditionalFormatting sqref="BH65">
    <cfRule type="expression" dxfId="12688" priority="1825">
      <formula>$A65="A9"</formula>
    </cfRule>
    <cfRule type="expression" dxfId="12687" priority="1826">
      <formula>$A65="A8"</formula>
    </cfRule>
    <cfRule type="expression" dxfId="12686" priority="1827">
      <formula>$A65="A7"</formula>
    </cfRule>
    <cfRule type="expression" dxfId="12685" priority="1828">
      <formula>$A65="A6"</formula>
    </cfRule>
    <cfRule type="expression" dxfId="12684" priority="1829">
      <formula>$A65="A5"</formula>
    </cfRule>
    <cfRule type="expression" dxfId="12683" priority="1830">
      <formula>$A65="A4"</formula>
    </cfRule>
    <cfRule type="expression" dxfId="12682" priority="1831">
      <formula>$A65="A3"</formula>
    </cfRule>
    <cfRule type="expression" dxfId="12681" priority="1832">
      <formula>$A65="A2"</formula>
    </cfRule>
    <cfRule type="expression" dxfId="12680" priority="1833">
      <formula>$A65="A1"</formula>
    </cfRule>
  </conditionalFormatting>
  <conditionalFormatting sqref="BK65:BL65">
    <cfRule type="expression" dxfId="12679" priority="1816">
      <formula>$A65="A9"</formula>
    </cfRule>
    <cfRule type="expression" dxfId="12678" priority="1817">
      <formula>$A65="A8"</formula>
    </cfRule>
    <cfRule type="expression" dxfId="12677" priority="1818">
      <formula>$A65="A7"</formula>
    </cfRule>
    <cfRule type="expression" dxfId="12676" priority="1819">
      <formula>$A65="A6"</formula>
    </cfRule>
    <cfRule type="expression" dxfId="12675" priority="1820">
      <formula>$A65="A5"</formula>
    </cfRule>
    <cfRule type="expression" dxfId="12674" priority="1821">
      <formula>$A65="A4"</formula>
    </cfRule>
    <cfRule type="expression" dxfId="12673" priority="1822">
      <formula>$A65="A3"</formula>
    </cfRule>
    <cfRule type="expression" dxfId="12672" priority="1823">
      <formula>$A65="A2"</formula>
    </cfRule>
    <cfRule type="expression" dxfId="12671" priority="1824">
      <formula>$A65="A1"</formula>
    </cfRule>
  </conditionalFormatting>
  <conditionalFormatting sqref="BH69">
    <cfRule type="expression" dxfId="12670" priority="1807">
      <formula>$A69="A9"</formula>
    </cfRule>
    <cfRule type="expression" dxfId="12669" priority="1808">
      <formula>$A69="A8"</formula>
    </cfRule>
    <cfRule type="expression" dxfId="12668" priority="1809">
      <formula>$A69="A7"</formula>
    </cfRule>
    <cfRule type="expression" dxfId="12667" priority="1810">
      <formula>$A69="A6"</formula>
    </cfRule>
    <cfRule type="expression" dxfId="12666" priority="1811">
      <formula>$A69="A5"</formula>
    </cfRule>
    <cfRule type="expression" dxfId="12665" priority="1812">
      <formula>$A69="A4"</formula>
    </cfRule>
    <cfRule type="expression" dxfId="12664" priority="1813">
      <formula>$A69="A3"</formula>
    </cfRule>
    <cfRule type="expression" dxfId="12663" priority="1814">
      <formula>$A69="A2"</formula>
    </cfRule>
    <cfRule type="expression" dxfId="12662" priority="1815">
      <formula>$A69="A1"</formula>
    </cfRule>
  </conditionalFormatting>
  <conditionalFormatting sqref="BH70">
    <cfRule type="expression" dxfId="12661" priority="1798">
      <formula>$A70="A9"</formula>
    </cfRule>
    <cfRule type="expression" dxfId="12660" priority="1799">
      <formula>$A70="A8"</formula>
    </cfRule>
    <cfRule type="expression" dxfId="12659" priority="1800">
      <formula>$A70="A7"</formula>
    </cfRule>
    <cfRule type="expression" dxfId="12658" priority="1801">
      <formula>$A70="A6"</formula>
    </cfRule>
    <cfRule type="expression" dxfId="12657" priority="1802">
      <formula>$A70="A5"</formula>
    </cfRule>
    <cfRule type="expression" dxfId="12656" priority="1803">
      <formula>$A70="A4"</formula>
    </cfRule>
    <cfRule type="expression" dxfId="12655" priority="1804">
      <formula>$A70="A3"</formula>
    </cfRule>
    <cfRule type="expression" dxfId="12654" priority="1805">
      <formula>$A70="A2"</formula>
    </cfRule>
    <cfRule type="expression" dxfId="12653" priority="1806">
      <formula>$A70="A1"</formula>
    </cfRule>
  </conditionalFormatting>
  <conditionalFormatting sqref="BH71">
    <cfRule type="expression" dxfId="12652" priority="1789">
      <formula>$A71="A9"</formula>
    </cfRule>
    <cfRule type="expression" dxfId="12651" priority="1790">
      <formula>$A71="A8"</formula>
    </cfRule>
    <cfRule type="expression" dxfId="12650" priority="1791">
      <formula>$A71="A7"</formula>
    </cfRule>
    <cfRule type="expression" dxfId="12649" priority="1792">
      <formula>$A71="A6"</formula>
    </cfRule>
    <cfRule type="expression" dxfId="12648" priority="1793">
      <formula>$A71="A5"</formula>
    </cfRule>
    <cfRule type="expression" dxfId="12647" priority="1794">
      <formula>$A71="A4"</formula>
    </cfRule>
    <cfRule type="expression" dxfId="12646" priority="1795">
      <formula>$A71="A3"</formula>
    </cfRule>
    <cfRule type="expression" dxfId="12645" priority="1796">
      <formula>$A71="A2"</formula>
    </cfRule>
    <cfRule type="expression" dxfId="12644" priority="1797">
      <formula>$A71="A1"</formula>
    </cfRule>
  </conditionalFormatting>
  <conditionalFormatting sqref="BH72">
    <cfRule type="expression" dxfId="12643" priority="1780">
      <formula>$A72="A9"</formula>
    </cfRule>
    <cfRule type="expression" dxfId="12642" priority="1781">
      <formula>$A72="A8"</formula>
    </cfRule>
    <cfRule type="expression" dxfId="12641" priority="1782">
      <formula>$A72="A7"</formula>
    </cfRule>
    <cfRule type="expression" dxfId="12640" priority="1783">
      <formula>$A72="A6"</formula>
    </cfRule>
    <cfRule type="expression" dxfId="12639" priority="1784">
      <formula>$A72="A5"</formula>
    </cfRule>
    <cfRule type="expression" dxfId="12638" priority="1785">
      <formula>$A72="A4"</formula>
    </cfRule>
    <cfRule type="expression" dxfId="12637" priority="1786">
      <formula>$A72="A3"</formula>
    </cfRule>
    <cfRule type="expression" dxfId="12636" priority="1787">
      <formula>$A72="A2"</formula>
    </cfRule>
    <cfRule type="expression" dxfId="12635" priority="1788">
      <formula>$A72="A1"</formula>
    </cfRule>
  </conditionalFormatting>
  <conditionalFormatting sqref="BK69:BL69">
    <cfRule type="expression" dxfId="12634" priority="1771">
      <formula>$A69="A9"</formula>
    </cfRule>
    <cfRule type="expression" dxfId="12633" priority="1772">
      <formula>$A69="A8"</formula>
    </cfRule>
    <cfRule type="expression" dxfId="12632" priority="1773">
      <formula>$A69="A7"</formula>
    </cfRule>
    <cfRule type="expression" dxfId="12631" priority="1774">
      <formula>$A69="A6"</formula>
    </cfRule>
    <cfRule type="expression" dxfId="12630" priority="1775">
      <formula>$A69="A5"</formula>
    </cfRule>
    <cfRule type="expression" dxfId="12629" priority="1776">
      <formula>$A69="A4"</formula>
    </cfRule>
    <cfRule type="expression" dxfId="12628" priority="1777">
      <formula>$A69="A3"</formula>
    </cfRule>
    <cfRule type="expression" dxfId="12627" priority="1778">
      <formula>$A69="A2"</formula>
    </cfRule>
    <cfRule type="expression" dxfId="12626" priority="1779">
      <formula>$A69="A1"</formula>
    </cfRule>
  </conditionalFormatting>
  <conditionalFormatting sqref="BK70:BL70">
    <cfRule type="expression" dxfId="12625" priority="1762">
      <formula>$A70="A9"</formula>
    </cfRule>
    <cfRule type="expression" dxfId="12624" priority="1763">
      <formula>$A70="A8"</formula>
    </cfRule>
    <cfRule type="expression" dxfId="12623" priority="1764">
      <formula>$A70="A7"</formula>
    </cfRule>
    <cfRule type="expression" dxfId="12622" priority="1765">
      <formula>$A70="A6"</formula>
    </cfRule>
    <cfRule type="expression" dxfId="12621" priority="1766">
      <formula>$A70="A5"</formula>
    </cfRule>
    <cfRule type="expression" dxfId="12620" priority="1767">
      <formula>$A70="A4"</formula>
    </cfRule>
    <cfRule type="expression" dxfId="12619" priority="1768">
      <formula>$A70="A3"</formula>
    </cfRule>
    <cfRule type="expression" dxfId="12618" priority="1769">
      <formula>$A70="A2"</formula>
    </cfRule>
    <cfRule type="expression" dxfId="12617" priority="1770">
      <formula>$A70="A1"</formula>
    </cfRule>
  </conditionalFormatting>
  <conditionalFormatting sqref="BK71:BL71">
    <cfRule type="expression" dxfId="12616" priority="1753">
      <formula>$A71="A9"</formula>
    </cfRule>
    <cfRule type="expression" dxfId="12615" priority="1754">
      <formula>$A71="A8"</formula>
    </cfRule>
    <cfRule type="expression" dxfId="12614" priority="1755">
      <formula>$A71="A7"</formula>
    </cfRule>
    <cfRule type="expression" dxfId="12613" priority="1756">
      <formula>$A71="A6"</formula>
    </cfRule>
    <cfRule type="expression" dxfId="12612" priority="1757">
      <formula>$A71="A5"</formula>
    </cfRule>
    <cfRule type="expression" dxfId="12611" priority="1758">
      <formula>$A71="A4"</formula>
    </cfRule>
    <cfRule type="expression" dxfId="12610" priority="1759">
      <formula>$A71="A3"</formula>
    </cfRule>
    <cfRule type="expression" dxfId="12609" priority="1760">
      <formula>$A71="A2"</formula>
    </cfRule>
    <cfRule type="expression" dxfId="12608" priority="1761">
      <formula>$A71="A1"</formula>
    </cfRule>
  </conditionalFormatting>
  <conditionalFormatting sqref="BK72:BL72">
    <cfRule type="expression" dxfId="12607" priority="1744">
      <formula>$A72="A9"</formula>
    </cfRule>
    <cfRule type="expression" dxfId="12606" priority="1745">
      <formula>$A72="A8"</formula>
    </cfRule>
    <cfRule type="expression" dxfId="12605" priority="1746">
      <formula>$A72="A7"</formula>
    </cfRule>
    <cfRule type="expression" dxfId="12604" priority="1747">
      <formula>$A72="A6"</formula>
    </cfRule>
    <cfRule type="expression" dxfId="12603" priority="1748">
      <formula>$A72="A5"</formula>
    </cfRule>
    <cfRule type="expression" dxfId="12602" priority="1749">
      <formula>$A72="A4"</formula>
    </cfRule>
    <cfRule type="expression" dxfId="12601" priority="1750">
      <formula>$A72="A3"</formula>
    </cfRule>
    <cfRule type="expression" dxfId="12600" priority="1751">
      <formula>$A72="A2"</formula>
    </cfRule>
    <cfRule type="expression" dxfId="12599" priority="1752">
      <formula>$A72="A1"</formula>
    </cfRule>
  </conditionalFormatting>
  <conditionalFormatting sqref="BH77">
    <cfRule type="expression" dxfId="12598" priority="1735">
      <formula>$A77="A9"</formula>
    </cfRule>
    <cfRule type="expression" dxfId="12597" priority="1736">
      <formula>$A77="A8"</formula>
    </cfRule>
    <cfRule type="expression" dxfId="12596" priority="1737">
      <formula>$A77="A7"</formula>
    </cfRule>
    <cfRule type="expression" dxfId="12595" priority="1738">
      <formula>$A77="A6"</formula>
    </cfRule>
    <cfRule type="expression" dxfId="12594" priority="1739">
      <formula>$A77="A5"</formula>
    </cfRule>
    <cfRule type="expression" dxfId="12593" priority="1740">
      <formula>$A77="A4"</formula>
    </cfRule>
    <cfRule type="expression" dxfId="12592" priority="1741">
      <formula>$A77="A3"</formula>
    </cfRule>
    <cfRule type="expression" dxfId="12591" priority="1742">
      <formula>$A77="A2"</formula>
    </cfRule>
    <cfRule type="expression" dxfId="12590" priority="1743">
      <formula>$A77="A1"</formula>
    </cfRule>
  </conditionalFormatting>
  <conditionalFormatting sqref="BK77:BL77">
    <cfRule type="expression" dxfId="12589" priority="1726">
      <formula>$A77="A9"</formula>
    </cfRule>
    <cfRule type="expression" dxfId="12588" priority="1727">
      <formula>$A77="A8"</formula>
    </cfRule>
    <cfRule type="expression" dxfId="12587" priority="1728">
      <formula>$A77="A7"</formula>
    </cfRule>
    <cfRule type="expression" dxfId="12586" priority="1729">
      <formula>$A77="A6"</formula>
    </cfRule>
    <cfRule type="expression" dxfId="12585" priority="1730">
      <formula>$A77="A5"</formula>
    </cfRule>
    <cfRule type="expression" dxfId="12584" priority="1731">
      <formula>$A77="A4"</formula>
    </cfRule>
    <cfRule type="expression" dxfId="12583" priority="1732">
      <formula>$A77="A3"</formula>
    </cfRule>
    <cfRule type="expression" dxfId="12582" priority="1733">
      <formula>$A77="A2"</formula>
    </cfRule>
    <cfRule type="expression" dxfId="12581" priority="1734">
      <formula>$A77="A1"</formula>
    </cfRule>
  </conditionalFormatting>
  <conditionalFormatting sqref="BH85">
    <cfRule type="expression" dxfId="12580" priority="1699">
      <formula>$A85="A9"</formula>
    </cfRule>
    <cfRule type="expression" dxfId="12579" priority="1700">
      <formula>$A85="A8"</formula>
    </cfRule>
    <cfRule type="expression" dxfId="12578" priority="1701">
      <formula>$A85="A7"</formula>
    </cfRule>
    <cfRule type="expression" dxfId="12577" priority="1702">
      <formula>$A85="A6"</formula>
    </cfRule>
    <cfRule type="expression" dxfId="12576" priority="1703">
      <formula>$A85="A5"</formula>
    </cfRule>
    <cfRule type="expression" dxfId="12575" priority="1704">
      <formula>$A85="A4"</formula>
    </cfRule>
    <cfRule type="expression" dxfId="12574" priority="1705">
      <formula>$A85="A3"</formula>
    </cfRule>
    <cfRule type="expression" dxfId="12573" priority="1706">
      <formula>$A85="A2"</formula>
    </cfRule>
    <cfRule type="expression" dxfId="12572" priority="1707">
      <formula>$A85="A1"</formula>
    </cfRule>
  </conditionalFormatting>
  <conditionalFormatting sqref="BK85:BL85">
    <cfRule type="expression" dxfId="12571" priority="1690">
      <formula>$A85="A9"</formula>
    </cfRule>
    <cfRule type="expression" dxfId="12570" priority="1691">
      <formula>$A85="A8"</formula>
    </cfRule>
    <cfRule type="expression" dxfId="12569" priority="1692">
      <formula>$A85="A7"</formula>
    </cfRule>
    <cfRule type="expression" dxfId="12568" priority="1693">
      <formula>$A85="A6"</formula>
    </cfRule>
    <cfRule type="expression" dxfId="12567" priority="1694">
      <formula>$A85="A5"</formula>
    </cfRule>
    <cfRule type="expression" dxfId="12566" priority="1695">
      <formula>$A85="A4"</formula>
    </cfRule>
    <cfRule type="expression" dxfId="12565" priority="1696">
      <formula>$A85="A3"</formula>
    </cfRule>
    <cfRule type="expression" dxfId="12564" priority="1697">
      <formula>$A85="A2"</formula>
    </cfRule>
    <cfRule type="expression" dxfId="12563" priority="1698">
      <formula>$A85="A1"</formula>
    </cfRule>
  </conditionalFormatting>
  <conditionalFormatting sqref="BH89">
    <cfRule type="expression" dxfId="12562" priority="1681">
      <formula>$A89="A9"</formula>
    </cfRule>
    <cfRule type="expression" dxfId="12561" priority="1682">
      <formula>$A89="A8"</formula>
    </cfRule>
    <cfRule type="expression" dxfId="12560" priority="1683">
      <formula>$A89="A7"</formula>
    </cfRule>
    <cfRule type="expression" dxfId="12559" priority="1684">
      <formula>$A89="A6"</formula>
    </cfRule>
    <cfRule type="expression" dxfId="12558" priority="1685">
      <formula>$A89="A5"</formula>
    </cfRule>
    <cfRule type="expression" dxfId="12557" priority="1686">
      <formula>$A89="A4"</formula>
    </cfRule>
    <cfRule type="expression" dxfId="12556" priority="1687">
      <formula>$A89="A3"</formula>
    </cfRule>
    <cfRule type="expression" dxfId="12555" priority="1688">
      <formula>$A89="A2"</formula>
    </cfRule>
    <cfRule type="expression" dxfId="12554" priority="1689">
      <formula>$A89="A1"</formula>
    </cfRule>
  </conditionalFormatting>
  <conditionalFormatting sqref="BK89:BL89">
    <cfRule type="expression" dxfId="12553" priority="1672">
      <formula>$A89="A9"</formula>
    </cfRule>
    <cfRule type="expression" dxfId="12552" priority="1673">
      <formula>$A89="A8"</formula>
    </cfRule>
    <cfRule type="expression" dxfId="12551" priority="1674">
      <formula>$A89="A7"</formula>
    </cfRule>
    <cfRule type="expression" dxfId="12550" priority="1675">
      <formula>$A89="A6"</formula>
    </cfRule>
    <cfRule type="expression" dxfId="12549" priority="1676">
      <formula>$A89="A5"</formula>
    </cfRule>
    <cfRule type="expression" dxfId="12548" priority="1677">
      <formula>$A89="A4"</formula>
    </cfRule>
    <cfRule type="expression" dxfId="12547" priority="1678">
      <formula>$A89="A3"</formula>
    </cfRule>
    <cfRule type="expression" dxfId="12546" priority="1679">
      <formula>$A89="A2"</formula>
    </cfRule>
    <cfRule type="expression" dxfId="12545" priority="1680">
      <formula>$A89="A1"</formula>
    </cfRule>
  </conditionalFormatting>
  <conditionalFormatting sqref="BH99">
    <cfRule type="expression" dxfId="12544" priority="1663">
      <formula>$A99="A9"</formula>
    </cfRule>
    <cfRule type="expression" dxfId="12543" priority="1664">
      <formula>$A99="A8"</formula>
    </cfRule>
    <cfRule type="expression" dxfId="12542" priority="1665">
      <formula>$A99="A7"</formula>
    </cfRule>
    <cfRule type="expression" dxfId="12541" priority="1666">
      <formula>$A99="A6"</formula>
    </cfRule>
    <cfRule type="expression" dxfId="12540" priority="1667">
      <formula>$A99="A5"</formula>
    </cfRule>
    <cfRule type="expression" dxfId="12539" priority="1668">
      <formula>$A99="A4"</formula>
    </cfRule>
    <cfRule type="expression" dxfId="12538" priority="1669">
      <formula>$A99="A3"</formula>
    </cfRule>
    <cfRule type="expression" dxfId="12537" priority="1670">
      <formula>$A99="A2"</formula>
    </cfRule>
    <cfRule type="expression" dxfId="12536" priority="1671">
      <formula>$A99="A1"</formula>
    </cfRule>
  </conditionalFormatting>
  <conditionalFormatting sqref="BK99:BL99">
    <cfRule type="expression" dxfId="12535" priority="1654">
      <formula>$A99="A9"</formula>
    </cfRule>
    <cfRule type="expression" dxfId="12534" priority="1655">
      <formula>$A99="A8"</formula>
    </cfRule>
    <cfRule type="expression" dxfId="12533" priority="1656">
      <formula>$A99="A7"</formula>
    </cfRule>
    <cfRule type="expression" dxfId="12532" priority="1657">
      <formula>$A99="A6"</formula>
    </cfRule>
    <cfRule type="expression" dxfId="12531" priority="1658">
      <formula>$A99="A5"</formula>
    </cfRule>
    <cfRule type="expression" dxfId="12530" priority="1659">
      <formula>$A99="A4"</formula>
    </cfRule>
    <cfRule type="expression" dxfId="12529" priority="1660">
      <formula>$A99="A3"</formula>
    </cfRule>
    <cfRule type="expression" dxfId="12528" priority="1661">
      <formula>$A99="A2"</formula>
    </cfRule>
    <cfRule type="expression" dxfId="12527" priority="1662">
      <formula>$A99="A1"</formula>
    </cfRule>
  </conditionalFormatting>
  <conditionalFormatting sqref="BH105">
    <cfRule type="expression" dxfId="12526" priority="1645">
      <formula>$A105="A9"</formula>
    </cfRule>
    <cfRule type="expression" dxfId="12525" priority="1646">
      <formula>$A105="A8"</formula>
    </cfRule>
    <cfRule type="expression" dxfId="12524" priority="1647">
      <formula>$A105="A7"</formula>
    </cfRule>
    <cfRule type="expression" dxfId="12523" priority="1648">
      <formula>$A105="A6"</formula>
    </cfRule>
    <cfRule type="expression" dxfId="12522" priority="1649">
      <formula>$A105="A5"</formula>
    </cfRule>
    <cfRule type="expression" dxfId="12521" priority="1650">
      <formula>$A105="A4"</formula>
    </cfRule>
    <cfRule type="expression" dxfId="12520" priority="1651">
      <formula>$A105="A3"</formula>
    </cfRule>
    <cfRule type="expression" dxfId="12519" priority="1652">
      <formula>$A105="A2"</formula>
    </cfRule>
    <cfRule type="expression" dxfId="12518" priority="1653">
      <formula>$A105="A1"</formula>
    </cfRule>
  </conditionalFormatting>
  <conditionalFormatting sqref="BK105:BL105">
    <cfRule type="expression" dxfId="12517" priority="1636">
      <formula>$A105="A9"</formula>
    </cfRule>
    <cfRule type="expression" dxfId="12516" priority="1637">
      <formula>$A105="A8"</formula>
    </cfRule>
    <cfRule type="expression" dxfId="12515" priority="1638">
      <formula>$A105="A7"</formula>
    </cfRule>
    <cfRule type="expression" dxfId="12514" priority="1639">
      <formula>$A105="A6"</formula>
    </cfRule>
    <cfRule type="expression" dxfId="12513" priority="1640">
      <formula>$A105="A5"</formula>
    </cfRule>
    <cfRule type="expression" dxfId="12512" priority="1641">
      <formula>$A105="A4"</formula>
    </cfRule>
    <cfRule type="expression" dxfId="12511" priority="1642">
      <formula>$A105="A3"</formula>
    </cfRule>
    <cfRule type="expression" dxfId="12510" priority="1643">
      <formula>$A105="A2"</formula>
    </cfRule>
    <cfRule type="expression" dxfId="12509" priority="1644">
      <formula>$A105="A1"</formula>
    </cfRule>
  </conditionalFormatting>
  <conditionalFormatting sqref="BH118">
    <cfRule type="expression" dxfId="12508" priority="1627">
      <formula>$A118="A9"</formula>
    </cfRule>
    <cfRule type="expression" dxfId="12507" priority="1628">
      <formula>$A118="A8"</formula>
    </cfRule>
    <cfRule type="expression" dxfId="12506" priority="1629">
      <formula>$A118="A7"</formula>
    </cfRule>
    <cfRule type="expression" dxfId="12505" priority="1630">
      <formula>$A118="A6"</formula>
    </cfRule>
    <cfRule type="expression" dxfId="12504" priority="1631">
      <formula>$A118="A5"</formula>
    </cfRule>
    <cfRule type="expression" dxfId="12503" priority="1632">
      <formula>$A118="A4"</formula>
    </cfRule>
    <cfRule type="expression" dxfId="12502" priority="1633">
      <formula>$A118="A3"</formula>
    </cfRule>
    <cfRule type="expression" dxfId="12501" priority="1634">
      <formula>$A118="A2"</formula>
    </cfRule>
    <cfRule type="expression" dxfId="12500" priority="1635">
      <formula>$A118="A1"</formula>
    </cfRule>
  </conditionalFormatting>
  <conditionalFormatting sqref="BK118:BL118">
    <cfRule type="expression" dxfId="12499" priority="1618">
      <formula>$A118="A9"</formula>
    </cfRule>
    <cfRule type="expression" dxfId="12498" priority="1619">
      <formula>$A118="A8"</formula>
    </cfRule>
    <cfRule type="expression" dxfId="12497" priority="1620">
      <formula>$A118="A7"</formula>
    </cfRule>
    <cfRule type="expression" dxfId="12496" priority="1621">
      <formula>$A118="A6"</formula>
    </cfRule>
    <cfRule type="expression" dxfId="12495" priority="1622">
      <formula>$A118="A5"</formula>
    </cfRule>
    <cfRule type="expression" dxfId="12494" priority="1623">
      <formula>$A118="A4"</formula>
    </cfRule>
    <cfRule type="expression" dxfId="12493" priority="1624">
      <formula>$A118="A3"</formula>
    </cfRule>
    <cfRule type="expression" dxfId="12492" priority="1625">
      <formula>$A118="A2"</formula>
    </cfRule>
    <cfRule type="expression" dxfId="12491" priority="1626">
      <formula>$A118="A1"</formula>
    </cfRule>
  </conditionalFormatting>
  <conditionalFormatting sqref="BH131">
    <cfRule type="cellIs" dxfId="12490" priority="1617" stopIfTrue="1" operator="lessThan">
      <formula>0</formula>
    </cfRule>
  </conditionalFormatting>
  <conditionalFormatting sqref="BH134">
    <cfRule type="expression" dxfId="12489" priority="1608">
      <formula>$A134="A9"</formula>
    </cfRule>
    <cfRule type="expression" dxfId="12488" priority="1609">
      <formula>$A134="A8"</formula>
    </cfRule>
    <cfRule type="expression" dxfId="12487" priority="1610">
      <formula>$A134="A7"</formula>
    </cfRule>
    <cfRule type="expression" dxfId="12486" priority="1611">
      <formula>$A134="A6"</formula>
    </cfRule>
    <cfRule type="expression" dxfId="12485" priority="1612">
      <formula>$A134="A5"</formula>
    </cfRule>
    <cfRule type="expression" dxfId="12484" priority="1613">
      <formula>$A134="A4"</formula>
    </cfRule>
    <cfRule type="expression" dxfId="12483" priority="1614">
      <formula>$A134="A3"</formula>
    </cfRule>
    <cfRule type="expression" dxfId="12482" priority="1615">
      <formula>$A134="A2"</formula>
    </cfRule>
    <cfRule type="expression" dxfId="12481" priority="1616">
      <formula>$A134="A1"</formula>
    </cfRule>
  </conditionalFormatting>
  <conditionalFormatting sqref="BK131:BL131">
    <cfRule type="cellIs" dxfId="12480" priority="1607" stopIfTrue="1" operator="lessThan">
      <formula>0</formula>
    </cfRule>
  </conditionalFormatting>
  <conditionalFormatting sqref="BK134:BL134">
    <cfRule type="expression" dxfId="12479" priority="1598">
      <formula>$A134="A9"</formula>
    </cfRule>
    <cfRule type="expression" dxfId="12478" priority="1599">
      <formula>$A134="A8"</formula>
    </cfRule>
    <cfRule type="expression" dxfId="12477" priority="1600">
      <formula>$A134="A7"</formula>
    </cfRule>
    <cfRule type="expression" dxfId="12476" priority="1601">
      <formula>$A134="A6"</formula>
    </cfRule>
    <cfRule type="expression" dxfId="12475" priority="1602">
      <formula>$A134="A5"</formula>
    </cfRule>
    <cfRule type="expression" dxfId="12474" priority="1603">
      <formula>$A134="A4"</formula>
    </cfRule>
    <cfRule type="expression" dxfId="12473" priority="1604">
      <formula>$A134="A3"</formula>
    </cfRule>
    <cfRule type="expression" dxfId="12472" priority="1605">
      <formula>$A134="A2"</formula>
    </cfRule>
    <cfRule type="expression" dxfId="12471" priority="1606">
      <formula>$A134="A1"</formula>
    </cfRule>
  </conditionalFormatting>
  <conditionalFormatting sqref="BH139">
    <cfRule type="expression" dxfId="12470" priority="1589">
      <formula>$A139="A9"</formula>
    </cfRule>
    <cfRule type="expression" dxfId="12469" priority="1590">
      <formula>$A139="A8"</formula>
    </cfRule>
    <cfRule type="expression" dxfId="12468" priority="1591">
      <formula>$A139="A7"</formula>
    </cfRule>
    <cfRule type="expression" dxfId="12467" priority="1592">
      <formula>$A139="A6"</formula>
    </cfRule>
    <cfRule type="expression" dxfId="12466" priority="1593">
      <formula>$A139="A5"</formula>
    </cfRule>
    <cfRule type="expression" dxfId="12465" priority="1594">
      <formula>$A139="A4"</formula>
    </cfRule>
    <cfRule type="expression" dxfId="12464" priority="1595">
      <formula>$A139="A3"</formula>
    </cfRule>
    <cfRule type="expression" dxfId="12463" priority="1596">
      <formula>$A139="A2"</formula>
    </cfRule>
    <cfRule type="expression" dxfId="12462" priority="1597">
      <formula>$A139="A1"</formula>
    </cfRule>
  </conditionalFormatting>
  <conditionalFormatting sqref="BK139:BL139">
    <cfRule type="expression" dxfId="12461" priority="1580">
      <formula>$A139="A9"</formula>
    </cfRule>
    <cfRule type="expression" dxfId="12460" priority="1581">
      <formula>$A139="A8"</formula>
    </cfRule>
    <cfRule type="expression" dxfId="12459" priority="1582">
      <formula>$A139="A7"</formula>
    </cfRule>
    <cfRule type="expression" dxfId="12458" priority="1583">
      <formula>$A139="A6"</formula>
    </cfRule>
    <cfRule type="expression" dxfId="12457" priority="1584">
      <formula>$A139="A5"</formula>
    </cfRule>
    <cfRule type="expression" dxfId="12456" priority="1585">
      <formula>$A139="A4"</formula>
    </cfRule>
    <cfRule type="expression" dxfId="12455" priority="1586">
      <formula>$A139="A3"</formula>
    </cfRule>
    <cfRule type="expression" dxfId="12454" priority="1587">
      <formula>$A139="A2"</formula>
    </cfRule>
    <cfRule type="expression" dxfId="12453" priority="1588">
      <formula>$A139="A1"</formula>
    </cfRule>
  </conditionalFormatting>
  <conditionalFormatting sqref="BH142">
    <cfRule type="cellIs" dxfId="12452" priority="1579" stopIfTrue="1" operator="lessThan">
      <formula>0</formula>
    </cfRule>
  </conditionalFormatting>
  <conditionalFormatting sqref="BK142:BL142">
    <cfRule type="cellIs" dxfId="12451" priority="1578" stopIfTrue="1" operator="lessThan">
      <formula>0</formula>
    </cfRule>
  </conditionalFormatting>
  <conditionalFormatting sqref="BH156">
    <cfRule type="expression" dxfId="12450" priority="1569">
      <formula>$A156="A9"</formula>
    </cfRule>
    <cfRule type="expression" dxfId="12449" priority="1570">
      <formula>$A156="A8"</formula>
    </cfRule>
    <cfRule type="expression" dxfId="12448" priority="1571">
      <formula>$A156="A7"</formula>
    </cfRule>
    <cfRule type="expression" dxfId="12447" priority="1572">
      <formula>$A156="A6"</formula>
    </cfRule>
    <cfRule type="expression" dxfId="12446" priority="1573">
      <formula>$A156="A5"</formula>
    </cfRule>
    <cfRule type="expression" dxfId="12445" priority="1574">
      <formula>$A156="A4"</formula>
    </cfRule>
    <cfRule type="expression" dxfId="12444" priority="1575">
      <formula>$A156="A3"</formula>
    </cfRule>
    <cfRule type="expression" dxfId="12443" priority="1576">
      <formula>$A156="A2"</formula>
    </cfRule>
    <cfRule type="expression" dxfId="12442" priority="1577">
      <formula>$A156="A1"</formula>
    </cfRule>
  </conditionalFormatting>
  <conditionalFormatting sqref="BK156:BL156">
    <cfRule type="expression" dxfId="12441" priority="1560">
      <formula>$A156="A9"</formula>
    </cfRule>
    <cfRule type="expression" dxfId="12440" priority="1561">
      <formula>$A156="A8"</formula>
    </cfRule>
    <cfRule type="expression" dxfId="12439" priority="1562">
      <formula>$A156="A7"</formula>
    </cfRule>
    <cfRule type="expression" dxfId="12438" priority="1563">
      <formula>$A156="A6"</formula>
    </cfRule>
    <cfRule type="expression" dxfId="12437" priority="1564">
      <formula>$A156="A5"</formula>
    </cfRule>
    <cfRule type="expression" dxfId="12436" priority="1565">
      <formula>$A156="A4"</formula>
    </cfRule>
    <cfRule type="expression" dxfId="12435" priority="1566">
      <formula>$A156="A3"</formula>
    </cfRule>
    <cfRule type="expression" dxfId="12434" priority="1567">
      <formula>$A156="A2"</formula>
    </cfRule>
    <cfRule type="expression" dxfId="12433" priority="1568">
      <formula>$A156="A1"</formula>
    </cfRule>
  </conditionalFormatting>
  <conditionalFormatting sqref="BH160">
    <cfRule type="cellIs" dxfId="12432" priority="1559" stopIfTrue="1" operator="lessThan">
      <formula>0</formula>
    </cfRule>
  </conditionalFormatting>
  <conditionalFormatting sqref="BH161">
    <cfRule type="expression" dxfId="12431" priority="1550">
      <formula>$A161="A9"</formula>
    </cfRule>
    <cfRule type="expression" dxfId="12430" priority="1551">
      <formula>$A161="A8"</formula>
    </cfRule>
    <cfRule type="expression" dxfId="12429" priority="1552">
      <formula>$A161="A7"</formula>
    </cfRule>
    <cfRule type="expression" dxfId="12428" priority="1553">
      <formula>$A161="A6"</formula>
    </cfRule>
    <cfRule type="expression" dxfId="12427" priority="1554">
      <formula>$A161="A5"</formula>
    </cfRule>
    <cfRule type="expression" dxfId="12426" priority="1555">
      <formula>$A161="A4"</formula>
    </cfRule>
    <cfRule type="expression" dxfId="12425" priority="1556">
      <formula>$A161="A3"</formula>
    </cfRule>
    <cfRule type="expression" dxfId="12424" priority="1557">
      <formula>$A161="A2"</formula>
    </cfRule>
    <cfRule type="expression" dxfId="12423" priority="1558">
      <formula>$A161="A1"</formula>
    </cfRule>
  </conditionalFormatting>
  <conditionalFormatting sqref="BH162">
    <cfRule type="expression" dxfId="12422" priority="1541">
      <formula>$A162="A9"</formula>
    </cfRule>
    <cfRule type="expression" dxfId="12421" priority="1542">
      <formula>$A162="A8"</formula>
    </cfRule>
    <cfRule type="expression" dxfId="12420" priority="1543">
      <formula>$A162="A7"</formula>
    </cfRule>
    <cfRule type="expression" dxfId="12419" priority="1544">
      <formula>$A162="A6"</formula>
    </cfRule>
    <cfRule type="expression" dxfId="12418" priority="1545">
      <formula>$A162="A5"</formula>
    </cfRule>
    <cfRule type="expression" dxfId="12417" priority="1546">
      <formula>$A162="A4"</formula>
    </cfRule>
    <cfRule type="expression" dxfId="12416" priority="1547">
      <formula>$A162="A3"</formula>
    </cfRule>
    <cfRule type="expression" dxfId="12415" priority="1548">
      <formula>$A162="A2"</formula>
    </cfRule>
    <cfRule type="expression" dxfId="12414" priority="1549">
      <formula>$A162="A1"</formula>
    </cfRule>
  </conditionalFormatting>
  <conditionalFormatting sqref="BH163">
    <cfRule type="expression" dxfId="12413" priority="1532">
      <formula>$A163="A9"</formula>
    </cfRule>
    <cfRule type="expression" dxfId="12412" priority="1533">
      <formula>$A163="A8"</formula>
    </cfRule>
    <cfRule type="expression" dxfId="12411" priority="1534">
      <formula>$A163="A7"</formula>
    </cfRule>
    <cfRule type="expression" dxfId="12410" priority="1535">
      <formula>$A163="A6"</formula>
    </cfRule>
    <cfRule type="expression" dxfId="12409" priority="1536">
      <formula>$A163="A5"</formula>
    </cfRule>
    <cfRule type="expression" dxfId="12408" priority="1537">
      <formula>$A163="A4"</formula>
    </cfRule>
    <cfRule type="expression" dxfId="12407" priority="1538">
      <formula>$A163="A3"</formula>
    </cfRule>
    <cfRule type="expression" dxfId="12406" priority="1539">
      <formula>$A163="A2"</formula>
    </cfRule>
    <cfRule type="expression" dxfId="12405" priority="1540">
      <formula>$A163="A1"</formula>
    </cfRule>
  </conditionalFormatting>
  <conditionalFormatting sqref="BH165">
    <cfRule type="expression" dxfId="12404" priority="1523">
      <formula>$A165="A9"</formula>
    </cfRule>
    <cfRule type="expression" dxfId="12403" priority="1524">
      <formula>$A165="A8"</formula>
    </cfRule>
    <cfRule type="expression" dxfId="12402" priority="1525">
      <formula>$A165="A7"</formula>
    </cfRule>
    <cfRule type="expression" dxfId="12401" priority="1526">
      <formula>$A165="A6"</formula>
    </cfRule>
    <cfRule type="expression" dxfId="12400" priority="1527">
      <formula>$A165="A5"</formula>
    </cfRule>
    <cfRule type="expression" dxfId="12399" priority="1528">
      <formula>$A165="A4"</formula>
    </cfRule>
    <cfRule type="expression" dxfId="12398" priority="1529">
      <formula>$A165="A3"</formula>
    </cfRule>
    <cfRule type="expression" dxfId="12397" priority="1530">
      <formula>$A165="A2"</formula>
    </cfRule>
    <cfRule type="expression" dxfId="12396" priority="1531">
      <formula>$A165="A1"</formula>
    </cfRule>
  </conditionalFormatting>
  <conditionalFormatting sqref="BH166">
    <cfRule type="expression" dxfId="12395" priority="1514">
      <formula>$A166="A9"</formula>
    </cfRule>
    <cfRule type="expression" dxfId="12394" priority="1515">
      <formula>$A166="A8"</formula>
    </cfRule>
    <cfRule type="expression" dxfId="12393" priority="1516">
      <formula>$A166="A7"</formula>
    </cfRule>
    <cfRule type="expression" dxfId="12392" priority="1517">
      <formula>$A166="A6"</formula>
    </cfRule>
    <cfRule type="expression" dxfId="12391" priority="1518">
      <formula>$A166="A5"</formula>
    </cfRule>
    <cfRule type="expression" dxfId="12390" priority="1519">
      <formula>$A166="A4"</formula>
    </cfRule>
    <cfRule type="expression" dxfId="12389" priority="1520">
      <formula>$A166="A3"</formula>
    </cfRule>
    <cfRule type="expression" dxfId="12388" priority="1521">
      <formula>$A166="A2"</formula>
    </cfRule>
    <cfRule type="expression" dxfId="12387" priority="1522">
      <formula>$A166="A1"</formula>
    </cfRule>
  </conditionalFormatting>
  <conditionalFormatting sqref="BH167:BH169">
    <cfRule type="expression" dxfId="12386" priority="1505">
      <formula>$A167="A9"</formula>
    </cfRule>
    <cfRule type="expression" dxfId="12385" priority="1506">
      <formula>$A167="A8"</formula>
    </cfRule>
    <cfRule type="expression" dxfId="12384" priority="1507">
      <formula>$A167="A7"</formula>
    </cfRule>
    <cfRule type="expression" dxfId="12383" priority="1508">
      <formula>$A167="A6"</formula>
    </cfRule>
    <cfRule type="expression" dxfId="12382" priority="1509">
      <formula>$A167="A5"</formula>
    </cfRule>
    <cfRule type="expression" dxfId="12381" priority="1510">
      <formula>$A167="A4"</formula>
    </cfRule>
    <cfRule type="expression" dxfId="12380" priority="1511">
      <formula>$A167="A3"</formula>
    </cfRule>
    <cfRule type="expression" dxfId="12379" priority="1512">
      <formula>$A167="A2"</formula>
    </cfRule>
    <cfRule type="expression" dxfId="12378" priority="1513">
      <formula>$A167="A1"</formula>
    </cfRule>
  </conditionalFormatting>
  <conditionalFormatting sqref="BH164">
    <cfRule type="expression" dxfId="12377" priority="1496">
      <formula>$A164="A9"</formula>
    </cfRule>
    <cfRule type="expression" dxfId="12376" priority="1497">
      <formula>$A164="A8"</formula>
    </cfRule>
    <cfRule type="expression" dxfId="12375" priority="1498">
      <formula>$A164="A7"</formula>
    </cfRule>
    <cfRule type="expression" dxfId="12374" priority="1499">
      <formula>$A164="A6"</formula>
    </cfRule>
    <cfRule type="expression" dxfId="12373" priority="1500">
      <formula>$A164="A5"</formula>
    </cfRule>
    <cfRule type="expression" dxfId="12372" priority="1501">
      <formula>$A164="A4"</formula>
    </cfRule>
    <cfRule type="expression" dxfId="12371" priority="1502">
      <formula>$A164="A3"</formula>
    </cfRule>
    <cfRule type="expression" dxfId="12370" priority="1503">
      <formula>$A164="A2"</formula>
    </cfRule>
    <cfRule type="expression" dxfId="12369" priority="1504">
      <formula>$A164="A1"</formula>
    </cfRule>
  </conditionalFormatting>
  <conditionalFormatting sqref="BK160:BL160">
    <cfRule type="cellIs" dxfId="12368" priority="1495" stopIfTrue="1" operator="lessThan">
      <formula>0</formula>
    </cfRule>
  </conditionalFormatting>
  <conditionalFormatting sqref="BK161:BL161">
    <cfRule type="expression" dxfId="12367" priority="1486">
      <formula>$A161="A9"</formula>
    </cfRule>
    <cfRule type="expression" dxfId="12366" priority="1487">
      <formula>$A161="A8"</formula>
    </cfRule>
    <cfRule type="expression" dxfId="12365" priority="1488">
      <formula>$A161="A7"</formula>
    </cfRule>
    <cfRule type="expression" dxfId="12364" priority="1489">
      <formula>$A161="A6"</formula>
    </cfRule>
    <cfRule type="expression" dxfId="12363" priority="1490">
      <formula>$A161="A5"</formula>
    </cfRule>
    <cfRule type="expression" dxfId="12362" priority="1491">
      <formula>$A161="A4"</formula>
    </cfRule>
    <cfRule type="expression" dxfId="12361" priority="1492">
      <formula>$A161="A3"</formula>
    </cfRule>
    <cfRule type="expression" dxfId="12360" priority="1493">
      <formula>$A161="A2"</formula>
    </cfRule>
    <cfRule type="expression" dxfId="12359" priority="1494">
      <formula>$A161="A1"</formula>
    </cfRule>
  </conditionalFormatting>
  <conditionalFormatting sqref="BK162:BL162">
    <cfRule type="expression" dxfId="12358" priority="1477">
      <formula>$A162="A9"</formula>
    </cfRule>
    <cfRule type="expression" dxfId="12357" priority="1478">
      <formula>$A162="A8"</formula>
    </cfRule>
    <cfRule type="expression" dxfId="12356" priority="1479">
      <formula>$A162="A7"</formula>
    </cfRule>
    <cfRule type="expression" dxfId="12355" priority="1480">
      <formula>$A162="A6"</formula>
    </cfRule>
    <cfRule type="expression" dxfId="12354" priority="1481">
      <formula>$A162="A5"</formula>
    </cfRule>
    <cfRule type="expression" dxfId="12353" priority="1482">
      <formula>$A162="A4"</formula>
    </cfRule>
    <cfRule type="expression" dxfId="12352" priority="1483">
      <formula>$A162="A3"</formula>
    </cfRule>
    <cfRule type="expression" dxfId="12351" priority="1484">
      <formula>$A162="A2"</formula>
    </cfRule>
    <cfRule type="expression" dxfId="12350" priority="1485">
      <formula>$A162="A1"</formula>
    </cfRule>
  </conditionalFormatting>
  <conditionalFormatting sqref="BK163:BL163">
    <cfRule type="expression" dxfId="12349" priority="1468">
      <formula>$A163="A9"</formula>
    </cfRule>
    <cfRule type="expression" dxfId="12348" priority="1469">
      <formula>$A163="A8"</formula>
    </cfRule>
    <cfRule type="expression" dxfId="12347" priority="1470">
      <formula>$A163="A7"</formula>
    </cfRule>
    <cfRule type="expression" dxfId="12346" priority="1471">
      <formula>$A163="A6"</formula>
    </cfRule>
    <cfRule type="expression" dxfId="12345" priority="1472">
      <formula>$A163="A5"</formula>
    </cfRule>
    <cfRule type="expression" dxfId="12344" priority="1473">
      <formula>$A163="A4"</formula>
    </cfRule>
    <cfRule type="expression" dxfId="12343" priority="1474">
      <formula>$A163="A3"</formula>
    </cfRule>
    <cfRule type="expression" dxfId="12342" priority="1475">
      <formula>$A163="A2"</formula>
    </cfRule>
    <cfRule type="expression" dxfId="12341" priority="1476">
      <formula>$A163="A1"</formula>
    </cfRule>
  </conditionalFormatting>
  <conditionalFormatting sqref="BK165:BL165">
    <cfRule type="expression" dxfId="12340" priority="1459">
      <formula>$A165="A9"</formula>
    </cfRule>
    <cfRule type="expression" dxfId="12339" priority="1460">
      <formula>$A165="A8"</formula>
    </cfRule>
    <cfRule type="expression" dxfId="12338" priority="1461">
      <formula>$A165="A7"</formula>
    </cfRule>
    <cfRule type="expression" dxfId="12337" priority="1462">
      <formula>$A165="A6"</formula>
    </cfRule>
    <cfRule type="expression" dxfId="12336" priority="1463">
      <formula>$A165="A5"</formula>
    </cfRule>
    <cfRule type="expression" dxfId="12335" priority="1464">
      <formula>$A165="A4"</formula>
    </cfRule>
    <cfRule type="expression" dxfId="12334" priority="1465">
      <formula>$A165="A3"</formula>
    </cfRule>
    <cfRule type="expression" dxfId="12333" priority="1466">
      <formula>$A165="A2"</formula>
    </cfRule>
    <cfRule type="expression" dxfId="12332" priority="1467">
      <formula>$A165="A1"</formula>
    </cfRule>
  </conditionalFormatting>
  <conditionalFormatting sqref="BK166:BL166">
    <cfRule type="expression" dxfId="12331" priority="1450">
      <formula>$A166="A9"</formula>
    </cfRule>
    <cfRule type="expression" dxfId="12330" priority="1451">
      <formula>$A166="A8"</formula>
    </cfRule>
    <cfRule type="expression" dxfId="12329" priority="1452">
      <formula>$A166="A7"</formula>
    </cfRule>
    <cfRule type="expression" dxfId="12328" priority="1453">
      <formula>$A166="A6"</formula>
    </cfRule>
    <cfRule type="expression" dxfId="12327" priority="1454">
      <formula>$A166="A5"</formula>
    </cfRule>
    <cfRule type="expression" dxfId="12326" priority="1455">
      <formula>$A166="A4"</formula>
    </cfRule>
    <cfRule type="expression" dxfId="12325" priority="1456">
      <formula>$A166="A3"</formula>
    </cfRule>
    <cfRule type="expression" dxfId="12324" priority="1457">
      <formula>$A166="A2"</formula>
    </cfRule>
    <cfRule type="expression" dxfId="12323" priority="1458">
      <formula>$A166="A1"</formula>
    </cfRule>
  </conditionalFormatting>
  <conditionalFormatting sqref="BK167:BL169">
    <cfRule type="expression" dxfId="12322" priority="1441">
      <formula>$A167="A9"</formula>
    </cfRule>
    <cfRule type="expression" dxfId="12321" priority="1442">
      <formula>$A167="A8"</formula>
    </cfRule>
    <cfRule type="expression" dxfId="12320" priority="1443">
      <formula>$A167="A7"</formula>
    </cfRule>
    <cfRule type="expression" dxfId="12319" priority="1444">
      <formula>$A167="A6"</formula>
    </cfRule>
    <cfRule type="expression" dxfId="12318" priority="1445">
      <formula>$A167="A5"</formula>
    </cfRule>
    <cfRule type="expression" dxfId="12317" priority="1446">
      <formula>$A167="A4"</formula>
    </cfRule>
    <cfRule type="expression" dxfId="12316" priority="1447">
      <formula>$A167="A3"</formula>
    </cfRule>
    <cfRule type="expression" dxfId="12315" priority="1448">
      <formula>$A167="A2"</formula>
    </cfRule>
    <cfRule type="expression" dxfId="12314" priority="1449">
      <formula>$A167="A1"</formula>
    </cfRule>
  </conditionalFormatting>
  <conditionalFormatting sqref="BK164:BL164">
    <cfRule type="expression" dxfId="12313" priority="1432">
      <formula>$A164="A9"</formula>
    </cfRule>
    <cfRule type="expression" dxfId="12312" priority="1433">
      <formula>$A164="A8"</formula>
    </cfRule>
    <cfRule type="expression" dxfId="12311" priority="1434">
      <formula>$A164="A7"</formula>
    </cfRule>
    <cfRule type="expression" dxfId="12310" priority="1435">
      <formula>$A164="A6"</formula>
    </cfRule>
    <cfRule type="expression" dxfId="12309" priority="1436">
      <formula>$A164="A5"</formula>
    </cfRule>
    <cfRule type="expression" dxfId="12308" priority="1437">
      <formula>$A164="A4"</formula>
    </cfRule>
    <cfRule type="expression" dxfId="12307" priority="1438">
      <formula>$A164="A3"</formula>
    </cfRule>
    <cfRule type="expression" dxfId="12306" priority="1439">
      <formula>$A164="A2"</formula>
    </cfRule>
    <cfRule type="expression" dxfId="12305" priority="1440">
      <formula>$A164="A1"</formula>
    </cfRule>
  </conditionalFormatting>
  <conditionalFormatting sqref="BH172">
    <cfRule type="expression" dxfId="12304" priority="1423">
      <formula>$A172="A9"</formula>
    </cfRule>
    <cfRule type="expression" dxfId="12303" priority="1424">
      <formula>$A172="A8"</formula>
    </cfRule>
    <cfRule type="expression" dxfId="12302" priority="1425">
      <formula>$A172="A7"</formula>
    </cfRule>
    <cfRule type="expression" dxfId="12301" priority="1426">
      <formula>$A172="A6"</formula>
    </cfRule>
    <cfRule type="expression" dxfId="12300" priority="1427">
      <formula>$A172="A5"</formula>
    </cfRule>
    <cfRule type="expression" dxfId="12299" priority="1428">
      <formula>$A172="A4"</formula>
    </cfRule>
    <cfRule type="expression" dxfId="12298" priority="1429">
      <formula>$A172="A3"</formula>
    </cfRule>
    <cfRule type="expression" dxfId="12297" priority="1430">
      <formula>$A172="A2"</formula>
    </cfRule>
    <cfRule type="expression" dxfId="12296" priority="1431">
      <formula>$A172="A1"</formula>
    </cfRule>
  </conditionalFormatting>
  <conditionalFormatting sqref="BH173">
    <cfRule type="expression" dxfId="12295" priority="1414">
      <formula>$A173="A9"</formula>
    </cfRule>
    <cfRule type="expression" dxfId="12294" priority="1415">
      <formula>$A173="A8"</formula>
    </cfRule>
    <cfRule type="expression" dxfId="12293" priority="1416">
      <formula>$A173="A7"</formula>
    </cfRule>
    <cfRule type="expression" dxfId="12292" priority="1417">
      <formula>$A173="A6"</formula>
    </cfRule>
    <cfRule type="expression" dxfId="12291" priority="1418">
      <formula>$A173="A5"</formula>
    </cfRule>
    <cfRule type="expression" dxfId="12290" priority="1419">
      <formula>$A173="A4"</formula>
    </cfRule>
    <cfRule type="expression" dxfId="12289" priority="1420">
      <formula>$A173="A3"</formula>
    </cfRule>
    <cfRule type="expression" dxfId="12288" priority="1421">
      <formula>$A173="A2"</formula>
    </cfRule>
    <cfRule type="expression" dxfId="12287" priority="1422">
      <formula>$A173="A1"</formula>
    </cfRule>
  </conditionalFormatting>
  <conditionalFormatting sqref="BK172:BL172">
    <cfRule type="expression" dxfId="12286" priority="1405">
      <formula>$A172="A9"</formula>
    </cfRule>
    <cfRule type="expression" dxfId="12285" priority="1406">
      <formula>$A172="A8"</formula>
    </cfRule>
    <cfRule type="expression" dxfId="12284" priority="1407">
      <formula>$A172="A7"</formula>
    </cfRule>
    <cfRule type="expression" dxfId="12283" priority="1408">
      <formula>$A172="A6"</formula>
    </cfRule>
    <cfRule type="expression" dxfId="12282" priority="1409">
      <formula>$A172="A5"</formula>
    </cfRule>
    <cfRule type="expression" dxfId="12281" priority="1410">
      <formula>$A172="A4"</formula>
    </cfRule>
    <cfRule type="expression" dxfId="12280" priority="1411">
      <formula>$A172="A3"</formula>
    </cfRule>
    <cfRule type="expression" dxfId="12279" priority="1412">
      <formula>$A172="A2"</formula>
    </cfRule>
    <cfRule type="expression" dxfId="12278" priority="1413">
      <formula>$A172="A1"</formula>
    </cfRule>
  </conditionalFormatting>
  <conditionalFormatting sqref="BK173:BL173">
    <cfRule type="expression" dxfId="12277" priority="1396">
      <formula>$A173="A9"</formula>
    </cfRule>
    <cfRule type="expression" dxfId="12276" priority="1397">
      <formula>$A173="A8"</formula>
    </cfRule>
    <cfRule type="expression" dxfId="12275" priority="1398">
      <formula>$A173="A7"</formula>
    </cfRule>
    <cfRule type="expression" dxfId="12274" priority="1399">
      <formula>$A173="A6"</formula>
    </cfRule>
    <cfRule type="expression" dxfId="12273" priority="1400">
      <formula>$A173="A5"</formula>
    </cfRule>
    <cfRule type="expression" dxfId="12272" priority="1401">
      <formula>$A173="A4"</formula>
    </cfRule>
    <cfRule type="expression" dxfId="12271" priority="1402">
      <formula>$A173="A3"</formula>
    </cfRule>
    <cfRule type="expression" dxfId="12270" priority="1403">
      <formula>$A173="A2"</formula>
    </cfRule>
    <cfRule type="expression" dxfId="12269" priority="1404">
      <formula>$A173="A1"</formula>
    </cfRule>
  </conditionalFormatting>
  <conditionalFormatting sqref="BH176">
    <cfRule type="expression" dxfId="12268" priority="1387">
      <formula>$A176="A9"</formula>
    </cfRule>
    <cfRule type="expression" dxfId="12267" priority="1388">
      <formula>$A176="A8"</formula>
    </cfRule>
    <cfRule type="expression" dxfId="12266" priority="1389">
      <formula>$A176="A7"</formula>
    </cfRule>
    <cfRule type="expression" dxfId="12265" priority="1390">
      <formula>$A176="A6"</formula>
    </cfRule>
    <cfRule type="expression" dxfId="12264" priority="1391">
      <formula>$A176="A5"</formula>
    </cfRule>
    <cfRule type="expression" dxfId="12263" priority="1392">
      <formula>$A176="A4"</formula>
    </cfRule>
    <cfRule type="expression" dxfId="12262" priority="1393">
      <formula>$A176="A3"</formula>
    </cfRule>
    <cfRule type="expression" dxfId="12261" priority="1394">
      <formula>$A176="A2"</formula>
    </cfRule>
    <cfRule type="expression" dxfId="12260" priority="1395">
      <formula>$A176="A1"</formula>
    </cfRule>
  </conditionalFormatting>
  <conditionalFormatting sqref="BK176:BL176">
    <cfRule type="expression" dxfId="12259" priority="1378">
      <formula>$A176="A9"</formula>
    </cfRule>
    <cfRule type="expression" dxfId="12258" priority="1379">
      <formula>$A176="A8"</formula>
    </cfRule>
    <cfRule type="expression" dxfId="12257" priority="1380">
      <formula>$A176="A7"</formula>
    </cfRule>
    <cfRule type="expression" dxfId="12256" priority="1381">
      <formula>$A176="A6"</formula>
    </cfRule>
    <cfRule type="expression" dxfId="12255" priority="1382">
      <formula>$A176="A5"</formula>
    </cfRule>
    <cfRule type="expression" dxfId="12254" priority="1383">
      <formula>$A176="A4"</formula>
    </cfRule>
    <cfRule type="expression" dxfId="12253" priority="1384">
      <formula>$A176="A3"</formula>
    </cfRule>
    <cfRule type="expression" dxfId="12252" priority="1385">
      <formula>$A176="A2"</formula>
    </cfRule>
    <cfRule type="expression" dxfId="12251" priority="1386">
      <formula>$A176="A1"</formula>
    </cfRule>
  </conditionalFormatting>
  <conditionalFormatting sqref="BH179">
    <cfRule type="expression" dxfId="12250" priority="1369">
      <formula>$A179="A9"</formula>
    </cfRule>
    <cfRule type="expression" dxfId="12249" priority="1370">
      <formula>$A179="A8"</formula>
    </cfRule>
    <cfRule type="expression" dxfId="12248" priority="1371">
      <formula>$A179="A7"</formula>
    </cfRule>
    <cfRule type="expression" dxfId="12247" priority="1372">
      <formula>$A179="A6"</formula>
    </cfRule>
    <cfRule type="expression" dxfId="12246" priority="1373">
      <formula>$A179="A5"</formula>
    </cfRule>
    <cfRule type="expression" dxfId="12245" priority="1374">
      <formula>$A179="A4"</formula>
    </cfRule>
    <cfRule type="expression" dxfId="12244" priority="1375">
      <formula>$A179="A3"</formula>
    </cfRule>
    <cfRule type="expression" dxfId="12243" priority="1376">
      <formula>$A179="A2"</formula>
    </cfRule>
    <cfRule type="expression" dxfId="12242" priority="1377">
      <formula>$A179="A1"</formula>
    </cfRule>
  </conditionalFormatting>
  <conditionalFormatting sqref="BK179:BL179">
    <cfRule type="expression" dxfId="12241" priority="1360">
      <formula>$A179="A9"</formula>
    </cfRule>
    <cfRule type="expression" dxfId="12240" priority="1361">
      <formula>$A179="A8"</formula>
    </cfRule>
    <cfRule type="expression" dxfId="12239" priority="1362">
      <formula>$A179="A7"</formula>
    </cfRule>
    <cfRule type="expression" dxfId="12238" priority="1363">
      <formula>$A179="A6"</formula>
    </cfRule>
    <cfRule type="expression" dxfId="12237" priority="1364">
      <formula>$A179="A5"</formula>
    </cfRule>
    <cfRule type="expression" dxfId="12236" priority="1365">
      <formula>$A179="A4"</formula>
    </cfRule>
    <cfRule type="expression" dxfId="12235" priority="1366">
      <formula>$A179="A3"</formula>
    </cfRule>
    <cfRule type="expression" dxfId="12234" priority="1367">
      <formula>$A179="A2"</formula>
    </cfRule>
    <cfRule type="expression" dxfId="12233" priority="1368">
      <formula>$A179="A1"</formula>
    </cfRule>
  </conditionalFormatting>
  <conditionalFormatting sqref="BH189">
    <cfRule type="cellIs" dxfId="12232" priority="1359" stopIfTrue="1" operator="lessThan">
      <formula>0</formula>
    </cfRule>
  </conditionalFormatting>
  <conditionalFormatting sqref="BH190">
    <cfRule type="cellIs" dxfId="12231" priority="1358" stopIfTrue="1" operator="lessThan">
      <formula>0</formula>
    </cfRule>
  </conditionalFormatting>
  <conditionalFormatting sqref="BH193">
    <cfRule type="expression" dxfId="12230" priority="1349">
      <formula>$A193="A9"</formula>
    </cfRule>
    <cfRule type="expression" dxfId="12229" priority="1350">
      <formula>$A193="A8"</formula>
    </cfRule>
    <cfRule type="expression" dxfId="12228" priority="1351">
      <formula>$A193="A7"</formula>
    </cfRule>
    <cfRule type="expression" dxfId="12227" priority="1352">
      <formula>$A193="A6"</formula>
    </cfRule>
    <cfRule type="expression" dxfId="12226" priority="1353">
      <formula>$A193="A5"</formula>
    </cfRule>
    <cfRule type="expression" dxfId="12225" priority="1354">
      <formula>$A193="A4"</formula>
    </cfRule>
    <cfRule type="expression" dxfId="12224" priority="1355">
      <formula>$A193="A3"</formula>
    </cfRule>
    <cfRule type="expression" dxfId="12223" priority="1356">
      <formula>$A193="A2"</formula>
    </cfRule>
    <cfRule type="expression" dxfId="12222" priority="1357">
      <formula>$A193="A1"</formula>
    </cfRule>
  </conditionalFormatting>
  <conditionalFormatting sqref="BH182">
    <cfRule type="expression" dxfId="12221" priority="1340">
      <formula>$A182="A9"</formula>
    </cfRule>
    <cfRule type="expression" dxfId="12220" priority="1341">
      <formula>$A182="A8"</formula>
    </cfRule>
    <cfRule type="expression" dxfId="12219" priority="1342">
      <formula>$A182="A7"</formula>
    </cfRule>
    <cfRule type="expression" dxfId="12218" priority="1343">
      <formula>$A182="A6"</formula>
    </cfRule>
    <cfRule type="expression" dxfId="12217" priority="1344">
      <formula>$A182="A5"</formula>
    </cfRule>
    <cfRule type="expression" dxfId="12216" priority="1345">
      <formula>$A182="A4"</formula>
    </cfRule>
    <cfRule type="expression" dxfId="12215" priority="1346">
      <formula>$A182="A3"</formula>
    </cfRule>
    <cfRule type="expression" dxfId="12214" priority="1347">
      <formula>$A182="A2"</formula>
    </cfRule>
    <cfRule type="expression" dxfId="12213" priority="1348">
      <formula>$A182="A1"</formula>
    </cfRule>
  </conditionalFormatting>
  <conditionalFormatting sqref="BH183">
    <cfRule type="expression" dxfId="12212" priority="1331">
      <formula>$A183="A9"</formula>
    </cfRule>
    <cfRule type="expression" dxfId="12211" priority="1332">
      <formula>$A183="A8"</formula>
    </cfRule>
    <cfRule type="expression" dxfId="12210" priority="1333">
      <formula>$A183="A7"</formula>
    </cfRule>
    <cfRule type="expression" dxfId="12209" priority="1334">
      <formula>$A183="A6"</formula>
    </cfRule>
    <cfRule type="expression" dxfId="12208" priority="1335">
      <formula>$A183="A5"</formula>
    </cfRule>
    <cfRule type="expression" dxfId="12207" priority="1336">
      <formula>$A183="A4"</formula>
    </cfRule>
    <cfRule type="expression" dxfId="12206" priority="1337">
      <formula>$A183="A3"</formula>
    </cfRule>
    <cfRule type="expression" dxfId="12205" priority="1338">
      <formula>$A183="A2"</formula>
    </cfRule>
    <cfRule type="expression" dxfId="12204" priority="1339">
      <formula>$A183="A1"</formula>
    </cfRule>
  </conditionalFormatting>
  <conditionalFormatting sqref="BH184:BH185">
    <cfRule type="expression" dxfId="12203" priority="1322">
      <formula>$A184="A9"</formula>
    </cfRule>
    <cfRule type="expression" dxfId="12202" priority="1323">
      <formula>$A184="A8"</formula>
    </cfRule>
    <cfRule type="expression" dxfId="12201" priority="1324">
      <formula>$A184="A7"</formula>
    </cfRule>
    <cfRule type="expression" dxfId="12200" priority="1325">
      <formula>$A184="A6"</formula>
    </cfRule>
    <cfRule type="expression" dxfId="12199" priority="1326">
      <formula>$A184="A5"</formula>
    </cfRule>
    <cfRule type="expression" dxfId="12198" priority="1327">
      <formula>$A184="A4"</formula>
    </cfRule>
    <cfRule type="expression" dxfId="12197" priority="1328">
      <formula>$A184="A3"</formula>
    </cfRule>
    <cfRule type="expression" dxfId="12196" priority="1329">
      <formula>$A184="A2"</formula>
    </cfRule>
    <cfRule type="expression" dxfId="12195" priority="1330">
      <formula>$A184="A1"</formula>
    </cfRule>
  </conditionalFormatting>
  <conditionalFormatting sqref="BH186">
    <cfRule type="expression" dxfId="12194" priority="1313">
      <formula>$A186="A9"</formula>
    </cfRule>
    <cfRule type="expression" dxfId="12193" priority="1314">
      <formula>$A186="A8"</formula>
    </cfRule>
    <cfRule type="expression" dxfId="12192" priority="1315">
      <formula>$A186="A7"</formula>
    </cfRule>
    <cfRule type="expression" dxfId="12191" priority="1316">
      <formula>$A186="A6"</formula>
    </cfRule>
    <cfRule type="expression" dxfId="12190" priority="1317">
      <formula>$A186="A5"</formula>
    </cfRule>
    <cfRule type="expression" dxfId="12189" priority="1318">
      <formula>$A186="A4"</formula>
    </cfRule>
    <cfRule type="expression" dxfId="12188" priority="1319">
      <formula>$A186="A3"</formula>
    </cfRule>
    <cfRule type="expression" dxfId="12187" priority="1320">
      <formula>$A186="A2"</formula>
    </cfRule>
    <cfRule type="expression" dxfId="12186" priority="1321">
      <formula>$A186="A1"</formula>
    </cfRule>
  </conditionalFormatting>
  <conditionalFormatting sqref="BH187:BH188">
    <cfRule type="expression" dxfId="12185" priority="1304">
      <formula>#REF!="A9"</formula>
    </cfRule>
    <cfRule type="expression" dxfId="12184" priority="1305">
      <formula>#REF!="A8"</formula>
    </cfRule>
    <cfRule type="expression" dxfId="12183" priority="1306">
      <formula>#REF!="A7"</formula>
    </cfRule>
    <cfRule type="expression" dxfId="12182" priority="1307">
      <formula>#REF!="A6"</formula>
    </cfRule>
    <cfRule type="expression" dxfId="12181" priority="1308">
      <formula>#REF!="A5"</formula>
    </cfRule>
    <cfRule type="expression" dxfId="12180" priority="1309">
      <formula>#REF!="A4"</formula>
    </cfRule>
    <cfRule type="expression" dxfId="12179" priority="1310">
      <formula>#REF!="A3"</formula>
    </cfRule>
    <cfRule type="expression" dxfId="12178" priority="1311">
      <formula>#REF!="A2"</formula>
    </cfRule>
    <cfRule type="expression" dxfId="12177" priority="1312">
      <formula>#REF!="A1"</formula>
    </cfRule>
  </conditionalFormatting>
  <conditionalFormatting sqref="BK189">
    <cfRule type="cellIs" dxfId="12176" priority="1303" stopIfTrue="1" operator="lessThan">
      <formula>0</formula>
    </cfRule>
  </conditionalFormatting>
  <conditionalFormatting sqref="BK190">
    <cfRule type="cellIs" dxfId="12175" priority="1302" stopIfTrue="1" operator="lessThan">
      <formula>0</formula>
    </cfRule>
  </conditionalFormatting>
  <conditionalFormatting sqref="BK193">
    <cfRule type="expression" dxfId="12174" priority="1293">
      <formula>$A193="A9"</formula>
    </cfRule>
    <cfRule type="expression" dxfId="12173" priority="1294">
      <formula>$A193="A8"</formula>
    </cfRule>
    <cfRule type="expression" dxfId="12172" priority="1295">
      <formula>$A193="A7"</formula>
    </cfRule>
    <cfRule type="expression" dxfId="12171" priority="1296">
      <formula>$A193="A6"</formula>
    </cfRule>
    <cfRule type="expression" dxfId="12170" priority="1297">
      <formula>$A193="A5"</formula>
    </cfRule>
    <cfRule type="expression" dxfId="12169" priority="1298">
      <formula>$A193="A4"</formula>
    </cfRule>
    <cfRule type="expression" dxfId="12168" priority="1299">
      <formula>$A193="A3"</formula>
    </cfRule>
    <cfRule type="expression" dxfId="12167" priority="1300">
      <formula>$A193="A2"</formula>
    </cfRule>
    <cfRule type="expression" dxfId="12166" priority="1301">
      <formula>$A193="A1"</formula>
    </cfRule>
  </conditionalFormatting>
  <conditionalFormatting sqref="BK182">
    <cfRule type="expression" dxfId="12165" priority="1284">
      <formula>$A182="A9"</formula>
    </cfRule>
    <cfRule type="expression" dxfId="12164" priority="1285">
      <formula>$A182="A8"</formula>
    </cfRule>
    <cfRule type="expression" dxfId="12163" priority="1286">
      <formula>$A182="A7"</formula>
    </cfRule>
    <cfRule type="expression" dxfId="12162" priority="1287">
      <formula>$A182="A6"</formula>
    </cfRule>
    <cfRule type="expression" dxfId="12161" priority="1288">
      <formula>$A182="A5"</formula>
    </cfRule>
    <cfRule type="expression" dxfId="12160" priority="1289">
      <formula>$A182="A4"</formula>
    </cfRule>
    <cfRule type="expression" dxfId="12159" priority="1290">
      <formula>$A182="A3"</formula>
    </cfRule>
    <cfRule type="expression" dxfId="12158" priority="1291">
      <formula>$A182="A2"</formula>
    </cfRule>
    <cfRule type="expression" dxfId="12157" priority="1292">
      <formula>$A182="A1"</formula>
    </cfRule>
  </conditionalFormatting>
  <conditionalFormatting sqref="BK183">
    <cfRule type="expression" dxfId="12156" priority="1275">
      <formula>$A183="A9"</formula>
    </cfRule>
    <cfRule type="expression" dxfId="12155" priority="1276">
      <formula>$A183="A8"</formula>
    </cfRule>
    <cfRule type="expression" dxfId="12154" priority="1277">
      <formula>$A183="A7"</formula>
    </cfRule>
    <cfRule type="expression" dxfId="12153" priority="1278">
      <formula>$A183="A6"</formula>
    </cfRule>
    <cfRule type="expression" dxfId="12152" priority="1279">
      <formula>$A183="A5"</formula>
    </cfRule>
    <cfRule type="expression" dxfId="12151" priority="1280">
      <formula>$A183="A4"</formula>
    </cfRule>
    <cfRule type="expression" dxfId="12150" priority="1281">
      <formula>$A183="A3"</formula>
    </cfRule>
    <cfRule type="expression" dxfId="12149" priority="1282">
      <formula>$A183="A2"</formula>
    </cfRule>
    <cfRule type="expression" dxfId="12148" priority="1283">
      <formula>$A183="A1"</formula>
    </cfRule>
  </conditionalFormatting>
  <conditionalFormatting sqref="BK184:BK185">
    <cfRule type="expression" dxfId="12147" priority="1266">
      <formula>$A184="A9"</formula>
    </cfRule>
    <cfRule type="expression" dxfId="12146" priority="1267">
      <formula>$A184="A8"</formula>
    </cfRule>
    <cfRule type="expression" dxfId="12145" priority="1268">
      <formula>$A184="A7"</formula>
    </cfRule>
    <cfRule type="expression" dxfId="12144" priority="1269">
      <formula>$A184="A6"</formula>
    </cfRule>
    <cfRule type="expression" dxfId="12143" priority="1270">
      <formula>$A184="A5"</formula>
    </cfRule>
    <cfRule type="expression" dxfId="12142" priority="1271">
      <formula>$A184="A4"</formula>
    </cfRule>
    <cfRule type="expression" dxfId="12141" priority="1272">
      <formula>$A184="A3"</formula>
    </cfRule>
    <cfRule type="expression" dxfId="12140" priority="1273">
      <formula>$A184="A2"</formula>
    </cfRule>
    <cfRule type="expression" dxfId="12139" priority="1274">
      <formula>$A184="A1"</formula>
    </cfRule>
  </conditionalFormatting>
  <conditionalFormatting sqref="BK186">
    <cfRule type="expression" dxfId="12138" priority="1257">
      <formula>$A186="A9"</formula>
    </cfRule>
    <cfRule type="expression" dxfId="12137" priority="1258">
      <formula>$A186="A8"</formula>
    </cfRule>
    <cfRule type="expression" dxfId="12136" priority="1259">
      <formula>$A186="A7"</formula>
    </cfRule>
    <cfRule type="expression" dxfId="12135" priority="1260">
      <formula>$A186="A6"</formula>
    </cfRule>
    <cfRule type="expression" dxfId="12134" priority="1261">
      <formula>$A186="A5"</formula>
    </cfRule>
    <cfRule type="expression" dxfId="12133" priority="1262">
      <formula>$A186="A4"</formula>
    </cfRule>
    <cfRule type="expression" dxfId="12132" priority="1263">
      <formula>$A186="A3"</formula>
    </cfRule>
    <cfRule type="expression" dxfId="12131" priority="1264">
      <formula>$A186="A2"</formula>
    </cfRule>
    <cfRule type="expression" dxfId="12130" priority="1265">
      <formula>$A186="A1"</formula>
    </cfRule>
  </conditionalFormatting>
  <conditionalFormatting sqref="BK187:BK188">
    <cfRule type="expression" dxfId="12129" priority="1248">
      <formula>#REF!="A9"</formula>
    </cfRule>
    <cfRule type="expression" dxfId="12128" priority="1249">
      <formula>#REF!="A8"</formula>
    </cfRule>
    <cfRule type="expression" dxfId="12127" priority="1250">
      <formula>#REF!="A7"</formula>
    </cfRule>
    <cfRule type="expression" dxfId="12126" priority="1251">
      <formula>#REF!="A6"</formula>
    </cfRule>
    <cfRule type="expression" dxfId="12125" priority="1252">
      <formula>#REF!="A5"</formula>
    </cfRule>
    <cfRule type="expression" dxfId="12124" priority="1253">
      <formula>#REF!="A4"</formula>
    </cfRule>
    <cfRule type="expression" dxfId="12123" priority="1254">
      <formula>#REF!="A3"</formula>
    </cfRule>
    <cfRule type="expression" dxfId="12122" priority="1255">
      <formula>#REF!="A2"</formula>
    </cfRule>
    <cfRule type="expression" dxfId="12121" priority="1256">
      <formula>#REF!="A1"</formula>
    </cfRule>
  </conditionalFormatting>
  <conditionalFormatting sqref="BL189">
    <cfRule type="cellIs" dxfId="12120" priority="1247" stopIfTrue="1" operator="lessThan">
      <formula>0</formula>
    </cfRule>
  </conditionalFormatting>
  <conditionalFormatting sqref="BL190">
    <cfRule type="cellIs" dxfId="12119" priority="1246" stopIfTrue="1" operator="lessThan">
      <formula>0</formula>
    </cfRule>
  </conditionalFormatting>
  <conditionalFormatting sqref="BL193">
    <cfRule type="expression" dxfId="12118" priority="1237">
      <formula>$A193="A9"</formula>
    </cfRule>
    <cfRule type="expression" dxfId="12117" priority="1238">
      <formula>$A193="A8"</formula>
    </cfRule>
    <cfRule type="expression" dxfId="12116" priority="1239">
      <formula>$A193="A7"</formula>
    </cfRule>
    <cfRule type="expression" dxfId="12115" priority="1240">
      <formula>$A193="A6"</formula>
    </cfRule>
    <cfRule type="expression" dxfId="12114" priority="1241">
      <formula>$A193="A5"</formula>
    </cfRule>
    <cfRule type="expression" dxfId="12113" priority="1242">
      <formula>$A193="A4"</formula>
    </cfRule>
    <cfRule type="expression" dxfId="12112" priority="1243">
      <formula>$A193="A3"</formula>
    </cfRule>
    <cfRule type="expression" dxfId="12111" priority="1244">
      <formula>$A193="A2"</formula>
    </cfRule>
    <cfRule type="expression" dxfId="12110" priority="1245">
      <formula>$A193="A1"</formula>
    </cfRule>
  </conditionalFormatting>
  <conditionalFormatting sqref="BL182">
    <cfRule type="expression" dxfId="12109" priority="1228">
      <formula>$A182="A9"</formula>
    </cfRule>
    <cfRule type="expression" dxfId="12108" priority="1229">
      <formula>$A182="A8"</formula>
    </cfRule>
    <cfRule type="expression" dxfId="12107" priority="1230">
      <formula>$A182="A7"</formula>
    </cfRule>
    <cfRule type="expression" dxfId="12106" priority="1231">
      <formula>$A182="A6"</formula>
    </cfRule>
    <cfRule type="expression" dxfId="12105" priority="1232">
      <formula>$A182="A5"</formula>
    </cfRule>
    <cfRule type="expression" dxfId="12104" priority="1233">
      <formula>$A182="A4"</formula>
    </cfRule>
    <cfRule type="expression" dxfId="12103" priority="1234">
      <formula>$A182="A3"</formula>
    </cfRule>
    <cfRule type="expression" dxfId="12102" priority="1235">
      <formula>$A182="A2"</formula>
    </cfRule>
    <cfRule type="expression" dxfId="12101" priority="1236">
      <formula>$A182="A1"</formula>
    </cfRule>
  </conditionalFormatting>
  <conditionalFormatting sqref="BL183">
    <cfRule type="expression" dxfId="12100" priority="1219">
      <formula>$A183="A9"</formula>
    </cfRule>
    <cfRule type="expression" dxfId="12099" priority="1220">
      <formula>$A183="A8"</formula>
    </cfRule>
    <cfRule type="expression" dxfId="12098" priority="1221">
      <formula>$A183="A7"</formula>
    </cfRule>
    <cfRule type="expression" dxfId="12097" priority="1222">
      <formula>$A183="A6"</formula>
    </cfRule>
    <cfRule type="expression" dxfId="12096" priority="1223">
      <formula>$A183="A5"</formula>
    </cfRule>
    <cfRule type="expression" dxfId="12095" priority="1224">
      <formula>$A183="A4"</formula>
    </cfRule>
    <cfRule type="expression" dxfId="12094" priority="1225">
      <formula>$A183="A3"</formula>
    </cfRule>
    <cfRule type="expression" dxfId="12093" priority="1226">
      <formula>$A183="A2"</formula>
    </cfRule>
    <cfRule type="expression" dxfId="12092" priority="1227">
      <formula>$A183="A1"</formula>
    </cfRule>
  </conditionalFormatting>
  <conditionalFormatting sqref="BL184:BL185">
    <cfRule type="expression" dxfId="12091" priority="1210">
      <formula>$A184="A9"</formula>
    </cfRule>
    <cfRule type="expression" dxfId="12090" priority="1211">
      <formula>$A184="A8"</formula>
    </cfRule>
    <cfRule type="expression" dxfId="12089" priority="1212">
      <formula>$A184="A7"</formula>
    </cfRule>
    <cfRule type="expression" dxfId="12088" priority="1213">
      <formula>$A184="A6"</formula>
    </cfRule>
    <cfRule type="expression" dxfId="12087" priority="1214">
      <formula>$A184="A5"</formula>
    </cfRule>
    <cfRule type="expression" dxfId="12086" priority="1215">
      <formula>$A184="A4"</formula>
    </cfRule>
    <cfRule type="expression" dxfId="12085" priority="1216">
      <formula>$A184="A3"</formula>
    </cfRule>
    <cfRule type="expression" dxfId="12084" priority="1217">
      <formula>$A184="A2"</formula>
    </cfRule>
    <cfRule type="expression" dxfId="12083" priority="1218">
      <formula>$A184="A1"</formula>
    </cfRule>
  </conditionalFormatting>
  <conditionalFormatting sqref="BL186">
    <cfRule type="expression" dxfId="12082" priority="1201">
      <formula>$A186="A9"</formula>
    </cfRule>
    <cfRule type="expression" dxfId="12081" priority="1202">
      <formula>$A186="A8"</formula>
    </cfRule>
    <cfRule type="expression" dxfId="12080" priority="1203">
      <formula>$A186="A7"</formula>
    </cfRule>
    <cfRule type="expression" dxfId="12079" priority="1204">
      <formula>$A186="A6"</formula>
    </cfRule>
    <cfRule type="expression" dxfId="12078" priority="1205">
      <formula>$A186="A5"</formula>
    </cfRule>
    <cfRule type="expression" dxfId="12077" priority="1206">
      <formula>$A186="A4"</formula>
    </cfRule>
    <cfRule type="expression" dxfId="12076" priority="1207">
      <formula>$A186="A3"</formula>
    </cfRule>
    <cfRule type="expression" dxfId="12075" priority="1208">
      <formula>$A186="A2"</formula>
    </cfRule>
    <cfRule type="expression" dxfId="12074" priority="1209">
      <formula>$A186="A1"</formula>
    </cfRule>
  </conditionalFormatting>
  <conditionalFormatting sqref="BL187:BL188">
    <cfRule type="expression" dxfId="12073" priority="1192">
      <formula>#REF!="A9"</formula>
    </cfRule>
    <cfRule type="expression" dxfId="12072" priority="1193">
      <formula>#REF!="A8"</formula>
    </cfRule>
    <cfRule type="expression" dxfId="12071" priority="1194">
      <formula>#REF!="A7"</formula>
    </cfRule>
    <cfRule type="expression" dxfId="12070" priority="1195">
      <formula>#REF!="A6"</formula>
    </cfRule>
    <cfRule type="expression" dxfId="12069" priority="1196">
      <formula>#REF!="A5"</formula>
    </cfRule>
    <cfRule type="expression" dxfId="12068" priority="1197">
      <formula>#REF!="A4"</formula>
    </cfRule>
    <cfRule type="expression" dxfId="12067" priority="1198">
      <formula>#REF!="A3"</formula>
    </cfRule>
    <cfRule type="expression" dxfId="12066" priority="1199">
      <formula>#REF!="A2"</formula>
    </cfRule>
    <cfRule type="expression" dxfId="12065" priority="1200">
      <formula>#REF!="A1"</formula>
    </cfRule>
  </conditionalFormatting>
  <conditionalFormatting sqref="BH201">
    <cfRule type="expression" dxfId="12064" priority="1183">
      <formula>$A201="A9"</formula>
    </cfRule>
    <cfRule type="expression" dxfId="12063" priority="1184">
      <formula>$A201="A8"</formula>
    </cfRule>
    <cfRule type="expression" dxfId="12062" priority="1185">
      <formula>$A201="A7"</formula>
    </cfRule>
    <cfRule type="expression" dxfId="12061" priority="1186">
      <formula>$A201="A6"</formula>
    </cfRule>
    <cfRule type="expression" dxfId="12060" priority="1187">
      <formula>$A201="A5"</formula>
    </cfRule>
    <cfRule type="expression" dxfId="12059" priority="1188">
      <formula>$A201="A4"</formula>
    </cfRule>
    <cfRule type="expression" dxfId="12058" priority="1189">
      <formula>$A201="A3"</formula>
    </cfRule>
    <cfRule type="expression" dxfId="12057" priority="1190">
      <formula>$A201="A2"</formula>
    </cfRule>
    <cfRule type="expression" dxfId="12056" priority="1191">
      <formula>$A201="A1"</formula>
    </cfRule>
  </conditionalFormatting>
  <conditionalFormatting sqref="BK201:BL201">
    <cfRule type="expression" dxfId="12055" priority="1174">
      <formula>$A201="A9"</formula>
    </cfRule>
    <cfRule type="expression" dxfId="12054" priority="1175">
      <formula>$A201="A8"</formula>
    </cfRule>
    <cfRule type="expression" dxfId="12053" priority="1176">
      <formula>$A201="A7"</formula>
    </cfRule>
    <cfRule type="expression" dxfId="12052" priority="1177">
      <formula>$A201="A6"</formula>
    </cfRule>
    <cfRule type="expression" dxfId="12051" priority="1178">
      <formula>$A201="A5"</formula>
    </cfRule>
    <cfRule type="expression" dxfId="12050" priority="1179">
      <formula>$A201="A4"</formula>
    </cfRule>
    <cfRule type="expression" dxfId="12049" priority="1180">
      <formula>$A201="A3"</formula>
    </cfRule>
    <cfRule type="expression" dxfId="12048" priority="1181">
      <formula>$A201="A2"</formula>
    </cfRule>
    <cfRule type="expression" dxfId="12047" priority="1182">
      <formula>$A201="A1"</formula>
    </cfRule>
  </conditionalFormatting>
  <conditionalFormatting sqref="BH205">
    <cfRule type="expression" dxfId="12046" priority="1165">
      <formula>$A205="A9"</formula>
    </cfRule>
    <cfRule type="expression" dxfId="12045" priority="1166">
      <formula>$A205="A8"</formula>
    </cfRule>
    <cfRule type="expression" dxfId="12044" priority="1167">
      <formula>$A205="A7"</formula>
    </cfRule>
    <cfRule type="expression" dxfId="12043" priority="1168">
      <formula>$A205="A6"</formula>
    </cfRule>
    <cfRule type="expression" dxfId="12042" priority="1169">
      <formula>$A205="A5"</formula>
    </cfRule>
    <cfRule type="expression" dxfId="12041" priority="1170">
      <formula>$A205="A4"</formula>
    </cfRule>
    <cfRule type="expression" dxfId="12040" priority="1171">
      <formula>$A205="A3"</formula>
    </cfRule>
    <cfRule type="expression" dxfId="12039" priority="1172">
      <formula>$A205="A2"</formula>
    </cfRule>
    <cfRule type="expression" dxfId="12038" priority="1173">
      <formula>$A205="A1"</formula>
    </cfRule>
  </conditionalFormatting>
  <conditionalFormatting sqref="BH206">
    <cfRule type="expression" dxfId="12037" priority="1156">
      <formula>$A206="A9"</formula>
    </cfRule>
    <cfRule type="expression" dxfId="12036" priority="1157">
      <formula>$A206="A8"</formula>
    </cfRule>
    <cfRule type="expression" dxfId="12035" priority="1158">
      <formula>$A206="A7"</formula>
    </cfRule>
    <cfRule type="expression" dxfId="12034" priority="1159">
      <formula>$A206="A6"</formula>
    </cfRule>
    <cfRule type="expression" dxfId="12033" priority="1160">
      <formula>$A206="A5"</formula>
    </cfRule>
    <cfRule type="expression" dxfId="12032" priority="1161">
      <formula>$A206="A4"</formula>
    </cfRule>
    <cfRule type="expression" dxfId="12031" priority="1162">
      <formula>$A206="A3"</formula>
    </cfRule>
    <cfRule type="expression" dxfId="12030" priority="1163">
      <formula>$A206="A2"</formula>
    </cfRule>
    <cfRule type="expression" dxfId="12029" priority="1164">
      <formula>$A206="A1"</formula>
    </cfRule>
  </conditionalFormatting>
  <conditionalFormatting sqref="BK205:BL205">
    <cfRule type="expression" dxfId="12028" priority="1147">
      <formula>$A205="A9"</formula>
    </cfRule>
    <cfRule type="expression" dxfId="12027" priority="1148">
      <formula>$A205="A8"</formula>
    </cfRule>
    <cfRule type="expression" dxfId="12026" priority="1149">
      <formula>$A205="A7"</formula>
    </cfRule>
    <cfRule type="expression" dxfId="12025" priority="1150">
      <formula>$A205="A6"</formula>
    </cfRule>
    <cfRule type="expression" dxfId="12024" priority="1151">
      <formula>$A205="A5"</formula>
    </cfRule>
    <cfRule type="expression" dxfId="12023" priority="1152">
      <formula>$A205="A4"</formula>
    </cfRule>
    <cfRule type="expression" dxfId="12022" priority="1153">
      <formula>$A205="A3"</formula>
    </cfRule>
    <cfRule type="expression" dxfId="12021" priority="1154">
      <formula>$A205="A2"</formula>
    </cfRule>
    <cfRule type="expression" dxfId="12020" priority="1155">
      <formula>$A205="A1"</formula>
    </cfRule>
  </conditionalFormatting>
  <conditionalFormatting sqref="BK206:BL206">
    <cfRule type="expression" dxfId="12019" priority="1138">
      <formula>$A206="A9"</formula>
    </cfRule>
    <cfRule type="expression" dxfId="12018" priority="1139">
      <formula>$A206="A8"</formula>
    </cfRule>
    <cfRule type="expression" dxfId="12017" priority="1140">
      <formula>$A206="A7"</formula>
    </cfRule>
    <cfRule type="expression" dxfId="12016" priority="1141">
      <formula>$A206="A6"</formula>
    </cfRule>
    <cfRule type="expression" dxfId="12015" priority="1142">
      <formula>$A206="A5"</formula>
    </cfRule>
    <cfRule type="expression" dxfId="12014" priority="1143">
      <formula>$A206="A4"</formula>
    </cfRule>
    <cfRule type="expression" dxfId="12013" priority="1144">
      <formula>$A206="A3"</formula>
    </cfRule>
    <cfRule type="expression" dxfId="12012" priority="1145">
      <formula>$A206="A2"</formula>
    </cfRule>
    <cfRule type="expression" dxfId="12011" priority="1146">
      <formula>$A206="A1"</formula>
    </cfRule>
  </conditionalFormatting>
  <conditionalFormatting sqref="BH213">
    <cfRule type="expression" dxfId="12010" priority="1129">
      <formula>$A213="A9"</formula>
    </cfRule>
    <cfRule type="expression" dxfId="12009" priority="1130">
      <formula>$A213="A8"</formula>
    </cfRule>
    <cfRule type="expression" dxfId="12008" priority="1131">
      <formula>$A213="A7"</formula>
    </cfRule>
    <cfRule type="expression" dxfId="12007" priority="1132">
      <formula>$A213="A6"</formula>
    </cfRule>
    <cfRule type="expression" dxfId="12006" priority="1133">
      <formula>$A213="A5"</formula>
    </cfRule>
    <cfRule type="expression" dxfId="12005" priority="1134">
      <formula>$A213="A4"</formula>
    </cfRule>
    <cfRule type="expression" dxfId="12004" priority="1135">
      <formula>$A213="A3"</formula>
    </cfRule>
    <cfRule type="expression" dxfId="12003" priority="1136">
      <formula>$A213="A2"</formula>
    </cfRule>
    <cfRule type="expression" dxfId="12002" priority="1137">
      <formula>$A213="A1"</formula>
    </cfRule>
  </conditionalFormatting>
  <conditionalFormatting sqref="BK213:BL213">
    <cfRule type="expression" dxfId="12001" priority="1120">
      <formula>$A213="A9"</formula>
    </cfRule>
    <cfRule type="expression" dxfId="12000" priority="1121">
      <formula>$A213="A8"</formula>
    </cfRule>
    <cfRule type="expression" dxfId="11999" priority="1122">
      <formula>$A213="A7"</formula>
    </cfRule>
    <cfRule type="expression" dxfId="11998" priority="1123">
      <formula>$A213="A6"</formula>
    </cfRule>
    <cfRule type="expression" dxfId="11997" priority="1124">
      <formula>$A213="A5"</formula>
    </cfRule>
    <cfRule type="expression" dxfId="11996" priority="1125">
      <formula>$A213="A4"</formula>
    </cfRule>
    <cfRule type="expression" dxfId="11995" priority="1126">
      <formula>$A213="A3"</formula>
    </cfRule>
    <cfRule type="expression" dxfId="11994" priority="1127">
      <formula>$A213="A2"</formula>
    </cfRule>
    <cfRule type="expression" dxfId="11993" priority="1128">
      <formula>$A213="A1"</formula>
    </cfRule>
  </conditionalFormatting>
  <conditionalFormatting sqref="BH215">
    <cfRule type="expression" dxfId="11992" priority="1111">
      <formula>$A215="A9"</formula>
    </cfRule>
    <cfRule type="expression" dxfId="11991" priority="1112">
      <formula>$A215="A8"</formula>
    </cfRule>
    <cfRule type="expression" dxfId="11990" priority="1113">
      <formula>$A215="A7"</formula>
    </cfRule>
    <cfRule type="expression" dxfId="11989" priority="1114">
      <formula>$A215="A6"</formula>
    </cfRule>
    <cfRule type="expression" dxfId="11988" priority="1115">
      <formula>$A215="A5"</formula>
    </cfRule>
    <cfRule type="expression" dxfId="11987" priority="1116">
      <formula>$A215="A4"</formula>
    </cfRule>
    <cfRule type="expression" dxfId="11986" priority="1117">
      <formula>$A215="A3"</formula>
    </cfRule>
    <cfRule type="expression" dxfId="11985" priority="1118">
      <formula>$A215="A2"</formula>
    </cfRule>
    <cfRule type="expression" dxfId="11984" priority="1119">
      <formula>$A215="A1"</formula>
    </cfRule>
  </conditionalFormatting>
  <conditionalFormatting sqref="BK215:BL215">
    <cfRule type="expression" dxfId="11983" priority="1102">
      <formula>$A215="A9"</formula>
    </cfRule>
    <cfRule type="expression" dxfId="11982" priority="1103">
      <formula>$A215="A8"</formula>
    </cfRule>
    <cfRule type="expression" dxfId="11981" priority="1104">
      <formula>$A215="A7"</formula>
    </cfRule>
    <cfRule type="expression" dxfId="11980" priority="1105">
      <formula>$A215="A6"</formula>
    </cfRule>
    <cfRule type="expression" dxfId="11979" priority="1106">
      <formula>$A215="A5"</formula>
    </cfRule>
    <cfRule type="expression" dxfId="11978" priority="1107">
      <formula>$A215="A4"</formula>
    </cfRule>
    <cfRule type="expression" dxfId="11977" priority="1108">
      <formula>$A215="A3"</formula>
    </cfRule>
    <cfRule type="expression" dxfId="11976" priority="1109">
      <formula>$A215="A2"</formula>
    </cfRule>
    <cfRule type="expression" dxfId="11975" priority="1110">
      <formula>$A215="A1"</formula>
    </cfRule>
  </conditionalFormatting>
  <conditionalFormatting sqref="BH218">
    <cfRule type="expression" dxfId="11974" priority="1093">
      <formula>$A218="A9"</formula>
    </cfRule>
    <cfRule type="expression" dxfId="11973" priority="1094">
      <formula>$A218="A8"</formula>
    </cfRule>
    <cfRule type="expression" dxfId="11972" priority="1095">
      <formula>$A218="A7"</formula>
    </cfRule>
    <cfRule type="expression" dxfId="11971" priority="1096">
      <formula>$A218="A6"</formula>
    </cfRule>
    <cfRule type="expression" dxfId="11970" priority="1097">
      <formula>$A218="A5"</formula>
    </cfRule>
    <cfRule type="expression" dxfId="11969" priority="1098">
      <formula>$A218="A4"</formula>
    </cfRule>
    <cfRule type="expression" dxfId="11968" priority="1099">
      <formula>$A218="A3"</formula>
    </cfRule>
    <cfRule type="expression" dxfId="11967" priority="1100">
      <formula>$A218="A2"</formula>
    </cfRule>
    <cfRule type="expression" dxfId="11966" priority="1101">
      <formula>$A218="A1"</formula>
    </cfRule>
  </conditionalFormatting>
  <conditionalFormatting sqref="BK218:BL218">
    <cfRule type="expression" dxfId="11965" priority="1084">
      <formula>$A218="A9"</formula>
    </cfRule>
    <cfRule type="expression" dxfId="11964" priority="1085">
      <formula>$A218="A8"</formula>
    </cfRule>
    <cfRule type="expression" dxfId="11963" priority="1086">
      <formula>$A218="A7"</formula>
    </cfRule>
    <cfRule type="expression" dxfId="11962" priority="1087">
      <formula>$A218="A6"</formula>
    </cfRule>
    <cfRule type="expression" dxfId="11961" priority="1088">
      <formula>$A218="A5"</formula>
    </cfRule>
    <cfRule type="expression" dxfId="11960" priority="1089">
      <formula>$A218="A4"</formula>
    </cfRule>
    <cfRule type="expression" dxfId="11959" priority="1090">
      <formula>$A218="A3"</formula>
    </cfRule>
    <cfRule type="expression" dxfId="11958" priority="1091">
      <formula>$A218="A2"</formula>
    </cfRule>
    <cfRule type="expression" dxfId="11957" priority="1092">
      <formula>$A218="A1"</formula>
    </cfRule>
  </conditionalFormatting>
  <conditionalFormatting sqref="BH221">
    <cfRule type="expression" dxfId="11956" priority="1075">
      <formula>$A221="A9"</formula>
    </cfRule>
    <cfRule type="expression" dxfId="11955" priority="1076">
      <formula>$A221="A8"</formula>
    </cfRule>
    <cfRule type="expression" dxfId="11954" priority="1077">
      <formula>$A221="A7"</formula>
    </cfRule>
    <cfRule type="expression" dxfId="11953" priority="1078">
      <formula>$A221="A6"</formula>
    </cfRule>
    <cfRule type="expression" dxfId="11952" priority="1079">
      <formula>$A221="A5"</formula>
    </cfRule>
    <cfRule type="expression" dxfId="11951" priority="1080">
      <formula>$A221="A4"</formula>
    </cfRule>
    <cfRule type="expression" dxfId="11950" priority="1081">
      <formula>$A221="A3"</formula>
    </cfRule>
    <cfRule type="expression" dxfId="11949" priority="1082">
      <formula>$A221="A2"</formula>
    </cfRule>
    <cfRule type="expression" dxfId="11948" priority="1083">
      <formula>$A221="A1"</formula>
    </cfRule>
  </conditionalFormatting>
  <conditionalFormatting sqref="BK221:BL221">
    <cfRule type="expression" dxfId="11947" priority="1066">
      <formula>$A221="A9"</formula>
    </cfRule>
    <cfRule type="expression" dxfId="11946" priority="1067">
      <formula>$A221="A8"</formula>
    </cfRule>
    <cfRule type="expression" dxfId="11945" priority="1068">
      <formula>$A221="A7"</formula>
    </cfRule>
    <cfRule type="expression" dxfId="11944" priority="1069">
      <formula>$A221="A6"</formula>
    </cfRule>
    <cfRule type="expression" dxfId="11943" priority="1070">
      <formula>$A221="A5"</formula>
    </cfRule>
    <cfRule type="expression" dxfId="11942" priority="1071">
      <formula>$A221="A4"</formula>
    </cfRule>
    <cfRule type="expression" dxfId="11941" priority="1072">
      <formula>$A221="A3"</formula>
    </cfRule>
    <cfRule type="expression" dxfId="11940" priority="1073">
      <formula>$A221="A2"</formula>
    </cfRule>
    <cfRule type="expression" dxfId="11939" priority="1074">
      <formula>$A221="A1"</formula>
    </cfRule>
  </conditionalFormatting>
  <conditionalFormatting sqref="BH224">
    <cfRule type="expression" dxfId="11938" priority="1057">
      <formula>$A224="A9"</formula>
    </cfRule>
    <cfRule type="expression" dxfId="11937" priority="1058">
      <formula>$A224="A8"</formula>
    </cfRule>
    <cfRule type="expression" dxfId="11936" priority="1059">
      <formula>$A224="A7"</formula>
    </cfRule>
    <cfRule type="expression" dxfId="11935" priority="1060">
      <formula>$A224="A6"</formula>
    </cfRule>
    <cfRule type="expression" dxfId="11934" priority="1061">
      <formula>$A224="A5"</formula>
    </cfRule>
    <cfRule type="expression" dxfId="11933" priority="1062">
      <formula>$A224="A4"</formula>
    </cfRule>
    <cfRule type="expression" dxfId="11932" priority="1063">
      <formula>$A224="A3"</formula>
    </cfRule>
    <cfRule type="expression" dxfId="11931" priority="1064">
      <formula>$A224="A2"</formula>
    </cfRule>
    <cfRule type="expression" dxfId="11930" priority="1065">
      <formula>$A224="A1"</formula>
    </cfRule>
  </conditionalFormatting>
  <conditionalFormatting sqref="BK224:BL224">
    <cfRule type="expression" dxfId="11929" priority="1048">
      <formula>$A224="A9"</formula>
    </cfRule>
    <cfRule type="expression" dxfId="11928" priority="1049">
      <formula>$A224="A8"</formula>
    </cfRule>
    <cfRule type="expression" dxfId="11927" priority="1050">
      <formula>$A224="A7"</formula>
    </cfRule>
    <cfRule type="expression" dxfId="11926" priority="1051">
      <formula>$A224="A6"</formula>
    </cfRule>
    <cfRule type="expression" dxfId="11925" priority="1052">
      <formula>$A224="A5"</formula>
    </cfRule>
    <cfRule type="expression" dxfId="11924" priority="1053">
      <formula>$A224="A4"</formula>
    </cfRule>
    <cfRule type="expression" dxfId="11923" priority="1054">
      <formula>$A224="A3"</formula>
    </cfRule>
    <cfRule type="expression" dxfId="11922" priority="1055">
      <formula>$A224="A2"</formula>
    </cfRule>
    <cfRule type="expression" dxfId="11921" priority="1056">
      <formula>$A224="A1"</formula>
    </cfRule>
  </conditionalFormatting>
  <conditionalFormatting sqref="BH232">
    <cfRule type="expression" dxfId="11920" priority="1039">
      <formula>$A232="A9"</formula>
    </cfRule>
    <cfRule type="expression" dxfId="11919" priority="1040">
      <formula>$A232="A8"</formula>
    </cfRule>
    <cfRule type="expression" dxfId="11918" priority="1041">
      <formula>$A232="A7"</formula>
    </cfRule>
    <cfRule type="expression" dxfId="11917" priority="1042">
      <formula>$A232="A6"</formula>
    </cfRule>
    <cfRule type="expression" dxfId="11916" priority="1043">
      <formula>$A232="A5"</formula>
    </cfRule>
    <cfRule type="expression" dxfId="11915" priority="1044">
      <formula>$A232="A4"</formula>
    </cfRule>
    <cfRule type="expression" dxfId="11914" priority="1045">
      <formula>$A232="A3"</formula>
    </cfRule>
    <cfRule type="expression" dxfId="11913" priority="1046">
      <formula>$A232="A2"</formula>
    </cfRule>
    <cfRule type="expression" dxfId="11912" priority="1047">
      <formula>$A232="A1"</formula>
    </cfRule>
  </conditionalFormatting>
  <conditionalFormatting sqref="BK232:BL232">
    <cfRule type="expression" dxfId="11911" priority="1030">
      <formula>$A232="A9"</formula>
    </cfRule>
    <cfRule type="expression" dxfId="11910" priority="1031">
      <formula>$A232="A8"</formula>
    </cfRule>
    <cfRule type="expression" dxfId="11909" priority="1032">
      <formula>$A232="A7"</formula>
    </cfRule>
    <cfRule type="expression" dxfId="11908" priority="1033">
      <formula>$A232="A6"</formula>
    </cfRule>
    <cfRule type="expression" dxfId="11907" priority="1034">
      <formula>$A232="A5"</formula>
    </cfRule>
    <cfRule type="expression" dxfId="11906" priority="1035">
      <formula>$A232="A4"</formula>
    </cfRule>
    <cfRule type="expression" dxfId="11905" priority="1036">
      <formula>$A232="A3"</formula>
    </cfRule>
    <cfRule type="expression" dxfId="11904" priority="1037">
      <formula>$A232="A2"</formula>
    </cfRule>
    <cfRule type="expression" dxfId="11903" priority="1038">
      <formula>$A232="A1"</formula>
    </cfRule>
  </conditionalFormatting>
  <conditionalFormatting sqref="BH239">
    <cfRule type="cellIs" dxfId="11902" priority="1029" stopIfTrue="1" operator="lessThan">
      <formula>0</formula>
    </cfRule>
  </conditionalFormatting>
  <conditionalFormatting sqref="BK239:BL239">
    <cfRule type="cellIs" dxfId="11901" priority="1028" stopIfTrue="1" operator="lessThan">
      <formula>0</formula>
    </cfRule>
  </conditionalFormatting>
  <conditionalFormatting sqref="BM9">
    <cfRule type="cellIs" dxfId="11900" priority="1027" stopIfTrue="1" operator="lessThan">
      <formula>0</formula>
    </cfRule>
  </conditionalFormatting>
  <conditionalFormatting sqref="BM10">
    <cfRule type="cellIs" dxfId="11899" priority="1026" stopIfTrue="1" operator="lessThan">
      <formula>0</formula>
    </cfRule>
  </conditionalFormatting>
  <conditionalFormatting sqref="BM11">
    <cfRule type="cellIs" dxfId="11898" priority="1025" stopIfTrue="1" operator="lessThan">
      <formula>0</formula>
    </cfRule>
  </conditionalFormatting>
  <conditionalFormatting sqref="BM14">
    <cfRule type="expression" dxfId="11897" priority="1016">
      <formula>$A14="A9"</formula>
    </cfRule>
    <cfRule type="expression" dxfId="11896" priority="1017">
      <formula>$A14="A8"</formula>
    </cfRule>
    <cfRule type="expression" dxfId="11895" priority="1018">
      <formula>$A14="A7"</formula>
    </cfRule>
    <cfRule type="expression" dxfId="11894" priority="1019">
      <formula>$A14="A6"</formula>
    </cfRule>
    <cfRule type="expression" dxfId="11893" priority="1020">
      <formula>$A14="A5"</formula>
    </cfRule>
    <cfRule type="expression" dxfId="11892" priority="1021">
      <formula>$A14="A4"</formula>
    </cfRule>
    <cfRule type="expression" dxfId="11891" priority="1022">
      <formula>$A14="A3"</formula>
    </cfRule>
    <cfRule type="expression" dxfId="11890" priority="1023">
      <formula>$A14="A2"</formula>
    </cfRule>
    <cfRule type="expression" dxfId="11889" priority="1024">
      <formula>$A14="A1"</formula>
    </cfRule>
  </conditionalFormatting>
  <conditionalFormatting sqref="BM22">
    <cfRule type="expression" dxfId="11888" priority="1007">
      <formula>$A22="A9"</formula>
    </cfRule>
    <cfRule type="expression" dxfId="11887" priority="1008">
      <formula>$A22="A8"</formula>
    </cfRule>
    <cfRule type="expression" dxfId="11886" priority="1009">
      <formula>$A22="A7"</formula>
    </cfRule>
    <cfRule type="expression" dxfId="11885" priority="1010">
      <formula>$A22="A6"</formula>
    </cfRule>
    <cfRule type="expression" dxfId="11884" priority="1011">
      <formula>$A22="A5"</formula>
    </cfRule>
    <cfRule type="expression" dxfId="11883" priority="1012">
      <formula>$A22="A4"</formula>
    </cfRule>
    <cfRule type="expression" dxfId="11882" priority="1013">
      <formula>$A22="A3"</formula>
    </cfRule>
    <cfRule type="expression" dxfId="11881" priority="1014">
      <formula>$A22="A2"</formula>
    </cfRule>
    <cfRule type="expression" dxfId="11880" priority="1015">
      <formula>$A22="A1"</formula>
    </cfRule>
  </conditionalFormatting>
  <conditionalFormatting sqref="BM26">
    <cfRule type="expression" dxfId="11879" priority="998">
      <formula>$A26="A9"</formula>
    </cfRule>
    <cfRule type="expression" dxfId="11878" priority="999">
      <formula>$A26="A8"</formula>
    </cfRule>
    <cfRule type="expression" dxfId="11877" priority="1000">
      <formula>$A26="A7"</formula>
    </cfRule>
    <cfRule type="expression" dxfId="11876" priority="1001">
      <formula>$A26="A6"</formula>
    </cfRule>
    <cfRule type="expression" dxfId="11875" priority="1002">
      <formula>$A26="A5"</formula>
    </cfRule>
    <cfRule type="expression" dxfId="11874" priority="1003">
      <formula>$A26="A4"</formula>
    </cfRule>
    <cfRule type="expression" dxfId="11873" priority="1004">
      <formula>$A26="A3"</formula>
    </cfRule>
    <cfRule type="expression" dxfId="11872" priority="1005">
      <formula>$A26="A2"</formula>
    </cfRule>
    <cfRule type="expression" dxfId="11871" priority="1006">
      <formula>$A26="A1"</formula>
    </cfRule>
  </conditionalFormatting>
  <conditionalFormatting sqref="BM27">
    <cfRule type="expression" dxfId="11870" priority="989">
      <formula>$A27="A9"</formula>
    </cfRule>
    <cfRule type="expression" dxfId="11869" priority="990">
      <formula>$A27="A8"</formula>
    </cfRule>
    <cfRule type="expression" dxfId="11868" priority="991">
      <formula>$A27="A7"</formula>
    </cfRule>
    <cfRule type="expression" dxfId="11867" priority="992">
      <formula>$A27="A6"</formula>
    </cfRule>
    <cfRule type="expression" dxfId="11866" priority="993">
      <formula>$A27="A5"</formula>
    </cfRule>
    <cfRule type="expression" dxfId="11865" priority="994">
      <formula>$A27="A4"</formula>
    </cfRule>
    <cfRule type="expression" dxfId="11864" priority="995">
      <formula>$A27="A3"</formula>
    </cfRule>
    <cfRule type="expression" dxfId="11863" priority="996">
      <formula>$A27="A2"</formula>
    </cfRule>
    <cfRule type="expression" dxfId="11862" priority="997">
      <formula>$A27="A1"</formula>
    </cfRule>
  </conditionalFormatting>
  <conditionalFormatting sqref="BM37">
    <cfRule type="expression" dxfId="11861" priority="980">
      <formula>$A37="A9"</formula>
    </cfRule>
    <cfRule type="expression" dxfId="11860" priority="981">
      <formula>$A37="A8"</formula>
    </cfRule>
    <cfRule type="expression" dxfId="11859" priority="982">
      <formula>$A37="A7"</formula>
    </cfRule>
    <cfRule type="expression" dxfId="11858" priority="983">
      <formula>$A37="A6"</formula>
    </cfRule>
    <cfRule type="expression" dxfId="11857" priority="984">
      <formula>$A37="A5"</formula>
    </cfRule>
    <cfRule type="expression" dxfId="11856" priority="985">
      <formula>$A37="A4"</formula>
    </cfRule>
    <cfRule type="expression" dxfId="11855" priority="986">
      <formula>$A37="A3"</formula>
    </cfRule>
    <cfRule type="expression" dxfId="11854" priority="987">
      <formula>$A37="A2"</formula>
    </cfRule>
    <cfRule type="expression" dxfId="11853" priority="988">
      <formula>$A37="A1"</formula>
    </cfRule>
  </conditionalFormatting>
  <conditionalFormatting sqref="BM40">
    <cfRule type="expression" dxfId="11852" priority="971">
      <formula>$A40="A9"</formula>
    </cfRule>
    <cfRule type="expression" dxfId="11851" priority="972">
      <formula>$A40="A8"</formula>
    </cfRule>
    <cfRule type="expression" dxfId="11850" priority="973">
      <formula>$A40="A7"</formula>
    </cfRule>
    <cfRule type="expression" dxfId="11849" priority="974">
      <formula>$A40="A6"</formula>
    </cfRule>
    <cfRule type="expression" dxfId="11848" priority="975">
      <formula>$A40="A5"</formula>
    </cfRule>
    <cfRule type="expression" dxfId="11847" priority="976">
      <formula>$A40="A4"</formula>
    </cfRule>
    <cfRule type="expression" dxfId="11846" priority="977">
      <formula>$A40="A3"</formula>
    </cfRule>
    <cfRule type="expression" dxfId="11845" priority="978">
      <formula>$A40="A2"</formula>
    </cfRule>
    <cfRule type="expression" dxfId="11844" priority="979">
      <formula>$A40="A1"</formula>
    </cfRule>
  </conditionalFormatting>
  <conditionalFormatting sqref="BM43">
    <cfRule type="expression" dxfId="11843" priority="962">
      <formula>$A43="A9"</formula>
    </cfRule>
    <cfRule type="expression" dxfId="11842" priority="963">
      <formula>$A43="A8"</formula>
    </cfRule>
    <cfRule type="expression" dxfId="11841" priority="964">
      <formula>$A43="A7"</formula>
    </cfRule>
    <cfRule type="expression" dxfId="11840" priority="965">
      <formula>$A43="A6"</formula>
    </cfRule>
    <cfRule type="expression" dxfId="11839" priority="966">
      <formula>$A43="A5"</formula>
    </cfRule>
    <cfRule type="expression" dxfId="11838" priority="967">
      <formula>$A43="A4"</formula>
    </cfRule>
    <cfRule type="expression" dxfId="11837" priority="968">
      <formula>$A43="A3"</formula>
    </cfRule>
    <cfRule type="expression" dxfId="11836" priority="969">
      <formula>$A43="A2"</formula>
    </cfRule>
    <cfRule type="expression" dxfId="11835" priority="970">
      <formula>$A43="A1"</formula>
    </cfRule>
  </conditionalFormatting>
  <conditionalFormatting sqref="BM51">
    <cfRule type="expression" dxfId="11834" priority="953">
      <formula>$A51="A9"</formula>
    </cfRule>
    <cfRule type="expression" dxfId="11833" priority="954">
      <formula>$A51="A8"</formula>
    </cfRule>
    <cfRule type="expression" dxfId="11832" priority="955">
      <formula>$A51="A7"</formula>
    </cfRule>
    <cfRule type="expression" dxfId="11831" priority="956">
      <formula>$A51="A6"</formula>
    </cfRule>
    <cfRule type="expression" dxfId="11830" priority="957">
      <formula>$A51="A5"</formula>
    </cfRule>
    <cfRule type="expression" dxfId="11829" priority="958">
      <formula>$A51="A4"</formula>
    </cfRule>
    <cfRule type="expression" dxfId="11828" priority="959">
      <formula>$A51="A3"</formula>
    </cfRule>
    <cfRule type="expression" dxfId="11827" priority="960">
      <formula>$A51="A2"</formula>
    </cfRule>
    <cfRule type="expression" dxfId="11826" priority="961">
      <formula>$A51="A1"</formula>
    </cfRule>
  </conditionalFormatting>
  <conditionalFormatting sqref="BM57">
    <cfRule type="cellIs" dxfId="11825" priority="952" stopIfTrue="1" operator="lessThan">
      <formula>0</formula>
    </cfRule>
  </conditionalFormatting>
  <conditionalFormatting sqref="BM61">
    <cfRule type="expression" dxfId="11824" priority="943">
      <formula>$A61="A9"</formula>
    </cfRule>
    <cfRule type="expression" dxfId="11823" priority="944">
      <formula>$A61="A8"</formula>
    </cfRule>
    <cfRule type="expression" dxfId="11822" priority="945">
      <formula>$A61="A7"</formula>
    </cfRule>
    <cfRule type="expression" dxfId="11821" priority="946">
      <formula>$A61="A6"</formula>
    </cfRule>
    <cfRule type="expression" dxfId="11820" priority="947">
      <formula>$A61="A5"</formula>
    </cfRule>
    <cfRule type="expression" dxfId="11819" priority="948">
      <formula>$A61="A4"</formula>
    </cfRule>
    <cfRule type="expression" dxfId="11818" priority="949">
      <formula>$A61="A3"</formula>
    </cfRule>
    <cfRule type="expression" dxfId="11817" priority="950">
      <formula>$A61="A2"</formula>
    </cfRule>
    <cfRule type="expression" dxfId="11816" priority="951">
      <formula>$A61="A1"</formula>
    </cfRule>
  </conditionalFormatting>
  <conditionalFormatting sqref="BM60">
    <cfRule type="expression" dxfId="11815" priority="934">
      <formula>$A60="A9"</formula>
    </cfRule>
    <cfRule type="expression" dxfId="11814" priority="935">
      <formula>$A60="A8"</formula>
    </cfRule>
    <cfRule type="expression" dxfId="11813" priority="936">
      <formula>$A60="A7"</formula>
    </cfRule>
    <cfRule type="expression" dxfId="11812" priority="937">
      <formula>$A60="A6"</formula>
    </cfRule>
    <cfRule type="expression" dxfId="11811" priority="938">
      <formula>$A60="A5"</formula>
    </cfRule>
    <cfRule type="expression" dxfId="11810" priority="939">
      <formula>$A60="A4"</formula>
    </cfRule>
    <cfRule type="expression" dxfId="11809" priority="940">
      <formula>$A60="A3"</formula>
    </cfRule>
    <cfRule type="expression" dxfId="11808" priority="941">
      <formula>$A60="A2"</formula>
    </cfRule>
    <cfRule type="expression" dxfId="11807" priority="942">
      <formula>$A60="A1"</formula>
    </cfRule>
  </conditionalFormatting>
  <conditionalFormatting sqref="BM65">
    <cfRule type="expression" dxfId="11806" priority="925">
      <formula>$A65="A9"</formula>
    </cfRule>
    <cfRule type="expression" dxfId="11805" priority="926">
      <formula>$A65="A8"</formula>
    </cfRule>
    <cfRule type="expression" dxfId="11804" priority="927">
      <formula>$A65="A7"</formula>
    </cfRule>
    <cfRule type="expression" dxfId="11803" priority="928">
      <formula>$A65="A6"</formula>
    </cfRule>
    <cfRule type="expression" dxfId="11802" priority="929">
      <formula>$A65="A5"</formula>
    </cfRule>
    <cfRule type="expression" dxfId="11801" priority="930">
      <formula>$A65="A4"</formula>
    </cfRule>
    <cfRule type="expression" dxfId="11800" priority="931">
      <formula>$A65="A3"</formula>
    </cfRule>
    <cfRule type="expression" dxfId="11799" priority="932">
      <formula>$A65="A2"</formula>
    </cfRule>
    <cfRule type="expression" dxfId="11798" priority="933">
      <formula>$A65="A1"</formula>
    </cfRule>
  </conditionalFormatting>
  <conditionalFormatting sqref="BM69">
    <cfRule type="expression" dxfId="11797" priority="916">
      <formula>$A69="A9"</formula>
    </cfRule>
    <cfRule type="expression" dxfId="11796" priority="917">
      <formula>$A69="A8"</formula>
    </cfRule>
    <cfRule type="expression" dxfId="11795" priority="918">
      <formula>$A69="A7"</formula>
    </cfRule>
    <cfRule type="expression" dxfId="11794" priority="919">
      <formula>$A69="A6"</formula>
    </cfRule>
    <cfRule type="expression" dxfId="11793" priority="920">
      <formula>$A69="A5"</formula>
    </cfRule>
    <cfRule type="expression" dxfId="11792" priority="921">
      <formula>$A69="A4"</formula>
    </cfRule>
    <cfRule type="expression" dxfId="11791" priority="922">
      <formula>$A69="A3"</formula>
    </cfRule>
    <cfRule type="expression" dxfId="11790" priority="923">
      <formula>$A69="A2"</formula>
    </cfRule>
    <cfRule type="expression" dxfId="11789" priority="924">
      <formula>$A69="A1"</formula>
    </cfRule>
  </conditionalFormatting>
  <conditionalFormatting sqref="BM70">
    <cfRule type="expression" dxfId="11788" priority="907">
      <formula>$A70="A9"</formula>
    </cfRule>
    <cfRule type="expression" dxfId="11787" priority="908">
      <formula>$A70="A8"</formula>
    </cfRule>
    <cfRule type="expression" dxfId="11786" priority="909">
      <formula>$A70="A7"</formula>
    </cfRule>
    <cfRule type="expression" dxfId="11785" priority="910">
      <formula>$A70="A6"</formula>
    </cfRule>
    <cfRule type="expression" dxfId="11784" priority="911">
      <formula>$A70="A5"</formula>
    </cfRule>
    <cfRule type="expression" dxfId="11783" priority="912">
      <formula>$A70="A4"</formula>
    </cfRule>
    <cfRule type="expression" dxfId="11782" priority="913">
      <formula>$A70="A3"</formula>
    </cfRule>
    <cfRule type="expression" dxfId="11781" priority="914">
      <formula>$A70="A2"</formula>
    </cfRule>
    <cfRule type="expression" dxfId="11780" priority="915">
      <formula>$A70="A1"</formula>
    </cfRule>
  </conditionalFormatting>
  <conditionalFormatting sqref="BM71">
    <cfRule type="expression" dxfId="11779" priority="898">
      <formula>$A71="A9"</formula>
    </cfRule>
    <cfRule type="expression" dxfId="11778" priority="899">
      <formula>$A71="A8"</formula>
    </cfRule>
    <cfRule type="expression" dxfId="11777" priority="900">
      <formula>$A71="A7"</formula>
    </cfRule>
    <cfRule type="expression" dxfId="11776" priority="901">
      <formula>$A71="A6"</formula>
    </cfRule>
    <cfRule type="expression" dxfId="11775" priority="902">
      <formula>$A71="A5"</formula>
    </cfRule>
    <cfRule type="expression" dxfId="11774" priority="903">
      <formula>$A71="A4"</formula>
    </cfRule>
    <cfRule type="expression" dxfId="11773" priority="904">
      <formula>$A71="A3"</formula>
    </cfRule>
    <cfRule type="expression" dxfId="11772" priority="905">
      <formula>$A71="A2"</formula>
    </cfRule>
    <cfRule type="expression" dxfId="11771" priority="906">
      <formula>$A71="A1"</formula>
    </cfRule>
  </conditionalFormatting>
  <conditionalFormatting sqref="BM72">
    <cfRule type="expression" dxfId="11770" priority="889">
      <formula>$A72="A9"</formula>
    </cfRule>
    <cfRule type="expression" dxfId="11769" priority="890">
      <formula>$A72="A8"</formula>
    </cfRule>
    <cfRule type="expression" dxfId="11768" priority="891">
      <formula>$A72="A7"</formula>
    </cfRule>
    <cfRule type="expression" dxfId="11767" priority="892">
      <formula>$A72="A6"</formula>
    </cfRule>
    <cfRule type="expression" dxfId="11766" priority="893">
      <formula>$A72="A5"</formula>
    </cfRule>
    <cfRule type="expression" dxfId="11765" priority="894">
      <formula>$A72="A4"</formula>
    </cfRule>
    <cfRule type="expression" dxfId="11764" priority="895">
      <formula>$A72="A3"</formula>
    </cfRule>
    <cfRule type="expression" dxfId="11763" priority="896">
      <formula>$A72="A2"</formula>
    </cfRule>
    <cfRule type="expression" dxfId="11762" priority="897">
      <formula>$A72="A1"</formula>
    </cfRule>
  </conditionalFormatting>
  <conditionalFormatting sqref="BM77">
    <cfRule type="expression" dxfId="11761" priority="880">
      <formula>$A77="A9"</formula>
    </cfRule>
    <cfRule type="expression" dxfId="11760" priority="881">
      <formula>$A77="A8"</formula>
    </cfRule>
    <cfRule type="expression" dxfId="11759" priority="882">
      <formula>$A77="A7"</formula>
    </cfRule>
    <cfRule type="expression" dxfId="11758" priority="883">
      <formula>$A77="A6"</formula>
    </cfRule>
    <cfRule type="expression" dxfId="11757" priority="884">
      <formula>$A77="A5"</formula>
    </cfRule>
    <cfRule type="expression" dxfId="11756" priority="885">
      <formula>$A77="A4"</formula>
    </cfRule>
    <cfRule type="expression" dxfId="11755" priority="886">
      <formula>$A77="A3"</formula>
    </cfRule>
    <cfRule type="expression" dxfId="11754" priority="887">
      <formula>$A77="A2"</formula>
    </cfRule>
    <cfRule type="expression" dxfId="11753" priority="888">
      <formula>$A77="A1"</formula>
    </cfRule>
  </conditionalFormatting>
  <conditionalFormatting sqref="BM85">
    <cfRule type="expression" dxfId="11752" priority="862">
      <formula>$A85="A9"</formula>
    </cfRule>
    <cfRule type="expression" dxfId="11751" priority="863">
      <formula>$A85="A8"</formula>
    </cfRule>
    <cfRule type="expression" dxfId="11750" priority="864">
      <formula>$A85="A7"</formula>
    </cfRule>
    <cfRule type="expression" dxfId="11749" priority="865">
      <formula>$A85="A6"</formula>
    </cfRule>
    <cfRule type="expression" dxfId="11748" priority="866">
      <formula>$A85="A5"</formula>
    </cfRule>
    <cfRule type="expression" dxfId="11747" priority="867">
      <formula>$A85="A4"</formula>
    </cfRule>
    <cfRule type="expression" dxfId="11746" priority="868">
      <formula>$A85="A3"</formula>
    </cfRule>
    <cfRule type="expression" dxfId="11745" priority="869">
      <formula>$A85="A2"</formula>
    </cfRule>
    <cfRule type="expression" dxfId="11744" priority="870">
      <formula>$A85="A1"</formula>
    </cfRule>
  </conditionalFormatting>
  <conditionalFormatting sqref="BM89">
    <cfRule type="expression" dxfId="11743" priority="853">
      <formula>$A89="A9"</formula>
    </cfRule>
    <cfRule type="expression" dxfId="11742" priority="854">
      <formula>$A89="A8"</formula>
    </cfRule>
    <cfRule type="expression" dxfId="11741" priority="855">
      <formula>$A89="A7"</formula>
    </cfRule>
    <cfRule type="expression" dxfId="11740" priority="856">
      <formula>$A89="A6"</formula>
    </cfRule>
    <cfRule type="expression" dxfId="11739" priority="857">
      <formula>$A89="A5"</formula>
    </cfRule>
    <cfRule type="expression" dxfId="11738" priority="858">
      <formula>$A89="A4"</formula>
    </cfRule>
    <cfRule type="expression" dxfId="11737" priority="859">
      <formula>$A89="A3"</formula>
    </cfRule>
    <cfRule type="expression" dxfId="11736" priority="860">
      <formula>$A89="A2"</formula>
    </cfRule>
    <cfRule type="expression" dxfId="11735" priority="861">
      <formula>$A89="A1"</formula>
    </cfRule>
  </conditionalFormatting>
  <conditionalFormatting sqref="BM99">
    <cfRule type="expression" dxfId="11734" priority="844">
      <formula>$A99="A9"</formula>
    </cfRule>
    <cfRule type="expression" dxfId="11733" priority="845">
      <formula>$A99="A8"</formula>
    </cfRule>
    <cfRule type="expression" dxfId="11732" priority="846">
      <formula>$A99="A7"</formula>
    </cfRule>
    <cfRule type="expression" dxfId="11731" priority="847">
      <formula>$A99="A6"</formula>
    </cfRule>
    <cfRule type="expression" dxfId="11730" priority="848">
      <formula>$A99="A5"</formula>
    </cfRule>
    <cfRule type="expression" dxfId="11729" priority="849">
      <formula>$A99="A4"</formula>
    </cfRule>
    <cfRule type="expression" dxfId="11728" priority="850">
      <formula>$A99="A3"</formula>
    </cfRule>
    <cfRule type="expression" dxfId="11727" priority="851">
      <formula>$A99="A2"</formula>
    </cfRule>
    <cfRule type="expression" dxfId="11726" priority="852">
      <formula>$A99="A1"</formula>
    </cfRule>
  </conditionalFormatting>
  <conditionalFormatting sqref="BM105">
    <cfRule type="expression" dxfId="11725" priority="835">
      <formula>$A105="A9"</formula>
    </cfRule>
    <cfRule type="expression" dxfId="11724" priority="836">
      <formula>$A105="A8"</formula>
    </cfRule>
    <cfRule type="expression" dxfId="11723" priority="837">
      <formula>$A105="A7"</formula>
    </cfRule>
    <cfRule type="expression" dxfId="11722" priority="838">
      <formula>$A105="A6"</formula>
    </cfRule>
    <cfRule type="expression" dxfId="11721" priority="839">
      <formula>$A105="A5"</formula>
    </cfRule>
    <cfRule type="expression" dxfId="11720" priority="840">
      <formula>$A105="A4"</formula>
    </cfRule>
    <cfRule type="expression" dxfId="11719" priority="841">
      <formula>$A105="A3"</formula>
    </cfRule>
    <cfRule type="expression" dxfId="11718" priority="842">
      <formula>$A105="A2"</formula>
    </cfRule>
    <cfRule type="expression" dxfId="11717" priority="843">
      <formula>$A105="A1"</formula>
    </cfRule>
  </conditionalFormatting>
  <conditionalFormatting sqref="BM118">
    <cfRule type="expression" dxfId="11716" priority="826">
      <formula>$A118="A9"</formula>
    </cfRule>
    <cfRule type="expression" dxfId="11715" priority="827">
      <formula>$A118="A8"</formula>
    </cfRule>
    <cfRule type="expression" dxfId="11714" priority="828">
      <formula>$A118="A7"</formula>
    </cfRule>
    <cfRule type="expression" dxfId="11713" priority="829">
      <formula>$A118="A6"</formula>
    </cfRule>
    <cfRule type="expression" dxfId="11712" priority="830">
      <formula>$A118="A5"</formula>
    </cfRule>
    <cfRule type="expression" dxfId="11711" priority="831">
      <formula>$A118="A4"</formula>
    </cfRule>
    <cfRule type="expression" dxfId="11710" priority="832">
      <formula>$A118="A3"</formula>
    </cfRule>
    <cfRule type="expression" dxfId="11709" priority="833">
      <formula>$A118="A2"</formula>
    </cfRule>
    <cfRule type="expression" dxfId="11708" priority="834">
      <formula>$A118="A1"</formula>
    </cfRule>
  </conditionalFormatting>
  <conditionalFormatting sqref="BM131">
    <cfRule type="cellIs" dxfId="11707" priority="825" stopIfTrue="1" operator="lessThan">
      <formula>0</formula>
    </cfRule>
  </conditionalFormatting>
  <conditionalFormatting sqref="BM134">
    <cfRule type="expression" dxfId="11706" priority="816">
      <formula>$A134="A9"</formula>
    </cfRule>
    <cfRule type="expression" dxfId="11705" priority="817">
      <formula>$A134="A8"</formula>
    </cfRule>
    <cfRule type="expression" dxfId="11704" priority="818">
      <formula>$A134="A7"</formula>
    </cfRule>
    <cfRule type="expression" dxfId="11703" priority="819">
      <formula>$A134="A6"</formula>
    </cfRule>
    <cfRule type="expression" dxfId="11702" priority="820">
      <formula>$A134="A5"</formula>
    </cfRule>
    <cfRule type="expression" dxfId="11701" priority="821">
      <formula>$A134="A4"</formula>
    </cfRule>
    <cfRule type="expression" dxfId="11700" priority="822">
      <formula>$A134="A3"</formula>
    </cfRule>
    <cfRule type="expression" dxfId="11699" priority="823">
      <formula>$A134="A2"</formula>
    </cfRule>
    <cfRule type="expression" dxfId="11698" priority="824">
      <formula>$A134="A1"</formula>
    </cfRule>
  </conditionalFormatting>
  <conditionalFormatting sqref="BM139">
    <cfRule type="expression" dxfId="11697" priority="807">
      <formula>$A139="A9"</formula>
    </cfRule>
    <cfRule type="expression" dxfId="11696" priority="808">
      <formula>$A139="A8"</formula>
    </cfRule>
    <cfRule type="expression" dxfId="11695" priority="809">
      <formula>$A139="A7"</formula>
    </cfRule>
    <cfRule type="expression" dxfId="11694" priority="810">
      <formula>$A139="A6"</formula>
    </cfRule>
    <cfRule type="expression" dxfId="11693" priority="811">
      <formula>$A139="A5"</formula>
    </cfRule>
    <cfRule type="expression" dxfId="11692" priority="812">
      <formula>$A139="A4"</formula>
    </cfRule>
    <cfRule type="expression" dxfId="11691" priority="813">
      <formula>$A139="A3"</formula>
    </cfRule>
    <cfRule type="expression" dxfId="11690" priority="814">
      <formula>$A139="A2"</formula>
    </cfRule>
    <cfRule type="expression" dxfId="11689" priority="815">
      <formula>$A139="A1"</formula>
    </cfRule>
  </conditionalFormatting>
  <conditionalFormatting sqref="BM142">
    <cfRule type="cellIs" dxfId="11688" priority="806" stopIfTrue="1" operator="lessThan">
      <formula>0</formula>
    </cfRule>
  </conditionalFormatting>
  <conditionalFormatting sqref="BM156">
    <cfRule type="expression" dxfId="11687" priority="797">
      <formula>$A156="A9"</formula>
    </cfRule>
    <cfRule type="expression" dxfId="11686" priority="798">
      <formula>$A156="A8"</formula>
    </cfRule>
    <cfRule type="expression" dxfId="11685" priority="799">
      <formula>$A156="A7"</formula>
    </cfRule>
    <cfRule type="expression" dxfId="11684" priority="800">
      <formula>$A156="A6"</formula>
    </cfRule>
    <cfRule type="expression" dxfId="11683" priority="801">
      <formula>$A156="A5"</formula>
    </cfRule>
    <cfRule type="expression" dxfId="11682" priority="802">
      <formula>$A156="A4"</formula>
    </cfRule>
    <cfRule type="expression" dxfId="11681" priority="803">
      <formula>$A156="A3"</formula>
    </cfRule>
    <cfRule type="expression" dxfId="11680" priority="804">
      <formula>$A156="A2"</formula>
    </cfRule>
    <cfRule type="expression" dxfId="11679" priority="805">
      <formula>$A156="A1"</formula>
    </cfRule>
  </conditionalFormatting>
  <conditionalFormatting sqref="BM160">
    <cfRule type="cellIs" dxfId="11678" priority="796" stopIfTrue="1" operator="lessThan">
      <formula>0</formula>
    </cfRule>
  </conditionalFormatting>
  <conditionalFormatting sqref="BM161">
    <cfRule type="expression" dxfId="11677" priority="787">
      <formula>$A161="A9"</formula>
    </cfRule>
    <cfRule type="expression" dxfId="11676" priority="788">
      <formula>$A161="A8"</formula>
    </cfRule>
    <cfRule type="expression" dxfId="11675" priority="789">
      <formula>$A161="A7"</formula>
    </cfRule>
    <cfRule type="expression" dxfId="11674" priority="790">
      <formula>$A161="A6"</formula>
    </cfRule>
    <cfRule type="expression" dxfId="11673" priority="791">
      <formula>$A161="A5"</formula>
    </cfRule>
    <cfRule type="expression" dxfId="11672" priority="792">
      <formula>$A161="A4"</formula>
    </cfRule>
    <cfRule type="expression" dxfId="11671" priority="793">
      <formula>$A161="A3"</formula>
    </cfRule>
    <cfRule type="expression" dxfId="11670" priority="794">
      <formula>$A161="A2"</formula>
    </cfRule>
    <cfRule type="expression" dxfId="11669" priority="795">
      <formula>$A161="A1"</formula>
    </cfRule>
  </conditionalFormatting>
  <conditionalFormatting sqref="BM162">
    <cfRule type="expression" dxfId="11668" priority="778">
      <formula>$A162="A9"</formula>
    </cfRule>
    <cfRule type="expression" dxfId="11667" priority="779">
      <formula>$A162="A8"</formula>
    </cfRule>
    <cfRule type="expression" dxfId="11666" priority="780">
      <formula>$A162="A7"</formula>
    </cfRule>
    <cfRule type="expression" dxfId="11665" priority="781">
      <formula>$A162="A6"</formula>
    </cfRule>
    <cfRule type="expression" dxfId="11664" priority="782">
      <formula>$A162="A5"</formula>
    </cfRule>
    <cfRule type="expression" dxfId="11663" priority="783">
      <formula>$A162="A4"</formula>
    </cfRule>
    <cfRule type="expression" dxfId="11662" priority="784">
      <formula>$A162="A3"</formula>
    </cfRule>
    <cfRule type="expression" dxfId="11661" priority="785">
      <formula>$A162="A2"</formula>
    </cfRule>
    <cfRule type="expression" dxfId="11660" priority="786">
      <formula>$A162="A1"</formula>
    </cfRule>
  </conditionalFormatting>
  <conditionalFormatting sqref="BM163">
    <cfRule type="expression" dxfId="11659" priority="769">
      <formula>$A163="A9"</formula>
    </cfRule>
    <cfRule type="expression" dxfId="11658" priority="770">
      <formula>$A163="A8"</formula>
    </cfRule>
    <cfRule type="expression" dxfId="11657" priority="771">
      <formula>$A163="A7"</formula>
    </cfRule>
    <cfRule type="expression" dxfId="11656" priority="772">
      <formula>$A163="A6"</formula>
    </cfRule>
    <cfRule type="expression" dxfId="11655" priority="773">
      <formula>$A163="A5"</formula>
    </cfRule>
    <cfRule type="expression" dxfId="11654" priority="774">
      <formula>$A163="A4"</formula>
    </cfRule>
    <cfRule type="expression" dxfId="11653" priority="775">
      <formula>$A163="A3"</formula>
    </cfRule>
    <cfRule type="expression" dxfId="11652" priority="776">
      <formula>$A163="A2"</formula>
    </cfRule>
    <cfRule type="expression" dxfId="11651" priority="777">
      <formula>$A163="A1"</formula>
    </cfRule>
  </conditionalFormatting>
  <conditionalFormatting sqref="BM165">
    <cfRule type="expression" dxfId="11650" priority="760">
      <formula>$A165="A9"</formula>
    </cfRule>
    <cfRule type="expression" dxfId="11649" priority="761">
      <formula>$A165="A8"</formula>
    </cfRule>
    <cfRule type="expression" dxfId="11648" priority="762">
      <formula>$A165="A7"</formula>
    </cfRule>
    <cfRule type="expression" dxfId="11647" priority="763">
      <formula>$A165="A6"</formula>
    </cfRule>
    <cfRule type="expression" dxfId="11646" priority="764">
      <formula>$A165="A5"</formula>
    </cfRule>
    <cfRule type="expression" dxfId="11645" priority="765">
      <formula>$A165="A4"</formula>
    </cfRule>
    <cfRule type="expression" dxfId="11644" priority="766">
      <formula>$A165="A3"</formula>
    </cfRule>
    <cfRule type="expression" dxfId="11643" priority="767">
      <formula>$A165="A2"</formula>
    </cfRule>
    <cfRule type="expression" dxfId="11642" priority="768">
      <formula>$A165="A1"</formula>
    </cfRule>
  </conditionalFormatting>
  <conditionalFormatting sqref="BM166">
    <cfRule type="expression" dxfId="11641" priority="751">
      <formula>$A166="A9"</formula>
    </cfRule>
    <cfRule type="expression" dxfId="11640" priority="752">
      <formula>$A166="A8"</formula>
    </cfRule>
    <cfRule type="expression" dxfId="11639" priority="753">
      <formula>$A166="A7"</formula>
    </cfRule>
    <cfRule type="expression" dxfId="11638" priority="754">
      <formula>$A166="A6"</formula>
    </cfRule>
    <cfRule type="expression" dxfId="11637" priority="755">
      <formula>$A166="A5"</formula>
    </cfRule>
    <cfRule type="expression" dxfId="11636" priority="756">
      <formula>$A166="A4"</formula>
    </cfRule>
    <cfRule type="expression" dxfId="11635" priority="757">
      <formula>$A166="A3"</formula>
    </cfRule>
    <cfRule type="expression" dxfId="11634" priority="758">
      <formula>$A166="A2"</formula>
    </cfRule>
    <cfRule type="expression" dxfId="11633" priority="759">
      <formula>$A166="A1"</formula>
    </cfRule>
  </conditionalFormatting>
  <conditionalFormatting sqref="BM167:BM169">
    <cfRule type="expression" dxfId="11632" priority="742">
      <formula>$A167="A9"</formula>
    </cfRule>
    <cfRule type="expression" dxfId="11631" priority="743">
      <formula>$A167="A8"</formula>
    </cfRule>
    <cfRule type="expression" dxfId="11630" priority="744">
      <formula>$A167="A7"</formula>
    </cfRule>
    <cfRule type="expression" dxfId="11629" priority="745">
      <formula>$A167="A6"</formula>
    </cfRule>
    <cfRule type="expression" dxfId="11628" priority="746">
      <formula>$A167="A5"</formula>
    </cfRule>
    <cfRule type="expression" dxfId="11627" priority="747">
      <formula>$A167="A4"</formula>
    </cfRule>
    <cfRule type="expression" dxfId="11626" priority="748">
      <formula>$A167="A3"</formula>
    </cfRule>
    <cfRule type="expression" dxfId="11625" priority="749">
      <formula>$A167="A2"</formula>
    </cfRule>
    <cfRule type="expression" dxfId="11624" priority="750">
      <formula>$A167="A1"</formula>
    </cfRule>
  </conditionalFormatting>
  <conditionalFormatting sqref="BM164">
    <cfRule type="expression" dxfId="11623" priority="733">
      <formula>$A164="A9"</formula>
    </cfRule>
    <cfRule type="expression" dxfId="11622" priority="734">
      <formula>$A164="A8"</formula>
    </cfRule>
    <cfRule type="expression" dxfId="11621" priority="735">
      <formula>$A164="A7"</formula>
    </cfRule>
    <cfRule type="expression" dxfId="11620" priority="736">
      <formula>$A164="A6"</formula>
    </cfRule>
    <cfRule type="expression" dxfId="11619" priority="737">
      <formula>$A164="A5"</formula>
    </cfRule>
    <cfRule type="expression" dxfId="11618" priority="738">
      <formula>$A164="A4"</formula>
    </cfRule>
    <cfRule type="expression" dxfId="11617" priority="739">
      <formula>$A164="A3"</formula>
    </cfRule>
    <cfRule type="expression" dxfId="11616" priority="740">
      <formula>$A164="A2"</formula>
    </cfRule>
    <cfRule type="expression" dxfId="11615" priority="741">
      <formula>$A164="A1"</formula>
    </cfRule>
  </conditionalFormatting>
  <conditionalFormatting sqref="BM172">
    <cfRule type="expression" dxfId="11614" priority="724">
      <formula>$A172="A9"</formula>
    </cfRule>
    <cfRule type="expression" dxfId="11613" priority="725">
      <formula>$A172="A8"</formula>
    </cfRule>
    <cfRule type="expression" dxfId="11612" priority="726">
      <formula>$A172="A7"</formula>
    </cfRule>
    <cfRule type="expression" dxfId="11611" priority="727">
      <formula>$A172="A6"</formula>
    </cfRule>
    <cfRule type="expression" dxfId="11610" priority="728">
      <formula>$A172="A5"</formula>
    </cfRule>
    <cfRule type="expression" dxfId="11609" priority="729">
      <formula>$A172="A4"</formula>
    </cfRule>
    <cfRule type="expression" dxfId="11608" priority="730">
      <formula>$A172="A3"</formula>
    </cfRule>
    <cfRule type="expression" dxfId="11607" priority="731">
      <formula>$A172="A2"</formula>
    </cfRule>
    <cfRule type="expression" dxfId="11606" priority="732">
      <formula>$A172="A1"</formula>
    </cfRule>
  </conditionalFormatting>
  <conditionalFormatting sqref="BM173">
    <cfRule type="expression" dxfId="11605" priority="715">
      <formula>$A173="A9"</formula>
    </cfRule>
    <cfRule type="expression" dxfId="11604" priority="716">
      <formula>$A173="A8"</formula>
    </cfRule>
    <cfRule type="expression" dxfId="11603" priority="717">
      <formula>$A173="A7"</formula>
    </cfRule>
    <cfRule type="expression" dxfId="11602" priority="718">
      <formula>$A173="A6"</formula>
    </cfRule>
    <cfRule type="expression" dxfId="11601" priority="719">
      <formula>$A173="A5"</formula>
    </cfRule>
    <cfRule type="expression" dxfId="11600" priority="720">
      <formula>$A173="A4"</formula>
    </cfRule>
    <cfRule type="expression" dxfId="11599" priority="721">
      <formula>$A173="A3"</formula>
    </cfRule>
    <cfRule type="expression" dxfId="11598" priority="722">
      <formula>$A173="A2"</formula>
    </cfRule>
    <cfRule type="expression" dxfId="11597" priority="723">
      <formula>$A173="A1"</formula>
    </cfRule>
  </conditionalFormatting>
  <conditionalFormatting sqref="BM176">
    <cfRule type="expression" dxfId="11596" priority="706">
      <formula>$A176="A9"</formula>
    </cfRule>
    <cfRule type="expression" dxfId="11595" priority="707">
      <formula>$A176="A8"</formula>
    </cfRule>
    <cfRule type="expression" dxfId="11594" priority="708">
      <formula>$A176="A7"</formula>
    </cfRule>
    <cfRule type="expression" dxfId="11593" priority="709">
      <formula>$A176="A6"</formula>
    </cfRule>
    <cfRule type="expression" dxfId="11592" priority="710">
      <formula>$A176="A5"</formula>
    </cfRule>
    <cfRule type="expression" dxfId="11591" priority="711">
      <formula>$A176="A4"</formula>
    </cfRule>
    <cfRule type="expression" dxfId="11590" priority="712">
      <formula>$A176="A3"</formula>
    </cfRule>
    <cfRule type="expression" dxfId="11589" priority="713">
      <formula>$A176="A2"</formula>
    </cfRule>
    <cfRule type="expression" dxfId="11588" priority="714">
      <formula>$A176="A1"</formula>
    </cfRule>
  </conditionalFormatting>
  <conditionalFormatting sqref="BM179">
    <cfRule type="expression" dxfId="11587" priority="697">
      <formula>$A179="A9"</formula>
    </cfRule>
    <cfRule type="expression" dxfId="11586" priority="698">
      <formula>$A179="A8"</formula>
    </cfRule>
    <cfRule type="expression" dxfId="11585" priority="699">
      <formula>$A179="A7"</formula>
    </cfRule>
    <cfRule type="expression" dxfId="11584" priority="700">
      <formula>$A179="A6"</formula>
    </cfRule>
    <cfRule type="expression" dxfId="11583" priority="701">
      <formula>$A179="A5"</formula>
    </cfRule>
    <cfRule type="expression" dxfId="11582" priority="702">
      <formula>$A179="A4"</formula>
    </cfRule>
    <cfRule type="expression" dxfId="11581" priority="703">
      <formula>$A179="A3"</formula>
    </cfRule>
    <cfRule type="expression" dxfId="11580" priority="704">
      <formula>$A179="A2"</formula>
    </cfRule>
    <cfRule type="expression" dxfId="11579" priority="705">
      <formula>$A179="A1"</formula>
    </cfRule>
  </conditionalFormatting>
  <conditionalFormatting sqref="BM189">
    <cfRule type="cellIs" dxfId="11578" priority="696" stopIfTrue="1" operator="lessThan">
      <formula>0</formula>
    </cfRule>
  </conditionalFormatting>
  <conditionalFormatting sqref="BM190">
    <cfRule type="cellIs" dxfId="11577" priority="695" stopIfTrue="1" operator="lessThan">
      <formula>0</formula>
    </cfRule>
  </conditionalFormatting>
  <conditionalFormatting sqref="BM193">
    <cfRule type="expression" dxfId="11576" priority="686">
      <formula>$A193="A9"</formula>
    </cfRule>
    <cfRule type="expression" dxfId="11575" priority="687">
      <formula>$A193="A8"</formula>
    </cfRule>
    <cfRule type="expression" dxfId="11574" priority="688">
      <formula>$A193="A7"</formula>
    </cfRule>
    <cfRule type="expression" dxfId="11573" priority="689">
      <formula>$A193="A6"</formula>
    </cfRule>
    <cfRule type="expression" dxfId="11572" priority="690">
      <formula>$A193="A5"</formula>
    </cfRule>
    <cfRule type="expression" dxfId="11571" priority="691">
      <formula>$A193="A4"</formula>
    </cfRule>
    <cfRule type="expression" dxfId="11570" priority="692">
      <formula>$A193="A3"</formula>
    </cfRule>
    <cfRule type="expression" dxfId="11569" priority="693">
      <formula>$A193="A2"</formula>
    </cfRule>
    <cfRule type="expression" dxfId="11568" priority="694">
      <formula>$A193="A1"</formula>
    </cfRule>
  </conditionalFormatting>
  <conditionalFormatting sqref="BM182">
    <cfRule type="expression" dxfId="11567" priority="677">
      <formula>$A182="A9"</formula>
    </cfRule>
    <cfRule type="expression" dxfId="11566" priority="678">
      <formula>$A182="A8"</formula>
    </cfRule>
    <cfRule type="expression" dxfId="11565" priority="679">
      <formula>$A182="A7"</formula>
    </cfRule>
    <cfRule type="expression" dxfId="11564" priority="680">
      <formula>$A182="A6"</formula>
    </cfRule>
    <cfRule type="expression" dxfId="11563" priority="681">
      <formula>$A182="A5"</formula>
    </cfRule>
    <cfRule type="expression" dxfId="11562" priority="682">
      <formula>$A182="A4"</formula>
    </cfRule>
    <cfRule type="expression" dxfId="11561" priority="683">
      <formula>$A182="A3"</formula>
    </cfRule>
    <cfRule type="expression" dxfId="11560" priority="684">
      <formula>$A182="A2"</formula>
    </cfRule>
    <cfRule type="expression" dxfId="11559" priority="685">
      <formula>$A182="A1"</formula>
    </cfRule>
  </conditionalFormatting>
  <conditionalFormatting sqref="BM183">
    <cfRule type="expression" dxfId="11558" priority="668">
      <formula>$A183="A9"</formula>
    </cfRule>
    <cfRule type="expression" dxfId="11557" priority="669">
      <formula>$A183="A8"</formula>
    </cfRule>
    <cfRule type="expression" dxfId="11556" priority="670">
      <formula>$A183="A7"</formula>
    </cfRule>
    <cfRule type="expression" dxfId="11555" priority="671">
      <formula>$A183="A6"</formula>
    </cfRule>
    <cfRule type="expression" dxfId="11554" priority="672">
      <formula>$A183="A5"</formula>
    </cfRule>
    <cfRule type="expression" dxfId="11553" priority="673">
      <formula>$A183="A4"</formula>
    </cfRule>
    <cfRule type="expression" dxfId="11552" priority="674">
      <formula>$A183="A3"</formula>
    </cfRule>
    <cfRule type="expression" dxfId="11551" priority="675">
      <formula>$A183="A2"</formula>
    </cfRule>
    <cfRule type="expression" dxfId="11550" priority="676">
      <formula>$A183="A1"</formula>
    </cfRule>
  </conditionalFormatting>
  <conditionalFormatting sqref="BM184:BM185">
    <cfRule type="expression" dxfId="11549" priority="659">
      <formula>$A184="A9"</formula>
    </cfRule>
    <cfRule type="expression" dxfId="11548" priority="660">
      <formula>$A184="A8"</formula>
    </cfRule>
    <cfRule type="expression" dxfId="11547" priority="661">
      <formula>$A184="A7"</formula>
    </cfRule>
    <cfRule type="expression" dxfId="11546" priority="662">
      <formula>$A184="A6"</formula>
    </cfRule>
    <cfRule type="expression" dxfId="11545" priority="663">
      <formula>$A184="A5"</formula>
    </cfRule>
    <cfRule type="expression" dxfId="11544" priority="664">
      <formula>$A184="A4"</formula>
    </cfRule>
    <cfRule type="expression" dxfId="11543" priority="665">
      <formula>$A184="A3"</formula>
    </cfRule>
    <cfRule type="expression" dxfId="11542" priority="666">
      <formula>$A184="A2"</formula>
    </cfRule>
    <cfRule type="expression" dxfId="11541" priority="667">
      <formula>$A184="A1"</formula>
    </cfRule>
  </conditionalFormatting>
  <conditionalFormatting sqref="BM186">
    <cfRule type="expression" dxfId="11540" priority="650">
      <formula>$A186="A9"</formula>
    </cfRule>
    <cfRule type="expression" dxfId="11539" priority="651">
      <formula>$A186="A8"</formula>
    </cfRule>
    <cfRule type="expression" dxfId="11538" priority="652">
      <formula>$A186="A7"</formula>
    </cfRule>
    <cfRule type="expression" dxfId="11537" priority="653">
      <formula>$A186="A6"</formula>
    </cfRule>
    <cfRule type="expression" dxfId="11536" priority="654">
      <formula>$A186="A5"</formula>
    </cfRule>
    <cfRule type="expression" dxfId="11535" priority="655">
      <formula>$A186="A4"</formula>
    </cfRule>
    <cfRule type="expression" dxfId="11534" priority="656">
      <formula>$A186="A3"</formula>
    </cfRule>
    <cfRule type="expression" dxfId="11533" priority="657">
      <formula>$A186="A2"</formula>
    </cfRule>
    <cfRule type="expression" dxfId="11532" priority="658">
      <formula>$A186="A1"</formula>
    </cfRule>
  </conditionalFormatting>
  <conditionalFormatting sqref="BM187:BM188">
    <cfRule type="expression" dxfId="11531" priority="641">
      <formula>#REF!="A9"</formula>
    </cfRule>
    <cfRule type="expression" dxfId="11530" priority="642">
      <formula>#REF!="A8"</formula>
    </cfRule>
    <cfRule type="expression" dxfId="11529" priority="643">
      <formula>#REF!="A7"</formula>
    </cfRule>
    <cfRule type="expression" dxfId="11528" priority="644">
      <formula>#REF!="A6"</formula>
    </cfRule>
    <cfRule type="expression" dxfId="11527" priority="645">
      <formula>#REF!="A5"</formula>
    </cfRule>
    <cfRule type="expression" dxfId="11526" priority="646">
      <formula>#REF!="A4"</formula>
    </cfRule>
    <cfRule type="expression" dxfId="11525" priority="647">
      <formula>#REF!="A3"</formula>
    </cfRule>
    <cfRule type="expression" dxfId="11524" priority="648">
      <formula>#REF!="A2"</formula>
    </cfRule>
    <cfRule type="expression" dxfId="11523" priority="649">
      <formula>#REF!="A1"</formula>
    </cfRule>
  </conditionalFormatting>
  <conditionalFormatting sqref="BM201">
    <cfRule type="expression" dxfId="11522" priority="632">
      <formula>$A201="A9"</formula>
    </cfRule>
    <cfRule type="expression" dxfId="11521" priority="633">
      <formula>$A201="A8"</formula>
    </cfRule>
    <cfRule type="expression" dxfId="11520" priority="634">
      <formula>$A201="A7"</formula>
    </cfRule>
    <cfRule type="expression" dxfId="11519" priority="635">
      <formula>$A201="A6"</formula>
    </cfRule>
    <cfRule type="expression" dxfId="11518" priority="636">
      <formula>$A201="A5"</formula>
    </cfRule>
    <cfRule type="expression" dxfId="11517" priority="637">
      <formula>$A201="A4"</formula>
    </cfRule>
    <cfRule type="expression" dxfId="11516" priority="638">
      <formula>$A201="A3"</formula>
    </cfRule>
    <cfRule type="expression" dxfId="11515" priority="639">
      <formula>$A201="A2"</formula>
    </cfRule>
    <cfRule type="expression" dxfId="11514" priority="640">
      <formula>$A201="A1"</formula>
    </cfRule>
  </conditionalFormatting>
  <conditionalFormatting sqref="BM205">
    <cfRule type="expression" dxfId="11513" priority="623">
      <formula>$A205="A9"</formula>
    </cfRule>
    <cfRule type="expression" dxfId="11512" priority="624">
      <formula>$A205="A8"</formula>
    </cfRule>
    <cfRule type="expression" dxfId="11511" priority="625">
      <formula>$A205="A7"</formula>
    </cfRule>
    <cfRule type="expression" dxfId="11510" priority="626">
      <formula>$A205="A6"</formula>
    </cfRule>
    <cfRule type="expression" dxfId="11509" priority="627">
      <formula>$A205="A5"</formula>
    </cfRule>
    <cfRule type="expression" dxfId="11508" priority="628">
      <formula>$A205="A4"</formula>
    </cfRule>
    <cfRule type="expression" dxfId="11507" priority="629">
      <formula>$A205="A3"</formula>
    </cfRule>
    <cfRule type="expression" dxfId="11506" priority="630">
      <formula>$A205="A2"</formula>
    </cfRule>
    <cfRule type="expression" dxfId="11505" priority="631">
      <formula>$A205="A1"</formula>
    </cfRule>
  </conditionalFormatting>
  <conditionalFormatting sqref="BM206">
    <cfRule type="expression" dxfId="11504" priority="614">
      <formula>$A206="A9"</formula>
    </cfRule>
    <cfRule type="expression" dxfId="11503" priority="615">
      <formula>$A206="A8"</formula>
    </cfRule>
    <cfRule type="expression" dxfId="11502" priority="616">
      <formula>$A206="A7"</formula>
    </cfRule>
    <cfRule type="expression" dxfId="11501" priority="617">
      <formula>$A206="A6"</formula>
    </cfRule>
    <cfRule type="expression" dxfId="11500" priority="618">
      <formula>$A206="A5"</formula>
    </cfRule>
    <cfRule type="expression" dxfId="11499" priority="619">
      <formula>$A206="A4"</formula>
    </cfRule>
    <cfRule type="expression" dxfId="11498" priority="620">
      <formula>$A206="A3"</formula>
    </cfRule>
    <cfRule type="expression" dxfId="11497" priority="621">
      <formula>$A206="A2"</formula>
    </cfRule>
    <cfRule type="expression" dxfId="11496" priority="622">
      <formula>$A206="A1"</formula>
    </cfRule>
  </conditionalFormatting>
  <conditionalFormatting sqref="BM213">
    <cfRule type="expression" dxfId="11495" priority="605">
      <formula>$A213="A9"</formula>
    </cfRule>
    <cfRule type="expression" dxfId="11494" priority="606">
      <formula>$A213="A8"</formula>
    </cfRule>
    <cfRule type="expression" dxfId="11493" priority="607">
      <formula>$A213="A7"</formula>
    </cfRule>
    <cfRule type="expression" dxfId="11492" priority="608">
      <formula>$A213="A6"</formula>
    </cfRule>
    <cfRule type="expression" dxfId="11491" priority="609">
      <formula>$A213="A5"</formula>
    </cfRule>
    <cfRule type="expression" dxfId="11490" priority="610">
      <formula>$A213="A4"</formula>
    </cfRule>
    <cfRule type="expression" dxfId="11489" priority="611">
      <formula>$A213="A3"</formula>
    </cfRule>
    <cfRule type="expression" dxfId="11488" priority="612">
      <formula>$A213="A2"</formula>
    </cfRule>
    <cfRule type="expression" dxfId="11487" priority="613">
      <formula>$A213="A1"</formula>
    </cfRule>
  </conditionalFormatting>
  <conditionalFormatting sqref="BM215">
    <cfRule type="expression" dxfId="11486" priority="596">
      <formula>$A215="A9"</formula>
    </cfRule>
    <cfRule type="expression" dxfId="11485" priority="597">
      <formula>$A215="A8"</formula>
    </cfRule>
    <cfRule type="expression" dxfId="11484" priority="598">
      <formula>$A215="A7"</formula>
    </cfRule>
    <cfRule type="expression" dxfId="11483" priority="599">
      <formula>$A215="A6"</formula>
    </cfRule>
    <cfRule type="expression" dxfId="11482" priority="600">
      <formula>$A215="A5"</formula>
    </cfRule>
    <cfRule type="expression" dxfId="11481" priority="601">
      <formula>$A215="A4"</formula>
    </cfRule>
    <cfRule type="expression" dxfId="11480" priority="602">
      <formula>$A215="A3"</formula>
    </cfRule>
    <cfRule type="expression" dxfId="11479" priority="603">
      <formula>$A215="A2"</formula>
    </cfRule>
    <cfRule type="expression" dxfId="11478" priority="604">
      <formula>$A215="A1"</formula>
    </cfRule>
  </conditionalFormatting>
  <conditionalFormatting sqref="BM218">
    <cfRule type="expression" dxfId="11477" priority="587">
      <formula>$A218="A9"</formula>
    </cfRule>
    <cfRule type="expression" dxfId="11476" priority="588">
      <formula>$A218="A8"</formula>
    </cfRule>
    <cfRule type="expression" dxfId="11475" priority="589">
      <formula>$A218="A7"</formula>
    </cfRule>
    <cfRule type="expression" dxfId="11474" priority="590">
      <formula>$A218="A6"</formula>
    </cfRule>
    <cfRule type="expression" dxfId="11473" priority="591">
      <formula>$A218="A5"</formula>
    </cfRule>
    <cfRule type="expression" dxfId="11472" priority="592">
      <formula>$A218="A4"</formula>
    </cfRule>
    <cfRule type="expression" dxfId="11471" priority="593">
      <formula>$A218="A3"</formula>
    </cfRule>
    <cfRule type="expression" dxfId="11470" priority="594">
      <formula>$A218="A2"</formula>
    </cfRule>
    <cfRule type="expression" dxfId="11469" priority="595">
      <formula>$A218="A1"</formula>
    </cfRule>
  </conditionalFormatting>
  <conditionalFormatting sqref="BM221">
    <cfRule type="expression" dxfId="11468" priority="578">
      <formula>$A221="A9"</formula>
    </cfRule>
    <cfRule type="expression" dxfId="11467" priority="579">
      <formula>$A221="A8"</formula>
    </cfRule>
    <cfRule type="expression" dxfId="11466" priority="580">
      <formula>$A221="A7"</formula>
    </cfRule>
    <cfRule type="expression" dxfId="11465" priority="581">
      <formula>$A221="A6"</formula>
    </cfRule>
    <cfRule type="expression" dxfId="11464" priority="582">
      <formula>$A221="A5"</formula>
    </cfRule>
    <cfRule type="expression" dxfId="11463" priority="583">
      <formula>$A221="A4"</formula>
    </cfRule>
    <cfRule type="expression" dxfId="11462" priority="584">
      <formula>$A221="A3"</formula>
    </cfRule>
    <cfRule type="expression" dxfId="11461" priority="585">
      <formula>$A221="A2"</formula>
    </cfRule>
    <cfRule type="expression" dxfId="11460" priority="586">
      <formula>$A221="A1"</formula>
    </cfRule>
  </conditionalFormatting>
  <conditionalFormatting sqref="BM224">
    <cfRule type="expression" dxfId="11459" priority="569">
      <formula>$A224="A9"</formula>
    </cfRule>
    <cfRule type="expression" dxfId="11458" priority="570">
      <formula>$A224="A8"</formula>
    </cfRule>
    <cfRule type="expression" dxfId="11457" priority="571">
      <formula>$A224="A7"</formula>
    </cfRule>
    <cfRule type="expression" dxfId="11456" priority="572">
      <formula>$A224="A6"</formula>
    </cfRule>
    <cfRule type="expression" dxfId="11455" priority="573">
      <formula>$A224="A5"</formula>
    </cfRule>
    <cfRule type="expression" dxfId="11454" priority="574">
      <formula>$A224="A4"</formula>
    </cfRule>
    <cfRule type="expression" dxfId="11453" priority="575">
      <formula>$A224="A3"</formula>
    </cfRule>
    <cfRule type="expression" dxfId="11452" priority="576">
      <formula>$A224="A2"</formula>
    </cfRule>
    <cfRule type="expression" dxfId="11451" priority="577">
      <formula>$A224="A1"</formula>
    </cfRule>
  </conditionalFormatting>
  <conditionalFormatting sqref="BM232">
    <cfRule type="expression" dxfId="11450" priority="560">
      <formula>$A232="A9"</formula>
    </cfRule>
    <cfRule type="expression" dxfId="11449" priority="561">
      <formula>$A232="A8"</formula>
    </cfRule>
    <cfRule type="expression" dxfId="11448" priority="562">
      <formula>$A232="A7"</formula>
    </cfRule>
    <cfRule type="expression" dxfId="11447" priority="563">
      <formula>$A232="A6"</formula>
    </cfRule>
    <cfRule type="expression" dxfId="11446" priority="564">
      <formula>$A232="A5"</formula>
    </cfRule>
    <cfRule type="expression" dxfId="11445" priority="565">
      <formula>$A232="A4"</formula>
    </cfRule>
    <cfRule type="expression" dxfId="11444" priority="566">
      <formula>$A232="A3"</formula>
    </cfRule>
    <cfRule type="expression" dxfId="11443" priority="567">
      <formula>$A232="A2"</formula>
    </cfRule>
    <cfRule type="expression" dxfId="11442" priority="568">
      <formula>$A232="A1"</formula>
    </cfRule>
  </conditionalFormatting>
  <conditionalFormatting sqref="BM239">
    <cfRule type="cellIs" dxfId="11441" priority="559" stopIfTrue="1" operator="lessThan">
      <formula>0</formula>
    </cfRule>
  </conditionalFormatting>
  <conditionalFormatting sqref="AY15:AY21">
    <cfRule type="expression" dxfId="11440" priority="550">
      <formula>#REF!="A9"</formula>
    </cfRule>
    <cfRule type="expression" dxfId="11439" priority="551">
      <formula>#REF!="A8"</formula>
    </cfRule>
    <cfRule type="expression" dxfId="11438" priority="552">
      <formula>#REF!="A7"</formula>
    </cfRule>
    <cfRule type="expression" dxfId="11437" priority="553">
      <formula>#REF!="A6"</formula>
    </cfRule>
    <cfRule type="expression" dxfId="11436" priority="554">
      <formula>#REF!="A5"</formula>
    </cfRule>
    <cfRule type="expression" dxfId="11435" priority="555">
      <formula>#REF!="A4"</formula>
    </cfRule>
    <cfRule type="expression" dxfId="11434" priority="556">
      <formula>#REF!="A3"</formula>
    </cfRule>
    <cfRule type="expression" dxfId="11433" priority="557">
      <formula>#REF!="A2"</formula>
    </cfRule>
    <cfRule type="expression" dxfId="11432" priority="558">
      <formula>#REF!="A1"</formula>
    </cfRule>
  </conditionalFormatting>
  <conditionalFormatting sqref="AY23:AY25">
    <cfRule type="expression" dxfId="11431" priority="541">
      <formula>#REF!="A9"</formula>
    </cfRule>
    <cfRule type="expression" dxfId="11430" priority="542">
      <formula>#REF!="A8"</formula>
    </cfRule>
    <cfRule type="expression" dxfId="11429" priority="543">
      <formula>#REF!="A7"</formula>
    </cfRule>
    <cfRule type="expression" dxfId="11428" priority="544">
      <formula>#REF!="A6"</formula>
    </cfRule>
    <cfRule type="expression" dxfId="11427" priority="545">
      <formula>#REF!="A5"</formula>
    </cfRule>
    <cfRule type="expression" dxfId="11426" priority="546">
      <formula>#REF!="A4"</formula>
    </cfRule>
    <cfRule type="expression" dxfId="11425" priority="547">
      <formula>#REF!="A3"</formula>
    </cfRule>
    <cfRule type="expression" dxfId="11424" priority="548">
      <formula>#REF!="A2"</formula>
    </cfRule>
    <cfRule type="expression" dxfId="11423" priority="549">
      <formula>#REF!="A1"</formula>
    </cfRule>
  </conditionalFormatting>
  <conditionalFormatting sqref="AY31:AY34">
    <cfRule type="expression" dxfId="11422" priority="532">
      <formula>#REF!="A9"</formula>
    </cfRule>
    <cfRule type="expression" dxfId="11421" priority="533">
      <formula>#REF!="A8"</formula>
    </cfRule>
    <cfRule type="expression" dxfId="11420" priority="534">
      <formula>#REF!="A7"</formula>
    </cfRule>
    <cfRule type="expression" dxfId="11419" priority="535">
      <formula>#REF!="A6"</formula>
    </cfRule>
    <cfRule type="expression" dxfId="11418" priority="536">
      <formula>#REF!="A5"</formula>
    </cfRule>
    <cfRule type="expression" dxfId="11417" priority="537">
      <formula>#REF!="A4"</formula>
    </cfRule>
    <cfRule type="expression" dxfId="11416" priority="538">
      <formula>#REF!="A3"</formula>
    </cfRule>
    <cfRule type="expression" dxfId="11415" priority="539">
      <formula>#REF!="A2"</formula>
    </cfRule>
    <cfRule type="expression" dxfId="11414" priority="540">
      <formula>#REF!="A1"</formula>
    </cfRule>
  </conditionalFormatting>
  <conditionalFormatting sqref="AY38:AY39">
    <cfRule type="expression" dxfId="11413" priority="523">
      <formula>#REF!="A9"</formula>
    </cfRule>
    <cfRule type="expression" dxfId="11412" priority="524">
      <formula>#REF!="A8"</formula>
    </cfRule>
    <cfRule type="expression" dxfId="11411" priority="525">
      <formula>#REF!="A7"</formula>
    </cfRule>
    <cfRule type="expression" dxfId="11410" priority="526">
      <formula>#REF!="A6"</formula>
    </cfRule>
    <cfRule type="expression" dxfId="11409" priority="527">
      <formula>#REF!="A5"</formula>
    </cfRule>
    <cfRule type="expression" dxfId="11408" priority="528">
      <formula>#REF!="A4"</formula>
    </cfRule>
    <cfRule type="expression" dxfId="11407" priority="529">
      <formula>#REF!="A3"</formula>
    </cfRule>
    <cfRule type="expression" dxfId="11406" priority="530">
      <formula>#REF!="A2"</formula>
    </cfRule>
    <cfRule type="expression" dxfId="11405" priority="531">
      <formula>#REF!="A1"</formula>
    </cfRule>
  </conditionalFormatting>
  <conditionalFormatting sqref="AY41">
    <cfRule type="expression" dxfId="11404" priority="514">
      <formula>#REF!="A9"</formula>
    </cfRule>
    <cfRule type="expression" dxfId="11403" priority="515">
      <formula>#REF!="A8"</formula>
    </cfRule>
    <cfRule type="expression" dxfId="11402" priority="516">
      <formula>#REF!="A7"</formula>
    </cfRule>
    <cfRule type="expression" dxfId="11401" priority="517">
      <formula>#REF!="A6"</formula>
    </cfRule>
    <cfRule type="expression" dxfId="11400" priority="518">
      <formula>#REF!="A5"</formula>
    </cfRule>
    <cfRule type="expression" dxfId="11399" priority="519">
      <formula>#REF!="A4"</formula>
    </cfRule>
    <cfRule type="expression" dxfId="11398" priority="520">
      <formula>#REF!="A3"</formula>
    </cfRule>
    <cfRule type="expression" dxfId="11397" priority="521">
      <formula>#REF!="A2"</formula>
    </cfRule>
    <cfRule type="expression" dxfId="11396" priority="522">
      <formula>#REF!="A1"</formula>
    </cfRule>
  </conditionalFormatting>
  <conditionalFormatting sqref="AY44:AY49">
    <cfRule type="expression" dxfId="11395" priority="505">
      <formula>#REF!="A9"</formula>
    </cfRule>
    <cfRule type="expression" dxfId="11394" priority="506">
      <formula>#REF!="A8"</formula>
    </cfRule>
    <cfRule type="expression" dxfId="11393" priority="507">
      <formula>#REF!="A7"</formula>
    </cfRule>
    <cfRule type="expression" dxfId="11392" priority="508">
      <formula>#REF!="A6"</formula>
    </cfRule>
    <cfRule type="expression" dxfId="11391" priority="509">
      <formula>#REF!="A5"</formula>
    </cfRule>
    <cfRule type="expression" dxfId="11390" priority="510">
      <formula>#REF!="A4"</formula>
    </cfRule>
    <cfRule type="expression" dxfId="11389" priority="511">
      <formula>#REF!="A3"</formula>
    </cfRule>
    <cfRule type="expression" dxfId="11388" priority="512">
      <formula>#REF!="A2"</formula>
    </cfRule>
    <cfRule type="expression" dxfId="11387" priority="513">
      <formula>#REF!="A1"</formula>
    </cfRule>
  </conditionalFormatting>
  <conditionalFormatting sqref="AY53:AY56">
    <cfRule type="expression" dxfId="11386" priority="496">
      <formula>#REF!="A9"</formula>
    </cfRule>
    <cfRule type="expression" dxfId="11385" priority="497">
      <formula>#REF!="A8"</formula>
    </cfRule>
    <cfRule type="expression" dxfId="11384" priority="498">
      <formula>#REF!="A7"</formula>
    </cfRule>
    <cfRule type="expression" dxfId="11383" priority="499">
      <formula>#REF!="A6"</formula>
    </cfRule>
    <cfRule type="expression" dxfId="11382" priority="500">
      <formula>#REF!="A5"</formula>
    </cfRule>
    <cfRule type="expression" dxfId="11381" priority="501">
      <formula>#REF!="A4"</formula>
    </cfRule>
    <cfRule type="expression" dxfId="11380" priority="502">
      <formula>#REF!="A3"</formula>
    </cfRule>
    <cfRule type="expression" dxfId="11379" priority="503">
      <formula>#REF!="A2"</formula>
    </cfRule>
    <cfRule type="expression" dxfId="11378" priority="504">
      <formula>#REF!="A1"</formula>
    </cfRule>
  </conditionalFormatting>
  <conditionalFormatting sqref="AY83:AY84">
    <cfRule type="expression" dxfId="11377" priority="487">
      <formula>#REF!="A9"</formula>
    </cfRule>
    <cfRule type="expression" dxfId="11376" priority="488">
      <formula>#REF!="A8"</formula>
    </cfRule>
    <cfRule type="expression" dxfId="11375" priority="489">
      <formula>#REF!="A7"</formula>
    </cfRule>
    <cfRule type="expression" dxfId="11374" priority="490">
      <formula>#REF!="A6"</formula>
    </cfRule>
    <cfRule type="expression" dxfId="11373" priority="491">
      <formula>#REF!="A5"</formula>
    </cfRule>
    <cfRule type="expression" dxfId="11372" priority="492">
      <formula>#REF!="A4"</formula>
    </cfRule>
    <cfRule type="expression" dxfId="11371" priority="493">
      <formula>#REF!="A3"</formula>
    </cfRule>
    <cfRule type="expression" dxfId="11370" priority="494">
      <formula>#REF!="A2"</formula>
    </cfRule>
    <cfRule type="expression" dxfId="11369" priority="495">
      <formula>#REF!="A1"</formula>
    </cfRule>
  </conditionalFormatting>
  <conditionalFormatting sqref="AY86:AY87">
    <cfRule type="expression" dxfId="11368" priority="478">
      <formula>#REF!="A9"</formula>
    </cfRule>
    <cfRule type="expression" dxfId="11367" priority="479">
      <formula>#REF!="A8"</formula>
    </cfRule>
    <cfRule type="expression" dxfId="11366" priority="480">
      <formula>#REF!="A7"</formula>
    </cfRule>
    <cfRule type="expression" dxfId="11365" priority="481">
      <formula>#REF!="A6"</formula>
    </cfRule>
    <cfRule type="expression" dxfId="11364" priority="482">
      <formula>#REF!="A5"</formula>
    </cfRule>
    <cfRule type="expression" dxfId="11363" priority="483">
      <formula>#REF!="A4"</formula>
    </cfRule>
    <cfRule type="expression" dxfId="11362" priority="484">
      <formula>#REF!="A3"</formula>
    </cfRule>
    <cfRule type="expression" dxfId="11361" priority="485">
      <formula>#REF!="A2"</formula>
    </cfRule>
    <cfRule type="expression" dxfId="11360" priority="486">
      <formula>#REF!="A1"</formula>
    </cfRule>
  </conditionalFormatting>
  <conditionalFormatting sqref="AY90:AY94">
    <cfRule type="expression" dxfId="11359" priority="469">
      <formula>#REF!="A9"</formula>
    </cfRule>
    <cfRule type="expression" dxfId="11358" priority="470">
      <formula>#REF!="A8"</formula>
    </cfRule>
    <cfRule type="expression" dxfId="11357" priority="471">
      <formula>#REF!="A7"</formula>
    </cfRule>
    <cfRule type="expression" dxfId="11356" priority="472">
      <formula>#REF!="A6"</formula>
    </cfRule>
    <cfRule type="expression" dxfId="11355" priority="473">
      <formula>#REF!="A5"</formula>
    </cfRule>
    <cfRule type="expression" dxfId="11354" priority="474">
      <formula>#REF!="A4"</formula>
    </cfRule>
    <cfRule type="expression" dxfId="11353" priority="475">
      <formula>#REF!="A3"</formula>
    </cfRule>
    <cfRule type="expression" dxfId="11352" priority="476">
      <formula>#REF!="A2"</formula>
    </cfRule>
    <cfRule type="expression" dxfId="11351" priority="477">
      <formula>#REF!="A1"</formula>
    </cfRule>
  </conditionalFormatting>
  <conditionalFormatting sqref="AY100:AY104">
    <cfRule type="expression" dxfId="11350" priority="460">
      <formula>#REF!="A9"</formula>
    </cfRule>
    <cfRule type="expression" dxfId="11349" priority="461">
      <formula>#REF!="A8"</formula>
    </cfRule>
    <cfRule type="expression" dxfId="11348" priority="462">
      <formula>#REF!="A7"</formula>
    </cfRule>
    <cfRule type="expression" dxfId="11347" priority="463">
      <formula>#REF!="A6"</formula>
    </cfRule>
    <cfRule type="expression" dxfId="11346" priority="464">
      <formula>#REF!="A5"</formula>
    </cfRule>
    <cfRule type="expression" dxfId="11345" priority="465">
      <formula>#REF!="A4"</formula>
    </cfRule>
    <cfRule type="expression" dxfId="11344" priority="466">
      <formula>#REF!="A3"</formula>
    </cfRule>
    <cfRule type="expression" dxfId="11343" priority="467">
      <formula>#REF!="A2"</formula>
    </cfRule>
    <cfRule type="expression" dxfId="11342" priority="468">
      <formula>#REF!="A1"</formula>
    </cfRule>
  </conditionalFormatting>
  <conditionalFormatting sqref="AY106:AY110">
    <cfRule type="expression" dxfId="11341" priority="451">
      <formula>#REF!="A9"</formula>
    </cfRule>
    <cfRule type="expression" dxfId="11340" priority="452">
      <formula>#REF!="A8"</formula>
    </cfRule>
    <cfRule type="expression" dxfId="11339" priority="453">
      <formula>#REF!="A7"</formula>
    </cfRule>
    <cfRule type="expression" dxfId="11338" priority="454">
      <formula>#REF!="A6"</formula>
    </cfRule>
    <cfRule type="expression" dxfId="11337" priority="455">
      <formula>#REF!="A5"</formula>
    </cfRule>
    <cfRule type="expression" dxfId="11336" priority="456">
      <formula>#REF!="A4"</formula>
    </cfRule>
    <cfRule type="expression" dxfId="11335" priority="457">
      <formula>#REF!="A3"</formula>
    </cfRule>
    <cfRule type="expression" dxfId="11334" priority="458">
      <formula>#REF!="A2"</formula>
    </cfRule>
    <cfRule type="expression" dxfId="11333" priority="459">
      <formula>#REF!="A1"</formula>
    </cfRule>
  </conditionalFormatting>
  <conditionalFormatting sqref="AY119:AY124">
    <cfRule type="expression" dxfId="11332" priority="442">
      <formula>#REF!="A9"</formula>
    </cfRule>
    <cfRule type="expression" dxfId="11331" priority="443">
      <formula>#REF!="A8"</formula>
    </cfRule>
    <cfRule type="expression" dxfId="11330" priority="444">
      <formula>#REF!="A7"</formula>
    </cfRule>
    <cfRule type="expression" dxfId="11329" priority="445">
      <formula>#REF!="A6"</formula>
    </cfRule>
    <cfRule type="expression" dxfId="11328" priority="446">
      <formula>#REF!="A5"</formula>
    </cfRule>
    <cfRule type="expression" dxfId="11327" priority="447">
      <formula>#REF!="A4"</formula>
    </cfRule>
    <cfRule type="expression" dxfId="11326" priority="448">
      <formula>#REF!="A3"</formula>
    </cfRule>
    <cfRule type="expression" dxfId="11325" priority="449">
      <formula>#REF!="A2"</formula>
    </cfRule>
    <cfRule type="expression" dxfId="11324" priority="450">
      <formula>#REF!="A1"</formula>
    </cfRule>
  </conditionalFormatting>
  <conditionalFormatting sqref="AY135">
    <cfRule type="expression" dxfId="11323" priority="433">
      <formula>#REF!="A9"</formula>
    </cfRule>
    <cfRule type="expression" dxfId="11322" priority="434">
      <formula>#REF!="A8"</formula>
    </cfRule>
    <cfRule type="expression" dxfId="11321" priority="435">
      <formula>#REF!="A7"</formula>
    </cfRule>
    <cfRule type="expression" dxfId="11320" priority="436">
      <formula>#REF!="A6"</formula>
    </cfRule>
    <cfRule type="expression" dxfId="11319" priority="437">
      <formula>#REF!="A5"</formula>
    </cfRule>
    <cfRule type="expression" dxfId="11318" priority="438">
      <formula>#REF!="A4"</formula>
    </cfRule>
    <cfRule type="expression" dxfId="11317" priority="439">
      <formula>#REF!="A3"</formula>
    </cfRule>
    <cfRule type="expression" dxfId="11316" priority="440">
      <formula>#REF!="A2"</formula>
    </cfRule>
    <cfRule type="expression" dxfId="11315" priority="441">
      <formula>#REF!="A1"</formula>
    </cfRule>
  </conditionalFormatting>
  <conditionalFormatting sqref="AY152">
    <cfRule type="expression" dxfId="11314" priority="424">
      <formula>#REF!="A9"</formula>
    </cfRule>
    <cfRule type="expression" dxfId="11313" priority="425">
      <formula>#REF!="A8"</formula>
    </cfRule>
    <cfRule type="expression" dxfId="11312" priority="426">
      <formula>#REF!="A7"</formula>
    </cfRule>
    <cfRule type="expression" dxfId="11311" priority="427">
      <formula>#REF!="A6"</formula>
    </cfRule>
    <cfRule type="expression" dxfId="11310" priority="428">
      <formula>#REF!="A5"</formula>
    </cfRule>
    <cfRule type="expression" dxfId="11309" priority="429">
      <formula>#REF!="A4"</formula>
    </cfRule>
    <cfRule type="expression" dxfId="11308" priority="430">
      <formula>#REF!="A3"</formula>
    </cfRule>
    <cfRule type="expression" dxfId="11307" priority="431">
      <formula>#REF!="A2"</formula>
    </cfRule>
    <cfRule type="expression" dxfId="11306" priority="432">
      <formula>#REF!="A1"</formula>
    </cfRule>
  </conditionalFormatting>
  <conditionalFormatting sqref="AY175">
    <cfRule type="expression" dxfId="11305" priority="415">
      <formula>#REF!="A9"</formula>
    </cfRule>
    <cfRule type="expression" dxfId="11304" priority="416">
      <formula>#REF!="A8"</formula>
    </cfRule>
    <cfRule type="expression" dxfId="11303" priority="417">
      <formula>#REF!="A7"</formula>
    </cfRule>
    <cfRule type="expression" dxfId="11302" priority="418">
      <formula>#REF!="A6"</formula>
    </cfRule>
    <cfRule type="expression" dxfId="11301" priority="419">
      <formula>#REF!="A5"</formula>
    </cfRule>
    <cfRule type="expression" dxfId="11300" priority="420">
      <formula>#REF!="A4"</formula>
    </cfRule>
    <cfRule type="expression" dxfId="11299" priority="421">
      <formula>#REF!="A3"</formula>
    </cfRule>
    <cfRule type="expression" dxfId="11298" priority="422">
      <formula>#REF!="A2"</formula>
    </cfRule>
    <cfRule type="expression" dxfId="11297" priority="423">
      <formula>#REF!="A1"</formula>
    </cfRule>
  </conditionalFormatting>
  <conditionalFormatting sqref="AY180">
    <cfRule type="expression" dxfId="11296" priority="406">
      <formula>#REF!="A9"</formula>
    </cfRule>
    <cfRule type="expression" dxfId="11295" priority="407">
      <formula>#REF!="A8"</formula>
    </cfRule>
    <cfRule type="expression" dxfId="11294" priority="408">
      <formula>#REF!="A7"</formula>
    </cfRule>
    <cfRule type="expression" dxfId="11293" priority="409">
      <formula>#REF!="A6"</formula>
    </cfRule>
    <cfRule type="expression" dxfId="11292" priority="410">
      <formula>#REF!="A5"</formula>
    </cfRule>
    <cfRule type="expression" dxfId="11291" priority="411">
      <formula>#REF!="A4"</formula>
    </cfRule>
    <cfRule type="expression" dxfId="11290" priority="412">
      <formula>#REF!="A3"</formula>
    </cfRule>
    <cfRule type="expression" dxfId="11289" priority="413">
      <formula>#REF!="A2"</formula>
    </cfRule>
    <cfRule type="expression" dxfId="11288" priority="414">
      <formula>#REF!="A1"</formula>
    </cfRule>
  </conditionalFormatting>
  <conditionalFormatting sqref="AY194:AY200">
    <cfRule type="expression" dxfId="11287" priority="397">
      <formula>#REF!="A9"</formula>
    </cfRule>
    <cfRule type="expression" dxfId="11286" priority="398">
      <formula>#REF!="A8"</formula>
    </cfRule>
    <cfRule type="expression" dxfId="11285" priority="399">
      <formula>#REF!="A7"</formula>
    </cfRule>
    <cfRule type="expression" dxfId="11284" priority="400">
      <formula>#REF!="A6"</formula>
    </cfRule>
    <cfRule type="expression" dxfId="11283" priority="401">
      <formula>#REF!="A5"</formula>
    </cfRule>
    <cfRule type="expression" dxfId="11282" priority="402">
      <formula>#REF!="A4"</formula>
    </cfRule>
    <cfRule type="expression" dxfId="11281" priority="403">
      <formula>#REF!="A3"</formula>
    </cfRule>
    <cfRule type="expression" dxfId="11280" priority="404">
      <formula>#REF!="A2"</formula>
    </cfRule>
    <cfRule type="expression" dxfId="11279" priority="405">
      <formula>#REF!="A1"</formula>
    </cfRule>
  </conditionalFormatting>
  <conditionalFormatting sqref="AY202:AY204">
    <cfRule type="expression" dxfId="11278" priority="388">
      <formula>#REF!="A9"</formula>
    </cfRule>
    <cfRule type="expression" dxfId="11277" priority="389">
      <formula>#REF!="A8"</formula>
    </cfRule>
    <cfRule type="expression" dxfId="11276" priority="390">
      <formula>#REF!="A7"</formula>
    </cfRule>
    <cfRule type="expression" dxfId="11275" priority="391">
      <formula>#REF!="A6"</formula>
    </cfRule>
    <cfRule type="expression" dxfId="11274" priority="392">
      <formula>#REF!="A5"</formula>
    </cfRule>
    <cfRule type="expression" dxfId="11273" priority="393">
      <formula>#REF!="A4"</formula>
    </cfRule>
    <cfRule type="expression" dxfId="11272" priority="394">
      <formula>#REF!="A3"</formula>
    </cfRule>
    <cfRule type="expression" dxfId="11271" priority="395">
      <formula>#REF!="A2"</formula>
    </cfRule>
    <cfRule type="expression" dxfId="11270" priority="396">
      <formula>#REF!="A1"</formula>
    </cfRule>
  </conditionalFormatting>
  <conditionalFormatting sqref="AY214">
    <cfRule type="expression" dxfId="11269" priority="379">
      <formula>#REF!="A9"</formula>
    </cfRule>
    <cfRule type="expression" dxfId="11268" priority="380">
      <formula>#REF!="A8"</formula>
    </cfRule>
    <cfRule type="expression" dxfId="11267" priority="381">
      <formula>#REF!="A7"</formula>
    </cfRule>
    <cfRule type="expression" dxfId="11266" priority="382">
      <formula>#REF!="A6"</formula>
    </cfRule>
    <cfRule type="expression" dxfId="11265" priority="383">
      <formula>#REF!="A5"</formula>
    </cfRule>
    <cfRule type="expression" dxfId="11264" priority="384">
      <formula>#REF!="A4"</formula>
    </cfRule>
    <cfRule type="expression" dxfId="11263" priority="385">
      <formula>#REF!="A3"</formula>
    </cfRule>
    <cfRule type="expression" dxfId="11262" priority="386">
      <formula>#REF!="A2"</formula>
    </cfRule>
    <cfRule type="expression" dxfId="11261" priority="387">
      <formula>#REF!="A1"</formula>
    </cfRule>
  </conditionalFormatting>
  <conditionalFormatting sqref="AY219:AY220">
    <cfRule type="expression" dxfId="11260" priority="370">
      <formula>#REF!="A9"</formula>
    </cfRule>
    <cfRule type="expression" dxfId="11259" priority="371">
      <formula>#REF!="A8"</formula>
    </cfRule>
    <cfRule type="expression" dxfId="11258" priority="372">
      <formula>#REF!="A7"</formula>
    </cfRule>
    <cfRule type="expression" dxfId="11257" priority="373">
      <formula>#REF!="A6"</formula>
    </cfRule>
    <cfRule type="expression" dxfId="11256" priority="374">
      <formula>#REF!="A5"</formula>
    </cfRule>
    <cfRule type="expression" dxfId="11255" priority="375">
      <formula>#REF!="A4"</formula>
    </cfRule>
    <cfRule type="expression" dxfId="11254" priority="376">
      <formula>#REF!="A3"</formula>
    </cfRule>
    <cfRule type="expression" dxfId="11253" priority="377">
      <formula>#REF!="A2"</formula>
    </cfRule>
    <cfRule type="expression" dxfId="11252" priority="378">
      <formula>#REF!="A1"</formula>
    </cfRule>
  </conditionalFormatting>
  <conditionalFormatting sqref="AY222:AY223">
    <cfRule type="expression" dxfId="11251" priority="361">
      <formula>#REF!="A9"</formula>
    </cfRule>
    <cfRule type="expression" dxfId="11250" priority="362">
      <formula>#REF!="A8"</formula>
    </cfRule>
    <cfRule type="expression" dxfId="11249" priority="363">
      <formula>#REF!="A7"</formula>
    </cfRule>
    <cfRule type="expression" dxfId="11248" priority="364">
      <formula>#REF!="A6"</formula>
    </cfRule>
    <cfRule type="expression" dxfId="11247" priority="365">
      <formula>#REF!="A5"</formula>
    </cfRule>
    <cfRule type="expression" dxfId="11246" priority="366">
      <formula>#REF!="A4"</formula>
    </cfRule>
    <cfRule type="expression" dxfId="11245" priority="367">
      <formula>#REF!="A3"</formula>
    </cfRule>
    <cfRule type="expression" dxfId="11244" priority="368">
      <formula>#REF!="A2"</formula>
    </cfRule>
    <cfRule type="expression" dxfId="11243" priority="369">
      <formula>#REF!="A1"</formula>
    </cfRule>
  </conditionalFormatting>
  <conditionalFormatting sqref="AY225:AY230">
    <cfRule type="expression" dxfId="11242" priority="352">
      <formula>#REF!="A9"</formula>
    </cfRule>
    <cfRule type="expression" dxfId="11241" priority="353">
      <formula>#REF!="A8"</formula>
    </cfRule>
    <cfRule type="expression" dxfId="11240" priority="354">
      <formula>#REF!="A7"</formula>
    </cfRule>
    <cfRule type="expression" dxfId="11239" priority="355">
      <formula>#REF!="A6"</formula>
    </cfRule>
    <cfRule type="expression" dxfId="11238" priority="356">
      <formula>#REF!="A5"</formula>
    </cfRule>
    <cfRule type="expression" dxfId="11237" priority="357">
      <formula>#REF!="A4"</formula>
    </cfRule>
    <cfRule type="expression" dxfId="11236" priority="358">
      <formula>#REF!="A3"</formula>
    </cfRule>
    <cfRule type="expression" dxfId="11235" priority="359">
      <formula>#REF!="A2"</formula>
    </cfRule>
    <cfRule type="expression" dxfId="11234" priority="360">
      <formula>#REF!="A1"</formula>
    </cfRule>
  </conditionalFormatting>
  <conditionalFormatting sqref="AY234:AY237">
    <cfRule type="expression" dxfId="11233" priority="343">
      <formula>#REF!="A9"</formula>
    </cfRule>
    <cfRule type="expression" dxfId="11232" priority="344">
      <formula>#REF!="A8"</formula>
    </cfRule>
    <cfRule type="expression" dxfId="11231" priority="345">
      <formula>#REF!="A7"</formula>
    </cfRule>
    <cfRule type="expression" dxfId="11230" priority="346">
      <formula>#REF!="A6"</formula>
    </cfRule>
    <cfRule type="expression" dxfId="11229" priority="347">
      <formula>#REF!="A5"</formula>
    </cfRule>
    <cfRule type="expression" dxfId="11228" priority="348">
      <formula>#REF!="A4"</formula>
    </cfRule>
    <cfRule type="expression" dxfId="11227" priority="349">
      <formula>#REF!="A3"</formula>
    </cfRule>
    <cfRule type="expression" dxfId="11226" priority="350">
      <formula>#REF!="A2"</formula>
    </cfRule>
    <cfRule type="expression" dxfId="11225" priority="351">
      <formula>#REF!="A1"</formula>
    </cfRule>
  </conditionalFormatting>
  <conditionalFormatting sqref="AY245:AY246">
    <cfRule type="expression" dxfId="11224" priority="334">
      <formula>#REF!="A9"</formula>
    </cfRule>
    <cfRule type="expression" dxfId="11223" priority="335">
      <formula>#REF!="A8"</formula>
    </cfRule>
    <cfRule type="expression" dxfId="11222" priority="336">
      <formula>#REF!="A7"</formula>
    </cfRule>
    <cfRule type="expression" dxfId="11221" priority="337">
      <formula>#REF!="A6"</formula>
    </cfRule>
    <cfRule type="expression" dxfId="11220" priority="338">
      <formula>#REF!="A5"</formula>
    </cfRule>
    <cfRule type="expression" dxfId="11219" priority="339">
      <formula>#REF!="A4"</formula>
    </cfRule>
    <cfRule type="expression" dxfId="11218" priority="340">
      <formula>#REF!="A3"</formula>
    </cfRule>
    <cfRule type="expression" dxfId="11217" priority="341">
      <formula>#REF!="A2"</formula>
    </cfRule>
    <cfRule type="expression" dxfId="11216" priority="342">
      <formula>#REF!="A1"</formula>
    </cfRule>
  </conditionalFormatting>
  <conditionalFormatting sqref="AY249">
    <cfRule type="expression" dxfId="11215" priority="325">
      <formula>#REF!="A9"</formula>
    </cfRule>
    <cfRule type="expression" dxfId="11214" priority="326">
      <formula>#REF!="A8"</formula>
    </cfRule>
    <cfRule type="expression" dxfId="11213" priority="327">
      <formula>#REF!="A7"</formula>
    </cfRule>
    <cfRule type="expression" dxfId="11212" priority="328">
      <formula>#REF!="A6"</formula>
    </cfRule>
    <cfRule type="expression" dxfId="11211" priority="329">
      <formula>#REF!="A5"</formula>
    </cfRule>
    <cfRule type="expression" dxfId="11210" priority="330">
      <formula>#REF!="A4"</formula>
    </cfRule>
    <cfRule type="expression" dxfId="11209" priority="331">
      <formula>#REF!="A3"</formula>
    </cfRule>
    <cfRule type="expression" dxfId="11208" priority="332">
      <formula>#REF!="A2"</formula>
    </cfRule>
    <cfRule type="expression" dxfId="11207" priority="333">
      <formula>#REF!="A1"</formula>
    </cfRule>
  </conditionalFormatting>
  <conditionalFormatting sqref="AY254:AY255">
    <cfRule type="expression" dxfId="11206" priority="316">
      <formula>#REF!="A9"</formula>
    </cfRule>
    <cfRule type="expression" dxfId="11205" priority="317">
      <formula>#REF!="A8"</formula>
    </cfRule>
    <cfRule type="expression" dxfId="11204" priority="318">
      <formula>#REF!="A7"</formula>
    </cfRule>
    <cfRule type="expression" dxfId="11203" priority="319">
      <formula>#REF!="A6"</formula>
    </cfRule>
    <cfRule type="expression" dxfId="11202" priority="320">
      <formula>#REF!="A5"</formula>
    </cfRule>
    <cfRule type="expression" dxfId="11201" priority="321">
      <formula>#REF!="A4"</formula>
    </cfRule>
    <cfRule type="expression" dxfId="11200" priority="322">
      <formula>#REF!="A3"</formula>
    </cfRule>
    <cfRule type="expression" dxfId="11199" priority="323">
      <formula>#REF!="A2"</formula>
    </cfRule>
    <cfRule type="expression" dxfId="11198" priority="324">
      <formula>#REF!="A1"</formula>
    </cfRule>
  </conditionalFormatting>
  <conditionalFormatting sqref="AY260:AY263">
    <cfRule type="expression" dxfId="11197" priority="307">
      <formula>#REF!="A9"</formula>
    </cfRule>
    <cfRule type="expression" dxfId="11196" priority="308">
      <formula>#REF!="A8"</formula>
    </cfRule>
    <cfRule type="expression" dxfId="11195" priority="309">
      <formula>#REF!="A7"</formula>
    </cfRule>
    <cfRule type="expression" dxfId="11194" priority="310">
      <formula>#REF!="A6"</formula>
    </cfRule>
    <cfRule type="expression" dxfId="11193" priority="311">
      <formula>#REF!="A5"</formula>
    </cfRule>
    <cfRule type="expression" dxfId="11192" priority="312">
      <formula>#REF!="A4"</formula>
    </cfRule>
    <cfRule type="expression" dxfId="11191" priority="313">
      <formula>#REF!="A3"</formula>
    </cfRule>
    <cfRule type="expression" dxfId="11190" priority="314">
      <formula>#REF!="A2"</formula>
    </cfRule>
    <cfRule type="expression" dxfId="11189" priority="315">
      <formula>#REF!="A1"</formula>
    </cfRule>
  </conditionalFormatting>
  <conditionalFormatting sqref="AY265:AY266">
    <cfRule type="expression" dxfId="11188" priority="298">
      <formula>#REF!="A9"</formula>
    </cfRule>
    <cfRule type="expression" dxfId="11187" priority="299">
      <formula>#REF!="A8"</formula>
    </cfRule>
    <cfRule type="expression" dxfId="11186" priority="300">
      <formula>#REF!="A7"</formula>
    </cfRule>
    <cfRule type="expression" dxfId="11185" priority="301">
      <formula>#REF!="A6"</formula>
    </cfRule>
    <cfRule type="expression" dxfId="11184" priority="302">
      <formula>#REF!="A5"</formula>
    </cfRule>
    <cfRule type="expression" dxfId="11183" priority="303">
      <formula>#REF!="A4"</formula>
    </cfRule>
    <cfRule type="expression" dxfId="11182" priority="304">
      <formula>#REF!="A3"</formula>
    </cfRule>
    <cfRule type="expression" dxfId="11181" priority="305">
      <formula>#REF!="A2"</formula>
    </cfRule>
    <cfRule type="expression" dxfId="11180" priority="306">
      <formula>#REF!="A1"</formula>
    </cfRule>
  </conditionalFormatting>
  <conditionalFormatting sqref="AY268:AY275">
    <cfRule type="expression" dxfId="11179" priority="289">
      <formula>#REF!="A9"</formula>
    </cfRule>
    <cfRule type="expression" dxfId="11178" priority="290">
      <formula>#REF!="A8"</formula>
    </cfRule>
    <cfRule type="expression" dxfId="11177" priority="291">
      <formula>#REF!="A7"</formula>
    </cfRule>
    <cfRule type="expression" dxfId="11176" priority="292">
      <formula>#REF!="A6"</formula>
    </cfRule>
    <cfRule type="expression" dxfId="11175" priority="293">
      <formula>#REF!="A5"</formula>
    </cfRule>
    <cfRule type="expression" dxfId="11174" priority="294">
      <formula>#REF!="A4"</formula>
    </cfRule>
    <cfRule type="expression" dxfId="11173" priority="295">
      <formula>#REF!="A3"</formula>
    </cfRule>
    <cfRule type="expression" dxfId="11172" priority="296">
      <formula>#REF!="A2"</formula>
    </cfRule>
    <cfRule type="expression" dxfId="11171" priority="297">
      <formula>#REF!="A1"</formula>
    </cfRule>
  </conditionalFormatting>
  <conditionalFormatting sqref="AZ15:AZ21">
    <cfRule type="expression" dxfId="11170" priority="280">
      <formula>#REF!="A9"</formula>
    </cfRule>
    <cfRule type="expression" dxfId="11169" priority="281">
      <formula>#REF!="A8"</formula>
    </cfRule>
    <cfRule type="expression" dxfId="11168" priority="282">
      <formula>#REF!="A7"</formula>
    </cfRule>
    <cfRule type="expression" dxfId="11167" priority="283">
      <formula>#REF!="A6"</formula>
    </cfRule>
    <cfRule type="expression" dxfId="11166" priority="284">
      <formula>#REF!="A5"</formula>
    </cfRule>
    <cfRule type="expression" dxfId="11165" priority="285">
      <formula>#REF!="A4"</formula>
    </cfRule>
    <cfRule type="expression" dxfId="11164" priority="286">
      <formula>#REF!="A3"</formula>
    </cfRule>
    <cfRule type="expression" dxfId="11163" priority="287">
      <formula>#REF!="A2"</formula>
    </cfRule>
    <cfRule type="expression" dxfId="11162" priority="288">
      <formula>#REF!="A1"</formula>
    </cfRule>
  </conditionalFormatting>
  <conditionalFormatting sqref="AZ23:AZ25">
    <cfRule type="expression" dxfId="11161" priority="271">
      <formula>#REF!="A9"</formula>
    </cfRule>
    <cfRule type="expression" dxfId="11160" priority="272">
      <formula>#REF!="A8"</formula>
    </cfRule>
    <cfRule type="expression" dxfId="11159" priority="273">
      <formula>#REF!="A7"</formula>
    </cfRule>
    <cfRule type="expression" dxfId="11158" priority="274">
      <formula>#REF!="A6"</formula>
    </cfRule>
    <cfRule type="expression" dxfId="11157" priority="275">
      <formula>#REF!="A5"</formula>
    </cfRule>
    <cfRule type="expression" dxfId="11156" priority="276">
      <formula>#REF!="A4"</formula>
    </cfRule>
    <cfRule type="expression" dxfId="11155" priority="277">
      <formula>#REF!="A3"</formula>
    </cfRule>
    <cfRule type="expression" dxfId="11154" priority="278">
      <formula>#REF!="A2"</formula>
    </cfRule>
    <cfRule type="expression" dxfId="11153" priority="279">
      <formula>#REF!="A1"</formula>
    </cfRule>
  </conditionalFormatting>
  <conditionalFormatting sqref="AZ31:AZ34">
    <cfRule type="expression" dxfId="11152" priority="262">
      <formula>#REF!="A9"</formula>
    </cfRule>
    <cfRule type="expression" dxfId="11151" priority="263">
      <formula>#REF!="A8"</formula>
    </cfRule>
    <cfRule type="expression" dxfId="11150" priority="264">
      <formula>#REF!="A7"</formula>
    </cfRule>
    <cfRule type="expression" dxfId="11149" priority="265">
      <formula>#REF!="A6"</formula>
    </cfRule>
    <cfRule type="expression" dxfId="11148" priority="266">
      <formula>#REF!="A5"</formula>
    </cfRule>
    <cfRule type="expression" dxfId="11147" priority="267">
      <formula>#REF!="A4"</formula>
    </cfRule>
    <cfRule type="expression" dxfId="11146" priority="268">
      <formula>#REF!="A3"</formula>
    </cfRule>
    <cfRule type="expression" dxfId="11145" priority="269">
      <formula>#REF!="A2"</formula>
    </cfRule>
    <cfRule type="expression" dxfId="11144" priority="270">
      <formula>#REF!="A1"</formula>
    </cfRule>
  </conditionalFormatting>
  <conditionalFormatting sqref="AZ38:AZ39">
    <cfRule type="expression" dxfId="11143" priority="253">
      <formula>#REF!="A9"</formula>
    </cfRule>
    <cfRule type="expression" dxfId="11142" priority="254">
      <formula>#REF!="A8"</formula>
    </cfRule>
    <cfRule type="expression" dxfId="11141" priority="255">
      <formula>#REF!="A7"</formula>
    </cfRule>
    <cfRule type="expression" dxfId="11140" priority="256">
      <formula>#REF!="A6"</formula>
    </cfRule>
    <cfRule type="expression" dxfId="11139" priority="257">
      <formula>#REF!="A5"</formula>
    </cfRule>
    <cfRule type="expression" dxfId="11138" priority="258">
      <formula>#REF!="A4"</formula>
    </cfRule>
    <cfRule type="expression" dxfId="11137" priority="259">
      <formula>#REF!="A3"</formula>
    </cfRule>
    <cfRule type="expression" dxfId="11136" priority="260">
      <formula>#REF!="A2"</formula>
    </cfRule>
    <cfRule type="expression" dxfId="11135" priority="261">
      <formula>#REF!="A1"</formula>
    </cfRule>
  </conditionalFormatting>
  <conditionalFormatting sqref="AZ41">
    <cfRule type="expression" dxfId="11134" priority="244">
      <formula>#REF!="A9"</formula>
    </cfRule>
    <cfRule type="expression" dxfId="11133" priority="245">
      <formula>#REF!="A8"</formula>
    </cfRule>
    <cfRule type="expression" dxfId="11132" priority="246">
      <formula>#REF!="A7"</formula>
    </cfRule>
    <cfRule type="expression" dxfId="11131" priority="247">
      <formula>#REF!="A6"</formula>
    </cfRule>
    <cfRule type="expression" dxfId="11130" priority="248">
      <formula>#REF!="A5"</formula>
    </cfRule>
    <cfRule type="expression" dxfId="11129" priority="249">
      <formula>#REF!="A4"</formula>
    </cfRule>
    <cfRule type="expression" dxfId="11128" priority="250">
      <formula>#REF!="A3"</formula>
    </cfRule>
    <cfRule type="expression" dxfId="11127" priority="251">
      <formula>#REF!="A2"</formula>
    </cfRule>
    <cfRule type="expression" dxfId="11126" priority="252">
      <formula>#REF!="A1"</formula>
    </cfRule>
  </conditionalFormatting>
  <conditionalFormatting sqref="AZ44:AZ49">
    <cfRule type="expression" dxfId="11125" priority="235">
      <formula>#REF!="A9"</formula>
    </cfRule>
    <cfRule type="expression" dxfId="11124" priority="236">
      <formula>#REF!="A8"</formula>
    </cfRule>
    <cfRule type="expression" dxfId="11123" priority="237">
      <formula>#REF!="A7"</formula>
    </cfRule>
    <cfRule type="expression" dxfId="11122" priority="238">
      <formula>#REF!="A6"</formula>
    </cfRule>
    <cfRule type="expression" dxfId="11121" priority="239">
      <formula>#REF!="A5"</formula>
    </cfRule>
    <cfRule type="expression" dxfId="11120" priority="240">
      <formula>#REF!="A4"</formula>
    </cfRule>
    <cfRule type="expression" dxfId="11119" priority="241">
      <formula>#REF!="A3"</formula>
    </cfRule>
    <cfRule type="expression" dxfId="11118" priority="242">
      <formula>#REF!="A2"</formula>
    </cfRule>
    <cfRule type="expression" dxfId="11117" priority="243">
      <formula>#REF!="A1"</formula>
    </cfRule>
  </conditionalFormatting>
  <conditionalFormatting sqref="AZ53:AZ56">
    <cfRule type="expression" dxfId="11116" priority="226">
      <formula>#REF!="A9"</formula>
    </cfRule>
    <cfRule type="expression" dxfId="11115" priority="227">
      <formula>#REF!="A8"</formula>
    </cfRule>
    <cfRule type="expression" dxfId="11114" priority="228">
      <formula>#REF!="A7"</formula>
    </cfRule>
    <cfRule type="expression" dxfId="11113" priority="229">
      <formula>#REF!="A6"</formula>
    </cfRule>
    <cfRule type="expression" dxfId="11112" priority="230">
      <formula>#REF!="A5"</formula>
    </cfRule>
    <cfRule type="expression" dxfId="11111" priority="231">
      <formula>#REF!="A4"</formula>
    </cfRule>
    <cfRule type="expression" dxfId="11110" priority="232">
      <formula>#REF!="A3"</formula>
    </cfRule>
    <cfRule type="expression" dxfId="11109" priority="233">
      <formula>#REF!="A2"</formula>
    </cfRule>
    <cfRule type="expression" dxfId="11108" priority="234">
      <formula>#REF!="A1"</formula>
    </cfRule>
  </conditionalFormatting>
  <conditionalFormatting sqref="AZ83:AZ84">
    <cfRule type="expression" dxfId="11107" priority="217">
      <formula>#REF!="A9"</formula>
    </cfRule>
    <cfRule type="expression" dxfId="11106" priority="218">
      <formula>#REF!="A8"</formula>
    </cfRule>
    <cfRule type="expression" dxfId="11105" priority="219">
      <formula>#REF!="A7"</formula>
    </cfRule>
    <cfRule type="expression" dxfId="11104" priority="220">
      <formula>#REF!="A6"</formula>
    </cfRule>
    <cfRule type="expression" dxfId="11103" priority="221">
      <formula>#REF!="A5"</formula>
    </cfRule>
    <cfRule type="expression" dxfId="11102" priority="222">
      <formula>#REF!="A4"</formula>
    </cfRule>
    <cfRule type="expression" dxfId="11101" priority="223">
      <formula>#REF!="A3"</formula>
    </cfRule>
    <cfRule type="expression" dxfId="11100" priority="224">
      <formula>#REF!="A2"</formula>
    </cfRule>
    <cfRule type="expression" dxfId="11099" priority="225">
      <formula>#REF!="A1"</formula>
    </cfRule>
  </conditionalFormatting>
  <conditionalFormatting sqref="AZ86:AZ87">
    <cfRule type="expression" dxfId="11098" priority="208">
      <formula>#REF!="A9"</formula>
    </cfRule>
    <cfRule type="expression" dxfId="11097" priority="209">
      <formula>#REF!="A8"</formula>
    </cfRule>
    <cfRule type="expression" dxfId="11096" priority="210">
      <formula>#REF!="A7"</formula>
    </cfRule>
    <cfRule type="expression" dxfId="11095" priority="211">
      <formula>#REF!="A6"</formula>
    </cfRule>
    <cfRule type="expression" dxfId="11094" priority="212">
      <formula>#REF!="A5"</formula>
    </cfRule>
    <cfRule type="expression" dxfId="11093" priority="213">
      <formula>#REF!="A4"</formula>
    </cfRule>
    <cfRule type="expression" dxfId="11092" priority="214">
      <formula>#REF!="A3"</formula>
    </cfRule>
    <cfRule type="expression" dxfId="11091" priority="215">
      <formula>#REF!="A2"</formula>
    </cfRule>
    <cfRule type="expression" dxfId="11090" priority="216">
      <formula>#REF!="A1"</formula>
    </cfRule>
  </conditionalFormatting>
  <conditionalFormatting sqref="AZ90:AZ94">
    <cfRule type="expression" dxfId="11089" priority="199">
      <formula>#REF!="A9"</formula>
    </cfRule>
    <cfRule type="expression" dxfId="11088" priority="200">
      <formula>#REF!="A8"</formula>
    </cfRule>
    <cfRule type="expression" dxfId="11087" priority="201">
      <formula>#REF!="A7"</formula>
    </cfRule>
    <cfRule type="expression" dxfId="11086" priority="202">
      <formula>#REF!="A6"</formula>
    </cfRule>
    <cfRule type="expression" dxfId="11085" priority="203">
      <formula>#REF!="A5"</formula>
    </cfRule>
    <cfRule type="expression" dxfId="11084" priority="204">
      <formula>#REF!="A4"</formula>
    </cfRule>
    <cfRule type="expression" dxfId="11083" priority="205">
      <formula>#REF!="A3"</formula>
    </cfRule>
    <cfRule type="expression" dxfId="11082" priority="206">
      <formula>#REF!="A2"</formula>
    </cfRule>
    <cfRule type="expression" dxfId="11081" priority="207">
      <formula>#REF!="A1"</formula>
    </cfRule>
  </conditionalFormatting>
  <conditionalFormatting sqref="AZ100:AZ102">
    <cfRule type="expression" dxfId="11080" priority="190">
      <formula>#REF!="A9"</formula>
    </cfRule>
    <cfRule type="expression" dxfId="11079" priority="191">
      <formula>#REF!="A8"</formula>
    </cfRule>
    <cfRule type="expression" dxfId="11078" priority="192">
      <formula>#REF!="A7"</formula>
    </cfRule>
    <cfRule type="expression" dxfId="11077" priority="193">
      <formula>#REF!="A6"</formula>
    </cfRule>
    <cfRule type="expression" dxfId="11076" priority="194">
      <formula>#REF!="A5"</formula>
    </cfRule>
    <cfRule type="expression" dxfId="11075" priority="195">
      <formula>#REF!="A4"</formula>
    </cfRule>
    <cfRule type="expression" dxfId="11074" priority="196">
      <formula>#REF!="A3"</formula>
    </cfRule>
    <cfRule type="expression" dxfId="11073" priority="197">
      <formula>#REF!="A2"</formula>
    </cfRule>
    <cfRule type="expression" dxfId="11072" priority="198">
      <formula>#REF!="A1"</formula>
    </cfRule>
  </conditionalFormatting>
  <conditionalFormatting sqref="AZ106:AZ110">
    <cfRule type="expression" dxfId="11071" priority="181">
      <formula>#REF!="A9"</formula>
    </cfRule>
    <cfRule type="expression" dxfId="11070" priority="182">
      <formula>#REF!="A8"</formula>
    </cfRule>
    <cfRule type="expression" dxfId="11069" priority="183">
      <formula>#REF!="A7"</formula>
    </cfRule>
    <cfRule type="expression" dxfId="11068" priority="184">
      <formula>#REF!="A6"</formula>
    </cfRule>
    <cfRule type="expression" dxfId="11067" priority="185">
      <formula>#REF!="A5"</formula>
    </cfRule>
    <cfRule type="expression" dxfId="11066" priority="186">
      <formula>#REF!="A4"</formula>
    </cfRule>
    <cfRule type="expression" dxfId="11065" priority="187">
      <formula>#REF!="A3"</formula>
    </cfRule>
    <cfRule type="expression" dxfId="11064" priority="188">
      <formula>#REF!="A2"</formula>
    </cfRule>
    <cfRule type="expression" dxfId="11063" priority="189">
      <formula>#REF!="A1"</formula>
    </cfRule>
  </conditionalFormatting>
  <conditionalFormatting sqref="AZ119:AZ123">
    <cfRule type="expression" dxfId="11062" priority="172">
      <formula>#REF!="A9"</formula>
    </cfRule>
    <cfRule type="expression" dxfId="11061" priority="173">
      <formula>#REF!="A8"</formula>
    </cfRule>
    <cfRule type="expression" dxfId="11060" priority="174">
      <formula>#REF!="A7"</formula>
    </cfRule>
    <cfRule type="expression" dxfId="11059" priority="175">
      <formula>#REF!="A6"</formula>
    </cfRule>
    <cfRule type="expression" dxfId="11058" priority="176">
      <formula>#REF!="A5"</formula>
    </cfRule>
    <cfRule type="expression" dxfId="11057" priority="177">
      <formula>#REF!="A4"</formula>
    </cfRule>
    <cfRule type="expression" dxfId="11056" priority="178">
      <formula>#REF!="A3"</formula>
    </cfRule>
    <cfRule type="expression" dxfId="11055" priority="179">
      <formula>#REF!="A2"</formula>
    </cfRule>
    <cfRule type="expression" dxfId="11054" priority="180">
      <formula>#REF!="A1"</formula>
    </cfRule>
  </conditionalFormatting>
  <conditionalFormatting sqref="AZ135">
    <cfRule type="expression" dxfId="11053" priority="163">
      <formula>#REF!="A9"</formula>
    </cfRule>
    <cfRule type="expression" dxfId="11052" priority="164">
      <formula>#REF!="A8"</formula>
    </cfRule>
    <cfRule type="expression" dxfId="11051" priority="165">
      <formula>#REF!="A7"</formula>
    </cfRule>
    <cfRule type="expression" dxfId="11050" priority="166">
      <formula>#REF!="A6"</formula>
    </cfRule>
    <cfRule type="expression" dxfId="11049" priority="167">
      <formula>#REF!="A5"</formula>
    </cfRule>
    <cfRule type="expression" dxfId="11048" priority="168">
      <formula>#REF!="A4"</formula>
    </cfRule>
    <cfRule type="expression" dxfId="11047" priority="169">
      <formula>#REF!="A3"</formula>
    </cfRule>
    <cfRule type="expression" dxfId="11046" priority="170">
      <formula>#REF!="A2"</formula>
    </cfRule>
    <cfRule type="expression" dxfId="11045" priority="171">
      <formula>#REF!="A1"</formula>
    </cfRule>
  </conditionalFormatting>
  <conditionalFormatting sqref="AZ152">
    <cfRule type="expression" dxfId="11044" priority="154">
      <formula>#REF!="A9"</formula>
    </cfRule>
    <cfRule type="expression" dxfId="11043" priority="155">
      <formula>#REF!="A8"</formula>
    </cfRule>
    <cfRule type="expression" dxfId="11042" priority="156">
      <formula>#REF!="A7"</formula>
    </cfRule>
    <cfRule type="expression" dxfId="11041" priority="157">
      <formula>#REF!="A6"</formula>
    </cfRule>
    <cfRule type="expression" dxfId="11040" priority="158">
      <formula>#REF!="A5"</formula>
    </cfRule>
    <cfRule type="expression" dxfId="11039" priority="159">
      <formula>#REF!="A4"</formula>
    </cfRule>
    <cfRule type="expression" dxfId="11038" priority="160">
      <formula>#REF!="A3"</formula>
    </cfRule>
    <cfRule type="expression" dxfId="11037" priority="161">
      <formula>#REF!="A2"</formula>
    </cfRule>
    <cfRule type="expression" dxfId="11036" priority="162">
      <formula>#REF!="A1"</formula>
    </cfRule>
  </conditionalFormatting>
  <conditionalFormatting sqref="AZ174">
    <cfRule type="expression" dxfId="11035" priority="145">
      <formula>#REF!="A9"</formula>
    </cfRule>
    <cfRule type="expression" dxfId="11034" priority="146">
      <formula>#REF!="A8"</formula>
    </cfRule>
    <cfRule type="expression" dxfId="11033" priority="147">
      <formula>#REF!="A7"</formula>
    </cfRule>
    <cfRule type="expression" dxfId="11032" priority="148">
      <formula>#REF!="A6"</formula>
    </cfRule>
    <cfRule type="expression" dxfId="11031" priority="149">
      <formula>#REF!="A5"</formula>
    </cfRule>
    <cfRule type="expression" dxfId="11030" priority="150">
      <formula>#REF!="A4"</formula>
    </cfRule>
    <cfRule type="expression" dxfId="11029" priority="151">
      <formula>#REF!="A3"</formula>
    </cfRule>
    <cfRule type="expression" dxfId="11028" priority="152">
      <formula>#REF!="A2"</formula>
    </cfRule>
    <cfRule type="expression" dxfId="11027" priority="153">
      <formula>#REF!="A1"</formula>
    </cfRule>
  </conditionalFormatting>
  <conditionalFormatting sqref="AZ178">
    <cfRule type="expression" dxfId="11026" priority="136">
      <formula>#REF!="A9"</formula>
    </cfRule>
    <cfRule type="expression" dxfId="11025" priority="137">
      <formula>#REF!="A8"</formula>
    </cfRule>
    <cfRule type="expression" dxfId="11024" priority="138">
      <formula>#REF!="A7"</formula>
    </cfRule>
    <cfRule type="expression" dxfId="11023" priority="139">
      <formula>#REF!="A6"</formula>
    </cfRule>
    <cfRule type="expression" dxfId="11022" priority="140">
      <formula>#REF!="A5"</formula>
    </cfRule>
    <cfRule type="expression" dxfId="11021" priority="141">
      <formula>#REF!="A4"</formula>
    </cfRule>
    <cfRule type="expression" dxfId="11020" priority="142">
      <formula>#REF!="A3"</formula>
    </cfRule>
    <cfRule type="expression" dxfId="11019" priority="143">
      <formula>#REF!="A2"</formula>
    </cfRule>
    <cfRule type="expression" dxfId="11018" priority="144">
      <formula>#REF!="A1"</formula>
    </cfRule>
  </conditionalFormatting>
  <conditionalFormatting sqref="AZ180">
    <cfRule type="expression" dxfId="11017" priority="127">
      <formula>#REF!="A9"</formula>
    </cfRule>
    <cfRule type="expression" dxfId="11016" priority="128">
      <formula>#REF!="A8"</formula>
    </cfRule>
    <cfRule type="expression" dxfId="11015" priority="129">
      <formula>#REF!="A7"</formula>
    </cfRule>
    <cfRule type="expression" dxfId="11014" priority="130">
      <formula>#REF!="A6"</formula>
    </cfRule>
    <cfRule type="expression" dxfId="11013" priority="131">
      <formula>#REF!="A5"</formula>
    </cfRule>
    <cfRule type="expression" dxfId="11012" priority="132">
      <formula>#REF!="A4"</formula>
    </cfRule>
    <cfRule type="expression" dxfId="11011" priority="133">
      <formula>#REF!="A3"</formula>
    </cfRule>
    <cfRule type="expression" dxfId="11010" priority="134">
      <formula>#REF!="A2"</formula>
    </cfRule>
    <cfRule type="expression" dxfId="11009" priority="135">
      <formula>#REF!="A1"</formula>
    </cfRule>
  </conditionalFormatting>
  <conditionalFormatting sqref="AZ194:AZ200">
    <cfRule type="expression" dxfId="11008" priority="118">
      <formula>#REF!="A9"</formula>
    </cfRule>
    <cfRule type="expression" dxfId="11007" priority="119">
      <formula>#REF!="A8"</formula>
    </cfRule>
    <cfRule type="expression" dxfId="11006" priority="120">
      <formula>#REF!="A7"</formula>
    </cfRule>
    <cfRule type="expression" dxfId="11005" priority="121">
      <formula>#REF!="A6"</formula>
    </cfRule>
    <cfRule type="expression" dxfId="11004" priority="122">
      <formula>#REF!="A5"</formula>
    </cfRule>
    <cfRule type="expression" dxfId="11003" priority="123">
      <formula>#REF!="A4"</formula>
    </cfRule>
    <cfRule type="expression" dxfId="11002" priority="124">
      <formula>#REF!="A3"</formula>
    </cfRule>
    <cfRule type="expression" dxfId="11001" priority="125">
      <formula>#REF!="A2"</formula>
    </cfRule>
    <cfRule type="expression" dxfId="11000" priority="126">
      <formula>#REF!="A1"</formula>
    </cfRule>
  </conditionalFormatting>
  <conditionalFormatting sqref="AZ202:AZ204">
    <cfRule type="expression" dxfId="10999" priority="109">
      <formula>#REF!="A9"</formula>
    </cfRule>
    <cfRule type="expression" dxfId="10998" priority="110">
      <formula>#REF!="A8"</formula>
    </cfRule>
    <cfRule type="expression" dxfId="10997" priority="111">
      <formula>#REF!="A7"</formula>
    </cfRule>
    <cfRule type="expression" dxfId="10996" priority="112">
      <formula>#REF!="A6"</formula>
    </cfRule>
    <cfRule type="expression" dxfId="10995" priority="113">
      <formula>#REF!="A5"</formula>
    </cfRule>
    <cfRule type="expression" dxfId="10994" priority="114">
      <formula>#REF!="A4"</formula>
    </cfRule>
    <cfRule type="expression" dxfId="10993" priority="115">
      <formula>#REF!="A3"</formula>
    </cfRule>
    <cfRule type="expression" dxfId="10992" priority="116">
      <formula>#REF!="A2"</formula>
    </cfRule>
    <cfRule type="expression" dxfId="10991" priority="117">
      <formula>#REF!="A1"</formula>
    </cfRule>
  </conditionalFormatting>
  <conditionalFormatting sqref="AZ210">
    <cfRule type="expression" dxfId="10990" priority="100">
      <formula>#REF!="A9"</formula>
    </cfRule>
    <cfRule type="expression" dxfId="10989" priority="101">
      <formula>#REF!="A8"</formula>
    </cfRule>
    <cfRule type="expression" dxfId="10988" priority="102">
      <formula>#REF!="A7"</formula>
    </cfRule>
    <cfRule type="expression" dxfId="10987" priority="103">
      <formula>#REF!="A6"</formula>
    </cfRule>
    <cfRule type="expression" dxfId="10986" priority="104">
      <formula>#REF!="A5"</formula>
    </cfRule>
    <cfRule type="expression" dxfId="10985" priority="105">
      <formula>#REF!="A4"</formula>
    </cfRule>
    <cfRule type="expression" dxfId="10984" priority="106">
      <formula>#REF!="A3"</formula>
    </cfRule>
    <cfRule type="expression" dxfId="10983" priority="107">
      <formula>#REF!="A2"</formula>
    </cfRule>
    <cfRule type="expression" dxfId="10982" priority="108">
      <formula>#REF!="A1"</formula>
    </cfRule>
  </conditionalFormatting>
  <conditionalFormatting sqref="AZ214">
    <cfRule type="expression" dxfId="10981" priority="91">
      <formula>#REF!="A9"</formula>
    </cfRule>
    <cfRule type="expression" dxfId="10980" priority="92">
      <formula>#REF!="A8"</formula>
    </cfRule>
    <cfRule type="expression" dxfId="10979" priority="93">
      <formula>#REF!="A7"</formula>
    </cfRule>
    <cfRule type="expression" dxfId="10978" priority="94">
      <formula>#REF!="A6"</formula>
    </cfRule>
    <cfRule type="expression" dxfId="10977" priority="95">
      <formula>#REF!="A5"</formula>
    </cfRule>
    <cfRule type="expression" dxfId="10976" priority="96">
      <formula>#REF!="A4"</formula>
    </cfRule>
    <cfRule type="expression" dxfId="10975" priority="97">
      <formula>#REF!="A3"</formula>
    </cfRule>
    <cfRule type="expression" dxfId="10974" priority="98">
      <formula>#REF!="A2"</formula>
    </cfRule>
    <cfRule type="expression" dxfId="10973" priority="99">
      <formula>#REF!="A1"</formula>
    </cfRule>
  </conditionalFormatting>
  <conditionalFormatting sqref="AZ219:AZ220">
    <cfRule type="expression" dxfId="10972" priority="82">
      <formula>#REF!="A9"</formula>
    </cfRule>
    <cfRule type="expression" dxfId="10971" priority="83">
      <formula>#REF!="A8"</formula>
    </cfRule>
    <cfRule type="expression" dxfId="10970" priority="84">
      <formula>#REF!="A7"</formula>
    </cfRule>
    <cfRule type="expression" dxfId="10969" priority="85">
      <formula>#REF!="A6"</formula>
    </cfRule>
    <cfRule type="expression" dxfId="10968" priority="86">
      <formula>#REF!="A5"</formula>
    </cfRule>
    <cfRule type="expression" dxfId="10967" priority="87">
      <formula>#REF!="A4"</formula>
    </cfRule>
    <cfRule type="expression" dxfId="10966" priority="88">
      <formula>#REF!="A3"</formula>
    </cfRule>
    <cfRule type="expression" dxfId="10965" priority="89">
      <formula>#REF!="A2"</formula>
    </cfRule>
    <cfRule type="expression" dxfId="10964" priority="90">
      <formula>#REF!="A1"</formula>
    </cfRule>
  </conditionalFormatting>
  <conditionalFormatting sqref="AZ222:AZ223">
    <cfRule type="expression" dxfId="10963" priority="73">
      <formula>#REF!="A9"</formula>
    </cfRule>
    <cfRule type="expression" dxfId="10962" priority="74">
      <formula>#REF!="A8"</formula>
    </cfRule>
    <cfRule type="expression" dxfId="10961" priority="75">
      <formula>#REF!="A7"</formula>
    </cfRule>
    <cfRule type="expression" dxfId="10960" priority="76">
      <formula>#REF!="A6"</formula>
    </cfRule>
    <cfRule type="expression" dxfId="10959" priority="77">
      <formula>#REF!="A5"</formula>
    </cfRule>
    <cfRule type="expression" dxfId="10958" priority="78">
      <formula>#REF!="A4"</formula>
    </cfRule>
    <cfRule type="expression" dxfId="10957" priority="79">
      <formula>#REF!="A3"</formula>
    </cfRule>
    <cfRule type="expression" dxfId="10956" priority="80">
      <formula>#REF!="A2"</formula>
    </cfRule>
    <cfRule type="expression" dxfId="10955" priority="81">
      <formula>#REF!="A1"</formula>
    </cfRule>
  </conditionalFormatting>
  <conditionalFormatting sqref="AZ225:AZ230">
    <cfRule type="expression" dxfId="10954" priority="64">
      <formula>#REF!="A9"</formula>
    </cfRule>
    <cfRule type="expression" dxfId="10953" priority="65">
      <formula>#REF!="A8"</formula>
    </cfRule>
    <cfRule type="expression" dxfId="10952" priority="66">
      <formula>#REF!="A7"</formula>
    </cfRule>
    <cfRule type="expression" dxfId="10951" priority="67">
      <formula>#REF!="A6"</formula>
    </cfRule>
    <cfRule type="expression" dxfId="10950" priority="68">
      <formula>#REF!="A5"</formula>
    </cfRule>
    <cfRule type="expression" dxfId="10949" priority="69">
      <formula>#REF!="A4"</formula>
    </cfRule>
    <cfRule type="expression" dxfId="10948" priority="70">
      <formula>#REF!="A3"</formula>
    </cfRule>
    <cfRule type="expression" dxfId="10947" priority="71">
      <formula>#REF!="A2"</formula>
    </cfRule>
    <cfRule type="expression" dxfId="10946" priority="72">
      <formula>#REF!="A1"</formula>
    </cfRule>
  </conditionalFormatting>
  <conditionalFormatting sqref="AZ234:AZ237">
    <cfRule type="expression" dxfId="10945" priority="55">
      <formula>#REF!="A9"</formula>
    </cfRule>
    <cfRule type="expression" dxfId="10944" priority="56">
      <formula>#REF!="A8"</formula>
    </cfRule>
    <cfRule type="expression" dxfId="10943" priority="57">
      <formula>#REF!="A7"</formula>
    </cfRule>
    <cfRule type="expression" dxfId="10942" priority="58">
      <formula>#REF!="A6"</formula>
    </cfRule>
    <cfRule type="expression" dxfId="10941" priority="59">
      <formula>#REF!="A5"</formula>
    </cfRule>
    <cfRule type="expression" dxfId="10940" priority="60">
      <formula>#REF!="A4"</formula>
    </cfRule>
    <cfRule type="expression" dxfId="10939" priority="61">
      <formula>#REF!="A3"</formula>
    </cfRule>
    <cfRule type="expression" dxfId="10938" priority="62">
      <formula>#REF!="A2"</formula>
    </cfRule>
    <cfRule type="expression" dxfId="10937" priority="63">
      <formula>#REF!="A1"</formula>
    </cfRule>
  </conditionalFormatting>
  <conditionalFormatting sqref="AZ245:AZ246">
    <cfRule type="expression" dxfId="10936" priority="46">
      <formula>#REF!="A9"</formula>
    </cfRule>
    <cfRule type="expression" dxfId="10935" priority="47">
      <formula>#REF!="A8"</formula>
    </cfRule>
    <cfRule type="expression" dxfId="10934" priority="48">
      <formula>#REF!="A7"</formula>
    </cfRule>
    <cfRule type="expression" dxfId="10933" priority="49">
      <formula>#REF!="A6"</formula>
    </cfRule>
    <cfRule type="expression" dxfId="10932" priority="50">
      <formula>#REF!="A5"</formula>
    </cfRule>
    <cfRule type="expression" dxfId="10931" priority="51">
      <formula>#REF!="A4"</formula>
    </cfRule>
    <cfRule type="expression" dxfId="10930" priority="52">
      <formula>#REF!="A3"</formula>
    </cfRule>
    <cfRule type="expression" dxfId="10929" priority="53">
      <formula>#REF!="A2"</formula>
    </cfRule>
    <cfRule type="expression" dxfId="10928" priority="54">
      <formula>#REF!="A1"</formula>
    </cfRule>
  </conditionalFormatting>
  <conditionalFormatting sqref="AZ249:AZ250">
    <cfRule type="expression" dxfId="10927" priority="37">
      <formula>#REF!="A9"</formula>
    </cfRule>
    <cfRule type="expression" dxfId="10926" priority="38">
      <formula>#REF!="A8"</formula>
    </cfRule>
    <cfRule type="expression" dxfId="10925" priority="39">
      <formula>#REF!="A7"</formula>
    </cfRule>
    <cfRule type="expression" dxfId="10924" priority="40">
      <formula>#REF!="A6"</formula>
    </cfRule>
    <cfRule type="expression" dxfId="10923" priority="41">
      <formula>#REF!="A5"</formula>
    </cfRule>
    <cfRule type="expression" dxfId="10922" priority="42">
      <formula>#REF!="A4"</formula>
    </cfRule>
    <cfRule type="expression" dxfId="10921" priority="43">
      <formula>#REF!="A3"</formula>
    </cfRule>
    <cfRule type="expression" dxfId="10920" priority="44">
      <formula>#REF!="A2"</formula>
    </cfRule>
    <cfRule type="expression" dxfId="10919" priority="45">
      <formula>#REF!="A1"</formula>
    </cfRule>
  </conditionalFormatting>
  <conditionalFormatting sqref="AZ254:AZ255">
    <cfRule type="expression" dxfId="10918" priority="28">
      <formula>#REF!="A9"</formula>
    </cfRule>
    <cfRule type="expression" dxfId="10917" priority="29">
      <formula>#REF!="A8"</formula>
    </cfRule>
    <cfRule type="expression" dxfId="10916" priority="30">
      <formula>#REF!="A7"</formula>
    </cfRule>
    <cfRule type="expression" dxfId="10915" priority="31">
      <formula>#REF!="A6"</formula>
    </cfRule>
    <cfRule type="expression" dxfId="10914" priority="32">
      <formula>#REF!="A5"</formula>
    </cfRule>
    <cfRule type="expression" dxfId="10913" priority="33">
      <formula>#REF!="A4"</formula>
    </cfRule>
    <cfRule type="expression" dxfId="10912" priority="34">
      <formula>#REF!="A3"</formula>
    </cfRule>
    <cfRule type="expression" dxfId="10911" priority="35">
      <formula>#REF!="A2"</formula>
    </cfRule>
    <cfRule type="expression" dxfId="10910" priority="36">
      <formula>#REF!="A1"</formula>
    </cfRule>
  </conditionalFormatting>
  <conditionalFormatting sqref="AZ260:AZ263">
    <cfRule type="expression" dxfId="10909" priority="19">
      <formula>#REF!="A9"</formula>
    </cfRule>
    <cfRule type="expression" dxfId="10908" priority="20">
      <formula>#REF!="A8"</formula>
    </cfRule>
    <cfRule type="expression" dxfId="10907" priority="21">
      <formula>#REF!="A7"</formula>
    </cfRule>
    <cfRule type="expression" dxfId="10906" priority="22">
      <formula>#REF!="A6"</formula>
    </cfRule>
    <cfRule type="expression" dxfId="10905" priority="23">
      <formula>#REF!="A5"</formula>
    </cfRule>
    <cfRule type="expression" dxfId="10904" priority="24">
      <formula>#REF!="A4"</formula>
    </cfRule>
    <cfRule type="expression" dxfId="10903" priority="25">
      <formula>#REF!="A3"</formula>
    </cfRule>
    <cfRule type="expression" dxfId="10902" priority="26">
      <formula>#REF!="A2"</formula>
    </cfRule>
    <cfRule type="expression" dxfId="10901" priority="27">
      <formula>#REF!="A1"</formula>
    </cfRule>
  </conditionalFormatting>
  <conditionalFormatting sqref="AZ265:AZ266">
    <cfRule type="expression" dxfId="10900" priority="10">
      <formula>#REF!="A9"</formula>
    </cfRule>
    <cfRule type="expression" dxfId="10899" priority="11">
      <formula>#REF!="A8"</formula>
    </cfRule>
    <cfRule type="expression" dxfId="10898" priority="12">
      <formula>#REF!="A7"</formula>
    </cfRule>
    <cfRule type="expression" dxfId="10897" priority="13">
      <formula>#REF!="A6"</formula>
    </cfRule>
    <cfRule type="expression" dxfId="10896" priority="14">
      <formula>#REF!="A5"</formula>
    </cfRule>
    <cfRule type="expression" dxfId="10895" priority="15">
      <formula>#REF!="A4"</formula>
    </cfRule>
    <cfRule type="expression" dxfId="10894" priority="16">
      <formula>#REF!="A3"</formula>
    </cfRule>
    <cfRule type="expression" dxfId="10893" priority="17">
      <formula>#REF!="A2"</formula>
    </cfRule>
    <cfRule type="expression" dxfId="10892" priority="18">
      <formula>#REF!="A1"</formula>
    </cfRule>
  </conditionalFormatting>
  <conditionalFormatting sqref="AZ268:AZ274">
    <cfRule type="expression" dxfId="10891" priority="1">
      <formula>#REF!="A9"</formula>
    </cfRule>
    <cfRule type="expression" dxfId="10890" priority="2">
      <formula>#REF!="A8"</formula>
    </cfRule>
    <cfRule type="expression" dxfId="10889" priority="3">
      <formula>#REF!="A7"</formula>
    </cfRule>
    <cfRule type="expression" dxfId="10888" priority="4">
      <formula>#REF!="A6"</formula>
    </cfRule>
    <cfRule type="expression" dxfId="10887" priority="5">
      <formula>#REF!="A5"</formula>
    </cfRule>
    <cfRule type="expression" dxfId="10886" priority="6">
      <formula>#REF!="A4"</formula>
    </cfRule>
    <cfRule type="expression" dxfId="10885" priority="7">
      <formula>#REF!="A3"</formula>
    </cfRule>
    <cfRule type="expression" dxfId="10884" priority="8">
      <formula>#REF!="A2"</formula>
    </cfRule>
    <cfRule type="expression" dxfId="10883" priority="9">
      <formula>#REF!="A1"</formula>
    </cfRule>
  </conditionalFormatting>
  <printOptions horizontalCentered="1"/>
  <pageMargins left="0.11811023622047245" right="0.11811023622047245" top="0.35433070866141736" bottom="0.62992125984251968" header="0.31496062992125984" footer="0.19685039370078741"/>
  <pageSetup paperSize="5" scale="54" fitToHeight="5" orientation="landscape" r:id="rId1"/>
  <headerFooter>
    <oddFooter>&amp;R EJECUCIÓN GASTOS SISS NORTE ESE
JULIO-2023
Pág.No.&amp;P de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6</vt:i4>
      </vt:variant>
    </vt:vector>
  </HeadingPairs>
  <TitlesOfParts>
    <vt:vector size="10" baseType="lpstr">
      <vt:lpstr>Ingresos Nv2</vt:lpstr>
      <vt:lpstr>Ingresos Nv</vt:lpstr>
      <vt:lpstr>Ingresos Ant</vt:lpstr>
      <vt:lpstr>Gastos</vt:lpstr>
      <vt:lpstr>Gastos!Área_de_impresión</vt:lpstr>
      <vt:lpstr>'Ingresos Ant'!Área_de_impresión</vt:lpstr>
      <vt:lpstr>'Ingresos Nv'!Área_de_impresión</vt:lpstr>
      <vt:lpstr>Gastos!Títulos_a_imprimir</vt:lpstr>
      <vt:lpstr>'Ingresos Ant'!Títulos_a_imprimir</vt:lpstr>
      <vt:lpstr>'Ingresos Nv'!Títulos_a_imprimir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Gutierrez, Gildardo</dc:creator>
  <cp:keywords/>
  <dc:description/>
  <cp:lastModifiedBy>Diana Cristina, Vargas Velez</cp:lastModifiedBy>
  <cp:revision/>
  <cp:lastPrinted>2023-08-14T15:59:51Z</cp:lastPrinted>
  <dcterms:created xsi:type="dcterms:W3CDTF">2023-03-06T14:31:33Z</dcterms:created>
  <dcterms:modified xsi:type="dcterms:W3CDTF">2025-01-28T16:00:42Z</dcterms:modified>
  <cp:category/>
  <cp:contentStatus/>
</cp:coreProperties>
</file>